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/>
  <xr:revisionPtr revIDLastSave="0" documentId="13_ncr:1_{C716C29D-66C3-4D19-AFE2-3A1F9374F899}" xr6:coauthVersionLast="47" xr6:coauthVersionMax="47" xr10:uidLastSave="{00000000-0000-0000-0000-000000000000}"/>
  <bookViews>
    <workbookView xWindow="-120" yWindow="-120" windowWidth="20730" windowHeight="11160" tabRatio="819" xr2:uid="{00000000-000D-0000-FFFF-FFFF00000000}"/>
  </bookViews>
  <sheets>
    <sheet name="Presupuesto" sheetId="1" r:id="rId1"/>
    <sheet name="Insumos" sheetId="2" r:id="rId2"/>
    <sheet name="Equipo" sheetId="3" r:id="rId3"/>
    <sheet name="Transporte" sheetId="4" r:id="rId4"/>
    <sheet name="Mano de obra" sheetId="5" r:id="rId5"/>
    <sheet name="Basico" sheetId="6" r:id="rId6"/>
    <sheet name="AU" sheetId="7" r:id="rId7"/>
    <sheet name="CAP1" sheetId="8" r:id="rId8"/>
    <sheet name="CAP3" sheetId="10" r:id="rId9"/>
    <sheet name="CAP5" sheetId="12" r:id="rId10"/>
    <sheet name="CAP6" sheetId="13" r:id="rId11"/>
    <sheet name="CAP18" sheetId="25" r:id="rId12"/>
    <sheet name="CAP19" sheetId="26" r:id="rId13"/>
    <sheet name="CAP20" sheetId="27" r:id="rId14"/>
    <sheet name="CAP23" sheetId="30" r:id="rId15"/>
    <sheet name="CAP29" sheetId="36" r:id="rId16"/>
  </sheets>
  <definedNames>
    <definedName name="_xlnm._FilterDatabase" localSheetId="0" hidden="1">Presupuesto!$A$4:$G$1272</definedName>
    <definedName name="_xlnm.Print_Area" localSheetId="6">AU!$A$1:$E$51</definedName>
    <definedName name="_xlnm.Print_Area" localSheetId="5">Basico!$A$4:$G$222</definedName>
    <definedName name="_xlnm.Print_Area" localSheetId="7">'CAP1'!$A$1:$G$904</definedName>
    <definedName name="_xlnm.Print_Area" localSheetId="11">'CAP18'!$A$1:$G$514</definedName>
    <definedName name="_xlnm.Print_Area" localSheetId="12">'CAP19'!$A$1:$G$1636</definedName>
    <definedName name="_xlnm.Print_Area" localSheetId="13">'CAP20'!$A$4:$G$203</definedName>
    <definedName name="_xlnm.Print_Area" localSheetId="14">'CAP23'!$A$4:$G$1603</definedName>
    <definedName name="_xlnm.Print_Area" localSheetId="15">'CAP29'!$A$4:$G$42</definedName>
    <definedName name="_xlnm.Print_Area" localSheetId="8">'CAP3'!$A$4:$G$970</definedName>
    <definedName name="_xlnm.Print_Area" localSheetId="9">'CAP5'!$A$4:$G$2711</definedName>
    <definedName name="_xlnm.Print_Area" localSheetId="10">'CAP6'!$A$4:$G$1018</definedName>
    <definedName name="_xlnm.Print_Area" localSheetId="2">Equipo!$A$1:$E$91</definedName>
    <definedName name="_xlnm.Print_Area" localSheetId="1">Insumos!$A$1:$E$943</definedName>
    <definedName name="_xlnm.Print_Area" localSheetId="4">'Mano de obra'!$A$1:$E$58</definedName>
    <definedName name="_xlnm.Print_Area" localSheetId="0">Presupuesto!$A$5:$G$1292</definedName>
    <definedName name="_xlnm.Print_Area" localSheetId="3">Transporte!$A$1:$E$10</definedName>
    <definedName name="Desinsum">Insumo[DESCRIPCION]</definedName>
    <definedName name="Precios">#REF!</definedName>
    <definedName name="_xlnm.Print_Titles" localSheetId="5">Basico!$1:$3</definedName>
    <definedName name="_xlnm.Print_Titles" localSheetId="7">'CAP1'!$1:$3</definedName>
    <definedName name="_xlnm.Print_Titles" localSheetId="11">'CAP18'!$1:$3</definedName>
    <definedName name="_xlnm.Print_Titles" localSheetId="12">'CAP19'!$1:$3</definedName>
    <definedName name="_xlnm.Print_Titles" localSheetId="13">'CAP20'!$1:$3</definedName>
    <definedName name="_xlnm.Print_Titles" localSheetId="14">'CAP23'!$1:$3</definedName>
    <definedName name="_xlnm.Print_Titles" localSheetId="15">'CAP29'!$1:$3</definedName>
    <definedName name="_xlnm.Print_Titles" localSheetId="8">'CAP3'!$1:$3</definedName>
    <definedName name="_xlnm.Print_Titles" localSheetId="9">'CAP5'!$1:$3</definedName>
    <definedName name="_xlnm.Print_Titles" localSheetId="10">'CAP6'!$1:$3</definedName>
    <definedName name="_xlnm.Print_Titles" localSheetId="1">Insumos!$1:$4</definedName>
    <definedName name="_xlnm.Print_Titles" localSheetId="0">Presupuesto!$1:$4</definedName>
  </definedNames>
  <calcPr calcId="191028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2" i="36" l="1"/>
  <c r="G62" i="36" s="1"/>
  <c r="C62" i="36" a="1"/>
  <c r="C62" i="36" s="1"/>
  <c r="E61" i="36"/>
  <c r="G61" i="36" s="1"/>
  <c r="C61" i="36" a="1"/>
  <c r="C61" i="36" s="1"/>
  <c r="E60" i="36"/>
  <c r="G60" i="36" s="1"/>
  <c r="C60" i="36"/>
  <c r="E58" i="36"/>
  <c r="G58" i="36" s="1"/>
  <c r="C58" i="36"/>
  <c r="E57" i="36"/>
  <c r="G57" i="36" s="1"/>
  <c r="C57" i="36"/>
  <c r="C55" i="36"/>
  <c r="E55" i="36" s="1"/>
  <c r="G55" i="36" s="1"/>
  <c r="C54" i="36"/>
  <c r="E54" i="36" s="1"/>
  <c r="G54" i="36" s="1"/>
  <c r="C53" i="36"/>
  <c r="E53" i="36" s="1"/>
  <c r="G53" i="36" s="1"/>
  <c r="E51" i="36"/>
  <c r="G51" i="36" s="1"/>
  <c r="C51" i="36"/>
  <c r="E50" i="36"/>
  <c r="G50" i="36" s="1"/>
  <c r="C50" i="36"/>
  <c r="E49" i="36"/>
  <c r="G49" i="36" s="1"/>
  <c r="C49" i="36"/>
  <c r="E48" i="36"/>
  <c r="G48" i="36" s="1"/>
  <c r="C48" i="36"/>
  <c r="E47" i="36"/>
  <c r="G47" i="36" s="1"/>
  <c r="C47" i="36"/>
  <c r="E44" i="36"/>
  <c r="C44" i="36"/>
  <c r="B44" i="36"/>
  <c r="F1271" i="1"/>
  <c r="F1270" i="1"/>
  <c r="C441" i="2"/>
  <c r="C483" i="2"/>
  <c r="C194" i="2"/>
  <c r="C160" i="2"/>
  <c r="C148" i="2"/>
  <c r="C147" i="2"/>
  <c r="C146" i="2"/>
  <c r="C145" i="2"/>
  <c r="C144" i="2"/>
  <c r="C143" i="2"/>
  <c r="C142" i="2"/>
  <c r="C141" i="2"/>
  <c r="C140" i="2"/>
  <c r="C139" i="2"/>
  <c r="C136" i="2"/>
  <c r="C135" i="2"/>
  <c r="C134" i="2"/>
  <c r="C785" i="2"/>
  <c r="C138" i="2"/>
  <c r="C740" i="2"/>
  <c r="C749" i="2"/>
  <c r="C748" i="2"/>
  <c r="C747" i="2"/>
  <c r="C746" i="2"/>
  <c r="C745" i="2"/>
  <c r="C744" i="2"/>
  <c r="C742" i="2"/>
  <c r="C743" i="2"/>
  <c r="C741" i="2"/>
  <c r="C738" i="2"/>
  <c r="C739" i="2"/>
  <c r="C737" i="2"/>
  <c r="C736" i="2"/>
  <c r="C735" i="2"/>
  <c r="C734" i="2"/>
  <c r="C733" i="2"/>
  <c r="C732" i="2"/>
  <c r="C731" i="2"/>
  <c r="C218" i="2"/>
  <c r="C500" i="2"/>
  <c r="C499" i="2"/>
  <c r="C498" i="2"/>
  <c r="C497" i="2"/>
  <c r="C496" i="2"/>
  <c r="C495" i="2"/>
  <c r="C494" i="2"/>
  <c r="C493" i="2"/>
  <c r="C492" i="2"/>
  <c r="C490" i="2"/>
  <c r="C488" i="2"/>
  <c r="C487" i="2"/>
  <c r="C486" i="2"/>
  <c r="C485" i="2"/>
  <c r="C161" i="2"/>
  <c r="C721" i="2"/>
  <c r="C925" i="2"/>
  <c r="C164" i="2"/>
  <c r="C262" i="2"/>
  <c r="C171" i="2"/>
  <c r="C170" i="2"/>
  <c r="C169" i="2"/>
  <c r="C168" i="2"/>
  <c r="C166" i="2"/>
  <c r="C165" i="2"/>
  <c r="C217" i="2"/>
  <c r="D2040" i="12"/>
  <c r="E1965" i="12"/>
  <c r="G1965" i="12" s="1"/>
  <c r="C1965" i="12" a="1"/>
  <c r="C1965" i="12" s="1"/>
  <c r="E1964" i="12"/>
  <c r="G1964" i="12" s="1"/>
  <c r="C1964" i="12" a="1"/>
  <c r="C1964" i="12" s="1"/>
  <c r="C1963" i="12"/>
  <c r="E1961" i="12"/>
  <c r="G1961" i="12" s="1"/>
  <c r="C1961" i="12"/>
  <c r="E1960" i="12"/>
  <c r="G1960" i="12" s="1"/>
  <c r="C1960" i="12"/>
  <c r="C1958" i="12"/>
  <c r="C1957" i="12"/>
  <c r="E1957" i="12" s="1"/>
  <c r="G1957" i="12" s="1"/>
  <c r="C1956" i="12"/>
  <c r="E1956" i="12" s="1"/>
  <c r="G1956" i="12" s="1"/>
  <c r="E1954" i="12"/>
  <c r="G1954" i="12" s="1"/>
  <c r="C1954" i="12"/>
  <c r="E1953" i="12"/>
  <c r="G1953" i="12" s="1"/>
  <c r="C1953" i="12"/>
  <c r="E1952" i="12"/>
  <c r="G1952" i="12" s="1"/>
  <c r="C1952" i="12"/>
  <c r="E1951" i="12"/>
  <c r="G1951" i="12" s="1"/>
  <c r="C1951" i="12"/>
  <c r="E1950" i="12"/>
  <c r="G1950" i="12" s="1"/>
  <c r="C1950" i="12"/>
  <c r="E1947" i="12"/>
  <c r="C1947" i="12"/>
  <c r="B1947" i="12"/>
  <c r="B1967" i="12"/>
  <c r="C1967" i="12"/>
  <c r="E1967" i="12"/>
  <c r="E1307" i="12"/>
  <c r="G1307" i="12" s="1"/>
  <c r="C1307" i="12" a="1"/>
  <c r="C1307" i="12" s="1"/>
  <c r="E1306" i="12"/>
  <c r="G1306" i="12" s="1"/>
  <c r="C1306" i="12" a="1"/>
  <c r="C1306" i="12" s="1"/>
  <c r="C1305" i="12"/>
  <c r="E1303" i="12"/>
  <c r="G1303" i="12" s="1"/>
  <c r="C1303" i="12"/>
  <c r="E1302" i="12"/>
  <c r="G1302" i="12" s="1"/>
  <c r="C1302" i="12"/>
  <c r="C1300" i="12"/>
  <c r="C1299" i="12"/>
  <c r="E1299" i="12" s="1"/>
  <c r="G1299" i="12" s="1"/>
  <c r="C1298" i="12"/>
  <c r="E1298" i="12" s="1"/>
  <c r="G1298" i="12" s="1"/>
  <c r="C1297" i="12"/>
  <c r="E1297" i="12" s="1"/>
  <c r="G1297" i="12" s="1"/>
  <c r="E1295" i="12"/>
  <c r="G1295" i="12" s="1"/>
  <c r="C1295" i="12"/>
  <c r="E1294" i="12"/>
  <c r="G1294" i="12" s="1"/>
  <c r="C1294" i="12"/>
  <c r="E1293" i="12"/>
  <c r="G1293" i="12" s="1"/>
  <c r="C1293" i="12"/>
  <c r="E1292" i="12"/>
  <c r="G1292" i="12" s="1"/>
  <c r="C1292" i="12"/>
  <c r="E1291" i="12"/>
  <c r="G1291" i="12" s="1"/>
  <c r="C1291" i="12"/>
  <c r="E1288" i="12"/>
  <c r="C1288" i="12"/>
  <c r="B1288" i="12"/>
  <c r="E1265" i="12"/>
  <c r="G1265" i="12" s="1"/>
  <c r="C1265" i="12" a="1"/>
  <c r="C1265" i="12" s="1"/>
  <c r="E1264" i="12"/>
  <c r="G1264" i="12" s="1"/>
  <c r="C1264" i="12" a="1"/>
  <c r="C1264" i="12" s="1"/>
  <c r="C1263" i="12"/>
  <c r="E1261" i="12"/>
  <c r="G1261" i="12" s="1"/>
  <c r="C1261" i="12"/>
  <c r="E1260" i="12"/>
  <c r="G1260" i="12" s="1"/>
  <c r="C1260" i="12"/>
  <c r="C1258" i="12"/>
  <c r="C1257" i="12"/>
  <c r="E1257" i="12" s="1"/>
  <c r="G1257" i="12" s="1"/>
  <c r="C1256" i="12"/>
  <c r="E1256" i="12" s="1"/>
  <c r="G1256" i="12" s="1"/>
  <c r="C1255" i="12"/>
  <c r="E1255" i="12" s="1"/>
  <c r="G1255" i="12" s="1"/>
  <c r="E1253" i="12"/>
  <c r="G1253" i="12" s="1"/>
  <c r="C1253" i="12"/>
  <c r="E1252" i="12"/>
  <c r="G1252" i="12" s="1"/>
  <c r="C1252" i="12"/>
  <c r="E1251" i="12"/>
  <c r="G1251" i="12" s="1"/>
  <c r="C1251" i="12"/>
  <c r="E1250" i="12"/>
  <c r="G1250" i="12" s="1"/>
  <c r="C1250" i="12"/>
  <c r="E1249" i="12"/>
  <c r="G1249" i="12" s="1"/>
  <c r="C1249" i="12"/>
  <c r="E1246" i="12"/>
  <c r="C1246" i="12"/>
  <c r="B1246" i="12"/>
  <c r="E602" i="12"/>
  <c r="G602" i="12" s="1"/>
  <c r="C602" i="12" a="1"/>
  <c r="C602" i="12" s="1"/>
  <c r="E601" i="12"/>
  <c r="G601" i="12" s="1"/>
  <c r="C601" i="12" a="1"/>
  <c r="C601" i="12" s="1"/>
  <c r="C600" i="12"/>
  <c r="E598" i="12"/>
  <c r="G598" i="12" s="1"/>
  <c r="C598" i="12"/>
  <c r="E597" i="12"/>
  <c r="G597" i="12" s="1"/>
  <c r="C597" i="12"/>
  <c r="C595" i="12"/>
  <c r="C594" i="12"/>
  <c r="C593" i="12"/>
  <c r="E593" i="12" s="1"/>
  <c r="G593" i="12" s="1"/>
  <c r="E591" i="12"/>
  <c r="G591" i="12" s="1"/>
  <c r="C591" i="12"/>
  <c r="E590" i="12"/>
  <c r="G590" i="12" s="1"/>
  <c r="C590" i="12"/>
  <c r="E589" i="12"/>
  <c r="G589" i="12" s="1"/>
  <c r="C589" i="12"/>
  <c r="E588" i="12"/>
  <c r="G588" i="12" s="1"/>
  <c r="C588" i="12"/>
  <c r="E587" i="12"/>
  <c r="G587" i="12" s="1"/>
  <c r="C587" i="12"/>
  <c r="E584" i="12"/>
  <c r="C584" i="12"/>
  <c r="B584" i="12"/>
  <c r="C7" i="8"/>
  <c r="E7" i="8"/>
  <c r="G7" i="8" s="1"/>
  <c r="C8" i="8"/>
  <c r="E8" i="8"/>
  <c r="G8" i="8" s="1"/>
  <c r="E9" i="8"/>
  <c r="G9" i="8" s="1"/>
  <c r="E10" i="8"/>
  <c r="E11" i="8"/>
  <c r="C13" i="8"/>
  <c r="E13" i="8" s="1"/>
  <c r="G13" i="8" s="1"/>
  <c r="C14" i="8"/>
  <c r="E14" i="8" s="1"/>
  <c r="G14" i="8" s="1"/>
  <c r="C15" i="8"/>
  <c r="E15" i="8" s="1"/>
  <c r="G15" i="8" s="1"/>
  <c r="E17" i="8"/>
  <c r="G17" i="8" s="1"/>
  <c r="E18" i="8"/>
  <c r="G18" i="8" s="1"/>
  <c r="E20" i="8"/>
  <c r="G20" i="8" s="1"/>
  <c r="E21" i="8"/>
  <c r="G21" i="8" s="1"/>
  <c r="E22" i="8"/>
  <c r="G22" i="8" s="1"/>
  <c r="C9" i="8"/>
  <c r="C10" i="8"/>
  <c r="C11" i="8"/>
  <c r="C17" i="8"/>
  <c r="C18" i="8"/>
  <c r="C20" i="8"/>
  <c r="C21" i="8"/>
  <c r="C22" i="8"/>
  <c r="E27" i="8"/>
  <c r="G27" i="8" s="1"/>
  <c r="E28" i="8"/>
  <c r="G28" i="8" s="1"/>
  <c r="E29" i="8"/>
  <c r="G29" i="8" s="1"/>
  <c r="E30" i="8"/>
  <c r="G30" i="8" s="1"/>
  <c r="E31" i="8"/>
  <c r="G31" i="8" s="1"/>
  <c r="C33" i="8"/>
  <c r="E33" i="8" s="1"/>
  <c r="G33" i="8" s="1"/>
  <c r="C34" i="8"/>
  <c r="E34" i="8" s="1"/>
  <c r="G34" i="8" s="1"/>
  <c r="C35" i="8"/>
  <c r="E35" i="8" s="1"/>
  <c r="G35" i="8" s="1"/>
  <c r="E37" i="8"/>
  <c r="G37" i="8" s="1"/>
  <c r="E38" i="8"/>
  <c r="G38" i="8" s="1"/>
  <c r="E40" i="8"/>
  <c r="G40" i="8" s="1"/>
  <c r="E41" i="8"/>
  <c r="G41" i="8" s="1"/>
  <c r="E42" i="8"/>
  <c r="G42" i="8" s="1"/>
  <c r="C27" i="8"/>
  <c r="C28" i="8"/>
  <c r="C29" i="8"/>
  <c r="C30" i="8"/>
  <c r="C31" i="8"/>
  <c r="C37" i="8"/>
  <c r="C38" i="8"/>
  <c r="C40" i="8"/>
  <c r="C41" i="8"/>
  <c r="C42" i="8"/>
  <c r="E47" i="8"/>
  <c r="G47" i="8" s="1"/>
  <c r="E48" i="8"/>
  <c r="G48" i="8" s="1"/>
  <c r="E49" i="8"/>
  <c r="G49" i="8" s="1"/>
  <c r="E51" i="8"/>
  <c r="G51" i="8" s="1"/>
  <c r="C53" i="8"/>
  <c r="E61" i="8"/>
  <c r="G61" i="8" s="1"/>
  <c r="E62" i="8"/>
  <c r="G62" i="8" s="1"/>
  <c r="C54" i="8"/>
  <c r="C55" i="8"/>
  <c r="E55" i="8" s="1"/>
  <c r="G55" i="8" s="1"/>
  <c r="E57" i="8"/>
  <c r="G57" i="8" s="1"/>
  <c r="E58" i="8"/>
  <c r="G58" i="8" s="1"/>
  <c r="C47" i="8"/>
  <c r="C48" i="8"/>
  <c r="C49" i="8"/>
  <c r="C50" i="8"/>
  <c r="C51" i="8"/>
  <c r="C57" i="8"/>
  <c r="C58" i="8"/>
  <c r="C60" i="8"/>
  <c r="C61" i="8"/>
  <c r="C62" i="8"/>
  <c r="E67" i="8"/>
  <c r="G67" i="8" s="1"/>
  <c r="E68" i="8"/>
  <c r="G68" i="8" s="1"/>
  <c r="E69" i="8"/>
  <c r="G69" i="8" s="1"/>
  <c r="E70" i="8"/>
  <c r="G70" i="8" s="1"/>
  <c r="E71" i="8"/>
  <c r="G71" i="8" s="1"/>
  <c r="C73" i="8"/>
  <c r="E81" i="8"/>
  <c r="G81" i="8" s="1"/>
  <c r="E82" i="8"/>
  <c r="G82" i="8" s="1"/>
  <c r="C74" i="8"/>
  <c r="E74" i="8" s="1"/>
  <c r="G74" i="8" s="1"/>
  <c r="C75" i="8"/>
  <c r="E75" i="8" s="1"/>
  <c r="G75" i="8" s="1"/>
  <c r="E77" i="8"/>
  <c r="G77" i="8" s="1"/>
  <c r="E78" i="8"/>
  <c r="G78" i="8" s="1"/>
  <c r="C67" i="8"/>
  <c r="C68" i="8"/>
  <c r="C69" i="8"/>
  <c r="C70" i="8"/>
  <c r="C71" i="8"/>
  <c r="C77" i="8"/>
  <c r="C78" i="8"/>
  <c r="C80" i="8"/>
  <c r="C81" i="8"/>
  <c r="C82" i="8"/>
  <c r="E87" i="8"/>
  <c r="G87" i="8" s="1"/>
  <c r="E88" i="8"/>
  <c r="G88" i="8" s="1"/>
  <c r="E89" i="8"/>
  <c r="G89" i="8" s="1"/>
  <c r="E92" i="8"/>
  <c r="G92" i="8" s="1"/>
  <c r="E27" i="6"/>
  <c r="G27" i="6" s="1"/>
  <c r="E28" i="6"/>
  <c r="G28" i="6" s="1"/>
  <c r="E29" i="6"/>
  <c r="G29" i="6" s="1"/>
  <c r="E30" i="6"/>
  <c r="G30" i="6" s="1"/>
  <c r="E31" i="6"/>
  <c r="G31" i="6" s="1"/>
  <c r="C33" i="6"/>
  <c r="E33" i="6" s="1"/>
  <c r="G33" i="6" s="1"/>
  <c r="C34" i="6"/>
  <c r="C35" i="6"/>
  <c r="E35" i="6" s="1"/>
  <c r="G35" i="6" s="1"/>
  <c r="D37" i="6"/>
  <c r="E37" i="6"/>
  <c r="E38" i="6"/>
  <c r="G38" i="6" s="1"/>
  <c r="E41" i="6"/>
  <c r="G41" i="6" s="1"/>
  <c r="E42" i="6"/>
  <c r="G42" i="6" s="1"/>
  <c r="E94" i="8"/>
  <c r="G94" i="8" s="1"/>
  <c r="E95" i="8"/>
  <c r="G95" i="8" s="1"/>
  <c r="E96" i="8"/>
  <c r="G96" i="8" s="1"/>
  <c r="E97" i="8"/>
  <c r="G97" i="8" s="1"/>
  <c r="E98" i="8"/>
  <c r="G98" i="8" s="1"/>
  <c r="D99" i="8"/>
  <c r="E99" i="8"/>
  <c r="E100" i="8"/>
  <c r="G100" i="8" s="1"/>
  <c r="C102" i="8"/>
  <c r="E110" i="8"/>
  <c r="G110" i="8" s="1"/>
  <c r="E111" i="8"/>
  <c r="G111" i="8" s="1"/>
  <c r="C103" i="8"/>
  <c r="C104" i="8"/>
  <c r="E104" i="8" s="1"/>
  <c r="G104" i="8" s="1"/>
  <c r="D106" i="8"/>
  <c r="E106" i="8"/>
  <c r="E107" i="8"/>
  <c r="G107" i="8" s="1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6" i="8"/>
  <c r="C107" i="8"/>
  <c r="C109" i="8"/>
  <c r="C110" i="8"/>
  <c r="C111" i="8"/>
  <c r="E116" i="8"/>
  <c r="G116" i="8" s="1"/>
  <c r="E118" i="8"/>
  <c r="G118" i="8" s="1"/>
  <c r="E119" i="8"/>
  <c r="G119" i="8" s="1"/>
  <c r="E122" i="8"/>
  <c r="G122" i="8" s="1"/>
  <c r="E123" i="8"/>
  <c r="G123" i="8" s="1"/>
  <c r="E124" i="8"/>
  <c r="G124" i="8" s="1"/>
  <c r="E125" i="8"/>
  <c r="G125" i="8" s="1"/>
  <c r="E126" i="8"/>
  <c r="G126" i="8" s="1"/>
  <c r="E127" i="8"/>
  <c r="G127" i="8" s="1"/>
  <c r="E128" i="8"/>
  <c r="G128" i="8" s="1"/>
  <c r="C130" i="8"/>
  <c r="E138" i="8"/>
  <c r="G138" i="8" s="1"/>
  <c r="E139" i="8"/>
  <c r="G139" i="8" s="1"/>
  <c r="C131" i="8"/>
  <c r="C132" i="8"/>
  <c r="E132" i="8" s="1"/>
  <c r="G132" i="8" s="1"/>
  <c r="D134" i="8"/>
  <c r="E134" i="8"/>
  <c r="E135" i="8"/>
  <c r="G135" i="8" s="1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34" i="8"/>
  <c r="C135" i="8"/>
  <c r="C137" i="8"/>
  <c r="C138" i="8"/>
  <c r="C139" i="8"/>
  <c r="E144" i="8"/>
  <c r="G144" i="8" s="1"/>
  <c r="E145" i="8"/>
  <c r="G145" i="8" s="1"/>
  <c r="E146" i="8"/>
  <c r="G146" i="8" s="1"/>
  <c r="E147" i="8"/>
  <c r="G147" i="8" s="1"/>
  <c r="E148" i="8"/>
  <c r="G148" i="8" s="1"/>
  <c r="C150" i="8"/>
  <c r="E158" i="8"/>
  <c r="G158" i="8" s="1"/>
  <c r="E159" i="8"/>
  <c r="G159" i="8" s="1"/>
  <c r="C151" i="8"/>
  <c r="C152" i="8"/>
  <c r="E152" i="8" s="1"/>
  <c r="G152" i="8" s="1"/>
  <c r="E154" i="8"/>
  <c r="G154" i="8" s="1"/>
  <c r="E155" i="8"/>
  <c r="G155" i="8" s="1"/>
  <c r="C144" i="8"/>
  <c r="C145" i="8"/>
  <c r="C146" i="8"/>
  <c r="C147" i="8"/>
  <c r="C148" i="8"/>
  <c r="C154" i="8"/>
  <c r="C155" i="8"/>
  <c r="C157" i="8"/>
  <c r="C158" i="8"/>
  <c r="C159" i="8"/>
  <c r="E164" i="8"/>
  <c r="G164" i="8" s="1"/>
  <c r="E165" i="8"/>
  <c r="G165" i="8" s="1"/>
  <c r="E166" i="8"/>
  <c r="G166" i="8" s="1"/>
  <c r="E167" i="8"/>
  <c r="G167" i="8" s="1"/>
  <c r="E168" i="8"/>
  <c r="G168" i="8" s="1"/>
  <c r="C170" i="8"/>
  <c r="E178" i="8"/>
  <c r="G178" i="8" s="1"/>
  <c r="E179" i="8"/>
  <c r="G179" i="8" s="1"/>
  <c r="C171" i="8"/>
  <c r="C172" i="8"/>
  <c r="E172" i="8" s="1"/>
  <c r="G172" i="8" s="1"/>
  <c r="E174" i="8"/>
  <c r="G174" i="8" s="1"/>
  <c r="E175" i="8"/>
  <c r="G175" i="8" s="1"/>
  <c r="C164" i="8"/>
  <c r="C165" i="8"/>
  <c r="C166" i="8"/>
  <c r="C167" i="8"/>
  <c r="C168" i="8"/>
  <c r="C174" i="8"/>
  <c r="C175" i="8"/>
  <c r="C177" i="8"/>
  <c r="C178" i="8"/>
  <c r="C179" i="8"/>
  <c r="E184" i="8"/>
  <c r="G184" i="8" s="1"/>
  <c r="E185" i="8"/>
  <c r="G185" i="8" s="1"/>
  <c r="E187" i="8"/>
  <c r="G187" i="8" s="1"/>
  <c r="E188" i="8"/>
  <c r="G188" i="8" s="1"/>
  <c r="C190" i="8"/>
  <c r="E198" i="8"/>
  <c r="G198" i="8" s="1"/>
  <c r="E199" i="8"/>
  <c r="G199" i="8" s="1"/>
  <c r="C191" i="8"/>
  <c r="C192" i="8"/>
  <c r="E192" i="8" s="1"/>
  <c r="G192" i="8" s="1"/>
  <c r="E194" i="8"/>
  <c r="G194" i="8" s="1"/>
  <c r="E195" i="8"/>
  <c r="G195" i="8" s="1"/>
  <c r="C184" i="8"/>
  <c r="C185" i="8"/>
  <c r="C186" i="8"/>
  <c r="C187" i="8"/>
  <c r="C188" i="8"/>
  <c r="C194" i="8"/>
  <c r="C195" i="8"/>
  <c r="C197" i="8"/>
  <c r="C198" i="8"/>
  <c r="C199" i="8"/>
  <c r="E204" i="8"/>
  <c r="G204" i="8" s="1"/>
  <c r="D205" i="8"/>
  <c r="E205" i="8"/>
  <c r="E207" i="8"/>
  <c r="G207" i="8" s="1"/>
  <c r="E208" i="8"/>
  <c r="G208" i="8" s="1"/>
  <c r="C210" i="8"/>
  <c r="E218" i="8"/>
  <c r="G218" i="8" s="1"/>
  <c r="E219" i="8"/>
  <c r="G219" i="8" s="1"/>
  <c r="C211" i="8"/>
  <c r="C212" i="8"/>
  <c r="E212" i="8" s="1"/>
  <c r="G212" i="8" s="1"/>
  <c r="E214" i="8"/>
  <c r="G214" i="8" s="1"/>
  <c r="E215" i="8"/>
  <c r="G215" i="8" s="1"/>
  <c r="C204" i="8"/>
  <c r="C205" i="8"/>
  <c r="C206" i="8"/>
  <c r="C207" i="8"/>
  <c r="C208" i="8"/>
  <c r="C214" i="8"/>
  <c r="C215" i="8"/>
  <c r="C217" i="8"/>
  <c r="C218" i="8"/>
  <c r="C219" i="8"/>
  <c r="E224" i="8"/>
  <c r="G224" i="8" s="1"/>
  <c r="E225" i="8"/>
  <c r="G225" i="8" s="1"/>
  <c r="E226" i="8"/>
  <c r="G226" i="8" s="1"/>
  <c r="E228" i="8"/>
  <c r="G228" i="8" s="1"/>
  <c r="C230" i="8"/>
  <c r="E238" i="8"/>
  <c r="G238" i="8" s="1"/>
  <c r="E239" i="8"/>
  <c r="G239" i="8" s="1"/>
  <c r="C231" i="8"/>
  <c r="E231" i="8" s="1"/>
  <c r="G231" i="8" s="1"/>
  <c r="C232" i="8"/>
  <c r="E232" i="8" s="1"/>
  <c r="G232" i="8" s="1"/>
  <c r="E234" i="8"/>
  <c r="G234" i="8" s="1"/>
  <c r="E235" i="8"/>
  <c r="G235" i="8" s="1"/>
  <c r="C224" i="8"/>
  <c r="C225" i="8"/>
  <c r="C226" i="8"/>
  <c r="C227" i="8"/>
  <c r="C228" i="8"/>
  <c r="C234" i="8"/>
  <c r="C235" i="8"/>
  <c r="C237" i="8"/>
  <c r="C238" i="8"/>
  <c r="C239" i="8"/>
  <c r="E244" i="8"/>
  <c r="G244" i="8" s="1"/>
  <c r="E245" i="8"/>
  <c r="G245" i="8" s="1"/>
  <c r="E246" i="8"/>
  <c r="G246" i="8" s="1"/>
  <c r="E248" i="8"/>
  <c r="G248" i="8" s="1"/>
  <c r="C250" i="8"/>
  <c r="E258" i="8"/>
  <c r="G258" i="8" s="1"/>
  <c r="E259" i="8"/>
  <c r="G259" i="8" s="1"/>
  <c r="C251" i="8"/>
  <c r="C252" i="8"/>
  <c r="E252" i="8" s="1"/>
  <c r="G252" i="8" s="1"/>
  <c r="E254" i="8"/>
  <c r="G254" i="8" s="1"/>
  <c r="E255" i="8"/>
  <c r="G255" i="8" s="1"/>
  <c r="C244" i="8"/>
  <c r="C245" i="8"/>
  <c r="C246" i="8"/>
  <c r="C247" i="8"/>
  <c r="C248" i="8"/>
  <c r="C254" i="8"/>
  <c r="C255" i="8"/>
  <c r="C257" i="8"/>
  <c r="C258" i="8"/>
  <c r="C259" i="8"/>
  <c r="E264" i="8"/>
  <c r="G264" i="8" s="1"/>
  <c r="E265" i="8"/>
  <c r="G265" i="8" s="1"/>
  <c r="E267" i="8"/>
  <c r="G267" i="8" s="1"/>
  <c r="E268" i="8"/>
  <c r="G268" i="8" s="1"/>
  <c r="C270" i="8"/>
  <c r="E278" i="8"/>
  <c r="G278" i="8" s="1"/>
  <c r="E279" i="8"/>
  <c r="G279" i="8" s="1"/>
  <c r="C271" i="8"/>
  <c r="C272" i="8"/>
  <c r="E272" i="8" s="1"/>
  <c r="G272" i="8" s="1"/>
  <c r="E274" i="8"/>
  <c r="G274" i="8" s="1"/>
  <c r="E275" i="8"/>
  <c r="G275" i="8" s="1"/>
  <c r="C264" i="8"/>
  <c r="C265" i="8"/>
  <c r="C266" i="8"/>
  <c r="C267" i="8"/>
  <c r="C268" i="8"/>
  <c r="C274" i="8"/>
  <c r="C275" i="8"/>
  <c r="C277" i="8"/>
  <c r="C278" i="8"/>
  <c r="C279" i="8"/>
  <c r="E284" i="8"/>
  <c r="G284" i="8" s="1"/>
  <c r="E285" i="8"/>
  <c r="G285" i="8" s="1"/>
  <c r="E286" i="8"/>
  <c r="G286" i="8" s="1"/>
  <c r="E287" i="8"/>
  <c r="G287" i="8" s="1"/>
  <c r="E288" i="8"/>
  <c r="G288" i="8" s="1"/>
  <c r="C290" i="8"/>
  <c r="E298" i="8"/>
  <c r="G298" i="8" s="1"/>
  <c r="E299" i="8"/>
  <c r="G299" i="8" s="1"/>
  <c r="C291" i="8"/>
  <c r="E291" i="8" s="1"/>
  <c r="G291" i="8" s="1"/>
  <c r="C292" i="8"/>
  <c r="E292" i="8" s="1"/>
  <c r="G292" i="8" s="1"/>
  <c r="E294" i="8"/>
  <c r="G294" i="8" s="1"/>
  <c r="E295" i="8"/>
  <c r="G295" i="8" s="1"/>
  <c r="C284" i="8"/>
  <c r="C285" i="8"/>
  <c r="C286" i="8"/>
  <c r="C287" i="8"/>
  <c r="C288" i="8"/>
  <c r="C294" i="8"/>
  <c r="C295" i="8"/>
  <c r="C297" i="8"/>
  <c r="C298" i="8"/>
  <c r="C299" i="8"/>
  <c r="E304" i="8"/>
  <c r="G304" i="8" s="1"/>
  <c r="E305" i="8"/>
  <c r="G305" i="8" s="1"/>
  <c r="E306" i="8"/>
  <c r="G306" i="8" s="1"/>
  <c r="E307" i="8"/>
  <c r="G307" i="8" s="1"/>
  <c r="E308" i="8"/>
  <c r="G308" i="8" s="1"/>
  <c r="C310" i="8"/>
  <c r="C311" i="8"/>
  <c r="E311" i="8" s="1"/>
  <c r="G311" i="8" s="1"/>
  <c r="C312" i="8"/>
  <c r="E312" i="8" s="1"/>
  <c r="G312" i="8" s="1"/>
  <c r="E314" i="8"/>
  <c r="G314" i="8" s="1"/>
  <c r="E315" i="8"/>
  <c r="G315" i="8" s="1"/>
  <c r="C304" i="8"/>
  <c r="C305" i="8"/>
  <c r="C306" i="8"/>
  <c r="C307" i="8"/>
  <c r="C308" i="8"/>
  <c r="C314" i="8"/>
  <c r="C315" i="8"/>
  <c r="C317" i="8"/>
  <c r="C318" i="8"/>
  <c r="C319" i="8"/>
  <c r="E325" i="8"/>
  <c r="G325" i="8" s="1"/>
  <c r="E326" i="8"/>
  <c r="G326" i="8" s="1"/>
  <c r="E327" i="8"/>
  <c r="G327" i="8" s="1"/>
  <c r="E328" i="8"/>
  <c r="G328" i="8" s="1"/>
  <c r="C330" i="8"/>
  <c r="E338" i="8"/>
  <c r="G338" i="8" s="1"/>
  <c r="E339" i="8"/>
  <c r="G339" i="8" s="1"/>
  <c r="C331" i="8"/>
  <c r="E331" i="8" s="1"/>
  <c r="G331" i="8" s="1"/>
  <c r="C332" i="8"/>
  <c r="E332" i="8" s="1"/>
  <c r="G332" i="8" s="1"/>
  <c r="E334" i="8"/>
  <c r="G334" i="8" s="1"/>
  <c r="E335" i="8"/>
  <c r="G335" i="8" s="1"/>
  <c r="C324" i="8"/>
  <c r="C325" i="8"/>
  <c r="C326" i="8"/>
  <c r="C327" i="8"/>
  <c r="C328" i="8"/>
  <c r="C334" i="8"/>
  <c r="C335" i="8"/>
  <c r="C337" i="8"/>
  <c r="C338" i="8" a="1"/>
  <c r="C338" i="8" s="1"/>
  <c r="C339" i="8" a="1"/>
  <c r="C339" i="8" s="1"/>
  <c r="E344" i="8"/>
  <c r="G344" i="8" s="1"/>
  <c r="E345" i="8"/>
  <c r="G345" i="8" s="1"/>
  <c r="E346" i="8"/>
  <c r="G346" i="8" s="1"/>
  <c r="E347" i="8"/>
  <c r="G347" i="8" s="1"/>
  <c r="E348" i="8"/>
  <c r="G348" i="8" s="1"/>
  <c r="C350" i="8"/>
  <c r="E358" i="8"/>
  <c r="G358" i="8" s="1"/>
  <c r="E359" i="8"/>
  <c r="G359" i="8" s="1"/>
  <c r="C351" i="8"/>
  <c r="C352" i="8"/>
  <c r="E352" i="8" s="1"/>
  <c r="G352" i="8" s="1"/>
  <c r="E354" i="8"/>
  <c r="G354" i="8" s="1"/>
  <c r="E355" i="8"/>
  <c r="G355" i="8" s="1"/>
  <c r="C344" i="8"/>
  <c r="C345" i="8"/>
  <c r="C346" i="8"/>
  <c r="C347" i="8"/>
  <c r="C348" i="8"/>
  <c r="C354" i="8"/>
  <c r="C355" i="8"/>
  <c r="C357" i="8"/>
  <c r="C358" i="8" a="1"/>
  <c r="C358" i="8" s="1"/>
  <c r="C359" i="8" a="1"/>
  <c r="C359" i="8" s="1"/>
  <c r="E364" i="8"/>
  <c r="G364" i="8" s="1"/>
  <c r="E365" i="8"/>
  <c r="G365" i="8" s="1"/>
  <c r="E366" i="8"/>
  <c r="G366" i="8" s="1"/>
  <c r="E367" i="8"/>
  <c r="G367" i="8" s="1"/>
  <c r="E368" i="8"/>
  <c r="G368" i="8" s="1"/>
  <c r="C370" i="8"/>
  <c r="E378" i="8"/>
  <c r="G378" i="8" s="1"/>
  <c r="E379" i="8"/>
  <c r="G379" i="8" s="1"/>
  <c r="C371" i="8"/>
  <c r="C372" i="8"/>
  <c r="E372" i="8" s="1"/>
  <c r="G372" i="8" s="1"/>
  <c r="E374" i="8"/>
  <c r="G374" i="8" s="1"/>
  <c r="E375" i="8"/>
  <c r="G375" i="8" s="1"/>
  <c r="C364" i="8"/>
  <c r="C365" i="8"/>
  <c r="C366" i="8"/>
  <c r="C367" i="8"/>
  <c r="C368" i="8"/>
  <c r="C374" i="8"/>
  <c r="C375" i="8"/>
  <c r="C377" i="8"/>
  <c r="C378" i="8" a="1"/>
  <c r="C378" i="8" s="1"/>
  <c r="C379" i="8" a="1"/>
  <c r="C379" i="8" s="1"/>
  <c r="E384" i="8"/>
  <c r="G384" i="8" s="1"/>
  <c r="E385" i="8"/>
  <c r="G385" i="8" s="1"/>
  <c r="E386" i="8"/>
  <c r="G386" i="8" s="1"/>
  <c r="E387" i="8"/>
  <c r="G387" i="8" s="1"/>
  <c r="E388" i="8"/>
  <c r="G388" i="8" s="1"/>
  <c r="C390" i="8"/>
  <c r="E390" i="8" s="1"/>
  <c r="G390" i="8" s="1"/>
  <c r="C391" i="8"/>
  <c r="E398" i="8"/>
  <c r="G398" i="8" s="1"/>
  <c r="E399" i="8"/>
  <c r="G399" i="8" s="1"/>
  <c r="C392" i="8"/>
  <c r="E394" i="8"/>
  <c r="G394" i="8" s="1"/>
  <c r="E395" i="8"/>
  <c r="G395" i="8" s="1"/>
  <c r="C384" i="8"/>
  <c r="C385" i="8"/>
  <c r="C386" i="8"/>
  <c r="C387" i="8"/>
  <c r="C388" i="8"/>
  <c r="C394" i="8"/>
  <c r="C395" i="8"/>
  <c r="C397" i="8"/>
  <c r="C398" i="8" a="1"/>
  <c r="C398" i="8" s="1"/>
  <c r="C399" i="8" a="1"/>
  <c r="C399" i="8" s="1"/>
  <c r="E404" i="8"/>
  <c r="G404" i="8" s="1"/>
  <c r="E405" i="8"/>
  <c r="G405" i="8" s="1"/>
  <c r="E406" i="8"/>
  <c r="G406" i="8" s="1"/>
  <c r="E407" i="8"/>
  <c r="G407" i="8" s="1"/>
  <c r="E408" i="8"/>
  <c r="G408" i="8" s="1"/>
  <c r="C410" i="8"/>
  <c r="E418" i="8"/>
  <c r="G418" i="8" s="1"/>
  <c r="E419" i="8"/>
  <c r="G419" i="8" s="1"/>
  <c r="C411" i="8"/>
  <c r="E411" i="8" s="1"/>
  <c r="G411" i="8" s="1"/>
  <c r="C412" i="8"/>
  <c r="E412" i="8" s="1"/>
  <c r="G412" i="8" s="1"/>
  <c r="E414" i="8"/>
  <c r="G414" i="8" s="1"/>
  <c r="E415" i="8"/>
  <c r="G415" i="8" s="1"/>
  <c r="C404" i="8"/>
  <c r="C405" i="8"/>
  <c r="C406" i="8"/>
  <c r="C407" i="8"/>
  <c r="C408" i="8"/>
  <c r="C414" i="8"/>
  <c r="C415" i="8"/>
  <c r="C417" i="8"/>
  <c r="C418" i="8" a="1"/>
  <c r="C418" i="8" s="1"/>
  <c r="C419" i="8" a="1"/>
  <c r="C419" i="8" s="1"/>
  <c r="E424" i="8"/>
  <c r="G424" i="8" s="1"/>
  <c r="E425" i="8"/>
  <c r="G425" i="8" s="1"/>
  <c r="E426" i="8"/>
  <c r="G426" i="8" s="1"/>
  <c r="E427" i="8"/>
  <c r="G427" i="8" s="1"/>
  <c r="E428" i="8"/>
  <c r="G428" i="8" s="1"/>
  <c r="C430" i="8"/>
  <c r="E439" i="8"/>
  <c r="G439" i="8" s="1"/>
  <c r="C431" i="8"/>
  <c r="E431" i="8" s="1"/>
  <c r="G431" i="8" s="1"/>
  <c r="C432" i="8"/>
  <c r="E432" i="8" s="1"/>
  <c r="G432" i="8" s="1"/>
  <c r="E434" i="8"/>
  <c r="G434" i="8" s="1"/>
  <c r="E435" i="8"/>
  <c r="G435" i="8" s="1"/>
  <c r="C424" i="8"/>
  <c r="C425" i="8"/>
  <c r="C426" i="8"/>
  <c r="C427" i="8"/>
  <c r="C428" i="8"/>
  <c r="C434" i="8"/>
  <c r="C435" i="8"/>
  <c r="C437" i="8"/>
  <c r="C438" i="8" a="1"/>
  <c r="C438" i="8" s="1"/>
  <c r="C439" i="8" a="1"/>
  <c r="C439" i="8" s="1"/>
  <c r="E444" i="8"/>
  <c r="G444" i="8" s="1"/>
  <c r="E445" i="8"/>
  <c r="G445" i="8" s="1"/>
  <c r="E446" i="8"/>
  <c r="G446" i="8" s="1"/>
  <c r="E447" i="8"/>
  <c r="G447" i="8" s="1"/>
  <c r="E448" i="8"/>
  <c r="G448" i="8" s="1"/>
  <c r="C450" i="8"/>
  <c r="E458" i="8"/>
  <c r="G458" i="8" s="1"/>
  <c r="E459" i="8"/>
  <c r="G459" i="8" s="1"/>
  <c r="C451" i="8"/>
  <c r="C452" i="8"/>
  <c r="E452" i="8" s="1"/>
  <c r="G452" i="8" s="1"/>
  <c r="E454" i="8"/>
  <c r="G454" i="8" s="1"/>
  <c r="E455" i="8"/>
  <c r="G455" i="8" s="1"/>
  <c r="C444" i="8"/>
  <c r="C445" i="8"/>
  <c r="C446" i="8"/>
  <c r="C447" i="8"/>
  <c r="C448" i="8"/>
  <c r="C454" i="8"/>
  <c r="C455" i="8"/>
  <c r="C457" i="8"/>
  <c r="C458" i="8" a="1"/>
  <c r="C458" i="8" s="1"/>
  <c r="C459" i="8" a="1"/>
  <c r="C459" i="8" s="1"/>
  <c r="E464" i="8"/>
  <c r="G464" i="8" s="1"/>
  <c r="E465" i="8"/>
  <c r="G465" i="8" s="1"/>
  <c r="E466" i="8"/>
  <c r="G466" i="8" s="1"/>
  <c r="E467" i="8"/>
  <c r="G467" i="8" s="1"/>
  <c r="E468" i="8"/>
  <c r="G468" i="8" s="1"/>
  <c r="C470" i="8"/>
  <c r="E478" i="8"/>
  <c r="G478" i="8" s="1"/>
  <c r="E479" i="8"/>
  <c r="G479" i="8" s="1"/>
  <c r="C471" i="8"/>
  <c r="E471" i="8" s="1"/>
  <c r="G471" i="8" s="1"/>
  <c r="C472" i="8"/>
  <c r="E472" i="8" s="1"/>
  <c r="G472" i="8" s="1"/>
  <c r="E474" i="8"/>
  <c r="G474" i="8" s="1"/>
  <c r="E475" i="8"/>
  <c r="G475" i="8" s="1"/>
  <c r="C464" i="8"/>
  <c r="C465" i="8"/>
  <c r="C466" i="8"/>
  <c r="C467" i="8"/>
  <c r="C468" i="8"/>
  <c r="C474" i="8"/>
  <c r="C475" i="8"/>
  <c r="C477" i="8"/>
  <c r="C478" i="8" a="1"/>
  <c r="C478" i="8" s="1"/>
  <c r="C479" i="8" a="1"/>
  <c r="C479" i="8" s="1"/>
  <c r="E484" i="8"/>
  <c r="G484" i="8" s="1"/>
  <c r="E485" i="8"/>
  <c r="G485" i="8" s="1"/>
  <c r="E486" i="8"/>
  <c r="G486" i="8" s="1"/>
  <c r="E487" i="8"/>
  <c r="G487" i="8" s="1"/>
  <c r="E488" i="8"/>
  <c r="G488" i="8" s="1"/>
  <c r="C490" i="8"/>
  <c r="E490" i="8" s="1"/>
  <c r="G490" i="8" s="1"/>
  <c r="C491" i="8"/>
  <c r="E491" i="8" s="1"/>
  <c r="G491" i="8" s="1"/>
  <c r="C492" i="8"/>
  <c r="E492" i="8" s="1"/>
  <c r="G492" i="8" s="1"/>
  <c r="E494" i="8"/>
  <c r="G494" i="8" s="1"/>
  <c r="E495" i="8"/>
  <c r="G495" i="8" s="1"/>
  <c r="E498" i="8"/>
  <c r="G498" i="8" s="1"/>
  <c r="E499" i="8"/>
  <c r="G499" i="8" s="1"/>
  <c r="C484" i="8"/>
  <c r="C485" i="8"/>
  <c r="C486" i="8"/>
  <c r="C487" i="8"/>
  <c r="C488" i="8"/>
  <c r="C494" i="8"/>
  <c r="C495" i="8"/>
  <c r="C497" i="8"/>
  <c r="C498" i="8" a="1"/>
  <c r="C499" i="8" a="1"/>
  <c r="C499" i="8" s="1"/>
  <c r="E504" i="8"/>
  <c r="G504" i="8" s="1"/>
  <c r="E505" i="8"/>
  <c r="G505" i="8" s="1"/>
  <c r="E506" i="8"/>
  <c r="G506" i="8" s="1"/>
  <c r="E507" i="8"/>
  <c r="G507" i="8" s="1"/>
  <c r="E508" i="8"/>
  <c r="G508" i="8" s="1"/>
  <c r="C510" i="8"/>
  <c r="E518" i="8"/>
  <c r="G518" i="8" s="1"/>
  <c r="E519" i="8"/>
  <c r="G519" i="8" s="1"/>
  <c r="C511" i="8"/>
  <c r="E511" i="8" s="1"/>
  <c r="G511" i="8" s="1"/>
  <c r="C512" i="8"/>
  <c r="E512" i="8" s="1"/>
  <c r="G512" i="8" s="1"/>
  <c r="E514" i="8"/>
  <c r="G514" i="8" s="1"/>
  <c r="E515" i="8"/>
  <c r="G515" i="8" s="1"/>
  <c r="C504" i="8"/>
  <c r="C505" i="8"/>
  <c r="C506" i="8"/>
  <c r="C507" i="8"/>
  <c r="C508" i="8"/>
  <c r="C514" i="8"/>
  <c r="C515" i="8"/>
  <c r="C517" i="8"/>
  <c r="C518" i="8" a="1"/>
  <c r="C518" i="8" s="1"/>
  <c r="C519" i="8" a="1"/>
  <c r="C519" i="8" s="1"/>
  <c r="E524" i="8"/>
  <c r="G524" i="8" s="1"/>
  <c r="E525" i="8"/>
  <c r="G525" i="8" s="1"/>
  <c r="E526" i="8"/>
  <c r="G526" i="8" s="1"/>
  <c r="E527" i="8"/>
  <c r="G527" i="8" s="1"/>
  <c r="E528" i="8"/>
  <c r="G528" i="8" s="1"/>
  <c r="C530" i="8"/>
  <c r="E538" i="8"/>
  <c r="G538" i="8" s="1"/>
  <c r="E539" i="8"/>
  <c r="G539" i="8" s="1"/>
  <c r="C531" i="8"/>
  <c r="E531" i="8" s="1"/>
  <c r="G531" i="8" s="1"/>
  <c r="C532" i="8"/>
  <c r="E532" i="8" s="1"/>
  <c r="G532" i="8" s="1"/>
  <c r="E534" i="8"/>
  <c r="G534" i="8" s="1"/>
  <c r="E535" i="8"/>
  <c r="G535" i="8" s="1"/>
  <c r="C524" i="8"/>
  <c r="C525" i="8"/>
  <c r="C526" i="8"/>
  <c r="C527" i="8"/>
  <c r="C528" i="8"/>
  <c r="C534" i="8"/>
  <c r="C535" i="8"/>
  <c r="C537" i="8"/>
  <c r="C538" i="8" a="1"/>
  <c r="C538" i="8" s="1"/>
  <c r="C539" i="8" a="1"/>
  <c r="C539" i="8" s="1"/>
  <c r="E544" i="8"/>
  <c r="G544" i="8" s="1"/>
  <c r="E545" i="8"/>
  <c r="G545" i="8" s="1"/>
  <c r="E546" i="8"/>
  <c r="G546" i="8" s="1"/>
  <c r="E547" i="8"/>
  <c r="G547" i="8" s="1"/>
  <c r="E548" i="8"/>
  <c r="G548" i="8" s="1"/>
  <c r="C550" i="8"/>
  <c r="E558" i="8"/>
  <c r="G558" i="8" s="1"/>
  <c r="E559" i="8"/>
  <c r="G559" i="8" s="1"/>
  <c r="C551" i="8"/>
  <c r="E551" i="8" s="1"/>
  <c r="G551" i="8" s="1"/>
  <c r="C552" i="8"/>
  <c r="E552" i="8" s="1"/>
  <c r="G552" i="8" s="1"/>
  <c r="E554" i="8"/>
  <c r="G554" i="8" s="1"/>
  <c r="E555" i="8"/>
  <c r="G555" i="8" s="1"/>
  <c r="C544" i="8"/>
  <c r="C545" i="8"/>
  <c r="C546" i="8"/>
  <c r="C547" i="8"/>
  <c r="C548" i="8"/>
  <c r="C554" i="8"/>
  <c r="C555" i="8"/>
  <c r="C557" i="8"/>
  <c r="C558" i="8" a="1"/>
  <c r="C559" i="8" a="1"/>
  <c r="C559" i="8" s="1"/>
  <c r="E564" i="8"/>
  <c r="G564" i="8" s="1"/>
  <c r="E565" i="8"/>
  <c r="G565" i="8" s="1"/>
  <c r="E566" i="8"/>
  <c r="G566" i="8" s="1"/>
  <c r="E567" i="8"/>
  <c r="G567" i="8" s="1"/>
  <c r="E568" i="8"/>
  <c r="G568" i="8" s="1"/>
  <c r="C570" i="8"/>
  <c r="E579" i="8"/>
  <c r="G579" i="8" s="1"/>
  <c r="C571" i="8"/>
  <c r="C572" i="8"/>
  <c r="E572" i="8" s="1"/>
  <c r="G572" i="8" s="1"/>
  <c r="E574" i="8"/>
  <c r="G574" i="8" s="1"/>
  <c r="E575" i="8"/>
  <c r="G575" i="8" s="1"/>
  <c r="C564" i="8"/>
  <c r="C565" i="8"/>
  <c r="C566" i="8"/>
  <c r="C567" i="8"/>
  <c r="C568" i="8"/>
  <c r="C574" i="8"/>
  <c r="C575" i="8"/>
  <c r="C577" i="8"/>
  <c r="C578" i="8" a="1"/>
  <c r="C578" i="8" s="1"/>
  <c r="C579" i="8" a="1"/>
  <c r="C579" i="8" s="1"/>
  <c r="E584" i="8"/>
  <c r="G584" i="8" s="1"/>
  <c r="E586" i="8"/>
  <c r="G586" i="8" s="1"/>
  <c r="E587" i="8"/>
  <c r="G587" i="8" s="1"/>
  <c r="E588" i="8"/>
  <c r="G588" i="8" s="1"/>
  <c r="C590" i="8"/>
  <c r="E590" i="8" s="1"/>
  <c r="G590" i="8" s="1"/>
  <c r="C591" i="8"/>
  <c r="E598" i="8"/>
  <c r="G598" i="8" s="1"/>
  <c r="E599" i="8"/>
  <c r="G599" i="8" s="1"/>
  <c r="C592" i="8"/>
  <c r="E592" i="8" s="1"/>
  <c r="G592" i="8" s="1"/>
  <c r="E594" i="8"/>
  <c r="G594" i="8" s="1"/>
  <c r="E595" i="8"/>
  <c r="G595" i="8" s="1"/>
  <c r="C584" i="8"/>
  <c r="C585" i="8"/>
  <c r="C586" i="8"/>
  <c r="C587" i="8"/>
  <c r="C588" i="8"/>
  <c r="C594" i="8"/>
  <c r="C595" i="8"/>
  <c r="C597" i="8"/>
  <c r="C598" i="8" a="1"/>
  <c r="C598" i="8" s="1"/>
  <c r="C599" i="8" a="1"/>
  <c r="C599" i="8" s="1"/>
  <c r="E604" i="8"/>
  <c r="G604" i="8" s="1"/>
  <c r="E606" i="8"/>
  <c r="G606" i="8" s="1"/>
  <c r="E607" i="8"/>
  <c r="G607" i="8" s="1"/>
  <c r="E608" i="8"/>
  <c r="G608" i="8" s="1"/>
  <c r="C610" i="8"/>
  <c r="E610" i="8" s="1"/>
  <c r="G610" i="8" s="1"/>
  <c r="C611" i="8"/>
  <c r="E618" i="8"/>
  <c r="G618" i="8" s="1"/>
  <c r="E619" i="8"/>
  <c r="G619" i="8" s="1"/>
  <c r="C612" i="8"/>
  <c r="E612" i="8" s="1"/>
  <c r="G612" i="8" s="1"/>
  <c r="E614" i="8"/>
  <c r="G614" i="8" s="1"/>
  <c r="E615" i="8"/>
  <c r="G615" i="8" s="1"/>
  <c r="C604" i="8"/>
  <c r="C605" i="8"/>
  <c r="C606" i="8"/>
  <c r="C607" i="8"/>
  <c r="C608" i="8"/>
  <c r="C614" i="8"/>
  <c r="C615" i="8"/>
  <c r="C617" i="8"/>
  <c r="C618" i="8" a="1"/>
  <c r="C618" i="8" s="1"/>
  <c r="C619" i="8" a="1"/>
  <c r="C619" i="8" s="1"/>
  <c r="E624" i="8"/>
  <c r="G624" i="8" s="1"/>
  <c r="E626" i="8"/>
  <c r="G626" i="8" s="1"/>
  <c r="E627" i="8"/>
  <c r="G627" i="8" s="1"/>
  <c r="E628" i="8"/>
  <c r="G628" i="8" s="1"/>
  <c r="C630" i="8"/>
  <c r="E630" i="8" s="1"/>
  <c r="G630" i="8" s="1"/>
  <c r="C631" i="8"/>
  <c r="E638" i="8"/>
  <c r="G638" i="8" s="1"/>
  <c r="E639" i="8"/>
  <c r="G639" i="8" s="1"/>
  <c r="C632" i="8"/>
  <c r="E632" i="8" s="1"/>
  <c r="G632" i="8" s="1"/>
  <c r="E634" i="8"/>
  <c r="G634" i="8" s="1"/>
  <c r="E635" i="8"/>
  <c r="G635" i="8" s="1"/>
  <c r="C624" i="8"/>
  <c r="C625" i="8"/>
  <c r="C626" i="8"/>
  <c r="C627" i="8"/>
  <c r="C628" i="8"/>
  <c r="C634" i="8"/>
  <c r="C635" i="8"/>
  <c r="C637" i="8"/>
  <c r="C638" i="8" a="1"/>
  <c r="C638" i="8" s="1"/>
  <c r="C639" i="8" a="1"/>
  <c r="E644" i="8"/>
  <c r="G644" i="8" s="1"/>
  <c r="E645" i="8"/>
  <c r="G645" i="8" s="1"/>
  <c r="E646" i="8"/>
  <c r="G646" i="8" s="1"/>
  <c r="E647" i="8"/>
  <c r="G647" i="8" s="1"/>
  <c r="E648" i="8"/>
  <c r="G648" i="8" s="1"/>
  <c r="C650" i="8"/>
  <c r="E658" i="8"/>
  <c r="G658" i="8" s="1"/>
  <c r="E659" i="8"/>
  <c r="G659" i="8" s="1"/>
  <c r="C651" i="8"/>
  <c r="E651" i="8" s="1"/>
  <c r="G651" i="8" s="1"/>
  <c r="C652" i="8"/>
  <c r="E652" i="8" s="1"/>
  <c r="G652" i="8" s="1"/>
  <c r="E654" i="8"/>
  <c r="G654" i="8" s="1"/>
  <c r="E655" i="8"/>
  <c r="G655" i="8" s="1"/>
  <c r="C644" i="8"/>
  <c r="C645" i="8"/>
  <c r="C646" i="8"/>
  <c r="C647" i="8"/>
  <c r="C648" i="8"/>
  <c r="C654" i="8"/>
  <c r="C655" i="8"/>
  <c r="C657" i="8"/>
  <c r="C658" i="8" a="1"/>
  <c r="C658" i="8" s="1"/>
  <c r="C659" i="8" a="1"/>
  <c r="C659" i="8" s="1"/>
  <c r="E664" i="8"/>
  <c r="G664" i="8" s="1"/>
  <c r="E665" i="8"/>
  <c r="G665" i="8" s="1"/>
  <c r="E666" i="8"/>
  <c r="G666" i="8" s="1"/>
  <c r="E667" i="8"/>
  <c r="G667" i="8" s="1"/>
  <c r="E668" i="8"/>
  <c r="G668" i="8" s="1"/>
  <c r="C670" i="8"/>
  <c r="E678" i="8"/>
  <c r="G678" i="8" s="1"/>
  <c r="E679" i="8"/>
  <c r="G679" i="8" s="1"/>
  <c r="C671" i="8"/>
  <c r="C672" i="8"/>
  <c r="E672" i="8" s="1"/>
  <c r="G672" i="8" s="1"/>
  <c r="E674" i="8"/>
  <c r="G674" i="8" s="1"/>
  <c r="E675" i="8"/>
  <c r="G675" i="8" s="1"/>
  <c r="C664" i="8"/>
  <c r="C665" i="8"/>
  <c r="C666" i="8"/>
  <c r="C667" i="8"/>
  <c r="C668" i="8"/>
  <c r="C674" i="8"/>
  <c r="C675" i="8"/>
  <c r="C677" i="8"/>
  <c r="C678" i="8" a="1"/>
  <c r="C679" i="8" a="1"/>
  <c r="C679" i="8" s="1"/>
  <c r="E684" i="8"/>
  <c r="G684" i="8" s="1"/>
  <c r="E685" i="8"/>
  <c r="G685" i="8" s="1"/>
  <c r="E686" i="8"/>
  <c r="G686" i="8" s="1"/>
  <c r="E687" i="8"/>
  <c r="G687" i="8" s="1"/>
  <c r="E688" i="8"/>
  <c r="G688" i="8" s="1"/>
  <c r="C690" i="8"/>
  <c r="E690" i="8" s="1"/>
  <c r="G690" i="8" s="1"/>
  <c r="C691" i="8"/>
  <c r="E698" i="8"/>
  <c r="G698" i="8" s="1"/>
  <c r="E699" i="8"/>
  <c r="G699" i="8" s="1"/>
  <c r="C692" i="8"/>
  <c r="E692" i="8" s="1"/>
  <c r="G692" i="8" s="1"/>
  <c r="E694" i="8"/>
  <c r="G694" i="8" s="1"/>
  <c r="E695" i="8"/>
  <c r="G695" i="8" s="1"/>
  <c r="C684" i="8"/>
  <c r="C685" i="8"/>
  <c r="C686" i="8"/>
  <c r="C687" i="8"/>
  <c r="C688" i="8"/>
  <c r="C694" i="8"/>
  <c r="C695" i="8"/>
  <c r="C697" i="8"/>
  <c r="C698" i="8" a="1"/>
  <c r="C699" i="8" a="1"/>
  <c r="C699" i="8" s="1"/>
  <c r="E704" i="8"/>
  <c r="G704" i="8" s="1"/>
  <c r="E705" i="8"/>
  <c r="G705" i="8" s="1"/>
  <c r="E706" i="8"/>
  <c r="G706" i="8" s="1"/>
  <c r="E708" i="8"/>
  <c r="G708" i="8" s="1"/>
  <c r="C710" i="8"/>
  <c r="E718" i="8"/>
  <c r="G718" i="8" s="1"/>
  <c r="E719" i="8"/>
  <c r="G719" i="8" s="1"/>
  <c r="C711" i="8"/>
  <c r="C712" i="8"/>
  <c r="E712" i="8" s="1"/>
  <c r="G712" i="8" s="1"/>
  <c r="E714" i="8"/>
  <c r="G714" i="8" s="1"/>
  <c r="E715" i="8"/>
  <c r="G715" i="8" s="1"/>
  <c r="C704" i="8"/>
  <c r="C705" i="8"/>
  <c r="C706" i="8"/>
  <c r="C707" i="8"/>
  <c r="C708" i="8"/>
  <c r="C714" i="8"/>
  <c r="C715" i="8"/>
  <c r="C717" i="8"/>
  <c r="C718" i="8" a="1"/>
  <c r="C718" i="8" s="1"/>
  <c r="C719" i="8" a="1"/>
  <c r="C719" i="8" s="1"/>
  <c r="E724" i="8"/>
  <c r="G724" i="8" s="1"/>
  <c r="E725" i="8"/>
  <c r="G725" i="8" s="1"/>
  <c r="E726" i="8"/>
  <c r="G726" i="8" s="1"/>
  <c r="E727" i="8"/>
  <c r="G727" i="8" s="1"/>
  <c r="E728" i="8"/>
  <c r="G728" i="8" s="1"/>
  <c r="E729" i="8"/>
  <c r="G729" i="8" s="1"/>
  <c r="E730" i="8"/>
  <c r="G730" i="8" s="1"/>
  <c r="C732" i="8"/>
  <c r="E740" i="8"/>
  <c r="G740" i="8" s="1"/>
  <c r="E741" i="8"/>
  <c r="G741" i="8" s="1"/>
  <c r="C733" i="8"/>
  <c r="E733" i="8" s="1"/>
  <c r="G733" i="8" s="1"/>
  <c r="C734" i="8"/>
  <c r="E734" i="8" s="1"/>
  <c r="G734" i="8" s="1"/>
  <c r="E736" i="8"/>
  <c r="G736" i="8" s="1"/>
  <c r="E737" i="8"/>
  <c r="G737" i="8" s="1"/>
  <c r="C724" i="8"/>
  <c r="C725" i="8"/>
  <c r="C726" i="8"/>
  <c r="C727" i="8"/>
  <c r="C728" i="8"/>
  <c r="C729" i="8"/>
  <c r="C730" i="8"/>
  <c r="C736" i="8"/>
  <c r="C737" i="8"/>
  <c r="C739" i="8"/>
  <c r="C740" i="8" a="1"/>
  <c r="C740" i="8" s="1"/>
  <c r="C741" i="8" a="1"/>
  <c r="E747" i="8"/>
  <c r="G747" i="8" s="1"/>
  <c r="E748" i="8"/>
  <c r="G748" i="8" s="1"/>
  <c r="E749" i="8"/>
  <c r="G749" i="8" s="1"/>
  <c r="E750" i="8"/>
  <c r="G750" i="8" s="1"/>
  <c r="E751" i="8"/>
  <c r="G751" i="8" s="1"/>
  <c r="E752" i="8"/>
  <c r="G752" i="8" s="1"/>
  <c r="E753" i="8"/>
  <c r="G753" i="8" s="1"/>
  <c r="C755" i="8"/>
  <c r="E763" i="8"/>
  <c r="G763" i="8" s="1"/>
  <c r="E764" i="8"/>
  <c r="G764" i="8" s="1"/>
  <c r="C756" i="8"/>
  <c r="E756" i="8" s="1"/>
  <c r="G756" i="8" s="1"/>
  <c r="C757" i="8"/>
  <c r="E757" i="8" s="1"/>
  <c r="G757" i="8" s="1"/>
  <c r="E759" i="8"/>
  <c r="G759" i="8" s="1"/>
  <c r="E760" i="8"/>
  <c r="G760" i="8" s="1"/>
  <c r="C746" i="8"/>
  <c r="C747" i="8"/>
  <c r="C748" i="8"/>
  <c r="C749" i="8"/>
  <c r="C750" i="8"/>
  <c r="C751" i="8"/>
  <c r="C752" i="8"/>
  <c r="C753" i="8"/>
  <c r="C759" i="8"/>
  <c r="C760" i="8"/>
  <c r="C762" i="8"/>
  <c r="C763" i="8" a="1"/>
  <c r="C763" i="8" s="1"/>
  <c r="C764" i="8" a="1"/>
  <c r="C764" i="8" s="1"/>
  <c r="E769" i="8"/>
  <c r="G769" i="8" s="1"/>
  <c r="E770" i="8"/>
  <c r="G770" i="8" s="1"/>
  <c r="E771" i="8"/>
  <c r="G771" i="8" s="1"/>
  <c r="E772" i="8"/>
  <c r="G772" i="8" s="1"/>
  <c r="E773" i="8"/>
  <c r="G773" i="8" s="1"/>
  <c r="C775" i="8"/>
  <c r="E783" i="8"/>
  <c r="G783" i="8" s="1"/>
  <c r="E784" i="8"/>
  <c r="G784" i="8" s="1"/>
  <c r="C776" i="8"/>
  <c r="C777" i="8"/>
  <c r="E777" i="8" s="1"/>
  <c r="G777" i="8" s="1"/>
  <c r="E779" i="8"/>
  <c r="G779" i="8" s="1"/>
  <c r="E780" i="8"/>
  <c r="G780" i="8" s="1"/>
  <c r="C769" i="8"/>
  <c r="C770" i="8"/>
  <c r="C771" i="8"/>
  <c r="C772" i="8"/>
  <c r="C773" i="8"/>
  <c r="C779" i="8"/>
  <c r="C780" i="8"/>
  <c r="C782" i="8"/>
  <c r="C783" i="8" a="1"/>
  <c r="C783" i="8" s="1"/>
  <c r="C784" i="8" a="1"/>
  <c r="C784" i="8" s="1"/>
  <c r="E789" i="8"/>
  <c r="G789" i="8" s="1"/>
  <c r="E790" i="8"/>
  <c r="G790" i="8" s="1"/>
  <c r="E791" i="8"/>
  <c r="G791" i="8" s="1"/>
  <c r="E792" i="8"/>
  <c r="G792" i="8" s="1"/>
  <c r="E793" i="8"/>
  <c r="G793" i="8" s="1"/>
  <c r="C795" i="8"/>
  <c r="E803" i="8"/>
  <c r="G803" i="8" s="1"/>
  <c r="E804" i="8"/>
  <c r="G804" i="8" s="1"/>
  <c r="C796" i="8"/>
  <c r="E796" i="8" s="1"/>
  <c r="G796" i="8" s="1"/>
  <c r="C797" i="8"/>
  <c r="E797" i="8" s="1"/>
  <c r="G797" i="8" s="1"/>
  <c r="E799" i="8"/>
  <c r="G799" i="8" s="1"/>
  <c r="E800" i="8"/>
  <c r="G800" i="8" s="1"/>
  <c r="C789" i="8"/>
  <c r="C790" i="8"/>
  <c r="C791" i="8"/>
  <c r="C792" i="8"/>
  <c r="C793" i="8"/>
  <c r="C799" i="8"/>
  <c r="C800" i="8"/>
  <c r="C802" i="8"/>
  <c r="C803" i="8" a="1"/>
  <c r="C803" i="8" s="1"/>
  <c r="C804" i="8" a="1"/>
  <c r="C804" i="8" s="1"/>
  <c r="E810" i="8"/>
  <c r="G810" i="8" s="1"/>
  <c r="E811" i="8"/>
  <c r="G811" i="8" s="1"/>
  <c r="E812" i="8"/>
  <c r="G812" i="8" s="1"/>
  <c r="E813" i="8"/>
  <c r="G813" i="8" s="1"/>
  <c r="C815" i="8"/>
  <c r="E823" i="8"/>
  <c r="G823" i="8" s="1"/>
  <c r="E824" i="8"/>
  <c r="G824" i="8" s="1"/>
  <c r="C816" i="8"/>
  <c r="E816" i="8" s="1"/>
  <c r="G816" i="8" s="1"/>
  <c r="C817" i="8"/>
  <c r="E817" i="8" s="1"/>
  <c r="G817" i="8" s="1"/>
  <c r="E819" i="8"/>
  <c r="G819" i="8" s="1"/>
  <c r="G818" i="8" s="1"/>
  <c r="E820" i="8"/>
  <c r="G820" i="8" s="1"/>
  <c r="C809" i="8"/>
  <c r="C810" i="8"/>
  <c r="C811" i="8"/>
  <c r="C812" i="8"/>
  <c r="C813" i="8"/>
  <c r="C819" i="8"/>
  <c r="C820" i="8"/>
  <c r="C822" i="8"/>
  <c r="C823" i="8" a="1"/>
  <c r="C823" i="8" s="1"/>
  <c r="C824" i="8" a="1"/>
  <c r="C824" i="8" s="1"/>
  <c r="E830" i="8"/>
  <c r="G830" i="8" s="1"/>
  <c r="E831" i="8"/>
  <c r="G831" i="8" s="1"/>
  <c r="E832" i="8"/>
  <c r="G832" i="8" s="1"/>
  <c r="E833" i="8"/>
  <c r="G833" i="8" s="1"/>
  <c r="C835" i="8"/>
  <c r="E843" i="8"/>
  <c r="G843" i="8" s="1"/>
  <c r="E844" i="8"/>
  <c r="G844" i="8" s="1"/>
  <c r="C836" i="8"/>
  <c r="E836" i="8" s="1"/>
  <c r="G836" i="8" s="1"/>
  <c r="C837" i="8"/>
  <c r="E837" i="8" s="1"/>
  <c r="G837" i="8" s="1"/>
  <c r="E839" i="8"/>
  <c r="G839" i="8" s="1"/>
  <c r="E840" i="8"/>
  <c r="G840" i="8" s="1"/>
  <c r="C829" i="8"/>
  <c r="C830" i="8"/>
  <c r="C831" i="8"/>
  <c r="C832" i="8"/>
  <c r="C833" i="8"/>
  <c r="C839" i="8"/>
  <c r="C840" i="8"/>
  <c r="C842" i="8"/>
  <c r="C843" i="8" a="1"/>
  <c r="C843" i="8" s="1"/>
  <c r="C844" i="8" a="1"/>
  <c r="C844" i="8" s="1"/>
  <c r="E849" i="8"/>
  <c r="G849" i="8" s="1"/>
  <c r="E851" i="8"/>
  <c r="G851" i="8" s="1"/>
  <c r="E852" i="8"/>
  <c r="G852" i="8" s="1"/>
  <c r="E853" i="8"/>
  <c r="G853" i="8" s="1"/>
  <c r="C855" i="8"/>
  <c r="E863" i="8"/>
  <c r="G863" i="8" s="1"/>
  <c r="E864" i="8"/>
  <c r="G864" i="8" s="1"/>
  <c r="C856" i="8"/>
  <c r="E856" i="8" s="1"/>
  <c r="G856" i="8" s="1"/>
  <c r="C857" i="8"/>
  <c r="E857" i="8" s="1"/>
  <c r="G857" i="8" s="1"/>
  <c r="E859" i="8"/>
  <c r="G859" i="8" s="1"/>
  <c r="E860" i="8"/>
  <c r="G860" i="8" s="1"/>
  <c r="C849" i="8"/>
  <c r="C850" i="8"/>
  <c r="C851" i="8"/>
  <c r="C852" i="8"/>
  <c r="C853" i="8"/>
  <c r="C859" i="8"/>
  <c r="C860" i="8"/>
  <c r="C862" i="8"/>
  <c r="C863" i="8" a="1"/>
  <c r="C863" i="8" s="1"/>
  <c r="C864" i="8" a="1"/>
  <c r="C864" i="8" s="1"/>
  <c r="E869" i="8"/>
  <c r="G869" i="8" s="1"/>
  <c r="E870" i="8"/>
  <c r="G870" i="8" s="1"/>
  <c r="E872" i="8"/>
  <c r="G872" i="8" s="1"/>
  <c r="E873" i="8"/>
  <c r="G873" i="8" s="1"/>
  <c r="C875" i="8"/>
  <c r="E883" i="8"/>
  <c r="G883" i="8" s="1"/>
  <c r="E884" i="8"/>
  <c r="G884" i="8" s="1"/>
  <c r="C876" i="8"/>
  <c r="C877" i="8"/>
  <c r="E877" i="8" s="1"/>
  <c r="G877" i="8" s="1"/>
  <c r="E879" i="8"/>
  <c r="G879" i="8" s="1"/>
  <c r="E880" i="8"/>
  <c r="G880" i="8" s="1"/>
  <c r="C869" i="8"/>
  <c r="C870" i="8"/>
  <c r="C871" i="8"/>
  <c r="C872" i="8"/>
  <c r="C873" i="8"/>
  <c r="C879" i="8"/>
  <c r="C880" i="8"/>
  <c r="C882" i="8"/>
  <c r="C883" i="8" a="1"/>
  <c r="C883" i="8" s="1"/>
  <c r="C884" i="8" a="1"/>
  <c r="C884" i="8" s="1"/>
  <c r="E889" i="8"/>
  <c r="G889" i="8" s="1"/>
  <c r="E890" i="8"/>
  <c r="G890" i="8" s="1"/>
  <c r="E891" i="8"/>
  <c r="G891" i="8" s="1"/>
  <c r="E892" i="8"/>
  <c r="G892" i="8" s="1"/>
  <c r="E893" i="8"/>
  <c r="G893" i="8" s="1"/>
  <c r="C895" i="8"/>
  <c r="E895" i="8" s="1"/>
  <c r="G895" i="8" s="1"/>
  <c r="C896" i="8"/>
  <c r="E896" i="8" s="1"/>
  <c r="G896" i="8" s="1"/>
  <c r="C897" i="8"/>
  <c r="E897" i="8" s="1"/>
  <c r="G897" i="8" s="1"/>
  <c r="E899" i="8"/>
  <c r="G899" i="8" s="1"/>
  <c r="E900" i="8"/>
  <c r="G900" i="8" s="1"/>
  <c r="E903" i="8"/>
  <c r="G903" i="8" s="1"/>
  <c r="E904" i="8"/>
  <c r="G904" i="8" s="1"/>
  <c r="C889" i="8"/>
  <c r="C890" i="8"/>
  <c r="C891" i="8"/>
  <c r="C892" i="8"/>
  <c r="C893" i="8"/>
  <c r="C899" i="8"/>
  <c r="C900" i="8"/>
  <c r="C902" i="8"/>
  <c r="C903" i="8" a="1"/>
  <c r="C903" i="8" s="1"/>
  <c r="C904" i="8" a="1"/>
  <c r="C904" i="8" s="1"/>
  <c r="C498" i="8"/>
  <c r="C558" i="8"/>
  <c r="C639" i="8"/>
  <c r="C678" i="8"/>
  <c r="C698" i="8"/>
  <c r="C741" i="8"/>
  <c r="C7" i="10"/>
  <c r="E7" i="10"/>
  <c r="C8" i="10"/>
  <c r="E8" i="10"/>
  <c r="G8" i="10" s="1"/>
  <c r="E9" i="10"/>
  <c r="E10" i="10"/>
  <c r="E11" i="10"/>
  <c r="G11" i="10" s="1"/>
  <c r="C13" i="10"/>
  <c r="E21" i="10"/>
  <c r="G21" i="10" s="1"/>
  <c r="E22" i="10"/>
  <c r="G22" i="10" s="1"/>
  <c r="C14" i="10"/>
  <c r="E14" i="10" s="1"/>
  <c r="G14" i="10" s="1"/>
  <c r="C15" i="10"/>
  <c r="E15" i="10" s="1"/>
  <c r="G15" i="10" s="1"/>
  <c r="E17" i="10"/>
  <c r="G17" i="10" s="1"/>
  <c r="E18" i="10"/>
  <c r="G18" i="10" s="1"/>
  <c r="C9" i="10"/>
  <c r="C10" i="10"/>
  <c r="C11" i="10"/>
  <c r="C17" i="10"/>
  <c r="C18" i="10"/>
  <c r="C20" i="10"/>
  <c r="C21" i="10" a="1"/>
  <c r="C21" i="10" s="1"/>
  <c r="C22" i="10" a="1"/>
  <c r="C22" i="10" s="1"/>
  <c r="E27" i="10"/>
  <c r="G27" i="10" s="1"/>
  <c r="E28" i="10"/>
  <c r="G28" i="10" s="1"/>
  <c r="E29" i="10"/>
  <c r="G29" i="10" s="1"/>
  <c r="E30" i="10"/>
  <c r="G30" i="10" s="1"/>
  <c r="E31" i="10"/>
  <c r="G31" i="10" s="1"/>
  <c r="C33" i="10"/>
  <c r="E41" i="10"/>
  <c r="G41" i="10" s="1"/>
  <c r="E42" i="10"/>
  <c r="G42" i="10" s="1"/>
  <c r="C34" i="10"/>
  <c r="C35" i="10"/>
  <c r="E35" i="10" s="1"/>
  <c r="G35" i="10" s="1"/>
  <c r="E37" i="10"/>
  <c r="G37" i="10" s="1"/>
  <c r="E38" i="10"/>
  <c r="G38" i="10" s="1"/>
  <c r="C27" i="10"/>
  <c r="C28" i="10"/>
  <c r="C29" i="10"/>
  <c r="C30" i="10"/>
  <c r="C31" i="10"/>
  <c r="C37" i="10"/>
  <c r="C38" i="10"/>
  <c r="C40" i="10"/>
  <c r="C41" i="10" a="1"/>
  <c r="C41" i="10" s="1"/>
  <c r="C42" i="10" a="1"/>
  <c r="C42" i="10" s="1"/>
  <c r="E47" i="10"/>
  <c r="G47" i="10" s="1"/>
  <c r="E48" i="10"/>
  <c r="G48" i="10" s="1"/>
  <c r="E49" i="10"/>
  <c r="G49" i="10" s="1"/>
  <c r="E50" i="10"/>
  <c r="G50" i="10" s="1"/>
  <c r="E51" i="10"/>
  <c r="G51" i="10" s="1"/>
  <c r="C53" i="10"/>
  <c r="E53" i="10" s="1"/>
  <c r="G53" i="10" s="1"/>
  <c r="C54" i="10"/>
  <c r="E61" i="10"/>
  <c r="G61" i="10" s="1"/>
  <c r="E62" i="10"/>
  <c r="G62" i="10" s="1"/>
  <c r="C55" i="10"/>
  <c r="E55" i="10" s="1"/>
  <c r="G55" i="10" s="1"/>
  <c r="E57" i="10"/>
  <c r="G57" i="10" s="1"/>
  <c r="E58" i="10"/>
  <c r="G58" i="10" s="1"/>
  <c r="C47" i="10"/>
  <c r="C48" i="10"/>
  <c r="C49" i="10"/>
  <c r="C50" i="10"/>
  <c r="C51" i="10"/>
  <c r="C57" i="10"/>
  <c r="C58" i="10"/>
  <c r="C60" i="10"/>
  <c r="C61" i="10" a="1"/>
  <c r="C61" i="10" s="1"/>
  <c r="C62" i="10" a="1"/>
  <c r="C62" i="10" s="1"/>
  <c r="E67" i="10"/>
  <c r="G67" i="10" s="1"/>
  <c r="E68" i="10"/>
  <c r="G68" i="10" s="1"/>
  <c r="E69" i="10"/>
  <c r="G69" i="10" s="1"/>
  <c r="E70" i="10"/>
  <c r="G70" i="10" s="1"/>
  <c r="E71" i="10"/>
  <c r="G71" i="10" s="1"/>
  <c r="C73" i="10"/>
  <c r="E73" i="10" s="1"/>
  <c r="G73" i="10" s="1"/>
  <c r="C74" i="10"/>
  <c r="E81" i="10"/>
  <c r="G81" i="10" s="1"/>
  <c r="E82" i="10"/>
  <c r="G82" i="10" s="1"/>
  <c r="C75" i="10"/>
  <c r="E75" i="10" s="1"/>
  <c r="G75" i="10" s="1"/>
  <c r="E77" i="10"/>
  <c r="G77" i="10" s="1"/>
  <c r="E78" i="10"/>
  <c r="G78" i="10" s="1"/>
  <c r="C67" i="10"/>
  <c r="C68" i="10"/>
  <c r="C69" i="10"/>
  <c r="C70" i="10"/>
  <c r="C71" i="10"/>
  <c r="C77" i="10"/>
  <c r="C78" i="10"/>
  <c r="C80" i="10"/>
  <c r="C81" i="10" a="1"/>
  <c r="C81" i="10" s="1"/>
  <c r="C82" i="10" a="1"/>
  <c r="E87" i="10"/>
  <c r="G87" i="10" s="1"/>
  <c r="E88" i="10"/>
  <c r="G88" i="10" s="1"/>
  <c r="E89" i="10"/>
  <c r="G89" i="10" s="1"/>
  <c r="E91" i="10"/>
  <c r="G91" i="10" s="1"/>
  <c r="C93" i="10"/>
  <c r="E101" i="10"/>
  <c r="G101" i="10" s="1"/>
  <c r="E102" i="10"/>
  <c r="G102" i="10" s="1"/>
  <c r="C94" i="10"/>
  <c r="C95" i="10"/>
  <c r="E95" i="10" s="1"/>
  <c r="G95" i="10" s="1"/>
  <c r="E97" i="10"/>
  <c r="G97" i="10" s="1"/>
  <c r="E98" i="10"/>
  <c r="G98" i="10" s="1"/>
  <c r="C87" i="10"/>
  <c r="C88" i="10"/>
  <c r="C89" i="10"/>
  <c r="C90" i="10"/>
  <c r="C91" i="10"/>
  <c r="C97" i="10"/>
  <c r="C98" i="10"/>
  <c r="C100" i="10"/>
  <c r="C101" i="10" a="1"/>
  <c r="C101" i="10" s="1"/>
  <c r="C102" i="10" a="1"/>
  <c r="C102" i="10" s="1"/>
  <c r="E107" i="10"/>
  <c r="G107" i="10" s="1"/>
  <c r="E108" i="10"/>
  <c r="G108" i="10" s="1"/>
  <c r="E109" i="10"/>
  <c r="G109" i="10" s="1"/>
  <c r="E110" i="10"/>
  <c r="G110" i="10" s="1"/>
  <c r="E111" i="10"/>
  <c r="G111" i="10" s="1"/>
  <c r="C113" i="10"/>
  <c r="E113" i="10" s="1"/>
  <c r="G113" i="10" s="1"/>
  <c r="C114" i="10"/>
  <c r="E114" i="10" s="1"/>
  <c r="G114" i="10" s="1"/>
  <c r="C115" i="10"/>
  <c r="E123" i="10"/>
  <c r="G123" i="10" s="1"/>
  <c r="E124" i="10"/>
  <c r="G124" i="10" s="1"/>
  <c r="C116" i="10"/>
  <c r="C117" i="10"/>
  <c r="E119" i="10"/>
  <c r="G119" i="10" s="1"/>
  <c r="E120" i="10"/>
  <c r="G120" i="10" s="1"/>
  <c r="C107" i="10"/>
  <c r="C108" i="10"/>
  <c r="C109" i="10"/>
  <c r="C110" i="10"/>
  <c r="C111" i="10"/>
  <c r="C119" i="10"/>
  <c r="C120" i="10"/>
  <c r="C122" i="10"/>
  <c r="C123" i="10" a="1"/>
  <c r="C123" i="10" s="1"/>
  <c r="C124" i="10" a="1"/>
  <c r="C124" i="10" s="1"/>
  <c r="E129" i="10"/>
  <c r="G129" i="10" s="1"/>
  <c r="E130" i="10"/>
  <c r="G130" i="10" s="1"/>
  <c r="E131" i="10"/>
  <c r="G131" i="10" s="1"/>
  <c r="E132" i="10"/>
  <c r="G132" i="10" s="1"/>
  <c r="E133" i="10"/>
  <c r="G133" i="10" s="1"/>
  <c r="C135" i="10"/>
  <c r="E135" i="10" s="1"/>
  <c r="G135" i="10" s="1"/>
  <c r="C136" i="10"/>
  <c r="E144" i="10"/>
  <c r="G144" i="10" s="1"/>
  <c r="E145" i="10"/>
  <c r="G145" i="10" s="1"/>
  <c r="C137" i="10"/>
  <c r="C138" i="10"/>
  <c r="E140" i="10"/>
  <c r="G140" i="10" s="1"/>
  <c r="E141" i="10"/>
  <c r="G141" i="10" s="1"/>
  <c r="C129" i="10"/>
  <c r="C130" i="10"/>
  <c r="C131" i="10"/>
  <c r="C132" i="10"/>
  <c r="C133" i="10"/>
  <c r="C140" i="10"/>
  <c r="C141" i="10"/>
  <c r="C143" i="10"/>
  <c r="C144" i="10" a="1"/>
  <c r="C144" i="10" s="1"/>
  <c r="C145" i="10" a="1"/>
  <c r="C145" i="10" s="1"/>
  <c r="E150" i="10"/>
  <c r="G150" i="10" s="1"/>
  <c r="E151" i="10"/>
  <c r="G151" i="10" s="1"/>
  <c r="E152" i="10"/>
  <c r="G152" i="10" s="1"/>
  <c r="E153" i="10"/>
  <c r="G153" i="10" s="1"/>
  <c r="E154" i="10"/>
  <c r="G154" i="10" s="1"/>
  <c r="C156" i="10"/>
  <c r="E156" i="10" s="1"/>
  <c r="G156" i="10" s="1"/>
  <c r="C157" i="10"/>
  <c r="E165" i="10"/>
  <c r="G165" i="10" s="1"/>
  <c r="E166" i="10"/>
  <c r="G166" i="10" s="1"/>
  <c r="C158" i="10"/>
  <c r="C159" i="10"/>
  <c r="E161" i="10"/>
  <c r="G161" i="10" s="1"/>
  <c r="E162" i="10"/>
  <c r="G162" i="10" s="1"/>
  <c r="C150" i="10"/>
  <c r="C151" i="10"/>
  <c r="C152" i="10"/>
  <c r="C153" i="10"/>
  <c r="C154" i="10"/>
  <c r="C161" i="10"/>
  <c r="C162" i="10"/>
  <c r="C164" i="10"/>
  <c r="C165" i="10" a="1"/>
  <c r="C165" i="10" s="1"/>
  <c r="C166" i="10" a="1"/>
  <c r="C166" i="10" s="1"/>
  <c r="E171" i="10"/>
  <c r="G171" i="10" s="1"/>
  <c r="E172" i="10"/>
  <c r="G172" i="10" s="1"/>
  <c r="E173" i="10"/>
  <c r="G173" i="10" s="1"/>
  <c r="E174" i="10"/>
  <c r="G174" i="10" s="1"/>
  <c r="E175" i="10"/>
  <c r="G175" i="10" s="1"/>
  <c r="C177" i="10"/>
  <c r="E177" i="10" s="1"/>
  <c r="G177" i="10" s="1"/>
  <c r="C178" i="10"/>
  <c r="E186" i="10"/>
  <c r="G186" i="10" s="1"/>
  <c r="E187" i="10"/>
  <c r="G187" i="10" s="1"/>
  <c r="C179" i="10"/>
  <c r="C180" i="10"/>
  <c r="E182" i="10"/>
  <c r="G182" i="10" s="1"/>
  <c r="E183" i="10"/>
  <c r="G183" i="10" s="1"/>
  <c r="C171" i="10"/>
  <c r="C172" i="10"/>
  <c r="C173" i="10"/>
  <c r="C174" i="10"/>
  <c r="C175" i="10"/>
  <c r="C182" i="10"/>
  <c r="C183" i="10"/>
  <c r="C185" i="10"/>
  <c r="C186" i="10" a="1"/>
  <c r="C186" i="10" s="1"/>
  <c r="C187" i="10" a="1"/>
  <c r="C187" i="10" s="1"/>
  <c r="E192" i="10"/>
  <c r="G192" i="10" s="1"/>
  <c r="E193" i="10"/>
  <c r="G193" i="10" s="1"/>
  <c r="E194" i="10"/>
  <c r="G194" i="10" s="1"/>
  <c r="E195" i="10"/>
  <c r="G195" i="10" s="1"/>
  <c r="E196" i="10"/>
  <c r="G196" i="10" s="1"/>
  <c r="C198" i="10"/>
  <c r="E198" i="10" s="1"/>
  <c r="G198" i="10" s="1"/>
  <c r="C199" i="10"/>
  <c r="E207" i="10"/>
  <c r="G207" i="10" s="1"/>
  <c r="E208" i="10"/>
  <c r="G208" i="10" s="1"/>
  <c r="C200" i="10"/>
  <c r="C201" i="10"/>
  <c r="E203" i="10"/>
  <c r="G203" i="10" s="1"/>
  <c r="E204" i="10"/>
  <c r="G204" i="10" s="1"/>
  <c r="C192" i="10"/>
  <c r="C193" i="10"/>
  <c r="C194" i="10"/>
  <c r="C195" i="10"/>
  <c r="C196" i="10"/>
  <c r="C203" i="10"/>
  <c r="C204" i="10"/>
  <c r="C206" i="10"/>
  <c r="C207" i="10" a="1"/>
  <c r="C207" i="10" s="1"/>
  <c r="C208" i="10" a="1"/>
  <c r="E213" i="10"/>
  <c r="G213" i="10" s="1"/>
  <c r="E214" i="10"/>
  <c r="G214" i="10" s="1"/>
  <c r="E215" i="10"/>
  <c r="G215" i="10" s="1"/>
  <c r="E216" i="10"/>
  <c r="G216" i="10" s="1"/>
  <c r="E217" i="10"/>
  <c r="G217" i="10" s="1"/>
  <c r="C219" i="10"/>
  <c r="E227" i="10"/>
  <c r="G227" i="10" s="1"/>
  <c r="E228" i="10"/>
  <c r="G228" i="10" s="1"/>
  <c r="C220" i="10"/>
  <c r="C221" i="10"/>
  <c r="E221" i="10" s="1"/>
  <c r="G221" i="10" s="1"/>
  <c r="E223" i="10"/>
  <c r="G223" i="10" s="1"/>
  <c r="E224" i="10"/>
  <c r="G224" i="10" s="1"/>
  <c r="C213" i="10"/>
  <c r="C214" i="10"/>
  <c r="C215" i="10"/>
  <c r="C216" i="10"/>
  <c r="C217" i="10"/>
  <c r="C223" i="10"/>
  <c r="C224" i="10"/>
  <c r="C226" i="10"/>
  <c r="C227" i="10" a="1"/>
  <c r="C227" i="10" s="1"/>
  <c r="C228" i="10" a="1"/>
  <c r="C228" i="10" s="1"/>
  <c r="E233" i="10"/>
  <c r="G233" i="10" s="1"/>
  <c r="E234" i="10"/>
  <c r="G234" i="10" s="1"/>
  <c r="E235" i="10"/>
  <c r="G235" i="10" s="1"/>
  <c r="E236" i="10"/>
  <c r="G236" i="10" s="1"/>
  <c r="E237" i="10"/>
  <c r="G237" i="10" s="1"/>
  <c r="C239" i="10"/>
  <c r="E239" i="10" s="1"/>
  <c r="G239" i="10" s="1"/>
  <c r="C240" i="10"/>
  <c r="E247" i="10"/>
  <c r="G247" i="10" s="1"/>
  <c r="E248" i="10"/>
  <c r="G248" i="10" s="1"/>
  <c r="C241" i="10"/>
  <c r="E241" i="10" s="1"/>
  <c r="G241" i="10" s="1"/>
  <c r="E243" i="10"/>
  <c r="G243" i="10" s="1"/>
  <c r="E244" i="10"/>
  <c r="G244" i="10" s="1"/>
  <c r="C233" i="10"/>
  <c r="C234" i="10"/>
  <c r="C235" i="10"/>
  <c r="C236" i="10"/>
  <c r="C237" i="10"/>
  <c r="C243" i="10"/>
  <c r="C244" i="10"/>
  <c r="C246" i="10"/>
  <c r="C247" i="10" a="1"/>
  <c r="C247" i="10" s="1"/>
  <c r="C248" i="10" a="1"/>
  <c r="C248" i="10" s="1"/>
  <c r="E253" i="10"/>
  <c r="G253" i="10" s="1"/>
  <c r="E254" i="10"/>
  <c r="G254" i="10" s="1"/>
  <c r="E255" i="10"/>
  <c r="G255" i="10" s="1"/>
  <c r="E256" i="10"/>
  <c r="G256" i="10" s="1"/>
  <c r="E257" i="10"/>
  <c r="G257" i="10" s="1"/>
  <c r="C259" i="10"/>
  <c r="E267" i="10"/>
  <c r="G267" i="10" s="1"/>
  <c r="E268" i="10"/>
  <c r="G268" i="10" s="1"/>
  <c r="C260" i="10"/>
  <c r="C261" i="10"/>
  <c r="E261" i="10" s="1"/>
  <c r="G261" i="10" s="1"/>
  <c r="E263" i="10"/>
  <c r="G263" i="10" s="1"/>
  <c r="E264" i="10"/>
  <c r="G264" i="10" s="1"/>
  <c r="C253" i="10"/>
  <c r="C254" i="10"/>
  <c r="C255" i="10"/>
  <c r="C256" i="10"/>
  <c r="C257" i="10"/>
  <c r="C263" i="10"/>
  <c r="C264" i="10"/>
  <c r="C266" i="10"/>
  <c r="C267" i="10" a="1"/>
  <c r="C267" i="10" s="1"/>
  <c r="C268" i="10" a="1"/>
  <c r="C268" i="10" s="1"/>
  <c r="E273" i="10"/>
  <c r="G273" i="10" s="1"/>
  <c r="E274" i="10"/>
  <c r="G274" i="10" s="1"/>
  <c r="E275" i="10"/>
  <c r="G275" i="10" s="1"/>
  <c r="E276" i="10"/>
  <c r="G276" i="10" s="1"/>
  <c r="E277" i="10"/>
  <c r="G277" i="10" s="1"/>
  <c r="C279" i="10"/>
  <c r="E287" i="10"/>
  <c r="G287" i="10" s="1"/>
  <c r="E288" i="10"/>
  <c r="G288" i="10" s="1"/>
  <c r="C280" i="10"/>
  <c r="C281" i="10"/>
  <c r="E281" i="10" s="1"/>
  <c r="G281" i="10" s="1"/>
  <c r="E283" i="10"/>
  <c r="G283" i="10" s="1"/>
  <c r="E284" i="10"/>
  <c r="G284" i="10" s="1"/>
  <c r="G282" i="10" s="1"/>
  <c r="C273" i="10"/>
  <c r="C274" i="10"/>
  <c r="C275" i="10"/>
  <c r="C276" i="10"/>
  <c r="C277" i="10"/>
  <c r="C283" i="10"/>
  <c r="C284" i="10"/>
  <c r="C286" i="10"/>
  <c r="C287" i="10" a="1"/>
  <c r="C287" i="10" s="1"/>
  <c r="C288" i="10" a="1"/>
  <c r="E293" i="10"/>
  <c r="G293" i="10" s="1"/>
  <c r="E294" i="10"/>
  <c r="G294" i="10" s="1"/>
  <c r="E295" i="10"/>
  <c r="G295" i="10" s="1"/>
  <c r="E296" i="10"/>
  <c r="G296" i="10" s="1"/>
  <c r="E297" i="10"/>
  <c r="G297" i="10" s="1"/>
  <c r="C299" i="10"/>
  <c r="E307" i="10"/>
  <c r="G307" i="10" s="1"/>
  <c r="E308" i="10"/>
  <c r="G308" i="10" s="1"/>
  <c r="C300" i="10"/>
  <c r="C301" i="10"/>
  <c r="E301" i="10" s="1"/>
  <c r="G301" i="10" s="1"/>
  <c r="E303" i="10"/>
  <c r="G303" i="10" s="1"/>
  <c r="E304" i="10"/>
  <c r="G304" i="10" s="1"/>
  <c r="C293" i="10"/>
  <c r="C294" i="10"/>
  <c r="C295" i="10"/>
  <c r="C296" i="10"/>
  <c r="C297" i="10"/>
  <c r="C303" i="10"/>
  <c r="C304" i="10"/>
  <c r="C306" i="10"/>
  <c r="C307" i="10" a="1"/>
  <c r="C307" i="10" s="1"/>
  <c r="C308" i="10" a="1"/>
  <c r="C308" i="10" s="1"/>
  <c r="E313" i="10"/>
  <c r="G313" i="10" s="1"/>
  <c r="E314" i="10"/>
  <c r="G314" i="10" s="1"/>
  <c r="E315" i="10"/>
  <c r="G315" i="10" s="1"/>
  <c r="E316" i="10"/>
  <c r="G316" i="10" s="1"/>
  <c r="E317" i="10"/>
  <c r="G317" i="10" s="1"/>
  <c r="C319" i="10"/>
  <c r="E319" i="10" s="1"/>
  <c r="G319" i="10" s="1"/>
  <c r="C320" i="10"/>
  <c r="E327" i="10"/>
  <c r="G327" i="10" s="1"/>
  <c r="E328" i="10"/>
  <c r="G328" i="10" s="1"/>
  <c r="C321" i="10"/>
  <c r="E323" i="10"/>
  <c r="G323" i="10" s="1"/>
  <c r="E324" i="10"/>
  <c r="G324" i="10" s="1"/>
  <c r="C313" i="10"/>
  <c r="C314" i="10"/>
  <c r="C315" i="10"/>
  <c r="C316" i="10"/>
  <c r="C317" i="10"/>
  <c r="C323" i="10"/>
  <c r="C324" i="10"/>
  <c r="C326" i="10"/>
  <c r="C327" i="10" a="1"/>
  <c r="C327" i="10" s="1"/>
  <c r="C328" i="10" a="1"/>
  <c r="C328" i="10" s="1"/>
  <c r="E333" i="10"/>
  <c r="G333" i="10" s="1"/>
  <c r="E334" i="10"/>
  <c r="G334" i="10" s="1"/>
  <c r="E335" i="10"/>
  <c r="G335" i="10" s="1"/>
  <c r="E336" i="10"/>
  <c r="G336" i="10" s="1"/>
  <c r="E337" i="10"/>
  <c r="G337" i="10" s="1"/>
  <c r="C339" i="10"/>
  <c r="E339" i="10" s="1"/>
  <c r="G339" i="10" s="1"/>
  <c r="C340" i="10"/>
  <c r="E347" i="10"/>
  <c r="G347" i="10" s="1"/>
  <c r="E348" i="10"/>
  <c r="G348" i="10" s="1"/>
  <c r="C341" i="10"/>
  <c r="E343" i="10"/>
  <c r="G343" i="10" s="1"/>
  <c r="E344" i="10"/>
  <c r="G344" i="10" s="1"/>
  <c r="C333" i="10"/>
  <c r="C334" i="10"/>
  <c r="C335" i="10"/>
  <c r="C336" i="10"/>
  <c r="C337" i="10"/>
  <c r="C343" i="10"/>
  <c r="C344" i="10"/>
  <c r="C346" i="10"/>
  <c r="C347" i="10" a="1"/>
  <c r="C347" i="10" s="1"/>
  <c r="C348" i="10" a="1"/>
  <c r="C348" i="10" s="1"/>
  <c r="E353" i="10"/>
  <c r="G353" i="10" s="1"/>
  <c r="E354" i="10"/>
  <c r="G354" i="10" s="1"/>
  <c r="E355" i="10"/>
  <c r="G355" i="10" s="1"/>
  <c r="E356" i="10"/>
  <c r="G356" i="10" s="1"/>
  <c r="E357" i="10"/>
  <c r="G357" i="10" s="1"/>
  <c r="C359" i="10"/>
  <c r="E359" i="10" s="1"/>
  <c r="G359" i="10" s="1"/>
  <c r="C360" i="10"/>
  <c r="E367" i="10"/>
  <c r="G367" i="10" s="1"/>
  <c r="E368" i="10"/>
  <c r="G368" i="10" s="1"/>
  <c r="C361" i="10"/>
  <c r="E363" i="10"/>
  <c r="G363" i="10" s="1"/>
  <c r="E364" i="10"/>
  <c r="G364" i="10" s="1"/>
  <c r="C353" i="10"/>
  <c r="C354" i="10"/>
  <c r="C355" i="10"/>
  <c r="C356" i="10"/>
  <c r="C357" i="10"/>
  <c r="C363" i="10"/>
  <c r="C364" i="10"/>
  <c r="C366" i="10"/>
  <c r="C367" i="10" a="1"/>
  <c r="C367" i="10" s="1"/>
  <c r="C368" i="10" a="1"/>
  <c r="C368" i="10" s="1"/>
  <c r="E373" i="10"/>
  <c r="G373" i="10" s="1"/>
  <c r="E374" i="10"/>
  <c r="G374" i="10" s="1"/>
  <c r="E375" i="10"/>
  <c r="G375" i="10" s="1"/>
  <c r="E376" i="10"/>
  <c r="G376" i="10" s="1"/>
  <c r="E377" i="10"/>
  <c r="G377" i="10" s="1"/>
  <c r="C379" i="10"/>
  <c r="E387" i="10"/>
  <c r="G387" i="10" s="1"/>
  <c r="E388" i="10"/>
  <c r="G388" i="10" s="1"/>
  <c r="C380" i="10"/>
  <c r="C381" i="10"/>
  <c r="E381" i="10" s="1"/>
  <c r="G381" i="10" s="1"/>
  <c r="E383" i="10"/>
  <c r="G383" i="10" s="1"/>
  <c r="E384" i="10"/>
  <c r="G384" i="10" s="1"/>
  <c r="C373" i="10"/>
  <c r="C374" i="10"/>
  <c r="C375" i="10"/>
  <c r="C376" i="10"/>
  <c r="C377" i="10"/>
  <c r="C383" i="10"/>
  <c r="C384" i="10"/>
  <c r="C386" i="10"/>
  <c r="C387" i="10" a="1"/>
  <c r="C387" i="10" s="1"/>
  <c r="C388" i="10" a="1"/>
  <c r="C388" i="10" s="1"/>
  <c r="E393" i="10"/>
  <c r="G393" i="10" s="1"/>
  <c r="E394" i="10"/>
  <c r="G394" i="10" s="1"/>
  <c r="E395" i="10"/>
  <c r="G395" i="10" s="1"/>
  <c r="E396" i="10"/>
  <c r="G396" i="10" s="1"/>
  <c r="E397" i="10"/>
  <c r="G397" i="10" s="1"/>
  <c r="C399" i="10"/>
  <c r="E399" i="10" s="1"/>
  <c r="G399" i="10" s="1"/>
  <c r="C400" i="10"/>
  <c r="E407" i="10"/>
  <c r="G407" i="10" s="1"/>
  <c r="E408" i="10"/>
  <c r="G408" i="10" s="1"/>
  <c r="C401" i="10"/>
  <c r="E401" i="10" s="1"/>
  <c r="G401" i="10" s="1"/>
  <c r="E403" i="10"/>
  <c r="G403" i="10" s="1"/>
  <c r="E404" i="10"/>
  <c r="G404" i="10" s="1"/>
  <c r="C393" i="10"/>
  <c r="C394" i="10"/>
  <c r="C395" i="10"/>
  <c r="C396" i="10"/>
  <c r="C397" i="10"/>
  <c r="C403" i="10"/>
  <c r="C404" i="10"/>
  <c r="C406" i="10"/>
  <c r="C407" i="10" a="1"/>
  <c r="C407" i="10" s="1"/>
  <c r="C408" i="10" a="1"/>
  <c r="C408" i="10" s="1"/>
  <c r="E413" i="10"/>
  <c r="G413" i="10" s="1"/>
  <c r="E414" i="10"/>
  <c r="G414" i="10" s="1"/>
  <c r="E415" i="10"/>
  <c r="G415" i="10" s="1"/>
  <c r="E416" i="10"/>
  <c r="G416" i="10" s="1"/>
  <c r="E417" i="10"/>
  <c r="G417" i="10" s="1"/>
  <c r="C419" i="10"/>
  <c r="E427" i="10"/>
  <c r="G427" i="10" s="1"/>
  <c r="E428" i="10"/>
  <c r="G428" i="10" s="1"/>
  <c r="C420" i="10"/>
  <c r="C421" i="10"/>
  <c r="E421" i="10" s="1"/>
  <c r="G421" i="10" s="1"/>
  <c r="E423" i="10"/>
  <c r="G423" i="10" s="1"/>
  <c r="E424" i="10"/>
  <c r="G424" i="10" s="1"/>
  <c r="C413" i="10"/>
  <c r="C414" i="10"/>
  <c r="C415" i="10"/>
  <c r="C416" i="10"/>
  <c r="C417" i="10"/>
  <c r="C423" i="10"/>
  <c r="C424" i="10"/>
  <c r="C426" i="10"/>
  <c r="C427" i="10" a="1"/>
  <c r="C427" i="10" s="1"/>
  <c r="C428" i="10" a="1"/>
  <c r="C428" i="10" s="1"/>
  <c r="E433" i="10"/>
  <c r="G433" i="10" s="1"/>
  <c r="E434" i="10"/>
  <c r="G434" i="10" s="1"/>
  <c r="E435" i="10"/>
  <c r="G435" i="10" s="1"/>
  <c r="E436" i="10"/>
  <c r="G436" i="10" s="1"/>
  <c r="E437" i="10"/>
  <c r="G437" i="10" s="1"/>
  <c r="C439" i="10"/>
  <c r="E447" i="10"/>
  <c r="G447" i="10" s="1"/>
  <c r="E448" i="10"/>
  <c r="G448" i="10" s="1"/>
  <c r="C440" i="10"/>
  <c r="C441" i="10"/>
  <c r="E441" i="10" s="1"/>
  <c r="G441" i="10" s="1"/>
  <c r="E443" i="10"/>
  <c r="G443" i="10" s="1"/>
  <c r="E444" i="10"/>
  <c r="G444" i="10" s="1"/>
  <c r="C433" i="10"/>
  <c r="C434" i="10"/>
  <c r="C435" i="10"/>
  <c r="C436" i="10"/>
  <c r="C437" i="10"/>
  <c r="C443" i="10"/>
  <c r="C444" i="10"/>
  <c r="C446" i="10"/>
  <c r="C447" i="10" a="1"/>
  <c r="C447" i="10" s="1"/>
  <c r="C448" i="10" a="1"/>
  <c r="C448" i="10" s="1"/>
  <c r="E453" i="10"/>
  <c r="G453" i="10" s="1"/>
  <c r="E454" i="10"/>
  <c r="G454" i="10" s="1"/>
  <c r="E455" i="10"/>
  <c r="G455" i="10" s="1"/>
  <c r="E456" i="10"/>
  <c r="G456" i="10" s="1"/>
  <c r="E457" i="10"/>
  <c r="G457" i="10" s="1"/>
  <c r="C459" i="10"/>
  <c r="E467" i="10"/>
  <c r="G467" i="10" s="1"/>
  <c r="E468" i="10"/>
  <c r="G468" i="10" s="1"/>
  <c r="C460" i="10"/>
  <c r="C461" i="10"/>
  <c r="E461" i="10" s="1"/>
  <c r="G461" i="10" s="1"/>
  <c r="E463" i="10"/>
  <c r="G463" i="10" s="1"/>
  <c r="E464" i="10"/>
  <c r="G464" i="10" s="1"/>
  <c r="C453" i="10"/>
  <c r="C454" i="10"/>
  <c r="C455" i="10"/>
  <c r="C456" i="10"/>
  <c r="C457" i="10"/>
  <c r="C463" i="10"/>
  <c r="C464" i="10"/>
  <c r="C466" i="10"/>
  <c r="C467" i="10" a="1"/>
  <c r="C467" i="10" s="1"/>
  <c r="C468" i="10" a="1"/>
  <c r="C468" i="10" s="1"/>
  <c r="E473" i="10"/>
  <c r="G473" i="10" s="1"/>
  <c r="E474" i="10"/>
  <c r="G474" i="10" s="1"/>
  <c r="E475" i="10"/>
  <c r="G475" i="10" s="1"/>
  <c r="E476" i="10"/>
  <c r="G476" i="10" s="1"/>
  <c r="E477" i="10"/>
  <c r="G477" i="10" s="1"/>
  <c r="C479" i="10"/>
  <c r="E479" i="10" s="1"/>
  <c r="G479" i="10" s="1"/>
  <c r="C480" i="10"/>
  <c r="E487" i="10"/>
  <c r="G487" i="10" s="1"/>
  <c r="E488" i="10"/>
  <c r="G488" i="10" s="1"/>
  <c r="C481" i="10"/>
  <c r="E483" i="10"/>
  <c r="G483" i="10" s="1"/>
  <c r="E484" i="10"/>
  <c r="G484" i="10" s="1"/>
  <c r="C473" i="10"/>
  <c r="C474" i="10"/>
  <c r="C475" i="10"/>
  <c r="C476" i="10"/>
  <c r="C477" i="10"/>
  <c r="C483" i="10"/>
  <c r="C484" i="10"/>
  <c r="C486" i="10"/>
  <c r="C487" i="10" a="1"/>
  <c r="C487" i="10" s="1"/>
  <c r="C488" i="10" a="1"/>
  <c r="C488" i="10" s="1"/>
  <c r="E493" i="10"/>
  <c r="G493" i="10" s="1"/>
  <c r="E494" i="10"/>
  <c r="G494" i="10" s="1"/>
  <c r="E495" i="10"/>
  <c r="G495" i="10" s="1"/>
  <c r="E496" i="10"/>
  <c r="G496" i="10" s="1"/>
  <c r="E497" i="10"/>
  <c r="G497" i="10" s="1"/>
  <c r="C499" i="10"/>
  <c r="E499" i="10" s="1"/>
  <c r="G499" i="10" s="1"/>
  <c r="C500" i="10"/>
  <c r="E507" i="10"/>
  <c r="G507" i="10" s="1"/>
  <c r="E508" i="10"/>
  <c r="G508" i="10" s="1"/>
  <c r="C501" i="10"/>
  <c r="E503" i="10"/>
  <c r="G503" i="10" s="1"/>
  <c r="E504" i="10"/>
  <c r="G504" i="10" s="1"/>
  <c r="C493" i="10"/>
  <c r="C494" i="10"/>
  <c r="C495" i="10"/>
  <c r="C496" i="10"/>
  <c r="C497" i="10"/>
  <c r="C503" i="10"/>
  <c r="C504" i="10"/>
  <c r="C506" i="10"/>
  <c r="C507" i="10" a="1"/>
  <c r="C507" i="10" s="1"/>
  <c r="C508" i="10" a="1"/>
  <c r="C508" i="10" s="1"/>
  <c r="E513" i="10"/>
  <c r="G513" i="10" s="1"/>
  <c r="E514" i="10"/>
  <c r="G514" i="10" s="1"/>
  <c r="E515" i="10"/>
  <c r="G515" i="10" s="1"/>
  <c r="E516" i="10"/>
  <c r="G516" i="10" s="1"/>
  <c r="E517" i="10"/>
  <c r="G517" i="10" s="1"/>
  <c r="C519" i="10"/>
  <c r="E519" i="10" s="1"/>
  <c r="G519" i="10" s="1"/>
  <c r="C520" i="10"/>
  <c r="E527" i="10"/>
  <c r="G527" i="10" s="1"/>
  <c r="E528" i="10"/>
  <c r="G528" i="10" s="1"/>
  <c r="C521" i="10"/>
  <c r="E523" i="10"/>
  <c r="G523" i="10" s="1"/>
  <c r="E524" i="10"/>
  <c r="G524" i="10" s="1"/>
  <c r="C513" i="10"/>
  <c r="C514" i="10"/>
  <c r="C515" i="10"/>
  <c r="C516" i="10"/>
  <c r="C517" i="10"/>
  <c r="C523" i="10"/>
  <c r="C524" i="10"/>
  <c r="C526" i="10"/>
  <c r="C527" i="10" a="1"/>
  <c r="C527" i="10" s="1"/>
  <c r="C528" i="10" a="1"/>
  <c r="C528" i="10" s="1"/>
  <c r="E533" i="10"/>
  <c r="G533" i="10" s="1"/>
  <c r="E534" i="10"/>
  <c r="G534" i="10" s="1"/>
  <c r="E535" i="10"/>
  <c r="G535" i="10" s="1"/>
  <c r="E536" i="10"/>
  <c r="G536" i="10" s="1"/>
  <c r="E537" i="10"/>
  <c r="G537" i="10" s="1"/>
  <c r="C539" i="10"/>
  <c r="E539" i="10" s="1"/>
  <c r="G539" i="10" s="1"/>
  <c r="C540" i="10"/>
  <c r="E547" i="10"/>
  <c r="G547" i="10" s="1"/>
  <c r="E548" i="10"/>
  <c r="G548" i="10" s="1"/>
  <c r="C541" i="10"/>
  <c r="E541" i="10" s="1"/>
  <c r="G541" i="10" s="1"/>
  <c r="E543" i="10"/>
  <c r="G543" i="10" s="1"/>
  <c r="E544" i="10"/>
  <c r="G544" i="10" s="1"/>
  <c r="C533" i="10"/>
  <c r="C534" i="10"/>
  <c r="C535" i="10"/>
  <c r="C536" i="10"/>
  <c r="C537" i="10"/>
  <c r="C543" i="10"/>
  <c r="C544" i="10"/>
  <c r="C546" i="10"/>
  <c r="C547" i="10" a="1"/>
  <c r="C547" i="10" s="1"/>
  <c r="C548" i="10" a="1"/>
  <c r="C548" i="10" s="1"/>
  <c r="E553" i="10"/>
  <c r="G553" i="10" s="1"/>
  <c r="E554" i="10"/>
  <c r="G554" i="10" s="1"/>
  <c r="E555" i="10"/>
  <c r="G555" i="10" s="1"/>
  <c r="E556" i="10"/>
  <c r="G556" i="10" s="1"/>
  <c r="E557" i="10"/>
  <c r="G557" i="10" s="1"/>
  <c r="C559" i="10"/>
  <c r="E559" i="10" s="1"/>
  <c r="G559" i="10" s="1"/>
  <c r="C560" i="10"/>
  <c r="E567" i="10"/>
  <c r="G567" i="10" s="1"/>
  <c r="E568" i="10"/>
  <c r="G568" i="10" s="1"/>
  <c r="C561" i="10"/>
  <c r="E561" i="10" s="1"/>
  <c r="G561" i="10" s="1"/>
  <c r="E563" i="10"/>
  <c r="G563" i="10" s="1"/>
  <c r="E564" i="10"/>
  <c r="G564" i="10" s="1"/>
  <c r="C553" i="10"/>
  <c r="C554" i="10"/>
  <c r="C555" i="10"/>
  <c r="C556" i="10"/>
  <c r="C557" i="10"/>
  <c r="C563" i="10"/>
  <c r="C564" i="10"/>
  <c r="C566" i="10"/>
  <c r="C567" i="10" a="1"/>
  <c r="C567" i="10" s="1"/>
  <c r="C568" i="10" a="1"/>
  <c r="C568" i="10" s="1"/>
  <c r="E573" i="10"/>
  <c r="G573" i="10" s="1"/>
  <c r="E574" i="10"/>
  <c r="G574" i="10" s="1"/>
  <c r="E575" i="10"/>
  <c r="G575" i="10" s="1"/>
  <c r="E576" i="10"/>
  <c r="G576" i="10" s="1"/>
  <c r="E577" i="10"/>
  <c r="G577" i="10" s="1"/>
  <c r="C579" i="10"/>
  <c r="E579" i="10" s="1"/>
  <c r="G579" i="10" s="1"/>
  <c r="C580" i="10"/>
  <c r="E587" i="10"/>
  <c r="G587" i="10" s="1"/>
  <c r="E588" i="10"/>
  <c r="G588" i="10" s="1"/>
  <c r="C581" i="10"/>
  <c r="E581" i="10" s="1"/>
  <c r="G581" i="10" s="1"/>
  <c r="E583" i="10"/>
  <c r="G583" i="10" s="1"/>
  <c r="E584" i="10"/>
  <c r="G584" i="10" s="1"/>
  <c r="C573" i="10"/>
  <c r="C574" i="10"/>
  <c r="C575" i="10"/>
  <c r="C576" i="10"/>
  <c r="C577" i="10"/>
  <c r="C583" i="10"/>
  <c r="C584" i="10"/>
  <c r="C586" i="10"/>
  <c r="C587" i="10" a="1"/>
  <c r="C587" i="10" s="1"/>
  <c r="C588" i="10" a="1"/>
  <c r="C588" i="10" s="1"/>
  <c r="E593" i="10"/>
  <c r="G593" i="10" s="1"/>
  <c r="E594" i="10"/>
  <c r="G594" i="10" s="1"/>
  <c r="E595" i="10"/>
  <c r="G595" i="10" s="1"/>
  <c r="E596" i="10"/>
  <c r="G596" i="10" s="1"/>
  <c r="E597" i="10"/>
  <c r="G597" i="10" s="1"/>
  <c r="C599" i="10"/>
  <c r="E599" i="10" s="1"/>
  <c r="G599" i="10" s="1"/>
  <c r="C600" i="10"/>
  <c r="E607" i="10"/>
  <c r="G607" i="10" s="1"/>
  <c r="E608" i="10"/>
  <c r="G608" i="10" s="1"/>
  <c r="C601" i="10"/>
  <c r="E603" i="10"/>
  <c r="G603" i="10" s="1"/>
  <c r="E604" i="10"/>
  <c r="G604" i="10" s="1"/>
  <c r="C593" i="10"/>
  <c r="C594" i="10"/>
  <c r="C595" i="10"/>
  <c r="C596" i="10"/>
  <c r="C597" i="10"/>
  <c r="C603" i="10"/>
  <c r="C604" i="10"/>
  <c r="C606" i="10"/>
  <c r="C607" i="10" a="1"/>
  <c r="C607" i="10" s="1"/>
  <c r="C608" i="10" a="1"/>
  <c r="C608" i="10" s="1"/>
  <c r="E613" i="10"/>
  <c r="G613" i="10" s="1"/>
  <c r="E614" i="10"/>
  <c r="G614" i="10" s="1"/>
  <c r="E615" i="10"/>
  <c r="G615" i="10" s="1"/>
  <c r="E616" i="10"/>
  <c r="G616" i="10" s="1"/>
  <c r="E617" i="10"/>
  <c r="G617" i="10" s="1"/>
  <c r="C619" i="10"/>
  <c r="E619" i="10" s="1"/>
  <c r="G619" i="10" s="1"/>
  <c r="C620" i="10"/>
  <c r="E627" i="10"/>
  <c r="G627" i="10" s="1"/>
  <c r="E628" i="10"/>
  <c r="G628" i="10" s="1"/>
  <c r="C621" i="10"/>
  <c r="E623" i="10"/>
  <c r="G623" i="10" s="1"/>
  <c r="E624" i="10"/>
  <c r="G624" i="10" s="1"/>
  <c r="C613" i="10"/>
  <c r="C614" i="10"/>
  <c r="C615" i="10"/>
  <c r="C616" i="10"/>
  <c r="C617" i="10"/>
  <c r="C623" i="10"/>
  <c r="C624" i="10"/>
  <c r="C626" i="10"/>
  <c r="C627" i="10" a="1"/>
  <c r="C627" i="10" s="1"/>
  <c r="C628" i="10" a="1"/>
  <c r="C628" i="10" s="1"/>
  <c r="E633" i="10"/>
  <c r="G633" i="10" s="1"/>
  <c r="E634" i="10"/>
  <c r="G634" i="10" s="1"/>
  <c r="E635" i="10"/>
  <c r="G635" i="10" s="1"/>
  <c r="E636" i="10"/>
  <c r="G636" i="10" s="1"/>
  <c r="E637" i="10"/>
  <c r="G637" i="10" s="1"/>
  <c r="C639" i="10"/>
  <c r="E639" i="10" s="1"/>
  <c r="G639" i="10" s="1"/>
  <c r="C640" i="10"/>
  <c r="E640" i="10" s="1"/>
  <c r="G640" i="10" s="1"/>
  <c r="C641" i="10"/>
  <c r="E648" i="10"/>
  <c r="G648" i="10" s="1"/>
  <c r="E649" i="10"/>
  <c r="G649" i="10" s="1"/>
  <c r="C642" i="10"/>
  <c r="E644" i="10"/>
  <c r="G644" i="10" s="1"/>
  <c r="E645" i="10"/>
  <c r="G645" i="10" s="1"/>
  <c r="C633" i="10"/>
  <c r="C634" i="10"/>
  <c r="C635" i="10"/>
  <c r="C636" i="10"/>
  <c r="C637" i="10"/>
  <c r="C644" i="10"/>
  <c r="C645" i="10"/>
  <c r="C647" i="10"/>
  <c r="C648" i="10" a="1"/>
  <c r="C648" i="10" s="1"/>
  <c r="C649" i="10" a="1"/>
  <c r="C649" i="10" s="1"/>
  <c r="E654" i="10"/>
  <c r="G654" i="10" s="1"/>
  <c r="E655" i="10"/>
  <c r="G655" i="10" s="1"/>
  <c r="E656" i="10"/>
  <c r="G656" i="10" s="1"/>
  <c r="E657" i="10"/>
  <c r="G657" i="10" s="1"/>
  <c r="E658" i="10"/>
  <c r="G658" i="10" s="1"/>
  <c r="C660" i="10"/>
  <c r="E668" i="10"/>
  <c r="G668" i="10" s="1"/>
  <c r="E669" i="10"/>
  <c r="G669" i="10" s="1"/>
  <c r="C661" i="10"/>
  <c r="C662" i="10"/>
  <c r="E662" i="10" s="1"/>
  <c r="G662" i="10" s="1"/>
  <c r="E664" i="10"/>
  <c r="G664" i="10" s="1"/>
  <c r="E665" i="10"/>
  <c r="G665" i="10" s="1"/>
  <c r="C654" i="10"/>
  <c r="C655" i="10"/>
  <c r="C656" i="10"/>
  <c r="C657" i="10"/>
  <c r="C658" i="10"/>
  <c r="C664" i="10"/>
  <c r="C665" i="10"/>
  <c r="C667" i="10"/>
  <c r="C668" i="10" a="1"/>
  <c r="C668" i="10" s="1"/>
  <c r="C669" i="10" a="1"/>
  <c r="C669" i="10" s="1"/>
  <c r="E674" i="10"/>
  <c r="G674" i="10" s="1"/>
  <c r="E675" i="10"/>
  <c r="G675" i="10" s="1"/>
  <c r="E676" i="10"/>
  <c r="G676" i="10" s="1"/>
  <c r="E677" i="10"/>
  <c r="G677" i="10" s="1"/>
  <c r="E678" i="10"/>
  <c r="G678" i="10" s="1"/>
  <c r="C680" i="10"/>
  <c r="E680" i="10" s="1"/>
  <c r="G680" i="10" s="1"/>
  <c r="C681" i="10"/>
  <c r="E688" i="10"/>
  <c r="G688" i="10" s="1"/>
  <c r="E689" i="10"/>
  <c r="G689" i="10" s="1"/>
  <c r="C682" i="10"/>
  <c r="E682" i="10" s="1"/>
  <c r="G682" i="10" s="1"/>
  <c r="E684" i="10"/>
  <c r="G684" i="10" s="1"/>
  <c r="E685" i="10"/>
  <c r="G685" i="10" s="1"/>
  <c r="C674" i="10"/>
  <c r="C675" i="10"/>
  <c r="C676" i="10"/>
  <c r="C677" i="10"/>
  <c r="C678" i="10"/>
  <c r="C684" i="10"/>
  <c r="C685" i="10"/>
  <c r="C687" i="10"/>
  <c r="C688" i="10" a="1"/>
  <c r="C688" i="10" s="1"/>
  <c r="C689" i="10" a="1"/>
  <c r="C689" i="10" s="1"/>
  <c r="E694" i="10"/>
  <c r="G694" i="10" s="1"/>
  <c r="E695" i="10"/>
  <c r="G695" i="10" s="1"/>
  <c r="E696" i="10"/>
  <c r="G696" i="10" s="1"/>
  <c r="E697" i="10"/>
  <c r="G697" i="10" s="1"/>
  <c r="E698" i="10"/>
  <c r="G698" i="10" s="1"/>
  <c r="C700" i="10"/>
  <c r="E708" i="10"/>
  <c r="G708" i="10" s="1"/>
  <c r="E709" i="10"/>
  <c r="G709" i="10" s="1"/>
  <c r="C701" i="10"/>
  <c r="C702" i="10"/>
  <c r="E702" i="10" s="1"/>
  <c r="G702" i="10" s="1"/>
  <c r="E704" i="10"/>
  <c r="G704" i="10" s="1"/>
  <c r="E705" i="10"/>
  <c r="G705" i="10" s="1"/>
  <c r="G703" i="10" s="1"/>
  <c r="C694" i="10"/>
  <c r="C695" i="10"/>
  <c r="C696" i="10"/>
  <c r="C697" i="10"/>
  <c r="C698" i="10"/>
  <c r="C704" i="10"/>
  <c r="C705" i="10"/>
  <c r="C707" i="10"/>
  <c r="C708" i="10" a="1"/>
  <c r="C708" i="10" s="1"/>
  <c r="C709" i="10" a="1"/>
  <c r="C709" i="10" s="1"/>
  <c r="E715" i="10"/>
  <c r="G715" i="10" s="1"/>
  <c r="E716" i="10"/>
  <c r="G716" i="10" s="1"/>
  <c r="E717" i="10"/>
  <c r="G717" i="10" s="1"/>
  <c r="E718" i="10"/>
  <c r="G718" i="10" s="1"/>
  <c r="C720" i="10"/>
  <c r="E728" i="10"/>
  <c r="G728" i="10" s="1"/>
  <c r="E729" i="10"/>
  <c r="G729" i="10" s="1"/>
  <c r="C721" i="10"/>
  <c r="C722" i="10"/>
  <c r="E722" i="10" s="1"/>
  <c r="G722" i="10" s="1"/>
  <c r="E724" i="10"/>
  <c r="G724" i="10" s="1"/>
  <c r="E725" i="10"/>
  <c r="G725" i="10" s="1"/>
  <c r="C714" i="10"/>
  <c r="C715" i="10"/>
  <c r="C716" i="10"/>
  <c r="C717" i="10"/>
  <c r="C718" i="10"/>
  <c r="C724" i="10"/>
  <c r="C725" i="10"/>
  <c r="C727" i="10"/>
  <c r="C728" i="10" a="1"/>
  <c r="C728" i="10" s="1"/>
  <c r="C729" i="10" a="1"/>
  <c r="C729" i="10" s="1"/>
  <c r="E734" i="10"/>
  <c r="G734" i="10" s="1"/>
  <c r="E735" i="10"/>
  <c r="G735" i="10" s="1"/>
  <c r="E736" i="10"/>
  <c r="G736" i="10" s="1"/>
  <c r="E737" i="10"/>
  <c r="G737" i="10" s="1"/>
  <c r="E738" i="10"/>
  <c r="G738" i="10" s="1"/>
  <c r="C740" i="10"/>
  <c r="E748" i="10"/>
  <c r="G748" i="10" s="1"/>
  <c r="E749" i="10"/>
  <c r="G749" i="10" s="1"/>
  <c r="C741" i="10"/>
  <c r="C742" i="10"/>
  <c r="E742" i="10" s="1"/>
  <c r="G742" i="10" s="1"/>
  <c r="E744" i="10"/>
  <c r="G744" i="10" s="1"/>
  <c r="E745" i="10"/>
  <c r="G745" i="10" s="1"/>
  <c r="C734" i="10"/>
  <c r="C735" i="10"/>
  <c r="C736" i="10"/>
  <c r="C737" i="10"/>
  <c r="C738" i="10"/>
  <c r="C744" i="10"/>
  <c r="C745" i="10"/>
  <c r="C747" i="10"/>
  <c r="C748" i="10" a="1"/>
  <c r="C748" i="10" s="1"/>
  <c r="C749" i="10" a="1"/>
  <c r="C749" i="10" s="1"/>
  <c r="E754" i="10"/>
  <c r="G754" i="10" s="1"/>
  <c r="E755" i="10"/>
  <c r="G755" i="10" s="1"/>
  <c r="E756" i="10"/>
  <c r="G756" i="10" s="1"/>
  <c r="E757" i="10"/>
  <c r="G757" i="10" s="1"/>
  <c r="E758" i="10"/>
  <c r="G758" i="10" s="1"/>
  <c r="C760" i="10"/>
  <c r="E768" i="10"/>
  <c r="G768" i="10" s="1"/>
  <c r="E769" i="10"/>
  <c r="G769" i="10" s="1"/>
  <c r="C761" i="10"/>
  <c r="C762" i="10"/>
  <c r="E762" i="10" s="1"/>
  <c r="G762" i="10" s="1"/>
  <c r="E764" i="10"/>
  <c r="G764" i="10" s="1"/>
  <c r="E765" i="10"/>
  <c r="G765" i="10" s="1"/>
  <c r="C754" i="10"/>
  <c r="C755" i="10"/>
  <c r="C756" i="10"/>
  <c r="C757" i="10"/>
  <c r="C758" i="10"/>
  <c r="C764" i="10"/>
  <c r="C765" i="10"/>
  <c r="C767" i="10"/>
  <c r="C768" i="10" a="1"/>
  <c r="C768" i="10" s="1"/>
  <c r="C769" i="10" a="1"/>
  <c r="C769" i="10" s="1"/>
  <c r="E774" i="10"/>
  <c r="G774" i="10" s="1"/>
  <c r="E775" i="10"/>
  <c r="G775" i="10" s="1"/>
  <c r="E776" i="10"/>
  <c r="G776" i="10" s="1"/>
  <c r="E777" i="10"/>
  <c r="G777" i="10" s="1"/>
  <c r="E778" i="10"/>
  <c r="G778" i="10" s="1"/>
  <c r="C780" i="10"/>
  <c r="E788" i="10"/>
  <c r="G788" i="10" s="1"/>
  <c r="E789" i="10"/>
  <c r="G789" i="10" s="1"/>
  <c r="C781" i="10"/>
  <c r="C782" i="10"/>
  <c r="E782" i="10" s="1"/>
  <c r="G782" i="10" s="1"/>
  <c r="E784" i="10"/>
  <c r="G784" i="10" s="1"/>
  <c r="E785" i="10"/>
  <c r="G785" i="10" s="1"/>
  <c r="C774" i="10"/>
  <c r="C775" i="10"/>
  <c r="C776" i="10"/>
  <c r="C777" i="10"/>
  <c r="C778" i="10"/>
  <c r="C784" i="10"/>
  <c r="C785" i="10"/>
  <c r="C787" i="10"/>
  <c r="C788" i="10" a="1"/>
  <c r="C788" i="10" s="1"/>
  <c r="C789" i="10" a="1"/>
  <c r="C789" i="10" s="1"/>
  <c r="E794" i="10"/>
  <c r="G794" i="10" s="1"/>
  <c r="E795" i="10"/>
  <c r="G795" i="10" s="1"/>
  <c r="E796" i="10"/>
  <c r="G796" i="10" s="1"/>
  <c r="E797" i="10"/>
  <c r="G797" i="10" s="1"/>
  <c r="E798" i="10"/>
  <c r="G798" i="10" s="1"/>
  <c r="C800" i="10"/>
  <c r="E800" i="10" s="1"/>
  <c r="G800" i="10" s="1"/>
  <c r="C801" i="10"/>
  <c r="E808" i="10"/>
  <c r="G808" i="10" s="1"/>
  <c r="E809" i="10"/>
  <c r="G809" i="10" s="1"/>
  <c r="C802" i="10"/>
  <c r="E802" i="10" s="1"/>
  <c r="G802" i="10" s="1"/>
  <c r="E804" i="10"/>
  <c r="G804" i="10" s="1"/>
  <c r="E805" i="10"/>
  <c r="G805" i="10" s="1"/>
  <c r="C794" i="10"/>
  <c r="C795" i="10"/>
  <c r="C796" i="10"/>
  <c r="C797" i="10"/>
  <c r="C798" i="10"/>
  <c r="C804" i="10"/>
  <c r="C805" i="10"/>
  <c r="C807" i="10"/>
  <c r="C808" i="10" a="1"/>
  <c r="C808" i="10" s="1"/>
  <c r="C809" i="10" a="1"/>
  <c r="C809" i="10" s="1"/>
  <c r="E814" i="10"/>
  <c r="G814" i="10" s="1"/>
  <c r="E815" i="10"/>
  <c r="G815" i="10" s="1"/>
  <c r="E816" i="10"/>
  <c r="G816" i="10" s="1"/>
  <c r="E817" i="10"/>
  <c r="G817" i="10" s="1"/>
  <c r="E818" i="10"/>
  <c r="G818" i="10" s="1"/>
  <c r="C820" i="10"/>
  <c r="E820" i="10" s="1"/>
  <c r="G820" i="10" s="1"/>
  <c r="C821" i="10"/>
  <c r="E828" i="10"/>
  <c r="G828" i="10" s="1"/>
  <c r="E829" i="10"/>
  <c r="G829" i="10" s="1"/>
  <c r="C822" i="10"/>
  <c r="E822" i="10" s="1"/>
  <c r="G822" i="10" s="1"/>
  <c r="E824" i="10"/>
  <c r="G824" i="10" s="1"/>
  <c r="E825" i="10"/>
  <c r="G825" i="10" s="1"/>
  <c r="C814" i="10"/>
  <c r="C815" i="10"/>
  <c r="C816" i="10"/>
  <c r="C817" i="10"/>
  <c r="C818" i="10"/>
  <c r="C824" i="10"/>
  <c r="C825" i="10"/>
  <c r="C827" i="10"/>
  <c r="C828" i="10" a="1"/>
  <c r="C828" i="10" s="1"/>
  <c r="C829" i="10" a="1"/>
  <c r="C829" i="10" s="1"/>
  <c r="E834" i="10"/>
  <c r="G834" i="10" s="1"/>
  <c r="E835" i="10"/>
  <c r="G835" i="10" s="1"/>
  <c r="E836" i="10"/>
  <c r="G836" i="10" s="1"/>
  <c r="E837" i="10"/>
  <c r="G837" i="10" s="1"/>
  <c r="E838" i="10"/>
  <c r="G838" i="10" s="1"/>
  <c r="C840" i="10"/>
  <c r="E848" i="10"/>
  <c r="G848" i="10" s="1"/>
  <c r="E849" i="10"/>
  <c r="G849" i="10" s="1"/>
  <c r="C841" i="10"/>
  <c r="C842" i="10"/>
  <c r="E842" i="10" s="1"/>
  <c r="G842" i="10" s="1"/>
  <c r="E844" i="10"/>
  <c r="G844" i="10" s="1"/>
  <c r="E845" i="10"/>
  <c r="G845" i="10" s="1"/>
  <c r="C834" i="10"/>
  <c r="C835" i="10"/>
  <c r="C836" i="10"/>
  <c r="C837" i="10"/>
  <c r="C838" i="10"/>
  <c r="C844" i="10"/>
  <c r="C845" i="10"/>
  <c r="C847" i="10"/>
  <c r="C848" i="10" a="1"/>
  <c r="C848" i="10" s="1"/>
  <c r="C849" i="10" a="1"/>
  <c r="C849" i="10" s="1"/>
  <c r="E855" i="10"/>
  <c r="G855" i="10" s="1"/>
  <c r="E856" i="10"/>
  <c r="G856" i="10" s="1"/>
  <c r="E857" i="10"/>
  <c r="G857" i="10" s="1"/>
  <c r="E858" i="10"/>
  <c r="G858" i="10" s="1"/>
  <c r="C860" i="10"/>
  <c r="E868" i="10"/>
  <c r="G868" i="10" s="1"/>
  <c r="E869" i="10"/>
  <c r="G869" i="10" s="1"/>
  <c r="C861" i="10"/>
  <c r="C862" i="10"/>
  <c r="E862" i="10" s="1"/>
  <c r="G862" i="10" s="1"/>
  <c r="E864" i="10"/>
  <c r="G864" i="10" s="1"/>
  <c r="E865" i="10"/>
  <c r="G865" i="10" s="1"/>
  <c r="C854" i="10"/>
  <c r="C855" i="10"/>
  <c r="C856" i="10"/>
  <c r="C857" i="10"/>
  <c r="C858" i="10"/>
  <c r="C864" i="10"/>
  <c r="C865" i="10"/>
  <c r="C867" i="10"/>
  <c r="C868" i="10" a="1"/>
  <c r="C868" i="10" s="1"/>
  <c r="C869" i="10" a="1"/>
  <c r="C869" i="10" s="1"/>
  <c r="E875" i="10"/>
  <c r="G875" i="10" s="1"/>
  <c r="E876" i="10"/>
  <c r="G876" i="10" s="1"/>
  <c r="E877" i="10"/>
  <c r="G877" i="10" s="1"/>
  <c r="E878" i="10"/>
  <c r="G878" i="10" s="1"/>
  <c r="C880" i="10"/>
  <c r="E888" i="10"/>
  <c r="G888" i="10" s="1"/>
  <c r="E889" i="10"/>
  <c r="G889" i="10" s="1"/>
  <c r="C881" i="10"/>
  <c r="C882" i="10"/>
  <c r="E882" i="10" s="1"/>
  <c r="G882" i="10" s="1"/>
  <c r="E884" i="10"/>
  <c r="G884" i="10" s="1"/>
  <c r="E885" i="10"/>
  <c r="G885" i="10" s="1"/>
  <c r="C874" i="10"/>
  <c r="C875" i="10"/>
  <c r="C876" i="10"/>
  <c r="C877" i="10"/>
  <c r="C878" i="10"/>
  <c r="C884" i="10"/>
  <c r="C885" i="10"/>
  <c r="C887" i="10"/>
  <c r="C888" i="10" a="1"/>
  <c r="C888" i="10" s="1"/>
  <c r="C889" i="10" a="1"/>
  <c r="C889" i="10" s="1"/>
  <c r="E895" i="10"/>
  <c r="G895" i="10" s="1"/>
  <c r="E896" i="10"/>
  <c r="G896" i="10" s="1"/>
  <c r="E897" i="10"/>
  <c r="G897" i="10" s="1"/>
  <c r="E898" i="10"/>
  <c r="G898" i="10" s="1"/>
  <c r="C900" i="10"/>
  <c r="E908" i="10"/>
  <c r="G908" i="10" s="1"/>
  <c r="E909" i="10"/>
  <c r="G909" i="10" s="1"/>
  <c r="C901" i="10"/>
  <c r="C902" i="10"/>
  <c r="E902" i="10" s="1"/>
  <c r="G902" i="10" s="1"/>
  <c r="E904" i="10"/>
  <c r="G904" i="10" s="1"/>
  <c r="E905" i="10"/>
  <c r="G905" i="10" s="1"/>
  <c r="C894" i="10"/>
  <c r="C895" i="10"/>
  <c r="C896" i="10"/>
  <c r="C897" i="10"/>
  <c r="C898" i="10"/>
  <c r="C904" i="10"/>
  <c r="C905" i="10"/>
  <c r="C907" i="10"/>
  <c r="C908" i="10" a="1"/>
  <c r="C908" i="10" s="1"/>
  <c r="C909" i="10" a="1"/>
  <c r="C909" i="10" s="1"/>
  <c r="E915" i="10"/>
  <c r="G915" i="10" s="1"/>
  <c r="E916" i="10"/>
  <c r="G916" i="10" s="1"/>
  <c r="E917" i="10"/>
  <c r="G917" i="10" s="1"/>
  <c r="E918" i="10"/>
  <c r="G918" i="10" s="1"/>
  <c r="C920" i="10"/>
  <c r="E928" i="10"/>
  <c r="G928" i="10" s="1"/>
  <c r="E929" i="10"/>
  <c r="G929" i="10" s="1"/>
  <c r="C921" i="10"/>
  <c r="C922" i="10"/>
  <c r="E922" i="10" s="1"/>
  <c r="G922" i="10" s="1"/>
  <c r="E924" i="10"/>
  <c r="G924" i="10" s="1"/>
  <c r="E925" i="10"/>
  <c r="G925" i="10" s="1"/>
  <c r="C914" i="10"/>
  <c r="C915" i="10"/>
  <c r="C916" i="10"/>
  <c r="C917" i="10"/>
  <c r="C918" i="10"/>
  <c r="C924" i="10"/>
  <c r="C925" i="10"/>
  <c r="C927" i="10"/>
  <c r="C928" i="10" a="1"/>
  <c r="C928" i="10" s="1"/>
  <c r="C929" i="10" a="1"/>
  <c r="C929" i="10" s="1"/>
  <c r="E935" i="10"/>
  <c r="G935" i="10" s="1"/>
  <c r="E936" i="10"/>
  <c r="G936" i="10" s="1"/>
  <c r="E937" i="10"/>
  <c r="G937" i="10" s="1"/>
  <c r="E938" i="10"/>
  <c r="G938" i="10" s="1"/>
  <c r="C940" i="10"/>
  <c r="E948" i="10"/>
  <c r="G948" i="10" s="1"/>
  <c r="E949" i="10"/>
  <c r="G949" i="10" s="1"/>
  <c r="C941" i="10"/>
  <c r="C942" i="10"/>
  <c r="E942" i="10" s="1"/>
  <c r="G942" i="10" s="1"/>
  <c r="E944" i="10"/>
  <c r="G944" i="10" s="1"/>
  <c r="E945" i="10"/>
  <c r="G945" i="10" s="1"/>
  <c r="C934" i="10"/>
  <c r="C935" i="10"/>
  <c r="C936" i="10"/>
  <c r="C937" i="10"/>
  <c r="C938" i="10"/>
  <c r="C944" i="10"/>
  <c r="C945" i="10"/>
  <c r="C947" i="10"/>
  <c r="C948" i="10" a="1"/>
  <c r="C948" i="10" s="1"/>
  <c r="C949" i="10" a="1"/>
  <c r="C949" i="10" s="1"/>
  <c r="E955" i="10"/>
  <c r="G955" i="10" s="1"/>
  <c r="E956" i="10"/>
  <c r="G956" i="10" s="1"/>
  <c r="E957" i="10"/>
  <c r="G957" i="10" s="1"/>
  <c r="E958" i="10"/>
  <c r="G958" i="10" s="1"/>
  <c r="C960" i="10"/>
  <c r="E968" i="10"/>
  <c r="G968" i="10" s="1"/>
  <c r="E969" i="10"/>
  <c r="G969" i="10" s="1"/>
  <c r="C961" i="10"/>
  <c r="C962" i="10"/>
  <c r="E962" i="10" s="1"/>
  <c r="G962" i="10" s="1"/>
  <c r="E964" i="10"/>
  <c r="G964" i="10" s="1"/>
  <c r="E965" i="10"/>
  <c r="G965" i="10" s="1"/>
  <c r="C954" i="10"/>
  <c r="C955" i="10"/>
  <c r="C956" i="10"/>
  <c r="C957" i="10"/>
  <c r="C958" i="10"/>
  <c r="C964" i="10"/>
  <c r="C965" i="10"/>
  <c r="C967" i="10"/>
  <c r="C968" i="10" a="1"/>
  <c r="C968" i="10" s="1"/>
  <c r="C969" i="10" a="1"/>
  <c r="C969" i="10" s="1"/>
  <c r="C82" i="10"/>
  <c r="C208" i="10"/>
  <c r="C288" i="10"/>
  <c r="E207" i="6"/>
  <c r="G207" i="6" s="1"/>
  <c r="E208" i="6"/>
  <c r="G208" i="6" s="1"/>
  <c r="E209" i="6"/>
  <c r="G209" i="6" s="1"/>
  <c r="E211" i="6"/>
  <c r="G211" i="6" s="1"/>
  <c r="C213" i="6"/>
  <c r="E213" i="6" s="1"/>
  <c r="G213" i="6" s="1"/>
  <c r="C214" i="6"/>
  <c r="C215" i="6"/>
  <c r="E215" i="6" s="1"/>
  <c r="G215" i="6" s="1"/>
  <c r="E217" i="6"/>
  <c r="G217" i="6" s="1"/>
  <c r="E218" i="6"/>
  <c r="G218" i="6" s="1"/>
  <c r="E221" i="6"/>
  <c r="G221" i="6" s="1"/>
  <c r="E222" i="6"/>
  <c r="G222" i="6" s="1"/>
  <c r="E47" i="6"/>
  <c r="G47" i="6" s="1"/>
  <c r="E48" i="6"/>
  <c r="G48" i="6" s="1"/>
  <c r="E49" i="6"/>
  <c r="G49" i="6" s="1"/>
  <c r="E50" i="6"/>
  <c r="G50" i="6" s="1"/>
  <c r="E51" i="6"/>
  <c r="G51" i="6" s="1"/>
  <c r="C53" i="6"/>
  <c r="E53" i="6" s="1"/>
  <c r="G53" i="6" s="1"/>
  <c r="C54" i="6"/>
  <c r="C55" i="6"/>
  <c r="E55" i="6" s="1"/>
  <c r="G55" i="6" s="1"/>
  <c r="D57" i="6"/>
  <c r="E57" i="6"/>
  <c r="E58" i="6"/>
  <c r="G58" i="6" s="1"/>
  <c r="E61" i="6"/>
  <c r="G61" i="6" s="1"/>
  <c r="E62" i="6"/>
  <c r="G62" i="6" s="1"/>
  <c r="E7" i="12"/>
  <c r="G7" i="12" s="1"/>
  <c r="E8" i="12"/>
  <c r="G8" i="12" s="1"/>
  <c r="E9" i="12"/>
  <c r="G9" i="12" s="1"/>
  <c r="E10" i="12"/>
  <c r="G10" i="12" s="1"/>
  <c r="E11" i="12"/>
  <c r="G11" i="12" s="1"/>
  <c r="C13" i="12"/>
  <c r="E13" i="12" s="1"/>
  <c r="G13" i="12" s="1"/>
  <c r="C14" i="12"/>
  <c r="E14" i="12" s="1"/>
  <c r="G14" i="12" s="1"/>
  <c r="C15" i="12"/>
  <c r="E15" i="12" s="1"/>
  <c r="G15" i="12" s="1"/>
  <c r="E17" i="12"/>
  <c r="G17" i="12" s="1"/>
  <c r="E18" i="12"/>
  <c r="G18" i="12" s="1"/>
  <c r="E21" i="12"/>
  <c r="G21" i="12" s="1"/>
  <c r="E22" i="12"/>
  <c r="G22" i="12" s="1"/>
  <c r="C7" i="12"/>
  <c r="C8" i="12"/>
  <c r="C9" i="12"/>
  <c r="C10" i="12"/>
  <c r="C11" i="12"/>
  <c r="C17" i="12"/>
  <c r="C18" i="12"/>
  <c r="C20" i="12"/>
  <c r="C21" i="12" a="1"/>
  <c r="C21" i="12" s="1"/>
  <c r="C22" i="12" a="1"/>
  <c r="C22" i="12" s="1"/>
  <c r="D27" i="12"/>
  <c r="E29" i="12"/>
  <c r="G29" i="12" s="1"/>
  <c r="E30" i="12"/>
  <c r="G30" i="12" s="1"/>
  <c r="E31" i="12"/>
  <c r="G31" i="12" s="1"/>
  <c r="C33" i="12"/>
  <c r="E41" i="12"/>
  <c r="G41" i="12" s="1"/>
  <c r="E42" i="12"/>
  <c r="G42" i="12" s="1"/>
  <c r="C34" i="12"/>
  <c r="C35" i="12"/>
  <c r="E35" i="12" s="1"/>
  <c r="G35" i="12" s="1"/>
  <c r="E37" i="12"/>
  <c r="G37" i="12" s="1"/>
  <c r="E38" i="12"/>
  <c r="G38" i="12" s="1"/>
  <c r="C27" i="12"/>
  <c r="C28" i="12"/>
  <c r="C29" i="12"/>
  <c r="C30" i="12"/>
  <c r="C31" i="12"/>
  <c r="C37" i="12"/>
  <c r="C38" i="12"/>
  <c r="C40" i="12"/>
  <c r="C41" i="12" a="1"/>
  <c r="C42" i="12" a="1"/>
  <c r="D47" i="12"/>
  <c r="E49" i="12"/>
  <c r="G49" i="12" s="1"/>
  <c r="E50" i="12"/>
  <c r="G50" i="12" s="1"/>
  <c r="E51" i="12"/>
  <c r="G51" i="12" s="1"/>
  <c r="C53" i="12"/>
  <c r="E53" i="12" s="1"/>
  <c r="G53" i="12" s="1"/>
  <c r="C54" i="12"/>
  <c r="E61" i="12"/>
  <c r="G61" i="12" s="1"/>
  <c r="E62" i="12"/>
  <c r="G62" i="12" s="1"/>
  <c r="C55" i="12"/>
  <c r="E57" i="12"/>
  <c r="G57" i="12" s="1"/>
  <c r="E58" i="12"/>
  <c r="G58" i="12" s="1"/>
  <c r="C47" i="12"/>
  <c r="C48" i="12"/>
  <c r="C49" i="12"/>
  <c r="C50" i="12"/>
  <c r="C51" i="12"/>
  <c r="C57" i="12"/>
  <c r="C58" i="12"/>
  <c r="C60" i="12"/>
  <c r="C61" i="12" a="1"/>
  <c r="C61" i="12" s="1"/>
  <c r="C62" i="12" a="1"/>
  <c r="C62" i="12" s="1"/>
  <c r="E68" i="12"/>
  <c r="G68" i="12" s="1"/>
  <c r="E69" i="12"/>
  <c r="G69" i="12" s="1"/>
  <c r="E70" i="12"/>
  <c r="G70" i="12" s="1"/>
  <c r="E71" i="12"/>
  <c r="G71" i="12" s="1"/>
  <c r="C73" i="12"/>
  <c r="E73" i="12" s="1"/>
  <c r="G73" i="12" s="1"/>
  <c r="C74" i="12"/>
  <c r="E81" i="12"/>
  <c r="G81" i="12" s="1"/>
  <c r="E82" i="12"/>
  <c r="G82" i="12" s="1"/>
  <c r="C75" i="12"/>
  <c r="E77" i="12"/>
  <c r="G77" i="12" s="1"/>
  <c r="E78" i="12"/>
  <c r="G78" i="12" s="1"/>
  <c r="C67" i="12"/>
  <c r="C68" i="12"/>
  <c r="C69" i="12"/>
  <c r="C70" i="12"/>
  <c r="C71" i="12"/>
  <c r="C77" i="12"/>
  <c r="C78" i="12"/>
  <c r="C80" i="12"/>
  <c r="C81" i="12" a="1"/>
  <c r="C81" i="12" s="1"/>
  <c r="C82" i="12" a="1"/>
  <c r="C82" i="12" s="1"/>
  <c r="E88" i="12"/>
  <c r="G88" i="12" s="1"/>
  <c r="E89" i="12"/>
  <c r="G89" i="12" s="1"/>
  <c r="E90" i="12"/>
  <c r="G90" i="12" s="1"/>
  <c r="E91" i="12"/>
  <c r="G91" i="12" s="1"/>
  <c r="C93" i="12"/>
  <c r="E93" i="12" s="1"/>
  <c r="G93" i="12" s="1"/>
  <c r="C94" i="12"/>
  <c r="E101" i="12"/>
  <c r="G101" i="12" s="1"/>
  <c r="E102" i="12"/>
  <c r="G102" i="12" s="1"/>
  <c r="C95" i="12"/>
  <c r="E97" i="12"/>
  <c r="G97" i="12" s="1"/>
  <c r="E98" i="12"/>
  <c r="G98" i="12" s="1"/>
  <c r="C87" i="12"/>
  <c r="C88" i="12"/>
  <c r="C89" i="12"/>
  <c r="C90" i="12"/>
  <c r="C91" i="12"/>
  <c r="C97" i="12"/>
  <c r="C98" i="12"/>
  <c r="C100" i="12"/>
  <c r="C101" i="12" a="1"/>
  <c r="C101" i="12" s="1"/>
  <c r="C102" i="12" a="1"/>
  <c r="E108" i="12"/>
  <c r="G108" i="12" s="1"/>
  <c r="E109" i="12"/>
  <c r="G109" i="12" s="1"/>
  <c r="E110" i="12"/>
  <c r="G110" i="12" s="1"/>
  <c r="E111" i="12"/>
  <c r="G111" i="12" s="1"/>
  <c r="C113" i="12"/>
  <c r="E113" i="12" s="1"/>
  <c r="G113" i="12" s="1"/>
  <c r="C114" i="12"/>
  <c r="E121" i="12"/>
  <c r="G121" i="12" s="1"/>
  <c r="E122" i="12"/>
  <c r="G122" i="12" s="1"/>
  <c r="C115" i="12"/>
  <c r="E117" i="12"/>
  <c r="G117" i="12" s="1"/>
  <c r="E118" i="12"/>
  <c r="G118" i="12" s="1"/>
  <c r="C107" i="12"/>
  <c r="C108" i="12"/>
  <c r="C109" i="12"/>
  <c r="C110" i="12"/>
  <c r="C111" i="12"/>
  <c r="C117" i="12"/>
  <c r="C118" i="12"/>
  <c r="C120" i="12"/>
  <c r="C121" i="12" a="1"/>
  <c r="C121" i="12" s="1"/>
  <c r="C122" i="12" a="1"/>
  <c r="C122" i="12" s="1"/>
  <c r="E128" i="12"/>
  <c r="G128" i="12" s="1"/>
  <c r="E129" i="12"/>
  <c r="G129" i="12" s="1"/>
  <c r="E130" i="12"/>
  <c r="G130" i="12" s="1"/>
  <c r="E131" i="12"/>
  <c r="G131" i="12" s="1"/>
  <c r="C133" i="12"/>
  <c r="E133" i="12" s="1"/>
  <c r="G133" i="12" s="1"/>
  <c r="C134" i="12"/>
  <c r="E141" i="12"/>
  <c r="G141" i="12" s="1"/>
  <c r="E142" i="12"/>
  <c r="G142" i="12" s="1"/>
  <c r="C135" i="12"/>
  <c r="E137" i="12"/>
  <c r="G137" i="12" s="1"/>
  <c r="E138" i="12"/>
  <c r="G138" i="12" s="1"/>
  <c r="C127" i="12"/>
  <c r="C128" i="12"/>
  <c r="C129" i="12"/>
  <c r="C130" i="12"/>
  <c r="C131" i="12"/>
  <c r="C137" i="12"/>
  <c r="C138" i="12"/>
  <c r="C140" i="12"/>
  <c r="C141" i="12" a="1"/>
  <c r="C142" i="12" a="1"/>
  <c r="C142" i="12" s="1"/>
  <c r="E67" i="6"/>
  <c r="G67" i="6" s="1"/>
  <c r="E68" i="6"/>
  <c r="G68" i="6" s="1"/>
  <c r="E69" i="6"/>
  <c r="G69" i="6" s="1"/>
  <c r="E70" i="6"/>
  <c r="G70" i="6" s="1"/>
  <c r="E71" i="6"/>
  <c r="G71" i="6" s="1"/>
  <c r="C73" i="6"/>
  <c r="E73" i="6" s="1"/>
  <c r="G73" i="6" s="1"/>
  <c r="C74" i="6"/>
  <c r="C75" i="6"/>
  <c r="E75" i="6" s="1"/>
  <c r="G75" i="6" s="1"/>
  <c r="D77" i="6"/>
  <c r="E77" i="6"/>
  <c r="E78" i="6"/>
  <c r="G78" i="6" s="1"/>
  <c r="E81" i="6"/>
  <c r="G81" i="6" s="1"/>
  <c r="E82" i="6"/>
  <c r="G82" i="6" s="1"/>
  <c r="E148" i="12"/>
  <c r="G148" i="12" s="1"/>
  <c r="E149" i="12"/>
  <c r="G149" i="12" s="1"/>
  <c r="E150" i="12"/>
  <c r="G150" i="12" s="1"/>
  <c r="E151" i="12"/>
  <c r="G151" i="12" s="1"/>
  <c r="C153" i="12"/>
  <c r="E153" i="12" s="1"/>
  <c r="G153" i="12" s="1"/>
  <c r="C154" i="12"/>
  <c r="E161" i="12"/>
  <c r="G161" i="12" s="1"/>
  <c r="E162" i="12"/>
  <c r="G162" i="12" s="1"/>
  <c r="C155" i="12"/>
  <c r="E157" i="12"/>
  <c r="G157" i="12" s="1"/>
  <c r="E158" i="12"/>
  <c r="G158" i="12" s="1"/>
  <c r="C147" i="12"/>
  <c r="C148" i="12"/>
  <c r="C149" i="12"/>
  <c r="C150" i="12"/>
  <c r="C151" i="12"/>
  <c r="C157" i="12"/>
  <c r="C158" i="12"/>
  <c r="C160" i="12"/>
  <c r="C161" i="12" a="1"/>
  <c r="C161" i="12" s="1"/>
  <c r="C162" i="12" a="1"/>
  <c r="C162" i="12" s="1"/>
  <c r="E168" i="12"/>
  <c r="G168" i="12" s="1"/>
  <c r="E169" i="12"/>
  <c r="G169" i="12" s="1"/>
  <c r="E170" i="12"/>
  <c r="G170" i="12" s="1"/>
  <c r="E171" i="12"/>
  <c r="G171" i="12" s="1"/>
  <c r="C173" i="12"/>
  <c r="E173" i="12" s="1"/>
  <c r="G173" i="12" s="1"/>
  <c r="C174" i="12"/>
  <c r="E181" i="12"/>
  <c r="G181" i="12" s="1"/>
  <c r="E182" i="12"/>
  <c r="G182" i="12" s="1"/>
  <c r="C175" i="12"/>
  <c r="E177" i="12"/>
  <c r="G177" i="12" s="1"/>
  <c r="E178" i="12"/>
  <c r="G178" i="12" s="1"/>
  <c r="C167" i="12"/>
  <c r="C168" i="12"/>
  <c r="C169" i="12"/>
  <c r="C170" i="12"/>
  <c r="C171" i="12"/>
  <c r="C177" i="12"/>
  <c r="C178" i="12"/>
  <c r="C180" i="12"/>
  <c r="C181" i="12" a="1"/>
  <c r="C181" i="12" s="1"/>
  <c r="C182" i="12" a="1"/>
  <c r="C182" i="12" s="1"/>
  <c r="E188" i="12"/>
  <c r="G188" i="12" s="1"/>
  <c r="E189" i="12"/>
  <c r="G189" i="12" s="1"/>
  <c r="E190" i="12"/>
  <c r="G190" i="12" s="1"/>
  <c r="E191" i="12"/>
  <c r="G191" i="12" s="1"/>
  <c r="C193" i="12"/>
  <c r="E193" i="12" s="1"/>
  <c r="G193" i="12" s="1"/>
  <c r="C194" i="12"/>
  <c r="E201" i="12"/>
  <c r="G201" i="12" s="1"/>
  <c r="E202" i="12"/>
  <c r="G202" i="12" s="1"/>
  <c r="C195" i="12"/>
  <c r="E197" i="12"/>
  <c r="G197" i="12" s="1"/>
  <c r="E198" i="12"/>
  <c r="G198" i="12" s="1"/>
  <c r="C187" i="12"/>
  <c r="C188" i="12"/>
  <c r="C189" i="12"/>
  <c r="C190" i="12"/>
  <c r="C191" i="12"/>
  <c r="C197" i="12"/>
  <c r="C198" i="12"/>
  <c r="C200" i="12"/>
  <c r="C201" i="12" a="1"/>
  <c r="C201" i="12" s="1"/>
  <c r="C202" i="12" a="1"/>
  <c r="C202" i="12" s="1"/>
  <c r="E208" i="12"/>
  <c r="G208" i="12" s="1"/>
  <c r="E209" i="12"/>
  <c r="G209" i="12" s="1"/>
  <c r="E210" i="12"/>
  <c r="G210" i="12" s="1"/>
  <c r="E211" i="12"/>
  <c r="G211" i="12" s="1"/>
  <c r="C213" i="12"/>
  <c r="E213" i="12" s="1"/>
  <c r="G213" i="12" s="1"/>
  <c r="C214" i="12"/>
  <c r="E221" i="12"/>
  <c r="G221" i="12" s="1"/>
  <c r="E222" i="12"/>
  <c r="G222" i="12" s="1"/>
  <c r="C215" i="12"/>
  <c r="E217" i="12"/>
  <c r="G217" i="12" s="1"/>
  <c r="E218" i="12"/>
  <c r="G218" i="12" s="1"/>
  <c r="C207" i="12"/>
  <c r="C208" i="12"/>
  <c r="C209" i="12"/>
  <c r="C210" i="12"/>
  <c r="C211" i="12"/>
  <c r="C217" i="12"/>
  <c r="C218" i="12"/>
  <c r="C220" i="12"/>
  <c r="C221" i="12" a="1"/>
  <c r="C221" i="12" s="1"/>
  <c r="C222" i="12" a="1"/>
  <c r="C222" i="12" s="1"/>
  <c r="E87" i="6"/>
  <c r="G87" i="6" s="1"/>
  <c r="E88" i="6"/>
  <c r="G88" i="6" s="1"/>
  <c r="E89" i="6"/>
  <c r="G89" i="6" s="1"/>
  <c r="E90" i="6"/>
  <c r="G90" i="6" s="1"/>
  <c r="E91" i="6"/>
  <c r="G91" i="6" s="1"/>
  <c r="C93" i="6"/>
  <c r="E93" i="6" s="1"/>
  <c r="G93" i="6" s="1"/>
  <c r="C94" i="6"/>
  <c r="C95" i="6"/>
  <c r="E95" i="6" s="1"/>
  <c r="G95" i="6" s="1"/>
  <c r="D97" i="6"/>
  <c r="E97" i="6"/>
  <c r="E98" i="6"/>
  <c r="G98" i="6" s="1"/>
  <c r="E101" i="6"/>
  <c r="G101" i="6" s="1"/>
  <c r="E102" i="6"/>
  <c r="G102" i="6" s="1"/>
  <c r="E228" i="12"/>
  <c r="G228" i="12" s="1"/>
  <c r="E229" i="12"/>
  <c r="G229" i="12" s="1"/>
  <c r="E230" i="12"/>
  <c r="G230" i="12" s="1"/>
  <c r="E231" i="12"/>
  <c r="G231" i="12" s="1"/>
  <c r="C233" i="12"/>
  <c r="E233" i="12" s="1"/>
  <c r="G233" i="12" s="1"/>
  <c r="C234" i="12"/>
  <c r="E241" i="12"/>
  <c r="G241" i="12" s="1"/>
  <c r="E242" i="12"/>
  <c r="G242" i="12" s="1"/>
  <c r="C235" i="12"/>
  <c r="E237" i="12"/>
  <c r="G237" i="12" s="1"/>
  <c r="E238" i="12"/>
  <c r="G238" i="12" s="1"/>
  <c r="C227" i="12"/>
  <c r="C228" i="12"/>
  <c r="C229" i="12"/>
  <c r="C230" i="12"/>
  <c r="C231" i="12"/>
  <c r="C237" i="12"/>
  <c r="C238" i="12"/>
  <c r="C240" i="12"/>
  <c r="C241" i="12" a="1"/>
  <c r="C241" i="12" s="1"/>
  <c r="C242" i="12" a="1"/>
  <c r="C242" i="12" s="1"/>
  <c r="E248" i="12"/>
  <c r="G248" i="12" s="1"/>
  <c r="E249" i="12"/>
  <c r="G249" i="12" s="1"/>
  <c r="E250" i="12"/>
  <c r="G250" i="12" s="1"/>
  <c r="E251" i="12"/>
  <c r="G251" i="12" s="1"/>
  <c r="C253" i="12"/>
  <c r="E253" i="12" s="1"/>
  <c r="G253" i="12" s="1"/>
  <c r="C254" i="12"/>
  <c r="E261" i="12"/>
  <c r="G261" i="12" s="1"/>
  <c r="E262" i="12"/>
  <c r="G262" i="12" s="1"/>
  <c r="C255" i="12"/>
  <c r="E257" i="12"/>
  <c r="G257" i="12" s="1"/>
  <c r="E258" i="12"/>
  <c r="G258" i="12" s="1"/>
  <c r="C247" i="12"/>
  <c r="C248" i="12"/>
  <c r="C249" i="12"/>
  <c r="C250" i="12"/>
  <c r="C251" i="12"/>
  <c r="C257" i="12"/>
  <c r="C258" i="12"/>
  <c r="C260" i="12"/>
  <c r="C261" i="12" a="1"/>
  <c r="C262" i="12" a="1"/>
  <c r="C262" i="12" s="1"/>
  <c r="E268" i="12"/>
  <c r="G268" i="12" s="1"/>
  <c r="E269" i="12"/>
  <c r="G269" i="12" s="1"/>
  <c r="E270" i="12"/>
  <c r="G270" i="12" s="1"/>
  <c r="E271" i="12"/>
  <c r="G271" i="12" s="1"/>
  <c r="C273" i="12"/>
  <c r="E273" i="12" s="1"/>
  <c r="G273" i="12" s="1"/>
  <c r="C274" i="12"/>
  <c r="E281" i="12"/>
  <c r="G281" i="12" s="1"/>
  <c r="E282" i="12"/>
  <c r="G282" i="12" s="1"/>
  <c r="C275" i="12"/>
  <c r="E277" i="12"/>
  <c r="G277" i="12" s="1"/>
  <c r="E278" i="12"/>
  <c r="G278" i="12" s="1"/>
  <c r="C267" i="12"/>
  <c r="C268" i="12"/>
  <c r="C269" i="12"/>
  <c r="C270" i="12"/>
  <c r="C271" i="12"/>
  <c r="C277" i="12"/>
  <c r="C278" i="12"/>
  <c r="C280" i="12"/>
  <c r="C281" i="12" a="1"/>
  <c r="C281" i="12" s="1"/>
  <c r="C282" i="12" a="1"/>
  <c r="C282" i="12" s="1"/>
  <c r="E288" i="12"/>
  <c r="G288" i="12" s="1"/>
  <c r="E289" i="12"/>
  <c r="G289" i="12" s="1"/>
  <c r="E290" i="12"/>
  <c r="G290" i="12" s="1"/>
  <c r="E291" i="12"/>
  <c r="G291" i="12" s="1"/>
  <c r="C293" i="12"/>
  <c r="E293" i="12" s="1"/>
  <c r="G293" i="12" s="1"/>
  <c r="C294" i="12"/>
  <c r="E301" i="12"/>
  <c r="G301" i="12" s="1"/>
  <c r="E302" i="12"/>
  <c r="G302" i="12" s="1"/>
  <c r="C295" i="12"/>
  <c r="E297" i="12"/>
  <c r="G297" i="12" s="1"/>
  <c r="E298" i="12"/>
  <c r="G298" i="12" s="1"/>
  <c r="C287" i="12"/>
  <c r="C288" i="12"/>
  <c r="C289" i="12"/>
  <c r="C290" i="12"/>
  <c r="C291" i="12"/>
  <c r="C297" i="12"/>
  <c r="C298" i="12"/>
  <c r="C300" i="12"/>
  <c r="C301" i="12" a="1"/>
  <c r="C301" i="12" s="1"/>
  <c r="C302" i="12" a="1"/>
  <c r="C302" i="12" s="1"/>
  <c r="E187" i="6"/>
  <c r="G187" i="6" s="1"/>
  <c r="E188" i="6"/>
  <c r="G188" i="6" s="1"/>
  <c r="E189" i="6"/>
  <c r="G189" i="6" s="1"/>
  <c r="E191" i="6"/>
  <c r="G191" i="6" s="1"/>
  <c r="C193" i="6"/>
  <c r="E193" i="6" s="1"/>
  <c r="G193" i="6" s="1"/>
  <c r="C194" i="6"/>
  <c r="C195" i="6"/>
  <c r="E195" i="6" s="1"/>
  <c r="G195" i="6" s="1"/>
  <c r="E197" i="6"/>
  <c r="G197" i="6" s="1"/>
  <c r="E198" i="6"/>
  <c r="G198" i="6" s="1"/>
  <c r="E201" i="6"/>
  <c r="G201" i="6" s="1"/>
  <c r="E202" i="6"/>
  <c r="G202" i="6" s="1"/>
  <c r="E309" i="12"/>
  <c r="G309" i="12" s="1"/>
  <c r="E310" i="12"/>
  <c r="G310" i="12" s="1"/>
  <c r="E311" i="12"/>
  <c r="G311" i="12" s="1"/>
  <c r="C313" i="12"/>
  <c r="E313" i="12" s="1"/>
  <c r="G313" i="12" s="1"/>
  <c r="C314" i="12"/>
  <c r="E321" i="12"/>
  <c r="G321" i="12" s="1"/>
  <c r="E322" i="12"/>
  <c r="G322" i="12" s="1"/>
  <c r="C315" i="12"/>
  <c r="E317" i="12"/>
  <c r="G317" i="12" s="1"/>
  <c r="E318" i="12"/>
  <c r="G318" i="12" s="1"/>
  <c r="C307" i="12"/>
  <c r="C308" i="12"/>
  <c r="C309" i="12"/>
  <c r="C310" i="12"/>
  <c r="C311" i="12"/>
  <c r="C317" i="12"/>
  <c r="C318" i="12"/>
  <c r="C320" i="12"/>
  <c r="C321" i="12" a="1"/>
  <c r="C321" i="12" s="1"/>
  <c r="C322" i="12" a="1"/>
  <c r="C322" i="12" s="1"/>
  <c r="E329" i="12"/>
  <c r="G329" i="12" s="1"/>
  <c r="E330" i="12"/>
  <c r="G330" i="12" s="1"/>
  <c r="E331" i="12"/>
  <c r="G331" i="12" s="1"/>
  <c r="C333" i="12"/>
  <c r="E333" i="12" s="1"/>
  <c r="G333" i="12" s="1"/>
  <c r="C334" i="12"/>
  <c r="E341" i="12"/>
  <c r="G341" i="12" s="1"/>
  <c r="E342" i="12"/>
  <c r="G342" i="12" s="1"/>
  <c r="C335" i="12"/>
  <c r="E337" i="12"/>
  <c r="G337" i="12" s="1"/>
  <c r="E338" i="12"/>
  <c r="G338" i="12" s="1"/>
  <c r="C327" i="12"/>
  <c r="C328" i="12"/>
  <c r="C329" i="12"/>
  <c r="C330" i="12"/>
  <c r="C331" i="12"/>
  <c r="C337" i="12"/>
  <c r="C338" i="12"/>
  <c r="C340" i="12"/>
  <c r="C341" i="12" a="1"/>
  <c r="C341" i="12" s="1"/>
  <c r="C342" i="12" a="1"/>
  <c r="C342" i="12" s="1"/>
  <c r="E349" i="12"/>
  <c r="G349" i="12" s="1"/>
  <c r="E350" i="12"/>
  <c r="G350" i="12" s="1"/>
  <c r="E351" i="12"/>
  <c r="G351" i="12" s="1"/>
  <c r="C353" i="12"/>
  <c r="E353" i="12" s="1"/>
  <c r="G353" i="12" s="1"/>
  <c r="C354" i="12"/>
  <c r="E361" i="12"/>
  <c r="G361" i="12" s="1"/>
  <c r="E362" i="12"/>
  <c r="G362" i="12" s="1"/>
  <c r="C355" i="12"/>
  <c r="E357" i="12"/>
  <c r="G357" i="12" s="1"/>
  <c r="E358" i="12"/>
  <c r="G358" i="12" s="1"/>
  <c r="C347" i="12"/>
  <c r="C348" i="12"/>
  <c r="C349" i="12"/>
  <c r="C350" i="12"/>
  <c r="C351" i="12"/>
  <c r="C357" i="12"/>
  <c r="C358" i="12"/>
  <c r="C360" i="12"/>
  <c r="C361" i="12" a="1"/>
  <c r="C361" i="12" s="1"/>
  <c r="C362" i="12" a="1"/>
  <c r="C362" i="12" s="1"/>
  <c r="E369" i="12"/>
  <c r="G369" i="12" s="1"/>
  <c r="E370" i="12"/>
  <c r="G370" i="12" s="1"/>
  <c r="E371" i="12"/>
  <c r="G371" i="12" s="1"/>
  <c r="C373" i="12"/>
  <c r="E373" i="12" s="1"/>
  <c r="G373" i="12" s="1"/>
  <c r="C374" i="12"/>
  <c r="E381" i="12"/>
  <c r="G381" i="12" s="1"/>
  <c r="E382" i="12"/>
  <c r="G382" i="12" s="1"/>
  <c r="C375" i="12"/>
  <c r="E377" i="12"/>
  <c r="G377" i="12" s="1"/>
  <c r="E378" i="12"/>
  <c r="G378" i="12" s="1"/>
  <c r="C367" i="12"/>
  <c r="C368" i="12"/>
  <c r="C369" i="12"/>
  <c r="C370" i="12"/>
  <c r="C371" i="12"/>
  <c r="C377" i="12"/>
  <c r="C378" i="12"/>
  <c r="C380" i="12"/>
  <c r="C381" i="12" a="1"/>
  <c r="C381" i="12" s="1"/>
  <c r="C382" i="12" a="1"/>
  <c r="C382" i="12" s="1"/>
  <c r="E389" i="12"/>
  <c r="G389" i="12" s="1"/>
  <c r="E390" i="12"/>
  <c r="G390" i="12" s="1"/>
  <c r="E391" i="12"/>
  <c r="G391" i="12" s="1"/>
  <c r="C393" i="12"/>
  <c r="E393" i="12" s="1"/>
  <c r="G393" i="12" s="1"/>
  <c r="C394" i="12"/>
  <c r="E401" i="12"/>
  <c r="G401" i="12" s="1"/>
  <c r="E402" i="12"/>
  <c r="G402" i="12" s="1"/>
  <c r="C395" i="12"/>
  <c r="E397" i="12"/>
  <c r="G397" i="12" s="1"/>
  <c r="E398" i="12"/>
  <c r="G398" i="12" s="1"/>
  <c r="C387" i="12"/>
  <c r="C388" i="12"/>
  <c r="C389" i="12"/>
  <c r="C390" i="12"/>
  <c r="C391" i="12"/>
  <c r="C397" i="12"/>
  <c r="C398" i="12"/>
  <c r="C400" i="12"/>
  <c r="C401" i="12" a="1"/>
  <c r="C401" i="12" s="1"/>
  <c r="C402" i="12" a="1"/>
  <c r="C402" i="12" s="1"/>
  <c r="E409" i="12"/>
  <c r="G409" i="12" s="1"/>
  <c r="E410" i="12"/>
  <c r="G410" i="12" s="1"/>
  <c r="E411" i="12"/>
  <c r="G411" i="12" s="1"/>
  <c r="C413" i="12"/>
  <c r="E413" i="12" s="1"/>
  <c r="G413" i="12" s="1"/>
  <c r="C414" i="12"/>
  <c r="E421" i="12"/>
  <c r="G421" i="12" s="1"/>
  <c r="E422" i="12"/>
  <c r="G422" i="12" s="1"/>
  <c r="C415" i="12"/>
  <c r="E417" i="12"/>
  <c r="G417" i="12" s="1"/>
  <c r="E418" i="12"/>
  <c r="G418" i="12" s="1"/>
  <c r="C407" i="12"/>
  <c r="C408" i="12"/>
  <c r="C409" i="12"/>
  <c r="C410" i="12"/>
  <c r="C411" i="12"/>
  <c r="C417" i="12"/>
  <c r="C418" i="12"/>
  <c r="C420" i="12"/>
  <c r="C421" i="12" a="1"/>
  <c r="C421" i="12" s="1"/>
  <c r="C422" i="12" a="1"/>
  <c r="C422" i="12" s="1"/>
  <c r="E429" i="12"/>
  <c r="G429" i="12" s="1"/>
  <c r="E430" i="12"/>
  <c r="G430" i="12" s="1"/>
  <c r="E431" i="12"/>
  <c r="G431" i="12" s="1"/>
  <c r="C433" i="12"/>
  <c r="E433" i="12" s="1"/>
  <c r="G433" i="12" s="1"/>
  <c r="C434" i="12"/>
  <c r="E441" i="12"/>
  <c r="G441" i="12" s="1"/>
  <c r="E442" i="12"/>
  <c r="G442" i="12" s="1"/>
  <c r="C435" i="12"/>
  <c r="E437" i="12"/>
  <c r="G437" i="12" s="1"/>
  <c r="E438" i="12"/>
  <c r="G438" i="12" s="1"/>
  <c r="C427" i="12"/>
  <c r="C428" i="12"/>
  <c r="C429" i="12"/>
  <c r="C430" i="12"/>
  <c r="C431" i="12"/>
  <c r="C437" i="12"/>
  <c r="C438" i="12"/>
  <c r="C440" i="12"/>
  <c r="C441" i="12" a="1"/>
  <c r="C441" i="12" s="1"/>
  <c r="C442" i="12" a="1"/>
  <c r="C442" i="12" s="1"/>
  <c r="E449" i="12"/>
  <c r="G449" i="12" s="1"/>
  <c r="E450" i="12"/>
  <c r="G450" i="12" s="1"/>
  <c r="E451" i="12"/>
  <c r="G451" i="12" s="1"/>
  <c r="C453" i="12"/>
  <c r="E453" i="12" s="1"/>
  <c r="G453" i="12" s="1"/>
  <c r="C454" i="12"/>
  <c r="E461" i="12"/>
  <c r="G461" i="12" s="1"/>
  <c r="E462" i="12"/>
  <c r="G462" i="12" s="1"/>
  <c r="C455" i="12"/>
  <c r="E457" i="12"/>
  <c r="G457" i="12" s="1"/>
  <c r="E458" i="12"/>
  <c r="G458" i="12" s="1"/>
  <c r="C447" i="12"/>
  <c r="C448" i="12"/>
  <c r="C449" i="12"/>
  <c r="C450" i="12"/>
  <c r="C451" i="12"/>
  <c r="C457" i="12"/>
  <c r="C458" i="12"/>
  <c r="C460" i="12"/>
  <c r="C461" i="12" a="1"/>
  <c r="C461" i="12" s="1"/>
  <c r="C462" i="12" a="1"/>
  <c r="C462" i="12" s="1"/>
  <c r="E469" i="12"/>
  <c r="G469" i="12" s="1"/>
  <c r="E470" i="12"/>
  <c r="G470" i="12" s="1"/>
  <c r="E471" i="12"/>
  <c r="G471" i="12" s="1"/>
  <c r="C473" i="12"/>
  <c r="E473" i="12" s="1"/>
  <c r="G473" i="12" s="1"/>
  <c r="C474" i="12"/>
  <c r="E481" i="12"/>
  <c r="G481" i="12" s="1"/>
  <c r="E482" i="12"/>
  <c r="G482" i="12" s="1"/>
  <c r="C475" i="12"/>
  <c r="E477" i="12"/>
  <c r="G477" i="12" s="1"/>
  <c r="E478" i="12"/>
  <c r="G478" i="12" s="1"/>
  <c r="C467" i="12"/>
  <c r="C468" i="12"/>
  <c r="C469" i="12"/>
  <c r="C470" i="12"/>
  <c r="C471" i="12"/>
  <c r="C477" i="12"/>
  <c r="C478" i="12"/>
  <c r="C480" i="12"/>
  <c r="C481" i="12" a="1"/>
  <c r="C481" i="12" s="1"/>
  <c r="C482" i="12" a="1"/>
  <c r="C482" i="12" s="1"/>
  <c r="E489" i="12"/>
  <c r="G489" i="12" s="1"/>
  <c r="E490" i="12"/>
  <c r="G490" i="12" s="1"/>
  <c r="E491" i="12"/>
  <c r="G491" i="12" s="1"/>
  <c r="C493" i="12"/>
  <c r="E493" i="12" s="1"/>
  <c r="G493" i="12" s="1"/>
  <c r="C494" i="12"/>
  <c r="E501" i="12"/>
  <c r="G501" i="12" s="1"/>
  <c r="E502" i="12"/>
  <c r="G502" i="12" s="1"/>
  <c r="C495" i="12"/>
  <c r="E497" i="12"/>
  <c r="G497" i="12" s="1"/>
  <c r="E498" i="12"/>
  <c r="G498" i="12" s="1"/>
  <c r="C487" i="12"/>
  <c r="C488" i="12"/>
  <c r="C489" i="12"/>
  <c r="C490" i="12"/>
  <c r="C491" i="12"/>
  <c r="C497" i="12"/>
  <c r="C498" i="12"/>
  <c r="C500" i="12"/>
  <c r="C501" i="12" a="1"/>
  <c r="C501" i="12" s="1"/>
  <c r="C502" i="12" a="1"/>
  <c r="C502" i="12" s="1"/>
  <c r="E509" i="12"/>
  <c r="G509" i="12" s="1"/>
  <c r="E510" i="12"/>
  <c r="G510" i="12" s="1"/>
  <c r="E511" i="12"/>
  <c r="G511" i="12" s="1"/>
  <c r="C513" i="12"/>
  <c r="E513" i="12" s="1"/>
  <c r="G513" i="12" s="1"/>
  <c r="C514" i="12"/>
  <c r="E521" i="12"/>
  <c r="G521" i="12" s="1"/>
  <c r="E522" i="12"/>
  <c r="G522" i="12" s="1"/>
  <c r="C515" i="12"/>
  <c r="E517" i="12"/>
  <c r="G517" i="12" s="1"/>
  <c r="E518" i="12"/>
  <c r="G518" i="12" s="1"/>
  <c r="C507" i="12"/>
  <c r="C508" i="12"/>
  <c r="C509" i="12"/>
  <c r="C510" i="12"/>
  <c r="C511" i="12"/>
  <c r="C517" i="12"/>
  <c r="C518" i="12"/>
  <c r="C520" i="12"/>
  <c r="C521" i="12" a="1"/>
  <c r="C521" i="12" s="1"/>
  <c r="C522" i="12" a="1"/>
  <c r="C522" i="12" s="1"/>
  <c r="E529" i="12"/>
  <c r="G529" i="12" s="1"/>
  <c r="E530" i="12"/>
  <c r="G530" i="12" s="1"/>
  <c r="E531" i="12"/>
  <c r="G531" i="12" s="1"/>
  <c r="C533" i="12"/>
  <c r="E533" i="12" s="1"/>
  <c r="G533" i="12" s="1"/>
  <c r="C534" i="12"/>
  <c r="E541" i="12"/>
  <c r="G541" i="12" s="1"/>
  <c r="E542" i="12"/>
  <c r="G542" i="12" s="1"/>
  <c r="C535" i="12"/>
  <c r="E537" i="12"/>
  <c r="G537" i="12" s="1"/>
  <c r="E538" i="12"/>
  <c r="G538" i="12" s="1"/>
  <c r="C527" i="12"/>
  <c r="C528" i="12"/>
  <c r="C529" i="12"/>
  <c r="C530" i="12"/>
  <c r="C531" i="12"/>
  <c r="C537" i="12"/>
  <c r="C538" i="12"/>
  <c r="C540" i="12"/>
  <c r="C541" i="12" a="1"/>
  <c r="C541" i="12" s="1"/>
  <c r="C542" i="12" a="1"/>
  <c r="C542" i="12" s="1"/>
  <c r="E548" i="12"/>
  <c r="G548" i="12" s="1"/>
  <c r="E549" i="12"/>
  <c r="G549" i="12" s="1"/>
  <c r="E550" i="12"/>
  <c r="G550" i="12" s="1"/>
  <c r="E551" i="12"/>
  <c r="G551" i="12" s="1"/>
  <c r="C553" i="12"/>
  <c r="E553" i="12" s="1"/>
  <c r="G553" i="12" s="1"/>
  <c r="C554" i="12"/>
  <c r="E554" i="12" s="1"/>
  <c r="G554" i="12" s="1"/>
  <c r="C555" i="12"/>
  <c r="E561" i="12"/>
  <c r="G561" i="12" s="1"/>
  <c r="E562" i="12"/>
  <c r="G562" i="12" s="1"/>
  <c r="E557" i="12"/>
  <c r="G557" i="12" s="1"/>
  <c r="E558" i="12"/>
  <c r="G558" i="12" s="1"/>
  <c r="C547" i="12"/>
  <c r="C548" i="12"/>
  <c r="C549" i="12"/>
  <c r="C550" i="12"/>
  <c r="C551" i="12"/>
  <c r="C557" i="12"/>
  <c r="C558" i="12"/>
  <c r="C560" i="12"/>
  <c r="C561" i="12" a="1"/>
  <c r="C561" i="12" s="1"/>
  <c r="C562" i="12" a="1"/>
  <c r="C562" i="12" s="1"/>
  <c r="E567" i="12"/>
  <c r="G567" i="12" s="1"/>
  <c r="E568" i="12"/>
  <c r="G568" i="12" s="1"/>
  <c r="E569" i="12"/>
  <c r="G569" i="12" s="1"/>
  <c r="E570" i="12"/>
  <c r="G570" i="12" s="1"/>
  <c r="E571" i="12"/>
  <c r="G571" i="12" s="1"/>
  <c r="C573" i="12"/>
  <c r="E573" i="12" s="1"/>
  <c r="G573" i="12" s="1"/>
  <c r="C574" i="12"/>
  <c r="E581" i="12"/>
  <c r="G581" i="12" s="1"/>
  <c r="E582" i="12"/>
  <c r="G582" i="12" s="1"/>
  <c r="C575" i="12"/>
  <c r="E577" i="12"/>
  <c r="G577" i="12" s="1"/>
  <c r="E578" i="12"/>
  <c r="G578" i="12" s="1"/>
  <c r="C567" i="12"/>
  <c r="C568" i="12"/>
  <c r="C569" i="12"/>
  <c r="C570" i="12"/>
  <c r="C571" i="12"/>
  <c r="C577" i="12"/>
  <c r="C578" i="12"/>
  <c r="C580" i="12"/>
  <c r="C581" i="12" a="1"/>
  <c r="C581" i="12" s="1"/>
  <c r="C582" i="12" a="1"/>
  <c r="C582" i="12" s="1"/>
  <c r="E607" i="12"/>
  <c r="G607" i="12" s="1"/>
  <c r="E608" i="12"/>
  <c r="G608" i="12" s="1"/>
  <c r="E609" i="12"/>
  <c r="G609" i="12" s="1"/>
  <c r="E610" i="12"/>
  <c r="G610" i="12" s="1"/>
  <c r="E611" i="12"/>
  <c r="G611" i="12" s="1"/>
  <c r="C613" i="12"/>
  <c r="E613" i="12" s="1"/>
  <c r="G613" i="12" s="1"/>
  <c r="C614" i="12"/>
  <c r="E621" i="12"/>
  <c r="G621" i="12" s="1"/>
  <c r="E622" i="12"/>
  <c r="G622" i="12" s="1"/>
  <c r="C615" i="12"/>
  <c r="E617" i="12"/>
  <c r="G617" i="12" s="1"/>
  <c r="E618" i="12"/>
  <c r="G618" i="12" s="1"/>
  <c r="C607" i="12"/>
  <c r="C608" i="12"/>
  <c r="C609" i="12"/>
  <c r="C610" i="12"/>
  <c r="C611" i="12"/>
  <c r="C617" i="12"/>
  <c r="C618" i="12"/>
  <c r="C620" i="12"/>
  <c r="C621" i="12" a="1"/>
  <c r="C621" i="12" s="1"/>
  <c r="C622" i="12" a="1"/>
  <c r="C622" i="12" s="1"/>
  <c r="E628" i="12"/>
  <c r="G628" i="12" s="1"/>
  <c r="E629" i="12"/>
  <c r="G629" i="12" s="1"/>
  <c r="E630" i="12"/>
  <c r="G630" i="12" s="1"/>
  <c r="E631" i="12"/>
  <c r="G631" i="12" s="1"/>
  <c r="C633" i="12"/>
  <c r="E633" i="12" s="1"/>
  <c r="G633" i="12" s="1"/>
  <c r="C634" i="12"/>
  <c r="E641" i="12"/>
  <c r="G641" i="12" s="1"/>
  <c r="E642" i="12"/>
  <c r="G642" i="12" s="1"/>
  <c r="C635" i="12"/>
  <c r="E637" i="12"/>
  <c r="G637" i="12" s="1"/>
  <c r="E638" i="12"/>
  <c r="G638" i="12" s="1"/>
  <c r="C627" i="12"/>
  <c r="C628" i="12"/>
  <c r="C629" i="12"/>
  <c r="C630" i="12"/>
  <c r="C631" i="12"/>
  <c r="C637" i="12"/>
  <c r="C638" i="12"/>
  <c r="C640" i="12"/>
  <c r="C641" i="12" a="1"/>
  <c r="C641" i="12" s="1"/>
  <c r="C642" i="12" a="1"/>
  <c r="C642" i="12" s="1"/>
  <c r="E648" i="12"/>
  <c r="G648" i="12" s="1"/>
  <c r="E649" i="12"/>
  <c r="G649" i="12" s="1"/>
  <c r="E650" i="12"/>
  <c r="G650" i="12" s="1"/>
  <c r="E651" i="12"/>
  <c r="G651" i="12" s="1"/>
  <c r="C653" i="12"/>
  <c r="E653" i="12" s="1"/>
  <c r="G653" i="12" s="1"/>
  <c r="C654" i="12"/>
  <c r="E661" i="12"/>
  <c r="G661" i="12" s="1"/>
  <c r="E662" i="12"/>
  <c r="G662" i="12" s="1"/>
  <c r="C655" i="12"/>
  <c r="E657" i="12"/>
  <c r="G657" i="12" s="1"/>
  <c r="E658" i="12"/>
  <c r="G658" i="12" s="1"/>
  <c r="C647" i="12"/>
  <c r="C648" i="12"/>
  <c r="C649" i="12"/>
  <c r="C650" i="12"/>
  <c r="C651" i="12"/>
  <c r="C657" i="12"/>
  <c r="C658" i="12"/>
  <c r="C660" i="12"/>
  <c r="C661" i="12" a="1"/>
  <c r="C662" i="12" a="1"/>
  <c r="C662" i="12" s="1"/>
  <c r="E668" i="12"/>
  <c r="G668" i="12" s="1"/>
  <c r="E669" i="12"/>
  <c r="G669" i="12" s="1"/>
  <c r="E670" i="12"/>
  <c r="G670" i="12" s="1"/>
  <c r="E671" i="12"/>
  <c r="G671" i="12" s="1"/>
  <c r="C673" i="12"/>
  <c r="E673" i="12" s="1"/>
  <c r="G673" i="12" s="1"/>
  <c r="C674" i="12"/>
  <c r="E681" i="12"/>
  <c r="G681" i="12" s="1"/>
  <c r="E682" i="12"/>
  <c r="G682" i="12" s="1"/>
  <c r="C675" i="12"/>
  <c r="E677" i="12"/>
  <c r="G677" i="12" s="1"/>
  <c r="E678" i="12"/>
  <c r="G678" i="12" s="1"/>
  <c r="C667" i="12"/>
  <c r="C668" i="12"/>
  <c r="C669" i="12"/>
  <c r="C670" i="12"/>
  <c r="C671" i="12"/>
  <c r="C677" i="12"/>
  <c r="C678" i="12"/>
  <c r="C680" i="12"/>
  <c r="C681" i="12" a="1"/>
  <c r="C681" i="12" s="1"/>
  <c r="C682" i="12" a="1"/>
  <c r="C682" i="12" s="1"/>
  <c r="E688" i="12"/>
  <c r="G688" i="12" s="1"/>
  <c r="E689" i="12"/>
  <c r="G689" i="12" s="1"/>
  <c r="E690" i="12"/>
  <c r="G690" i="12" s="1"/>
  <c r="E691" i="12"/>
  <c r="G691" i="12" s="1"/>
  <c r="C693" i="12"/>
  <c r="E693" i="12" s="1"/>
  <c r="G693" i="12" s="1"/>
  <c r="C694" i="12"/>
  <c r="E701" i="12"/>
  <c r="G701" i="12" s="1"/>
  <c r="E702" i="12"/>
  <c r="G702" i="12" s="1"/>
  <c r="C695" i="12"/>
  <c r="E697" i="12"/>
  <c r="G697" i="12" s="1"/>
  <c r="E698" i="12"/>
  <c r="G698" i="12" s="1"/>
  <c r="C687" i="12"/>
  <c r="C688" i="12"/>
  <c r="C689" i="12"/>
  <c r="C690" i="12"/>
  <c r="C691" i="12"/>
  <c r="C697" i="12"/>
  <c r="C698" i="12"/>
  <c r="C700" i="12"/>
  <c r="C701" i="12" a="1"/>
  <c r="C701" i="12" s="1"/>
  <c r="C702" i="12" a="1"/>
  <c r="C702" i="12" s="1"/>
  <c r="E708" i="12"/>
  <c r="G708" i="12" s="1"/>
  <c r="E709" i="12"/>
  <c r="G709" i="12" s="1"/>
  <c r="E710" i="12"/>
  <c r="G710" i="12" s="1"/>
  <c r="E711" i="12"/>
  <c r="G711" i="12" s="1"/>
  <c r="C713" i="12"/>
  <c r="E713" i="12" s="1"/>
  <c r="G713" i="12" s="1"/>
  <c r="C714" i="12"/>
  <c r="E721" i="12"/>
  <c r="G721" i="12" s="1"/>
  <c r="E722" i="12"/>
  <c r="G722" i="12" s="1"/>
  <c r="C715" i="12"/>
  <c r="E717" i="12"/>
  <c r="G717" i="12" s="1"/>
  <c r="E718" i="12"/>
  <c r="G718" i="12" s="1"/>
  <c r="C707" i="12"/>
  <c r="C708" i="12"/>
  <c r="C709" i="12"/>
  <c r="C710" i="12"/>
  <c r="C711" i="12"/>
  <c r="C717" i="12"/>
  <c r="C718" i="12"/>
  <c r="C720" i="12"/>
  <c r="C721" i="12" a="1"/>
  <c r="C721" i="12" s="1"/>
  <c r="C722" i="12" a="1"/>
  <c r="C722" i="12" s="1"/>
  <c r="E728" i="12"/>
  <c r="G728" i="12" s="1"/>
  <c r="E729" i="12"/>
  <c r="G729" i="12" s="1"/>
  <c r="E730" i="12"/>
  <c r="G730" i="12" s="1"/>
  <c r="E731" i="12"/>
  <c r="G731" i="12" s="1"/>
  <c r="C733" i="12"/>
  <c r="E733" i="12" s="1"/>
  <c r="G733" i="12" s="1"/>
  <c r="C734" i="12"/>
  <c r="E741" i="12"/>
  <c r="G741" i="12" s="1"/>
  <c r="E742" i="12"/>
  <c r="G742" i="12" s="1"/>
  <c r="C735" i="12"/>
  <c r="E737" i="12"/>
  <c r="G737" i="12" s="1"/>
  <c r="E738" i="12"/>
  <c r="G738" i="12" s="1"/>
  <c r="C727" i="12"/>
  <c r="C728" i="12"/>
  <c r="C729" i="12"/>
  <c r="C730" i="12"/>
  <c r="C731" i="12"/>
  <c r="C737" i="12"/>
  <c r="C738" i="12"/>
  <c r="C740" i="12"/>
  <c r="C741" i="12" a="1"/>
  <c r="C741" i="12" s="1"/>
  <c r="C742" i="12" a="1"/>
  <c r="C742" i="12" s="1"/>
  <c r="D747" i="12"/>
  <c r="E749" i="12"/>
  <c r="G749" i="12" s="1"/>
  <c r="E750" i="12"/>
  <c r="G750" i="12" s="1"/>
  <c r="E751" i="12"/>
  <c r="G751" i="12" s="1"/>
  <c r="C753" i="12"/>
  <c r="E761" i="12"/>
  <c r="G761" i="12" s="1"/>
  <c r="E762" i="12"/>
  <c r="G762" i="12" s="1"/>
  <c r="C754" i="12"/>
  <c r="C755" i="12"/>
  <c r="E755" i="12" s="1"/>
  <c r="G755" i="12" s="1"/>
  <c r="E757" i="12"/>
  <c r="G757" i="12" s="1"/>
  <c r="E758" i="12"/>
  <c r="G758" i="12" s="1"/>
  <c r="C747" i="12"/>
  <c r="C748" i="12"/>
  <c r="C749" i="12"/>
  <c r="C750" i="12"/>
  <c r="C751" i="12"/>
  <c r="C757" i="12"/>
  <c r="C758" i="12"/>
  <c r="C760" i="12"/>
  <c r="C761" i="12" a="1"/>
  <c r="C761" i="12" s="1"/>
  <c r="C762" i="12" a="1"/>
  <c r="C762" i="12" s="1"/>
  <c r="D767" i="12"/>
  <c r="E769" i="12"/>
  <c r="G769" i="12" s="1"/>
  <c r="E770" i="12"/>
  <c r="G770" i="12" s="1"/>
  <c r="E771" i="12"/>
  <c r="G771" i="12" s="1"/>
  <c r="C773" i="12"/>
  <c r="E781" i="12"/>
  <c r="G781" i="12" s="1"/>
  <c r="E782" i="12"/>
  <c r="G782" i="12" s="1"/>
  <c r="C774" i="12"/>
  <c r="C775" i="12"/>
  <c r="E775" i="12" s="1"/>
  <c r="G775" i="12" s="1"/>
  <c r="E777" i="12"/>
  <c r="G777" i="12" s="1"/>
  <c r="E778" i="12"/>
  <c r="G778" i="12" s="1"/>
  <c r="C767" i="12"/>
  <c r="C768" i="12"/>
  <c r="C769" i="12"/>
  <c r="C770" i="12"/>
  <c r="C771" i="12"/>
  <c r="C777" i="12"/>
  <c r="C778" i="12"/>
  <c r="C780" i="12"/>
  <c r="C781" i="12" a="1"/>
  <c r="C781" i="12" s="1"/>
  <c r="C782" i="12" a="1"/>
  <c r="C782" i="12" s="1"/>
  <c r="D787" i="12"/>
  <c r="E788" i="12"/>
  <c r="G788" i="12" s="1"/>
  <c r="E789" i="12"/>
  <c r="G789" i="12" s="1"/>
  <c r="E790" i="12"/>
  <c r="G790" i="12" s="1"/>
  <c r="E791" i="12"/>
  <c r="G791" i="12" s="1"/>
  <c r="C793" i="12"/>
  <c r="E801" i="12"/>
  <c r="G801" i="12" s="1"/>
  <c r="E802" i="12"/>
  <c r="G802" i="12" s="1"/>
  <c r="C794" i="12"/>
  <c r="C795" i="12"/>
  <c r="E795" i="12" s="1"/>
  <c r="G795" i="12" s="1"/>
  <c r="E797" i="12"/>
  <c r="G797" i="12" s="1"/>
  <c r="E798" i="12"/>
  <c r="G798" i="12" s="1"/>
  <c r="C787" i="12"/>
  <c r="C788" i="12"/>
  <c r="C789" i="12"/>
  <c r="C790" i="12"/>
  <c r="C791" i="12"/>
  <c r="C797" i="12"/>
  <c r="C798" i="12"/>
  <c r="C800" i="12"/>
  <c r="C801" i="12" a="1"/>
  <c r="C801" i="12" s="1"/>
  <c r="C802" i="12" a="1"/>
  <c r="C802" i="12"/>
  <c r="E807" i="12"/>
  <c r="G807" i="12" s="1"/>
  <c r="E808" i="12"/>
  <c r="G808" i="12" s="1"/>
  <c r="E809" i="12"/>
  <c r="G809" i="12" s="1"/>
  <c r="E810" i="12"/>
  <c r="G810" i="12" s="1"/>
  <c r="E811" i="12"/>
  <c r="G811" i="12" s="1"/>
  <c r="C813" i="12"/>
  <c r="E813" i="12" s="1"/>
  <c r="G813" i="12" s="1"/>
  <c r="C814" i="12"/>
  <c r="E821" i="12"/>
  <c r="G821" i="12" s="1"/>
  <c r="E822" i="12"/>
  <c r="G822" i="12" s="1"/>
  <c r="C815" i="12"/>
  <c r="E817" i="12"/>
  <c r="G817" i="12" s="1"/>
  <c r="E818" i="12"/>
  <c r="G818" i="12" s="1"/>
  <c r="C807" i="12"/>
  <c r="C808" i="12"/>
  <c r="C809" i="12"/>
  <c r="C810" i="12"/>
  <c r="C811" i="12"/>
  <c r="C817" i="12"/>
  <c r="C818" i="12"/>
  <c r="C820" i="12"/>
  <c r="C821" i="12" a="1"/>
  <c r="C821" i="12" s="1"/>
  <c r="C822" i="12" a="1"/>
  <c r="C822" i="12" s="1"/>
  <c r="E829" i="12"/>
  <c r="G829" i="12" s="1"/>
  <c r="E830" i="12"/>
  <c r="G830" i="12" s="1"/>
  <c r="E831" i="12"/>
  <c r="G831" i="12" s="1"/>
  <c r="C833" i="12"/>
  <c r="E833" i="12" s="1"/>
  <c r="G833" i="12" s="1"/>
  <c r="C834" i="12"/>
  <c r="E841" i="12"/>
  <c r="G841" i="12" s="1"/>
  <c r="E842" i="12"/>
  <c r="G842" i="12" s="1"/>
  <c r="C835" i="12"/>
  <c r="E837" i="12"/>
  <c r="G837" i="12" s="1"/>
  <c r="E838" i="12"/>
  <c r="G838" i="12" s="1"/>
  <c r="C827" i="12"/>
  <c r="C828" i="12"/>
  <c r="C829" i="12"/>
  <c r="C830" i="12"/>
  <c r="C831" i="12"/>
  <c r="C837" i="12"/>
  <c r="C838" i="12"/>
  <c r="C840" i="12"/>
  <c r="C841" i="12" a="1"/>
  <c r="C841" i="12" s="1"/>
  <c r="C842" i="12" a="1"/>
  <c r="E849" i="12"/>
  <c r="G849" i="12" s="1"/>
  <c r="E850" i="12"/>
  <c r="G850" i="12" s="1"/>
  <c r="E851" i="12"/>
  <c r="G851" i="12" s="1"/>
  <c r="C853" i="12"/>
  <c r="E853" i="12" s="1"/>
  <c r="G853" i="12" s="1"/>
  <c r="C854" i="12"/>
  <c r="E861" i="12"/>
  <c r="G861" i="12" s="1"/>
  <c r="E862" i="12"/>
  <c r="G862" i="12" s="1"/>
  <c r="C855" i="12"/>
  <c r="E857" i="12"/>
  <c r="G857" i="12" s="1"/>
  <c r="E858" i="12"/>
  <c r="G858" i="12" s="1"/>
  <c r="C847" i="12"/>
  <c r="C848" i="12"/>
  <c r="C849" i="12"/>
  <c r="C850" i="12"/>
  <c r="C851" i="12"/>
  <c r="C857" i="12"/>
  <c r="C858" i="12"/>
  <c r="C860" i="12"/>
  <c r="C861" i="12" a="1"/>
  <c r="C861" i="12" s="1"/>
  <c r="C862" i="12" a="1"/>
  <c r="C862" i="12" s="1"/>
  <c r="E869" i="12"/>
  <c r="G869" i="12" s="1"/>
  <c r="E870" i="12"/>
  <c r="G870" i="12" s="1"/>
  <c r="E871" i="12"/>
  <c r="G871" i="12" s="1"/>
  <c r="C873" i="12"/>
  <c r="E873" i="12" s="1"/>
  <c r="G873" i="12" s="1"/>
  <c r="C874" i="12"/>
  <c r="E881" i="12"/>
  <c r="G881" i="12" s="1"/>
  <c r="E882" i="12"/>
  <c r="G882" i="12" s="1"/>
  <c r="C875" i="12"/>
  <c r="E877" i="12"/>
  <c r="G877" i="12" s="1"/>
  <c r="E878" i="12"/>
  <c r="G878" i="12" s="1"/>
  <c r="C867" i="12"/>
  <c r="C868" i="12"/>
  <c r="C869" i="12"/>
  <c r="C870" i="12"/>
  <c r="C871" i="12"/>
  <c r="C877" i="12"/>
  <c r="C878" i="12"/>
  <c r="C880" i="12"/>
  <c r="C881" i="12" a="1"/>
  <c r="C881" i="12" s="1"/>
  <c r="C882" i="12" a="1"/>
  <c r="E889" i="12"/>
  <c r="G889" i="12" s="1"/>
  <c r="E890" i="12"/>
  <c r="G890" i="12" s="1"/>
  <c r="E891" i="12"/>
  <c r="G891" i="12" s="1"/>
  <c r="C893" i="12"/>
  <c r="E893" i="12" s="1"/>
  <c r="G893" i="12" s="1"/>
  <c r="C894" i="12"/>
  <c r="E901" i="12"/>
  <c r="G901" i="12" s="1"/>
  <c r="E902" i="12"/>
  <c r="G902" i="12" s="1"/>
  <c r="C895" i="12"/>
  <c r="E897" i="12"/>
  <c r="G897" i="12" s="1"/>
  <c r="E898" i="12"/>
  <c r="G898" i="12" s="1"/>
  <c r="C887" i="12"/>
  <c r="C888" i="12"/>
  <c r="C889" i="12"/>
  <c r="C890" i="12"/>
  <c r="C891" i="12"/>
  <c r="C897" i="12"/>
  <c r="C898" i="12"/>
  <c r="C900" i="12"/>
  <c r="C901" i="12" a="1"/>
  <c r="C901" i="12" s="1"/>
  <c r="C902" i="12" a="1"/>
  <c r="C902" i="12" s="1"/>
  <c r="E909" i="12"/>
  <c r="G909" i="12" s="1"/>
  <c r="E910" i="12"/>
  <c r="G910" i="12" s="1"/>
  <c r="E911" i="12"/>
  <c r="G911" i="12" s="1"/>
  <c r="C913" i="12"/>
  <c r="E913" i="12" s="1"/>
  <c r="G913" i="12" s="1"/>
  <c r="C914" i="12"/>
  <c r="E921" i="12"/>
  <c r="G921" i="12" s="1"/>
  <c r="E922" i="12"/>
  <c r="G922" i="12" s="1"/>
  <c r="C915" i="12"/>
  <c r="E917" i="12"/>
  <c r="G917" i="12" s="1"/>
  <c r="E918" i="12"/>
  <c r="G918" i="12" s="1"/>
  <c r="C907" i="12"/>
  <c r="C908" i="12"/>
  <c r="C909" i="12"/>
  <c r="C910" i="12"/>
  <c r="C911" i="12"/>
  <c r="C917" i="12"/>
  <c r="C918" i="12"/>
  <c r="C920" i="12"/>
  <c r="C921" i="12" a="1"/>
  <c r="C921" i="12" s="1"/>
  <c r="C922" i="12" a="1"/>
  <c r="C922" i="12" s="1"/>
  <c r="E929" i="12"/>
  <c r="G929" i="12" s="1"/>
  <c r="E930" i="12"/>
  <c r="G930" i="12" s="1"/>
  <c r="E931" i="12"/>
  <c r="G931" i="12" s="1"/>
  <c r="C933" i="12"/>
  <c r="E933" i="12" s="1"/>
  <c r="G933" i="12" s="1"/>
  <c r="C934" i="12"/>
  <c r="E941" i="12"/>
  <c r="G941" i="12" s="1"/>
  <c r="E942" i="12"/>
  <c r="G942" i="12" s="1"/>
  <c r="C935" i="12"/>
  <c r="E937" i="12"/>
  <c r="G937" i="12" s="1"/>
  <c r="E938" i="12"/>
  <c r="G938" i="12" s="1"/>
  <c r="C927" i="12"/>
  <c r="C928" i="12"/>
  <c r="C929" i="12"/>
  <c r="C930" i="12"/>
  <c r="C931" i="12"/>
  <c r="C937" i="12"/>
  <c r="C938" i="12"/>
  <c r="C940" i="12"/>
  <c r="C941" i="12" a="1"/>
  <c r="C941" i="12" s="1"/>
  <c r="C942" i="12" a="1"/>
  <c r="C942" i="12" s="1"/>
  <c r="E947" i="12"/>
  <c r="G947" i="12" s="1"/>
  <c r="D948" i="12"/>
  <c r="E948" i="12"/>
  <c r="E949" i="12"/>
  <c r="G949" i="12" s="1"/>
  <c r="E950" i="12"/>
  <c r="G950" i="12" s="1"/>
  <c r="E951" i="12"/>
  <c r="G951" i="12" s="1"/>
  <c r="C953" i="12"/>
  <c r="E953" i="12" s="1"/>
  <c r="G953" i="12" s="1"/>
  <c r="C954" i="12"/>
  <c r="E954" i="12" s="1"/>
  <c r="G954" i="12" s="1"/>
  <c r="C955" i="12"/>
  <c r="E961" i="12"/>
  <c r="G961" i="12" s="1"/>
  <c r="E962" i="12"/>
  <c r="G962" i="12" s="1"/>
  <c r="E957" i="12"/>
  <c r="G957" i="12" s="1"/>
  <c r="E958" i="12"/>
  <c r="G958" i="12" s="1"/>
  <c r="C947" i="12"/>
  <c r="C948" i="12"/>
  <c r="C949" i="12"/>
  <c r="C950" i="12"/>
  <c r="C951" i="12"/>
  <c r="C957" i="12"/>
  <c r="C958" i="12"/>
  <c r="C960" i="12"/>
  <c r="C961" i="12" a="1"/>
  <c r="C961" i="12" s="1"/>
  <c r="C962" i="12" a="1"/>
  <c r="C962" i="12" s="1"/>
  <c r="D968" i="12"/>
  <c r="E969" i="12"/>
  <c r="G969" i="12" s="1"/>
  <c r="E970" i="12"/>
  <c r="G970" i="12" s="1"/>
  <c r="E971" i="12"/>
  <c r="G971" i="12" s="1"/>
  <c r="C973" i="12"/>
  <c r="E973" i="12" s="1"/>
  <c r="G973" i="12" s="1"/>
  <c r="C974" i="12"/>
  <c r="E981" i="12"/>
  <c r="G981" i="12" s="1"/>
  <c r="E982" i="12"/>
  <c r="G982" i="12" s="1"/>
  <c r="C975" i="12"/>
  <c r="E977" i="12"/>
  <c r="G977" i="12" s="1"/>
  <c r="E978" i="12"/>
  <c r="G978" i="12" s="1"/>
  <c r="C967" i="12"/>
  <c r="C968" i="12"/>
  <c r="C969" i="12"/>
  <c r="C970" i="12"/>
  <c r="C971" i="12"/>
  <c r="C977" i="12"/>
  <c r="C978" i="12"/>
  <c r="C980" i="12"/>
  <c r="C981" i="12" a="1"/>
  <c r="C981" i="12" s="1"/>
  <c r="C982" i="12" a="1"/>
  <c r="C982" i="12" s="1"/>
  <c r="D987" i="12"/>
  <c r="D988" i="12"/>
  <c r="E989" i="12"/>
  <c r="G989" i="12" s="1"/>
  <c r="E990" i="12"/>
  <c r="G990" i="12" s="1"/>
  <c r="E991" i="12"/>
  <c r="G991" i="12" s="1"/>
  <c r="C993" i="12"/>
  <c r="E1001" i="12"/>
  <c r="G1001" i="12" s="1"/>
  <c r="E1002" i="12"/>
  <c r="G1002" i="12" s="1"/>
  <c r="C994" i="12"/>
  <c r="C995" i="12"/>
  <c r="E995" i="12" s="1"/>
  <c r="G995" i="12" s="1"/>
  <c r="E997" i="12"/>
  <c r="G997" i="12" s="1"/>
  <c r="E998" i="12"/>
  <c r="G998" i="12" s="1"/>
  <c r="C987" i="12"/>
  <c r="C988" i="12"/>
  <c r="C989" i="12"/>
  <c r="C990" i="12"/>
  <c r="C991" i="12"/>
  <c r="C997" i="12"/>
  <c r="C998" i="12"/>
  <c r="C1000" i="12"/>
  <c r="C1001" i="12" a="1"/>
  <c r="C1001" i="12" s="1"/>
  <c r="C1002" i="12" a="1"/>
  <c r="C1002" i="12" s="1"/>
  <c r="D1007" i="12"/>
  <c r="D1008" i="12"/>
  <c r="E1009" i="12"/>
  <c r="G1009" i="12" s="1"/>
  <c r="E1010" i="12"/>
  <c r="G1010" i="12" s="1"/>
  <c r="E1011" i="12"/>
  <c r="G1011" i="12" s="1"/>
  <c r="C1013" i="12"/>
  <c r="E1021" i="12"/>
  <c r="G1021" i="12" s="1"/>
  <c r="E1022" i="12"/>
  <c r="G1022" i="12" s="1"/>
  <c r="C1014" i="12"/>
  <c r="C1015" i="12"/>
  <c r="E1015" i="12" s="1"/>
  <c r="G1015" i="12" s="1"/>
  <c r="E1017" i="12"/>
  <c r="G1017" i="12" s="1"/>
  <c r="E1018" i="12"/>
  <c r="G1018" i="12" s="1"/>
  <c r="C1007" i="12"/>
  <c r="C1008" i="12"/>
  <c r="C1009" i="12"/>
  <c r="C1010" i="12"/>
  <c r="C1011" i="12"/>
  <c r="C1017" i="12"/>
  <c r="C1018" i="12"/>
  <c r="C1020" i="12"/>
  <c r="C1021" i="12" a="1"/>
  <c r="C1021" i="12" s="1"/>
  <c r="C1022" i="12" a="1"/>
  <c r="C1022" i="12" s="1"/>
  <c r="D1027" i="12"/>
  <c r="D1028" i="12"/>
  <c r="E1029" i="12"/>
  <c r="G1029" i="12" s="1"/>
  <c r="E1030" i="12"/>
  <c r="G1030" i="12" s="1"/>
  <c r="E1031" i="12"/>
  <c r="G1031" i="12" s="1"/>
  <c r="C1033" i="12"/>
  <c r="E1041" i="12"/>
  <c r="G1041" i="12" s="1"/>
  <c r="E1042" i="12"/>
  <c r="G1042" i="12" s="1"/>
  <c r="C1034" i="12"/>
  <c r="C1035" i="12"/>
  <c r="E1035" i="12" s="1"/>
  <c r="G1035" i="12" s="1"/>
  <c r="E1037" i="12"/>
  <c r="G1037" i="12" s="1"/>
  <c r="E1038" i="12"/>
  <c r="G1038" i="12" s="1"/>
  <c r="C1027" i="12"/>
  <c r="C1028" i="12"/>
  <c r="C1029" i="12"/>
  <c r="C1030" i="12"/>
  <c r="C1031" i="12"/>
  <c r="C1037" i="12"/>
  <c r="C1038" i="12"/>
  <c r="C1040" i="12"/>
  <c r="C1041" i="12" a="1"/>
  <c r="C1041" i="12" s="1"/>
  <c r="C1042" i="12" a="1"/>
  <c r="C1042" i="12" s="1"/>
  <c r="E1047" i="12"/>
  <c r="G1047" i="12" s="1"/>
  <c r="E1049" i="12"/>
  <c r="G1049" i="12" s="1"/>
  <c r="E1050" i="12"/>
  <c r="G1050" i="12" s="1"/>
  <c r="E1051" i="12"/>
  <c r="G1051" i="12" s="1"/>
  <c r="C1053" i="12"/>
  <c r="E1053" i="12" s="1"/>
  <c r="G1053" i="12" s="1"/>
  <c r="C1054" i="12"/>
  <c r="E1061" i="12"/>
  <c r="G1061" i="12" s="1"/>
  <c r="E1062" i="12"/>
  <c r="G1062" i="12" s="1"/>
  <c r="C1055" i="12"/>
  <c r="E1055" i="12" s="1"/>
  <c r="G1055" i="12" s="1"/>
  <c r="E1057" i="12"/>
  <c r="G1057" i="12" s="1"/>
  <c r="E1058" i="12"/>
  <c r="G1058" i="12" s="1"/>
  <c r="C1047" i="12"/>
  <c r="C1048" i="12"/>
  <c r="C1049" i="12"/>
  <c r="C1050" i="12"/>
  <c r="C1051" i="12"/>
  <c r="C1057" i="12"/>
  <c r="C1058" i="12"/>
  <c r="C1060" i="12"/>
  <c r="C1061" i="12" a="1"/>
  <c r="C1061" i="12" s="1"/>
  <c r="C1062" i="12" a="1"/>
  <c r="C1062" i="12" s="1"/>
  <c r="E1068" i="12"/>
  <c r="G1068" i="12" s="1"/>
  <c r="E1069" i="12"/>
  <c r="G1069" i="12" s="1"/>
  <c r="E1070" i="12"/>
  <c r="G1070" i="12" s="1"/>
  <c r="C1073" i="12"/>
  <c r="E1073" i="12" s="1"/>
  <c r="G1073" i="12" s="1"/>
  <c r="C1074" i="12"/>
  <c r="E1081" i="12"/>
  <c r="G1081" i="12" s="1"/>
  <c r="E1082" i="12"/>
  <c r="G1082" i="12" s="1"/>
  <c r="C1075" i="12"/>
  <c r="E1077" i="12"/>
  <c r="G1077" i="12" s="1"/>
  <c r="E1078" i="12"/>
  <c r="G1078" i="12" s="1"/>
  <c r="C1067" i="12"/>
  <c r="C1068" i="12"/>
  <c r="C1069" i="12"/>
  <c r="C1070" i="12"/>
  <c r="C1071" i="12"/>
  <c r="C1077" i="12"/>
  <c r="C1078" i="12"/>
  <c r="C1080" i="12"/>
  <c r="C1081" i="12" a="1"/>
  <c r="C1081" i="12" s="1"/>
  <c r="C1082" i="12" a="1"/>
  <c r="C1082" i="12" s="1"/>
  <c r="E1087" i="12"/>
  <c r="G1087" i="12" s="1"/>
  <c r="E1088" i="12"/>
  <c r="G1088" i="12" s="1"/>
  <c r="E1089" i="12"/>
  <c r="G1089" i="12" s="1"/>
  <c r="E1090" i="12"/>
  <c r="G1090" i="12" s="1"/>
  <c r="E1091" i="12"/>
  <c r="G1091" i="12" s="1"/>
  <c r="C1093" i="12"/>
  <c r="E1101" i="12"/>
  <c r="G1101" i="12" s="1"/>
  <c r="E1102" i="12"/>
  <c r="G1102" i="12" s="1"/>
  <c r="C1094" i="12"/>
  <c r="C1095" i="12"/>
  <c r="E1095" i="12" s="1"/>
  <c r="G1095" i="12" s="1"/>
  <c r="E1097" i="12"/>
  <c r="G1097" i="12" s="1"/>
  <c r="E1098" i="12"/>
  <c r="G1098" i="12" s="1"/>
  <c r="C1087" i="12"/>
  <c r="C1088" i="12"/>
  <c r="C1089" i="12"/>
  <c r="C1090" i="12"/>
  <c r="C1091" i="12"/>
  <c r="C1097" i="12"/>
  <c r="C1098" i="12"/>
  <c r="C1100" i="12"/>
  <c r="C1101" i="12" a="1"/>
  <c r="C1101" i="12" s="1"/>
  <c r="C1102" i="12" a="1"/>
  <c r="C1102" i="12" s="1"/>
  <c r="E1107" i="12"/>
  <c r="G1107" i="12" s="1"/>
  <c r="E1108" i="12"/>
  <c r="G1108" i="12" s="1"/>
  <c r="E1109" i="12"/>
  <c r="G1109" i="12" s="1"/>
  <c r="E1110" i="12"/>
  <c r="G1110" i="12" s="1"/>
  <c r="E1111" i="12"/>
  <c r="G1111" i="12" s="1"/>
  <c r="C1113" i="12"/>
  <c r="E1121" i="12"/>
  <c r="G1121" i="12" s="1"/>
  <c r="E1122" i="12"/>
  <c r="G1122" i="12" s="1"/>
  <c r="C1114" i="12"/>
  <c r="C1115" i="12"/>
  <c r="E1115" i="12" s="1"/>
  <c r="G1115" i="12" s="1"/>
  <c r="E1117" i="12"/>
  <c r="G1117" i="12" s="1"/>
  <c r="E1118" i="12"/>
  <c r="G1118" i="12" s="1"/>
  <c r="C1107" i="12"/>
  <c r="C1108" i="12"/>
  <c r="C1109" i="12"/>
  <c r="C1110" i="12"/>
  <c r="C1111" i="12"/>
  <c r="C1117" i="12"/>
  <c r="C1118" i="12"/>
  <c r="C1120" i="12"/>
  <c r="C1121" i="12" a="1"/>
  <c r="C1121" i="12" s="1"/>
  <c r="C1122" i="12" a="1"/>
  <c r="C1122" i="12" s="1"/>
  <c r="E1127" i="12"/>
  <c r="G1127" i="12" s="1"/>
  <c r="E1128" i="12"/>
  <c r="G1128" i="12" s="1"/>
  <c r="E1129" i="12"/>
  <c r="G1129" i="12" s="1"/>
  <c r="E1130" i="12"/>
  <c r="G1130" i="12" s="1"/>
  <c r="E1131" i="12"/>
  <c r="G1131" i="12" s="1"/>
  <c r="C1133" i="12"/>
  <c r="E1141" i="12"/>
  <c r="G1141" i="12" s="1"/>
  <c r="E1142" i="12"/>
  <c r="G1142" i="12" s="1"/>
  <c r="C1134" i="12"/>
  <c r="C1135" i="12"/>
  <c r="E1135" i="12" s="1"/>
  <c r="G1135" i="12" s="1"/>
  <c r="E1137" i="12"/>
  <c r="G1137" i="12" s="1"/>
  <c r="E1138" i="12"/>
  <c r="G1138" i="12" s="1"/>
  <c r="C1127" i="12"/>
  <c r="C1128" i="12"/>
  <c r="C1129" i="12"/>
  <c r="C1130" i="12"/>
  <c r="C1131" i="12"/>
  <c r="C1137" i="12"/>
  <c r="C1138" i="12"/>
  <c r="C1140" i="12"/>
  <c r="C1141" i="12" a="1"/>
  <c r="C1141" i="12" s="1"/>
  <c r="C1142" i="12" a="1"/>
  <c r="C1142" i="12" s="1"/>
  <c r="E1147" i="12"/>
  <c r="G1147" i="12" s="1"/>
  <c r="E1148" i="12"/>
  <c r="G1148" i="12" s="1"/>
  <c r="E1149" i="12"/>
  <c r="G1149" i="12" s="1"/>
  <c r="E1150" i="12"/>
  <c r="G1150" i="12" s="1"/>
  <c r="E1151" i="12"/>
  <c r="G1151" i="12" s="1"/>
  <c r="C1153" i="12"/>
  <c r="E1161" i="12"/>
  <c r="G1161" i="12" s="1"/>
  <c r="E1162" i="12"/>
  <c r="G1162" i="12" s="1"/>
  <c r="C1154" i="12"/>
  <c r="C1155" i="12"/>
  <c r="E1155" i="12" s="1"/>
  <c r="G1155" i="12" s="1"/>
  <c r="E1157" i="12"/>
  <c r="G1157" i="12" s="1"/>
  <c r="E1158" i="12"/>
  <c r="G1158" i="12" s="1"/>
  <c r="C1147" i="12"/>
  <c r="C1148" i="12"/>
  <c r="C1149" i="12"/>
  <c r="C1150" i="12"/>
  <c r="C1151" i="12"/>
  <c r="C1157" i="12"/>
  <c r="C1158" i="12"/>
  <c r="C1160" i="12"/>
  <c r="C1161" i="12" a="1"/>
  <c r="C1161" i="12" s="1"/>
  <c r="C1162" i="12" a="1"/>
  <c r="C1162" i="12" s="1"/>
  <c r="E1167" i="12"/>
  <c r="G1167" i="12" s="1"/>
  <c r="E1168" i="12"/>
  <c r="G1168" i="12" s="1"/>
  <c r="E1169" i="12"/>
  <c r="G1169" i="12" s="1"/>
  <c r="E1170" i="12"/>
  <c r="G1170" i="12" s="1"/>
  <c r="E1171" i="12"/>
  <c r="G1171" i="12" s="1"/>
  <c r="C1173" i="12"/>
  <c r="E1181" i="12"/>
  <c r="G1181" i="12" s="1"/>
  <c r="E1182" i="12"/>
  <c r="G1182" i="12" s="1"/>
  <c r="C1174" i="12"/>
  <c r="C1175" i="12"/>
  <c r="E1175" i="12" s="1"/>
  <c r="G1175" i="12" s="1"/>
  <c r="E1177" i="12"/>
  <c r="G1177" i="12" s="1"/>
  <c r="E1178" i="12"/>
  <c r="G1178" i="12" s="1"/>
  <c r="C1167" i="12"/>
  <c r="C1168" i="12"/>
  <c r="C1169" i="12"/>
  <c r="C1170" i="12"/>
  <c r="C1171" i="12"/>
  <c r="C1177" i="12"/>
  <c r="C1178" i="12"/>
  <c r="C1180" i="12"/>
  <c r="C1181" i="12" a="1"/>
  <c r="C1181" i="12" s="1"/>
  <c r="C1182" i="12" a="1"/>
  <c r="C1182" i="12" s="1"/>
  <c r="E1187" i="12"/>
  <c r="G1187" i="12" s="1"/>
  <c r="E1188" i="12"/>
  <c r="G1188" i="12" s="1"/>
  <c r="E1189" i="12"/>
  <c r="G1189" i="12" s="1"/>
  <c r="E1190" i="12"/>
  <c r="G1190" i="12" s="1"/>
  <c r="E1191" i="12"/>
  <c r="G1191" i="12" s="1"/>
  <c r="C1193" i="12"/>
  <c r="E1201" i="12"/>
  <c r="G1201" i="12" s="1"/>
  <c r="E1202" i="12"/>
  <c r="G1202" i="12" s="1"/>
  <c r="C1194" i="12"/>
  <c r="C1195" i="12"/>
  <c r="E1195" i="12" s="1"/>
  <c r="G1195" i="12" s="1"/>
  <c r="E1197" i="12"/>
  <c r="G1197" i="12" s="1"/>
  <c r="E1198" i="12"/>
  <c r="G1198" i="12" s="1"/>
  <c r="C1187" i="12"/>
  <c r="C1188" i="12"/>
  <c r="C1189" i="12"/>
  <c r="C1190" i="12"/>
  <c r="C1191" i="12"/>
  <c r="C1197" i="12"/>
  <c r="C1198" i="12"/>
  <c r="C1200" i="12"/>
  <c r="C1201" i="12" a="1"/>
  <c r="C1201" i="12" s="1"/>
  <c r="C1202" i="12" a="1"/>
  <c r="C1202" i="12" s="1"/>
  <c r="E1208" i="12"/>
  <c r="G1208" i="12" s="1"/>
  <c r="E1209" i="12"/>
  <c r="G1209" i="12" s="1"/>
  <c r="E1210" i="12"/>
  <c r="G1210" i="12" s="1"/>
  <c r="E1211" i="12"/>
  <c r="G1211" i="12" s="1"/>
  <c r="C1213" i="12"/>
  <c r="E1213" i="12" s="1"/>
  <c r="G1213" i="12" s="1"/>
  <c r="C1214" i="12"/>
  <c r="E1214" i="12" s="1"/>
  <c r="G1214" i="12" s="1"/>
  <c r="C1215" i="12"/>
  <c r="E1215" i="12" s="1"/>
  <c r="G1215" i="12" s="1"/>
  <c r="C1216" i="12"/>
  <c r="E1222" i="12"/>
  <c r="G1222" i="12" s="1"/>
  <c r="E1223" i="12"/>
  <c r="G1223" i="12" s="1"/>
  <c r="E1218" i="12"/>
  <c r="G1218" i="12" s="1"/>
  <c r="E1219" i="12"/>
  <c r="G1219" i="12" s="1"/>
  <c r="C1207" i="12"/>
  <c r="C1208" i="12"/>
  <c r="C1209" i="12"/>
  <c r="C1210" i="12"/>
  <c r="C1211" i="12"/>
  <c r="C1218" i="12"/>
  <c r="C1219" i="12"/>
  <c r="C1221" i="12"/>
  <c r="C1222" i="12" a="1"/>
  <c r="C1222" i="12" s="1"/>
  <c r="C1223" i="12" a="1"/>
  <c r="C1223" i="12" s="1"/>
  <c r="E1229" i="12"/>
  <c r="G1229" i="12" s="1"/>
  <c r="E1230" i="12"/>
  <c r="G1230" i="12" s="1"/>
  <c r="E1231" i="12"/>
  <c r="G1231" i="12" s="1"/>
  <c r="E1232" i="12"/>
  <c r="G1232" i="12" s="1"/>
  <c r="C1234" i="12"/>
  <c r="E1234" i="12" s="1"/>
  <c r="G1234" i="12" s="1"/>
  <c r="C1235" i="12"/>
  <c r="E1235" i="12" s="1"/>
  <c r="G1235" i="12" s="1"/>
  <c r="C1236" i="12"/>
  <c r="E1236" i="12" s="1"/>
  <c r="G1236" i="12" s="1"/>
  <c r="C1237" i="12"/>
  <c r="E1243" i="12"/>
  <c r="G1243" i="12" s="1"/>
  <c r="E1244" i="12"/>
  <c r="G1244" i="12" s="1"/>
  <c r="E1239" i="12"/>
  <c r="G1239" i="12" s="1"/>
  <c r="E1240" i="12"/>
  <c r="G1240" i="12" s="1"/>
  <c r="C1228" i="12"/>
  <c r="C1229" i="12"/>
  <c r="C1230" i="12"/>
  <c r="C1231" i="12"/>
  <c r="C1232" i="12"/>
  <c r="C1239" i="12"/>
  <c r="C1240" i="12"/>
  <c r="C1242" i="12"/>
  <c r="C1243" i="12" a="1"/>
  <c r="C1243" i="12" s="1"/>
  <c r="C1244" i="12" a="1"/>
  <c r="C1244" i="12" s="1"/>
  <c r="E1270" i="12"/>
  <c r="G1270" i="12" s="1"/>
  <c r="E1271" i="12"/>
  <c r="G1271" i="12" s="1"/>
  <c r="E1272" i="12"/>
  <c r="G1272" i="12" s="1"/>
  <c r="E1273" i="12"/>
  <c r="G1273" i="12" s="1"/>
  <c r="E1274" i="12"/>
  <c r="G1274" i="12" s="1"/>
  <c r="C1276" i="12"/>
  <c r="E1276" i="12" s="1"/>
  <c r="G1276" i="12" s="1"/>
  <c r="C1277" i="12"/>
  <c r="E1277" i="12" s="1"/>
  <c r="G1277" i="12" s="1"/>
  <c r="C1278" i="12"/>
  <c r="E1278" i="12" s="1"/>
  <c r="G1278" i="12" s="1"/>
  <c r="C1279" i="12"/>
  <c r="E1285" i="12"/>
  <c r="G1285" i="12" s="1"/>
  <c r="E1286" i="12"/>
  <c r="G1286" i="12" s="1"/>
  <c r="E1281" i="12"/>
  <c r="G1281" i="12" s="1"/>
  <c r="E1282" i="12"/>
  <c r="G1282" i="12" s="1"/>
  <c r="C1270" i="12"/>
  <c r="C1271" i="12"/>
  <c r="C1272" i="12"/>
  <c r="C1273" i="12"/>
  <c r="C1274" i="12"/>
  <c r="C1281" i="12"/>
  <c r="C1282" i="12"/>
  <c r="C1284" i="12"/>
  <c r="C1285" i="12" a="1"/>
  <c r="C1285" i="12" s="1"/>
  <c r="C1286" i="12" a="1"/>
  <c r="C1286" i="12" s="1"/>
  <c r="E1312" i="12"/>
  <c r="G1312" i="12" s="1"/>
  <c r="E1313" i="12"/>
  <c r="G1313" i="12" s="1"/>
  <c r="E1314" i="12"/>
  <c r="G1314" i="12" s="1"/>
  <c r="E1315" i="12"/>
  <c r="G1315" i="12" s="1"/>
  <c r="E1316" i="12"/>
  <c r="G1316" i="12" s="1"/>
  <c r="C1318" i="12"/>
  <c r="E1318" i="12" s="1"/>
  <c r="G1318" i="12" s="1"/>
  <c r="C1319" i="12"/>
  <c r="E1319" i="12" s="1"/>
  <c r="G1319" i="12" s="1"/>
  <c r="C1320" i="12"/>
  <c r="E1320" i="12" s="1"/>
  <c r="G1320" i="12" s="1"/>
  <c r="C1321" i="12"/>
  <c r="E1327" i="12"/>
  <c r="G1327" i="12" s="1"/>
  <c r="E1328" i="12"/>
  <c r="G1328" i="12" s="1"/>
  <c r="E1323" i="12"/>
  <c r="G1323" i="12" s="1"/>
  <c r="E1324" i="12"/>
  <c r="G1324" i="12" s="1"/>
  <c r="C1312" i="12"/>
  <c r="C1313" i="12"/>
  <c r="C1314" i="12"/>
  <c r="C1315" i="12"/>
  <c r="C1316" i="12"/>
  <c r="C1323" i="12"/>
  <c r="C1324" i="12"/>
  <c r="C1326" i="12"/>
  <c r="C1327" i="12" a="1"/>
  <c r="C1327" i="12" s="1"/>
  <c r="C1328" i="12" a="1"/>
  <c r="C1328" i="12" s="1"/>
  <c r="D1334" i="12"/>
  <c r="E1335" i="12"/>
  <c r="G1335" i="12" s="1"/>
  <c r="E1336" i="12"/>
  <c r="G1336" i="12" s="1"/>
  <c r="E1337" i="12"/>
  <c r="G1337" i="12" s="1"/>
  <c r="C1339" i="12"/>
  <c r="E1339" i="12" s="1"/>
  <c r="G1339" i="12" s="1"/>
  <c r="C1340" i="12"/>
  <c r="E1347" i="12"/>
  <c r="G1347" i="12" s="1"/>
  <c r="E1348" i="12"/>
  <c r="G1348" i="12" s="1"/>
  <c r="C1341" i="12"/>
  <c r="E1341" i="12" s="1"/>
  <c r="G1341" i="12" s="1"/>
  <c r="E1343" i="12"/>
  <c r="G1343" i="12" s="1"/>
  <c r="E1344" i="12"/>
  <c r="G1344" i="12" s="1"/>
  <c r="C1333" i="12"/>
  <c r="C1334" i="12"/>
  <c r="C1335" i="12"/>
  <c r="C1336" i="12"/>
  <c r="C1337" i="12"/>
  <c r="C1343" i="12"/>
  <c r="C1344" i="12"/>
  <c r="C1346" i="12"/>
  <c r="C1347" i="12" a="1"/>
  <c r="C1347" i="12" s="1"/>
  <c r="C1348" i="12" a="1"/>
  <c r="C1348" i="12" s="1"/>
  <c r="E1355" i="12"/>
  <c r="G1355" i="12" s="1"/>
  <c r="E1356" i="12"/>
  <c r="G1356" i="12" s="1"/>
  <c r="E1357" i="12"/>
  <c r="G1357" i="12" s="1"/>
  <c r="C1359" i="12"/>
  <c r="E1359" i="12" s="1"/>
  <c r="G1359" i="12" s="1"/>
  <c r="C1360" i="12"/>
  <c r="E1367" i="12"/>
  <c r="G1367" i="12" s="1"/>
  <c r="E1368" i="12"/>
  <c r="G1368" i="12" s="1"/>
  <c r="C1361" i="12"/>
  <c r="E1361" i="12" s="1"/>
  <c r="G1361" i="12" s="1"/>
  <c r="E1363" i="12"/>
  <c r="G1363" i="12" s="1"/>
  <c r="E1364" i="12"/>
  <c r="G1364" i="12" s="1"/>
  <c r="C1353" i="12"/>
  <c r="C1354" i="12"/>
  <c r="C1355" i="12"/>
  <c r="C1356" i="12"/>
  <c r="C1357" i="12"/>
  <c r="C1363" i="12"/>
  <c r="C1364" i="12"/>
  <c r="C1366" i="12"/>
  <c r="C1367" i="12" a="1"/>
  <c r="C1367" i="12" s="1"/>
  <c r="C1368" i="12" a="1"/>
  <c r="C1368" i="12" s="1"/>
  <c r="E147" i="6"/>
  <c r="G147" i="6" s="1"/>
  <c r="E148" i="6"/>
  <c r="G148" i="6" s="1"/>
  <c r="E149" i="6"/>
  <c r="G149" i="6" s="1"/>
  <c r="E150" i="6"/>
  <c r="G150" i="6" s="1"/>
  <c r="E151" i="6"/>
  <c r="G151" i="6" s="1"/>
  <c r="C153" i="6"/>
  <c r="E161" i="6"/>
  <c r="G161" i="6" s="1"/>
  <c r="E162" i="6"/>
  <c r="G162" i="6" s="1"/>
  <c r="C154" i="6"/>
  <c r="E154" i="6" s="1"/>
  <c r="G154" i="6" s="1"/>
  <c r="C155" i="6"/>
  <c r="E155" i="6" s="1"/>
  <c r="G155" i="6" s="1"/>
  <c r="D157" i="6"/>
  <c r="E157" i="6"/>
  <c r="E158" i="6"/>
  <c r="G158" i="6" s="1"/>
  <c r="E1375" i="12"/>
  <c r="G1375" i="12" s="1"/>
  <c r="E1376" i="12"/>
  <c r="G1376" i="12" s="1"/>
  <c r="E1377" i="12"/>
  <c r="G1377" i="12" s="1"/>
  <c r="C1379" i="12"/>
  <c r="E1379" i="12" s="1"/>
  <c r="G1379" i="12" s="1"/>
  <c r="C1380" i="12"/>
  <c r="E1380" i="12" s="1"/>
  <c r="G1380" i="12" s="1"/>
  <c r="C1381" i="12"/>
  <c r="E1381" i="12" s="1"/>
  <c r="G1381" i="12" s="1"/>
  <c r="C1382" i="12"/>
  <c r="E1382" i="12" s="1"/>
  <c r="G1382" i="12" s="1"/>
  <c r="C1383" i="12"/>
  <c r="E1383" i="12" s="1"/>
  <c r="G1383" i="12" s="1"/>
  <c r="C1384" i="12"/>
  <c r="E1390" i="12"/>
  <c r="G1390" i="12" s="1"/>
  <c r="E1391" i="12"/>
  <c r="G1391" i="12" s="1"/>
  <c r="E1386" i="12"/>
  <c r="G1386" i="12" s="1"/>
  <c r="E1387" i="12"/>
  <c r="G1387" i="12" s="1"/>
  <c r="C1373" i="12"/>
  <c r="C1374" i="12"/>
  <c r="C1375" i="12"/>
  <c r="C1376" i="12"/>
  <c r="C1377" i="12"/>
  <c r="C1386" i="12"/>
  <c r="C1387" i="12"/>
  <c r="C1389" i="12"/>
  <c r="C1390" i="12" a="1"/>
  <c r="C1390" i="12" s="1"/>
  <c r="C1391" i="12" a="1"/>
  <c r="C1391" i="12" s="1"/>
  <c r="E1396" i="12"/>
  <c r="G1396" i="12" s="1"/>
  <c r="E1398" i="12"/>
  <c r="G1398" i="12" s="1"/>
  <c r="E1399" i="12"/>
  <c r="G1399" i="12" s="1"/>
  <c r="E1400" i="12"/>
  <c r="G1400" i="12" s="1"/>
  <c r="C1402" i="12"/>
  <c r="E1402" i="12" s="1"/>
  <c r="G1402" i="12" s="1"/>
  <c r="C1403" i="12"/>
  <c r="E1403" i="12" s="1"/>
  <c r="G1403" i="12" s="1"/>
  <c r="C1404" i="12"/>
  <c r="E1404" i="12" s="1"/>
  <c r="G1404" i="12" s="1"/>
  <c r="C1405" i="12"/>
  <c r="E1405" i="12" s="1"/>
  <c r="G1405" i="12" s="1"/>
  <c r="C1406" i="12"/>
  <c r="E1406" i="12" s="1"/>
  <c r="G1406" i="12" s="1"/>
  <c r="C1407" i="12"/>
  <c r="E1413" i="12"/>
  <c r="G1413" i="12" s="1"/>
  <c r="E1414" i="12"/>
  <c r="G1414" i="12" s="1"/>
  <c r="E1409" i="12"/>
  <c r="G1409" i="12" s="1"/>
  <c r="E1410" i="12"/>
  <c r="G1410" i="12" s="1"/>
  <c r="C1396" i="12"/>
  <c r="C1397" i="12"/>
  <c r="C1398" i="12"/>
  <c r="C1399" i="12"/>
  <c r="C1400" i="12"/>
  <c r="C1409" i="12"/>
  <c r="C1410" i="12"/>
  <c r="C1412" i="12"/>
  <c r="C1413" i="12" a="1"/>
  <c r="C1413" i="12" s="1"/>
  <c r="C1414" i="12" a="1"/>
  <c r="C1414" i="12" s="1"/>
  <c r="E1421" i="12"/>
  <c r="G1421" i="12" s="1"/>
  <c r="E1422" i="12"/>
  <c r="G1422" i="12" s="1"/>
  <c r="E1423" i="12"/>
  <c r="G1423" i="12" s="1"/>
  <c r="C1425" i="12"/>
  <c r="E1425" i="12" s="1"/>
  <c r="G1425" i="12" s="1"/>
  <c r="C1426" i="12"/>
  <c r="E1426" i="12" s="1"/>
  <c r="G1426" i="12" s="1"/>
  <c r="C1427" i="12"/>
  <c r="E1427" i="12" s="1"/>
  <c r="G1427" i="12" s="1"/>
  <c r="C1428" i="12"/>
  <c r="E1428" i="12" s="1"/>
  <c r="G1428" i="12" s="1"/>
  <c r="C1429" i="12"/>
  <c r="E1429" i="12" s="1"/>
  <c r="G1429" i="12" s="1"/>
  <c r="C1430" i="12"/>
  <c r="E1436" i="12"/>
  <c r="G1436" i="12" s="1"/>
  <c r="E1437" i="12"/>
  <c r="G1437" i="12" s="1"/>
  <c r="E1432" i="12"/>
  <c r="G1432" i="12" s="1"/>
  <c r="E1433" i="12"/>
  <c r="G1433" i="12" s="1"/>
  <c r="C1419" i="12"/>
  <c r="C1420" i="12"/>
  <c r="C1421" i="12"/>
  <c r="C1422" i="12"/>
  <c r="C1423" i="12"/>
  <c r="C1432" i="12"/>
  <c r="C1433" i="12"/>
  <c r="C1435" i="12"/>
  <c r="C1436" i="12" a="1"/>
  <c r="C1436" i="12" s="1"/>
  <c r="C1437" i="12" a="1"/>
  <c r="C1437" i="12" s="1"/>
  <c r="E1444" i="12"/>
  <c r="G1444" i="12" s="1"/>
  <c r="E1445" i="12"/>
  <c r="G1445" i="12" s="1"/>
  <c r="E1446" i="12"/>
  <c r="G1446" i="12" s="1"/>
  <c r="C1448" i="12"/>
  <c r="E1448" i="12" s="1"/>
  <c r="G1448" i="12" s="1"/>
  <c r="C1449" i="12"/>
  <c r="E1449" i="12" s="1"/>
  <c r="G1449" i="12" s="1"/>
  <c r="C1450" i="12"/>
  <c r="E1450" i="12" s="1"/>
  <c r="G1450" i="12" s="1"/>
  <c r="C1451" i="12"/>
  <c r="E1451" i="12" s="1"/>
  <c r="G1451" i="12" s="1"/>
  <c r="C1452" i="12"/>
  <c r="E1452" i="12" s="1"/>
  <c r="G1452" i="12" s="1"/>
  <c r="C1453" i="12"/>
  <c r="E1459" i="12"/>
  <c r="G1459" i="12" s="1"/>
  <c r="E1460" i="12"/>
  <c r="G1460" i="12" s="1"/>
  <c r="E1455" i="12"/>
  <c r="G1455" i="12" s="1"/>
  <c r="E1456" i="12"/>
  <c r="G1456" i="12" s="1"/>
  <c r="C1442" i="12"/>
  <c r="C1443" i="12"/>
  <c r="C1444" i="12"/>
  <c r="C1445" i="12"/>
  <c r="C1446" i="12"/>
  <c r="C1455" i="12"/>
  <c r="C1456" i="12"/>
  <c r="C1458" i="12"/>
  <c r="C1459" i="12" a="1"/>
  <c r="C1459" i="12" s="1"/>
  <c r="C1460" i="12" a="1"/>
  <c r="C1460" i="12" s="1"/>
  <c r="E1465" i="12"/>
  <c r="G1465" i="12" s="1"/>
  <c r="E1467" i="12"/>
  <c r="G1467" i="12" s="1"/>
  <c r="E1468" i="12"/>
  <c r="G1468" i="12" s="1"/>
  <c r="E1469" i="12"/>
  <c r="G1469" i="12" s="1"/>
  <c r="C1471" i="12"/>
  <c r="E1471" i="12" s="1"/>
  <c r="G1471" i="12" s="1"/>
  <c r="C1472" i="12"/>
  <c r="E1472" i="12" s="1"/>
  <c r="G1472" i="12" s="1"/>
  <c r="C1473" i="12"/>
  <c r="E1473" i="12" s="1"/>
  <c r="G1473" i="12" s="1"/>
  <c r="C1474" i="12"/>
  <c r="E1474" i="12" s="1"/>
  <c r="G1474" i="12" s="1"/>
  <c r="C1475" i="12"/>
  <c r="E1475" i="12" s="1"/>
  <c r="G1475" i="12" s="1"/>
  <c r="C1476" i="12"/>
  <c r="E1482" i="12"/>
  <c r="G1482" i="12" s="1"/>
  <c r="E1483" i="12"/>
  <c r="G1483" i="12" s="1"/>
  <c r="E1478" i="12"/>
  <c r="G1478" i="12" s="1"/>
  <c r="E1479" i="12"/>
  <c r="G1479" i="12" s="1"/>
  <c r="C1465" i="12"/>
  <c r="C1466" i="12"/>
  <c r="C1467" i="12"/>
  <c r="C1468" i="12"/>
  <c r="C1469" i="12"/>
  <c r="C1478" i="12"/>
  <c r="C1479" i="12"/>
  <c r="C1481" i="12"/>
  <c r="C1482" i="12" a="1"/>
  <c r="C1482" i="12" s="1"/>
  <c r="C1483" i="12" a="1"/>
  <c r="C1483" i="12" s="1"/>
  <c r="E1490" i="12"/>
  <c r="G1490" i="12" s="1"/>
  <c r="E1491" i="12"/>
  <c r="G1491" i="12" s="1"/>
  <c r="E1492" i="12"/>
  <c r="G1492" i="12" s="1"/>
  <c r="C1494" i="12"/>
  <c r="E1494" i="12" s="1"/>
  <c r="G1494" i="12" s="1"/>
  <c r="C1495" i="12"/>
  <c r="E1495" i="12" s="1"/>
  <c r="G1495" i="12" s="1"/>
  <c r="C1496" i="12"/>
  <c r="E1496" i="12" s="1"/>
  <c r="G1496" i="12" s="1"/>
  <c r="C1497" i="12"/>
  <c r="E1497" i="12" s="1"/>
  <c r="G1497" i="12" s="1"/>
  <c r="C1498" i="12"/>
  <c r="E1498" i="12" s="1"/>
  <c r="G1498" i="12" s="1"/>
  <c r="C1499" i="12"/>
  <c r="E1505" i="12"/>
  <c r="G1505" i="12" s="1"/>
  <c r="E1506" i="12"/>
  <c r="G1506" i="12" s="1"/>
  <c r="E1501" i="12"/>
  <c r="G1501" i="12" s="1"/>
  <c r="E1502" i="12"/>
  <c r="G1502" i="12" s="1"/>
  <c r="C1488" i="12"/>
  <c r="C1489" i="12"/>
  <c r="C1490" i="12"/>
  <c r="C1491" i="12"/>
  <c r="C1492" i="12"/>
  <c r="C1501" i="12"/>
  <c r="C1502" i="12"/>
  <c r="C1504" i="12"/>
  <c r="C1505" i="12" a="1"/>
  <c r="C1505" i="12" s="1"/>
  <c r="C1506" i="12" a="1"/>
  <c r="C1506" i="12" s="1"/>
  <c r="E1511" i="12"/>
  <c r="G1511" i="12" s="1"/>
  <c r="E1513" i="12"/>
  <c r="G1513" i="12" s="1"/>
  <c r="E1514" i="12"/>
  <c r="G1514" i="12" s="1"/>
  <c r="E1515" i="12"/>
  <c r="G1515" i="12" s="1"/>
  <c r="C1517" i="12"/>
  <c r="E1517" i="12" s="1"/>
  <c r="G1517" i="12" s="1"/>
  <c r="C1518" i="12"/>
  <c r="E1518" i="12" s="1"/>
  <c r="G1518" i="12" s="1"/>
  <c r="C1519" i="12"/>
  <c r="E1519" i="12" s="1"/>
  <c r="G1519" i="12" s="1"/>
  <c r="C1520" i="12"/>
  <c r="E1520" i="12" s="1"/>
  <c r="G1520" i="12" s="1"/>
  <c r="C1521" i="12"/>
  <c r="E1521" i="12" s="1"/>
  <c r="G1521" i="12" s="1"/>
  <c r="C1522" i="12"/>
  <c r="E1528" i="12"/>
  <c r="G1528" i="12" s="1"/>
  <c r="E1529" i="12"/>
  <c r="G1529" i="12" s="1"/>
  <c r="E1524" i="12"/>
  <c r="G1524" i="12" s="1"/>
  <c r="E1525" i="12"/>
  <c r="G1525" i="12" s="1"/>
  <c r="C1511" i="12"/>
  <c r="C1512" i="12"/>
  <c r="C1513" i="12"/>
  <c r="C1514" i="12"/>
  <c r="C1515" i="12"/>
  <c r="C1524" i="12"/>
  <c r="C1525" i="12"/>
  <c r="C1527" i="12"/>
  <c r="C1528" i="12" a="1"/>
  <c r="C1528" i="12" s="1"/>
  <c r="C1529" i="12" a="1"/>
  <c r="C1529" i="12" s="1"/>
  <c r="E1536" i="12"/>
  <c r="G1536" i="12" s="1"/>
  <c r="E1537" i="12"/>
  <c r="G1537" i="12" s="1"/>
  <c r="E1538" i="12"/>
  <c r="G1538" i="12" s="1"/>
  <c r="C1540" i="12"/>
  <c r="E1540" i="12" s="1"/>
  <c r="G1540" i="12" s="1"/>
  <c r="C1544" i="12"/>
  <c r="E1544" i="12" s="1"/>
  <c r="G1544" i="12" s="1"/>
  <c r="C1545" i="12"/>
  <c r="E1551" i="12"/>
  <c r="G1551" i="12" s="1"/>
  <c r="E1552" i="12"/>
  <c r="G1552" i="12" s="1"/>
  <c r="E1547" i="12"/>
  <c r="G1547" i="12" s="1"/>
  <c r="E1548" i="12"/>
  <c r="G1548" i="12" s="1"/>
  <c r="C1534" i="12"/>
  <c r="C1535" i="12"/>
  <c r="C1536" i="12"/>
  <c r="C1537" i="12"/>
  <c r="C1538" i="12"/>
  <c r="C1541" i="12"/>
  <c r="E1541" i="12" s="1"/>
  <c r="C1542" i="12"/>
  <c r="E1542" i="12" s="1"/>
  <c r="C1543" i="12"/>
  <c r="E1543" i="12" s="1"/>
  <c r="C1547" i="12"/>
  <c r="C1548" i="12"/>
  <c r="C1550" i="12"/>
  <c r="C1551" i="12" a="1"/>
  <c r="C1551" i="12" s="1"/>
  <c r="C1552" i="12" a="1"/>
  <c r="C1552" i="12" s="1"/>
  <c r="E1559" i="12"/>
  <c r="G1559" i="12" s="1"/>
  <c r="E1560" i="12"/>
  <c r="G1560" i="12" s="1"/>
  <c r="E1561" i="12"/>
  <c r="G1561" i="12" s="1"/>
  <c r="C1563" i="12"/>
  <c r="E1563" i="12" s="1"/>
  <c r="G1563" i="12" s="1"/>
  <c r="C1564" i="12"/>
  <c r="E1564" i="12" s="1"/>
  <c r="G1564" i="12" s="1"/>
  <c r="C1565" i="12"/>
  <c r="E1565" i="12" s="1"/>
  <c r="G1565" i="12" s="1"/>
  <c r="C1566" i="12"/>
  <c r="E1566" i="12" s="1"/>
  <c r="G1566" i="12" s="1"/>
  <c r="C1567" i="12"/>
  <c r="E1567" i="12" s="1"/>
  <c r="G1567" i="12" s="1"/>
  <c r="C1568" i="12"/>
  <c r="E1574" i="12"/>
  <c r="G1574" i="12" s="1"/>
  <c r="E1575" i="12"/>
  <c r="G1575" i="12" s="1"/>
  <c r="E1570" i="12"/>
  <c r="G1570" i="12" s="1"/>
  <c r="E1571" i="12"/>
  <c r="G1571" i="12" s="1"/>
  <c r="C1557" i="12"/>
  <c r="C1558" i="12"/>
  <c r="C1559" i="12"/>
  <c r="C1560" i="12"/>
  <c r="C1561" i="12"/>
  <c r="C1570" i="12"/>
  <c r="C1571" i="12"/>
  <c r="C1573" i="12"/>
  <c r="C1574" i="12" a="1"/>
  <c r="C1574" i="12" s="1"/>
  <c r="C1575" i="12" a="1"/>
  <c r="C1575" i="12" s="1"/>
  <c r="E1580" i="12"/>
  <c r="G1580" i="12" s="1"/>
  <c r="E1582" i="12"/>
  <c r="G1582" i="12" s="1"/>
  <c r="E1583" i="12"/>
  <c r="G1583" i="12" s="1"/>
  <c r="E1584" i="12"/>
  <c r="G1584" i="12" s="1"/>
  <c r="C1586" i="12"/>
  <c r="E1586" i="12" s="1"/>
  <c r="G1586" i="12" s="1"/>
  <c r="C1587" i="12"/>
  <c r="E1587" i="12" s="1"/>
  <c r="G1587" i="12" s="1"/>
  <c r="C1588" i="12"/>
  <c r="E1588" i="12" s="1"/>
  <c r="G1588" i="12" s="1"/>
  <c r="C1589" i="12"/>
  <c r="E1589" i="12" s="1"/>
  <c r="G1589" i="12" s="1"/>
  <c r="C1590" i="12"/>
  <c r="E1590" i="12" s="1"/>
  <c r="G1590" i="12" s="1"/>
  <c r="C1591" i="12"/>
  <c r="E1597" i="12"/>
  <c r="G1597" i="12" s="1"/>
  <c r="E1598" i="12"/>
  <c r="G1598" i="12" s="1"/>
  <c r="E1593" i="12"/>
  <c r="G1593" i="12" s="1"/>
  <c r="E1594" i="12"/>
  <c r="G1594" i="12" s="1"/>
  <c r="C1580" i="12"/>
  <c r="C1581" i="12"/>
  <c r="C1582" i="12"/>
  <c r="C1583" i="12"/>
  <c r="C1584" i="12"/>
  <c r="C1593" i="12"/>
  <c r="C1594" i="12"/>
  <c r="C1596" i="12"/>
  <c r="C1597" i="12" a="1"/>
  <c r="C1597" i="12" s="1"/>
  <c r="C1598" i="12" a="1"/>
  <c r="C1598" i="12" s="1"/>
  <c r="E1605" i="12"/>
  <c r="G1605" i="12" s="1"/>
  <c r="E1606" i="12"/>
  <c r="G1606" i="12" s="1"/>
  <c r="E1607" i="12"/>
  <c r="G1607" i="12" s="1"/>
  <c r="C1609" i="12"/>
  <c r="E1609" i="12" s="1"/>
  <c r="G1609" i="12" s="1"/>
  <c r="C1610" i="12"/>
  <c r="E1610" i="12" s="1"/>
  <c r="G1610" i="12" s="1"/>
  <c r="C1611" i="12"/>
  <c r="E1611" i="12" s="1"/>
  <c r="G1611" i="12" s="1"/>
  <c r="C1612" i="12"/>
  <c r="E1612" i="12" s="1"/>
  <c r="G1612" i="12" s="1"/>
  <c r="C1613" i="12"/>
  <c r="E1613" i="12" s="1"/>
  <c r="G1613" i="12" s="1"/>
  <c r="C1614" i="12"/>
  <c r="E1620" i="12"/>
  <c r="G1620" i="12" s="1"/>
  <c r="E1621" i="12"/>
  <c r="G1621" i="12" s="1"/>
  <c r="E1616" i="12"/>
  <c r="G1616" i="12" s="1"/>
  <c r="E1617" i="12"/>
  <c r="G1617" i="12" s="1"/>
  <c r="C1603" i="12"/>
  <c r="C1604" i="12"/>
  <c r="C1605" i="12"/>
  <c r="C1606" i="12"/>
  <c r="C1607" i="12"/>
  <c r="C1616" i="12"/>
  <c r="C1617" i="12"/>
  <c r="C1619" i="12"/>
  <c r="C1620" i="12" a="1"/>
  <c r="C1620" i="12" s="1"/>
  <c r="C1621" i="12" a="1"/>
  <c r="C1621" i="12" s="1"/>
  <c r="E1626" i="12"/>
  <c r="G1626" i="12" s="1"/>
  <c r="E1628" i="12"/>
  <c r="G1628" i="12" s="1"/>
  <c r="E1629" i="12"/>
  <c r="G1629" i="12" s="1"/>
  <c r="E1630" i="12"/>
  <c r="G1630" i="12" s="1"/>
  <c r="C1632" i="12"/>
  <c r="E1632" i="12" s="1"/>
  <c r="G1632" i="12" s="1"/>
  <c r="C1633" i="12"/>
  <c r="E1633" i="12" s="1"/>
  <c r="G1633" i="12" s="1"/>
  <c r="C1634" i="12"/>
  <c r="E1634" i="12" s="1"/>
  <c r="G1634" i="12" s="1"/>
  <c r="C1635" i="12"/>
  <c r="E1635" i="12" s="1"/>
  <c r="G1635" i="12" s="1"/>
  <c r="C1636" i="12"/>
  <c r="E1636" i="12" s="1"/>
  <c r="G1636" i="12" s="1"/>
  <c r="C1637" i="12"/>
  <c r="E1643" i="12"/>
  <c r="G1643" i="12" s="1"/>
  <c r="E1644" i="12"/>
  <c r="G1644" i="12" s="1"/>
  <c r="E1639" i="12"/>
  <c r="G1639" i="12" s="1"/>
  <c r="E1640" i="12"/>
  <c r="G1640" i="12" s="1"/>
  <c r="C1626" i="12"/>
  <c r="C1627" i="12"/>
  <c r="C1628" i="12"/>
  <c r="C1629" i="12"/>
  <c r="C1630" i="12"/>
  <c r="C1639" i="12"/>
  <c r="C1640" i="12"/>
  <c r="C1642" i="12"/>
  <c r="C1643" i="12" a="1"/>
  <c r="C1643" i="12" s="1"/>
  <c r="C1644" i="12" a="1"/>
  <c r="C1644" i="12" s="1"/>
  <c r="E1651" i="12"/>
  <c r="G1651" i="12" s="1"/>
  <c r="E1652" i="12"/>
  <c r="G1652" i="12" s="1"/>
  <c r="E1653" i="12"/>
  <c r="G1653" i="12" s="1"/>
  <c r="C1655" i="12"/>
  <c r="E1655" i="12" s="1"/>
  <c r="G1655" i="12" s="1"/>
  <c r="C1656" i="12"/>
  <c r="E1656" i="12" s="1"/>
  <c r="G1656" i="12" s="1"/>
  <c r="C1657" i="12"/>
  <c r="E1657" i="12" s="1"/>
  <c r="G1657" i="12" s="1"/>
  <c r="C1658" i="12"/>
  <c r="E1658" i="12" s="1"/>
  <c r="G1658" i="12" s="1"/>
  <c r="C1659" i="12"/>
  <c r="E1659" i="12" s="1"/>
  <c r="G1659" i="12" s="1"/>
  <c r="C1660" i="12"/>
  <c r="E1666" i="12"/>
  <c r="G1666" i="12" s="1"/>
  <c r="E1667" i="12"/>
  <c r="G1667" i="12" s="1"/>
  <c r="E1662" i="12"/>
  <c r="G1662" i="12" s="1"/>
  <c r="E1663" i="12"/>
  <c r="G1663" i="12" s="1"/>
  <c r="C1649" i="12"/>
  <c r="C1650" i="12"/>
  <c r="C1651" i="12"/>
  <c r="C1652" i="12"/>
  <c r="C1653" i="12"/>
  <c r="C1662" i="12"/>
  <c r="C1663" i="12"/>
  <c r="C1665" i="12"/>
  <c r="C1666" i="12" a="1"/>
  <c r="C1666" i="12" s="1"/>
  <c r="C1667" i="12" a="1"/>
  <c r="C1667" i="12" s="1"/>
  <c r="E1672" i="12"/>
  <c r="G1672" i="12" s="1"/>
  <c r="E1674" i="12"/>
  <c r="G1674" i="12" s="1"/>
  <c r="E1675" i="12"/>
  <c r="G1675" i="12" s="1"/>
  <c r="E1676" i="12"/>
  <c r="G1676" i="12" s="1"/>
  <c r="C1678" i="12"/>
  <c r="E1678" i="12" s="1"/>
  <c r="G1678" i="12" s="1"/>
  <c r="C1679" i="12"/>
  <c r="E1679" i="12" s="1"/>
  <c r="G1679" i="12" s="1"/>
  <c r="C1680" i="12"/>
  <c r="E1680" i="12" s="1"/>
  <c r="G1680" i="12" s="1"/>
  <c r="C1681" i="12"/>
  <c r="E1681" i="12" s="1"/>
  <c r="G1681" i="12" s="1"/>
  <c r="C1682" i="12"/>
  <c r="E1682" i="12" s="1"/>
  <c r="G1682" i="12" s="1"/>
  <c r="C1683" i="12"/>
  <c r="E1689" i="12"/>
  <c r="G1689" i="12" s="1"/>
  <c r="E1690" i="12"/>
  <c r="G1690" i="12" s="1"/>
  <c r="E1685" i="12"/>
  <c r="G1685" i="12" s="1"/>
  <c r="E1686" i="12"/>
  <c r="G1686" i="12" s="1"/>
  <c r="C1672" i="12"/>
  <c r="C1673" i="12"/>
  <c r="C1674" i="12"/>
  <c r="C1675" i="12"/>
  <c r="C1676" i="12"/>
  <c r="C1685" i="12"/>
  <c r="C1686" i="12"/>
  <c r="C1688" i="12"/>
  <c r="C1689" i="12" a="1"/>
  <c r="C1689" i="12" s="1"/>
  <c r="C1690" i="12" a="1"/>
  <c r="C1690" i="12" s="1"/>
  <c r="E1695" i="12"/>
  <c r="G1695" i="12" s="1"/>
  <c r="E1697" i="12"/>
  <c r="G1697" i="12" s="1"/>
  <c r="E1698" i="12"/>
  <c r="G1698" i="12" s="1"/>
  <c r="E1699" i="12"/>
  <c r="G1699" i="12" s="1"/>
  <c r="C1701" i="12"/>
  <c r="E1701" i="12" s="1"/>
  <c r="G1701" i="12" s="1"/>
  <c r="C1702" i="12"/>
  <c r="E1702" i="12" s="1"/>
  <c r="G1702" i="12" s="1"/>
  <c r="C1703" i="12"/>
  <c r="E1703" i="12" s="1"/>
  <c r="G1703" i="12" s="1"/>
  <c r="C1704" i="12"/>
  <c r="E1704" i="12" s="1"/>
  <c r="G1704" i="12" s="1"/>
  <c r="C1705" i="12"/>
  <c r="E1705" i="12" s="1"/>
  <c r="G1705" i="12" s="1"/>
  <c r="C1706" i="12"/>
  <c r="E1712" i="12"/>
  <c r="G1712" i="12" s="1"/>
  <c r="E1713" i="12"/>
  <c r="G1713" i="12" s="1"/>
  <c r="E1708" i="12"/>
  <c r="G1708" i="12" s="1"/>
  <c r="E1709" i="12"/>
  <c r="G1709" i="12" s="1"/>
  <c r="C1695" i="12"/>
  <c r="C1696" i="12"/>
  <c r="C1697" i="12"/>
  <c r="C1698" i="12"/>
  <c r="C1699" i="12"/>
  <c r="C1708" i="12"/>
  <c r="C1709" i="12"/>
  <c r="C1711" i="12"/>
  <c r="C1712" i="12" a="1"/>
  <c r="C1712" i="12" s="1"/>
  <c r="C1713" i="12" a="1"/>
  <c r="C1713" i="12" s="1"/>
  <c r="E1720" i="12"/>
  <c r="G1720" i="12" s="1"/>
  <c r="E1721" i="12"/>
  <c r="G1721" i="12" s="1"/>
  <c r="E1722" i="12"/>
  <c r="G1722" i="12" s="1"/>
  <c r="C1724" i="12"/>
  <c r="E1724" i="12" s="1"/>
  <c r="G1724" i="12" s="1"/>
  <c r="C1725" i="12"/>
  <c r="E1732" i="12"/>
  <c r="G1732" i="12" s="1"/>
  <c r="E1733" i="12"/>
  <c r="G1733" i="12" s="1"/>
  <c r="C1726" i="12"/>
  <c r="E1728" i="12"/>
  <c r="G1728" i="12" s="1"/>
  <c r="E1729" i="12"/>
  <c r="G1729" i="12" s="1"/>
  <c r="C1718" i="12"/>
  <c r="C1719" i="12"/>
  <c r="C1720" i="12"/>
  <c r="C1721" i="12"/>
  <c r="C1722" i="12"/>
  <c r="C1728" i="12"/>
  <c r="C1729" i="12"/>
  <c r="C1731" i="12"/>
  <c r="C1732" i="12" a="1"/>
  <c r="C1732" i="12" s="1"/>
  <c r="C1733" i="12" a="1"/>
  <c r="C1733" i="12" s="1"/>
  <c r="E1740" i="12"/>
  <c r="G1740" i="12" s="1"/>
  <c r="E1741" i="12"/>
  <c r="G1741" i="12" s="1"/>
  <c r="E1742" i="12"/>
  <c r="G1742" i="12" s="1"/>
  <c r="C1744" i="12"/>
  <c r="E1744" i="12" s="1"/>
  <c r="G1744" i="12" s="1"/>
  <c r="C1745" i="12"/>
  <c r="E1752" i="12"/>
  <c r="G1752" i="12" s="1"/>
  <c r="E1753" i="12"/>
  <c r="G1753" i="12" s="1"/>
  <c r="C1746" i="12"/>
  <c r="E1748" i="12"/>
  <c r="G1748" i="12" s="1"/>
  <c r="E1749" i="12"/>
  <c r="G1749" i="12" s="1"/>
  <c r="C1738" i="12"/>
  <c r="C1739" i="12"/>
  <c r="C1740" i="12"/>
  <c r="C1741" i="12"/>
  <c r="C1742" i="12"/>
  <c r="C1748" i="12"/>
  <c r="C1749" i="12"/>
  <c r="C1751" i="12"/>
  <c r="C1752" i="12" a="1"/>
  <c r="C1752" i="12" s="1"/>
  <c r="C1753" i="12" a="1"/>
  <c r="C1753" i="12" s="1"/>
  <c r="E1758" i="12"/>
  <c r="G1758" i="12" s="1"/>
  <c r="E1760" i="12"/>
  <c r="G1760" i="12" s="1"/>
  <c r="E1761" i="12"/>
  <c r="G1761" i="12" s="1"/>
  <c r="E1762" i="12"/>
  <c r="G1762" i="12" s="1"/>
  <c r="C1764" i="12"/>
  <c r="E1764" i="12" s="1"/>
  <c r="G1764" i="12" s="1"/>
  <c r="C1765" i="12"/>
  <c r="E1772" i="12"/>
  <c r="G1772" i="12" s="1"/>
  <c r="E1773" i="12"/>
  <c r="G1773" i="12" s="1"/>
  <c r="C1766" i="12"/>
  <c r="E1768" i="12"/>
  <c r="G1768" i="12" s="1"/>
  <c r="E1769" i="12"/>
  <c r="G1769" i="12" s="1"/>
  <c r="C1758" i="12"/>
  <c r="C1759" i="12"/>
  <c r="C1760" i="12"/>
  <c r="C1761" i="12"/>
  <c r="C1762" i="12"/>
  <c r="C1768" i="12"/>
  <c r="C1769" i="12"/>
  <c r="C1771" i="12"/>
  <c r="C1772" i="12" a="1"/>
  <c r="C1772" i="12" s="1"/>
  <c r="C1773" i="12" a="1"/>
  <c r="C1773" i="12" s="1"/>
  <c r="E1780" i="12"/>
  <c r="G1780" i="12" s="1"/>
  <c r="E1781" i="12"/>
  <c r="G1781" i="12" s="1"/>
  <c r="E1782" i="12"/>
  <c r="G1782" i="12" s="1"/>
  <c r="C1784" i="12"/>
  <c r="E1784" i="12" s="1"/>
  <c r="G1784" i="12" s="1"/>
  <c r="C1785" i="12"/>
  <c r="E1792" i="12"/>
  <c r="G1792" i="12" s="1"/>
  <c r="E1793" i="12"/>
  <c r="G1793" i="12" s="1"/>
  <c r="C1786" i="12"/>
  <c r="E1788" i="12"/>
  <c r="G1788" i="12" s="1"/>
  <c r="E1789" i="12"/>
  <c r="G1789" i="12" s="1"/>
  <c r="C1778" i="12"/>
  <c r="C1779" i="12"/>
  <c r="C1780" i="12"/>
  <c r="C1781" i="12"/>
  <c r="C1782" i="12"/>
  <c r="C1788" i="12"/>
  <c r="C1789" i="12"/>
  <c r="C1791" i="12"/>
  <c r="C1792" i="12" a="1"/>
  <c r="C1792" i="12" s="1"/>
  <c r="C1793" i="12" a="1"/>
  <c r="C1793" i="12" s="1"/>
  <c r="E1800" i="12"/>
  <c r="G1800" i="12" s="1"/>
  <c r="E1801" i="12"/>
  <c r="G1801" i="12" s="1"/>
  <c r="E1802" i="12"/>
  <c r="G1802" i="12" s="1"/>
  <c r="C1804" i="12"/>
  <c r="E1804" i="12" s="1"/>
  <c r="G1804" i="12" s="1"/>
  <c r="C1805" i="12"/>
  <c r="E1812" i="12"/>
  <c r="G1812" i="12" s="1"/>
  <c r="E1813" i="12"/>
  <c r="G1813" i="12" s="1"/>
  <c r="C1806" i="12"/>
  <c r="E1808" i="12"/>
  <c r="G1808" i="12" s="1"/>
  <c r="E1809" i="12"/>
  <c r="G1809" i="12" s="1"/>
  <c r="C1798" i="12"/>
  <c r="C1799" i="12"/>
  <c r="C1800" i="12"/>
  <c r="C1801" i="12"/>
  <c r="C1802" i="12"/>
  <c r="C1808" i="12"/>
  <c r="C1809" i="12"/>
  <c r="C1811" i="12"/>
  <c r="C1812" i="12" a="1"/>
  <c r="C1812" i="12" s="1"/>
  <c r="C1813" i="12" a="1"/>
  <c r="C1813" i="12" s="1"/>
  <c r="E1820" i="12"/>
  <c r="G1820" i="12" s="1"/>
  <c r="E1821" i="12"/>
  <c r="G1821" i="12" s="1"/>
  <c r="E1822" i="12"/>
  <c r="G1822" i="12" s="1"/>
  <c r="C1824" i="12"/>
  <c r="E1824" i="12" s="1"/>
  <c r="G1824" i="12" s="1"/>
  <c r="C1825" i="12"/>
  <c r="E1832" i="12"/>
  <c r="G1832" i="12" s="1"/>
  <c r="E1833" i="12"/>
  <c r="G1833" i="12" s="1"/>
  <c r="C1826" i="12"/>
  <c r="E1828" i="12"/>
  <c r="G1828" i="12" s="1"/>
  <c r="E1829" i="12"/>
  <c r="G1829" i="12" s="1"/>
  <c r="C1818" i="12"/>
  <c r="C1819" i="12"/>
  <c r="C1820" i="12"/>
  <c r="C1821" i="12"/>
  <c r="C1822" i="12"/>
  <c r="C1828" i="12"/>
  <c r="C1829" i="12"/>
  <c r="C1831" i="12"/>
  <c r="C1832" i="12" a="1"/>
  <c r="C1832" i="12" s="1"/>
  <c r="C1833" i="12" a="1"/>
  <c r="C1833" i="12" s="1"/>
  <c r="E1840" i="12"/>
  <c r="G1840" i="12" s="1"/>
  <c r="E1841" i="12"/>
  <c r="G1841" i="12" s="1"/>
  <c r="E1842" i="12"/>
  <c r="G1842" i="12" s="1"/>
  <c r="C1844" i="12"/>
  <c r="E1844" i="12" s="1"/>
  <c r="G1844" i="12" s="1"/>
  <c r="C1845" i="12"/>
  <c r="E1852" i="12"/>
  <c r="G1852" i="12" s="1"/>
  <c r="E1853" i="12"/>
  <c r="G1853" i="12" s="1"/>
  <c r="C1846" i="12"/>
  <c r="E1848" i="12"/>
  <c r="G1848" i="12" s="1"/>
  <c r="E1849" i="12"/>
  <c r="G1849" i="12" s="1"/>
  <c r="C1838" i="12"/>
  <c r="C1839" i="12"/>
  <c r="C1840" i="12"/>
  <c r="C1841" i="12"/>
  <c r="C1842" i="12"/>
  <c r="C1848" i="12"/>
  <c r="C1849" i="12"/>
  <c r="C1851" i="12"/>
  <c r="C1852" i="12" a="1"/>
  <c r="C1852" i="12" s="1"/>
  <c r="C1853" i="12" a="1"/>
  <c r="C1853" i="12" s="1"/>
  <c r="E1860" i="12"/>
  <c r="G1860" i="12" s="1"/>
  <c r="E1861" i="12"/>
  <c r="G1861" i="12" s="1"/>
  <c r="E1862" i="12"/>
  <c r="G1862" i="12" s="1"/>
  <c r="C1864" i="12"/>
  <c r="E1864" i="12" s="1"/>
  <c r="G1864" i="12" s="1"/>
  <c r="C1865" i="12"/>
  <c r="E1865" i="12" s="1"/>
  <c r="G1865" i="12" s="1"/>
  <c r="C1866" i="12"/>
  <c r="E1866" i="12" s="1"/>
  <c r="G1866" i="12" s="1"/>
  <c r="C1867" i="12"/>
  <c r="E1867" i="12" s="1"/>
  <c r="G1867" i="12" s="1"/>
  <c r="C1868" i="12"/>
  <c r="E1868" i="12" s="1"/>
  <c r="G1868" i="12" s="1"/>
  <c r="C1869" i="12"/>
  <c r="E1875" i="12"/>
  <c r="G1875" i="12" s="1"/>
  <c r="E1876" i="12"/>
  <c r="G1876" i="12" s="1"/>
  <c r="E1871" i="12"/>
  <c r="G1871" i="12" s="1"/>
  <c r="E1872" i="12"/>
  <c r="G1872" i="12" s="1"/>
  <c r="C1858" i="12"/>
  <c r="C1859" i="12"/>
  <c r="C1860" i="12"/>
  <c r="C1861" i="12"/>
  <c r="C1862" i="12"/>
  <c r="C1871" i="12"/>
  <c r="C1872" i="12"/>
  <c r="C1874" i="12"/>
  <c r="C1875" i="12" a="1"/>
  <c r="C1875" i="12" s="1"/>
  <c r="C1876" i="12" a="1"/>
  <c r="C1876" i="12" s="1"/>
  <c r="E1883" i="12"/>
  <c r="G1883" i="12" s="1"/>
  <c r="E1884" i="12"/>
  <c r="G1884" i="12" s="1"/>
  <c r="E1885" i="12"/>
  <c r="G1885" i="12" s="1"/>
  <c r="C1887" i="12"/>
  <c r="E1887" i="12" s="1"/>
  <c r="G1887" i="12" s="1"/>
  <c r="C1888" i="12"/>
  <c r="E1888" i="12" s="1"/>
  <c r="G1888" i="12" s="1"/>
  <c r="C1889" i="12"/>
  <c r="E1889" i="12" s="1"/>
  <c r="G1889" i="12" s="1"/>
  <c r="C1890" i="12"/>
  <c r="E1890" i="12" s="1"/>
  <c r="G1890" i="12" s="1"/>
  <c r="C1891" i="12"/>
  <c r="E1891" i="12" s="1"/>
  <c r="G1891" i="12" s="1"/>
  <c r="C1892" i="12"/>
  <c r="E1898" i="12"/>
  <c r="G1898" i="12" s="1"/>
  <c r="E1899" i="12"/>
  <c r="G1899" i="12" s="1"/>
  <c r="E1894" i="12"/>
  <c r="G1894" i="12" s="1"/>
  <c r="E1895" i="12"/>
  <c r="G1895" i="12" s="1"/>
  <c r="C1881" i="12"/>
  <c r="C1882" i="12"/>
  <c r="C1883" i="12"/>
  <c r="C1884" i="12"/>
  <c r="C1885" i="12"/>
  <c r="C1894" i="12"/>
  <c r="C1895" i="12"/>
  <c r="C1897" i="12"/>
  <c r="C1898" i="12" a="1"/>
  <c r="C1898" i="12" s="1"/>
  <c r="C1899" i="12" a="1"/>
  <c r="C1899" i="12" s="1"/>
  <c r="E1904" i="12"/>
  <c r="G1904" i="12" s="1"/>
  <c r="E1906" i="12"/>
  <c r="G1906" i="12" s="1"/>
  <c r="E1907" i="12"/>
  <c r="G1907" i="12" s="1"/>
  <c r="E1908" i="12"/>
  <c r="G1908" i="12" s="1"/>
  <c r="C1910" i="12"/>
  <c r="E1910" i="12" s="1"/>
  <c r="G1910" i="12" s="1"/>
  <c r="C1911" i="12"/>
  <c r="E1911" i="12" s="1"/>
  <c r="G1911" i="12" s="1"/>
  <c r="C1912" i="12"/>
  <c r="E1912" i="12" s="1"/>
  <c r="G1912" i="12" s="1"/>
  <c r="C1913" i="12"/>
  <c r="E1913" i="12" s="1"/>
  <c r="G1913" i="12" s="1"/>
  <c r="C1914" i="12"/>
  <c r="E1914" i="12" s="1"/>
  <c r="G1914" i="12" s="1"/>
  <c r="C1915" i="12"/>
  <c r="E1921" i="12"/>
  <c r="G1921" i="12" s="1"/>
  <c r="E1922" i="12"/>
  <c r="G1922" i="12" s="1"/>
  <c r="E1917" i="12"/>
  <c r="G1917" i="12" s="1"/>
  <c r="E1918" i="12"/>
  <c r="G1918" i="12" s="1"/>
  <c r="C1904" i="12"/>
  <c r="C1905" i="12"/>
  <c r="C1906" i="12"/>
  <c r="C1907" i="12"/>
  <c r="C1908" i="12"/>
  <c r="C1917" i="12"/>
  <c r="C1918" i="12"/>
  <c r="C1920" i="12"/>
  <c r="C1921" i="12" a="1"/>
  <c r="C1921" i="12" s="1"/>
  <c r="C1922" i="12" a="1"/>
  <c r="C1922" i="12" s="1"/>
  <c r="E1929" i="12"/>
  <c r="G1929" i="12" s="1"/>
  <c r="E1930" i="12"/>
  <c r="G1930" i="12" s="1"/>
  <c r="E1931" i="12"/>
  <c r="G1931" i="12" s="1"/>
  <c r="C1933" i="12"/>
  <c r="E1933" i="12" s="1"/>
  <c r="G1933" i="12" s="1"/>
  <c r="C1934" i="12"/>
  <c r="E1934" i="12" s="1"/>
  <c r="G1934" i="12" s="1"/>
  <c r="C1935" i="12"/>
  <c r="E1935" i="12" s="1"/>
  <c r="G1935" i="12" s="1"/>
  <c r="C1936" i="12"/>
  <c r="E1936" i="12" s="1"/>
  <c r="G1936" i="12" s="1"/>
  <c r="C1937" i="12"/>
  <c r="E1937" i="12" s="1"/>
  <c r="G1937" i="12" s="1"/>
  <c r="C1938" i="12"/>
  <c r="E1944" i="12"/>
  <c r="G1944" i="12" s="1"/>
  <c r="E1945" i="12"/>
  <c r="G1945" i="12" s="1"/>
  <c r="E1940" i="12"/>
  <c r="G1940" i="12" s="1"/>
  <c r="E1941" i="12"/>
  <c r="G1941" i="12" s="1"/>
  <c r="C1927" i="12"/>
  <c r="C1928" i="12"/>
  <c r="C1929" i="12"/>
  <c r="C1930" i="12"/>
  <c r="C1931" i="12"/>
  <c r="C1940" i="12"/>
  <c r="C1941" i="12"/>
  <c r="C1943" i="12"/>
  <c r="C1944" i="12" a="1"/>
  <c r="C1944" i="12" s="1"/>
  <c r="C1945" i="12" a="1"/>
  <c r="C1945" i="12" s="1"/>
  <c r="E1972" i="12"/>
  <c r="G1972" i="12" s="1"/>
  <c r="E1973" i="12"/>
  <c r="G1973" i="12" s="1"/>
  <c r="E1974" i="12"/>
  <c r="G1974" i="12" s="1"/>
  <c r="C1976" i="12"/>
  <c r="E1976" i="12" s="1"/>
  <c r="G1976" i="12" s="1"/>
  <c r="C1977" i="12"/>
  <c r="E1977" i="12" s="1"/>
  <c r="G1977" i="12" s="1"/>
  <c r="C1978" i="12"/>
  <c r="E1984" i="12"/>
  <c r="G1984" i="12" s="1"/>
  <c r="E1985" i="12"/>
  <c r="G1985" i="12" s="1"/>
  <c r="E1980" i="12"/>
  <c r="G1980" i="12" s="1"/>
  <c r="E1981" i="12"/>
  <c r="G1981" i="12" s="1"/>
  <c r="C1970" i="12"/>
  <c r="C1971" i="12"/>
  <c r="C1972" i="12"/>
  <c r="C1973" i="12"/>
  <c r="C1974" i="12"/>
  <c r="C1980" i="12"/>
  <c r="C1981" i="12"/>
  <c r="C1983" i="12"/>
  <c r="C1984" i="12" a="1"/>
  <c r="C1984" i="12" s="1"/>
  <c r="C1985" i="12" a="1"/>
  <c r="C1985" i="12" s="1"/>
  <c r="E1990" i="12"/>
  <c r="G1990" i="12" s="1"/>
  <c r="E1991" i="12"/>
  <c r="G1991" i="12" s="1"/>
  <c r="E1992" i="12"/>
  <c r="G1992" i="12" s="1"/>
  <c r="E1993" i="12"/>
  <c r="G1993" i="12" s="1"/>
  <c r="E1994" i="12"/>
  <c r="G1994" i="12" s="1"/>
  <c r="C1996" i="12"/>
  <c r="E2004" i="12"/>
  <c r="G2004" i="12" s="1"/>
  <c r="E2005" i="12"/>
  <c r="G2005" i="12" s="1"/>
  <c r="C1997" i="12"/>
  <c r="C1998" i="12"/>
  <c r="E1998" i="12" s="1"/>
  <c r="G1998" i="12" s="1"/>
  <c r="E2000" i="12"/>
  <c r="G2000" i="12" s="1"/>
  <c r="E2001" i="12"/>
  <c r="G2001" i="12" s="1"/>
  <c r="C1990" i="12"/>
  <c r="C1991" i="12"/>
  <c r="C1992" i="12"/>
  <c r="C1993" i="12"/>
  <c r="C1994" i="12"/>
  <c r="C2000" i="12"/>
  <c r="C2001" i="12"/>
  <c r="C2003" i="12"/>
  <c r="C2004" i="12" a="1"/>
  <c r="C2004" i="12" s="1"/>
  <c r="C2005" i="12" a="1"/>
  <c r="C2005" i="12" s="1"/>
  <c r="E2010" i="12"/>
  <c r="G2010" i="12" s="1"/>
  <c r="E2011" i="12"/>
  <c r="G2011" i="12" s="1"/>
  <c r="E2012" i="12"/>
  <c r="G2012" i="12" s="1"/>
  <c r="E2013" i="12"/>
  <c r="G2013" i="12" s="1"/>
  <c r="E2014" i="12"/>
  <c r="G2014" i="12" s="1"/>
  <c r="C2016" i="12"/>
  <c r="E2024" i="12"/>
  <c r="G2024" i="12" s="1"/>
  <c r="E2025" i="12"/>
  <c r="G2025" i="12" s="1"/>
  <c r="C2017" i="12"/>
  <c r="E2017" i="12" s="1"/>
  <c r="G2017" i="12" s="1"/>
  <c r="C2018" i="12"/>
  <c r="E2018" i="12" s="1"/>
  <c r="G2018" i="12" s="1"/>
  <c r="E2020" i="12"/>
  <c r="G2020" i="12" s="1"/>
  <c r="E2021" i="12"/>
  <c r="G2021" i="12" s="1"/>
  <c r="C2010" i="12"/>
  <c r="C2011" i="12"/>
  <c r="C2012" i="12"/>
  <c r="C2013" i="12"/>
  <c r="C2014" i="12"/>
  <c r="C2020" i="12"/>
  <c r="C2021" i="12"/>
  <c r="C2023" i="12"/>
  <c r="C2024" i="12" a="1"/>
  <c r="C2024" i="12" s="1"/>
  <c r="C2025" i="12" a="1"/>
  <c r="C2025" i="12" s="1"/>
  <c r="E2031" i="12"/>
  <c r="G2031" i="12" s="1"/>
  <c r="E2032" i="12"/>
  <c r="G2032" i="12" s="1"/>
  <c r="E2033" i="12"/>
  <c r="G2033" i="12" s="1"/>
  <c r="E2034" i="12"/>
  <c r="G2034" i="12" s="1"/>
  <c r="C2036" i="12"/>
  <c r="E2036" i="12" s="1"/>
  <c r="G2036" i="12" s="1"/>
  <c r="E2044" i="12"/>
  <c r="G2044" i="12" s="1"/>
  <c r="E2045" i="12"/>
  <c r="G2045" i="12" s="1"/>
  <c r="C2037" i="12"/>
  <c r="C2038" i="12"/>
  <c r="E2038" i="12" s="1"/>
  <c r="G2038" i="12" s="1"/>
  <c r="E2040" i="12"/>
  <c r="E2041" i="12"/>
  <c r="G2041" i="12" s="1"/>
  <c r="C2030" i="12"/>
  <c r="C2031" i="12"/>
  <c r="C2032" i="12"/>
  <c r="C2033" i="12"/>
  <c r="C2034" i="12"/>
  <c r="C2040" i="12"/>
  <c r="C2041" i="12"/>
  <c r="C2043" i="12"/>
  <c r="C2044" i="12" a="1"/>
  <c r="C2044" i="12" s="1"/>
  <c r="C2045" i="12" a="1"/>
  <c r="C2045" i="12" s="1"/>
  <c r="E2052" i="12"/>
  <c r="G2052" i="12" s="1"/>
  <c r="E2053" i="12"/>
  <c r="G2053" i="12" s="1"/>
  <c r="E2054" i="12"/>
  <c r="G2054" i="12" s="1"/>
  <c r="C2056" i="12"/>
  <c r="E2056" i="12" s="1"/>
  <c r="G2056" i="12" s="1"/>
  <c r="C2057" i="12"/>
  <c r="E2057" i="12" s="1"/>
  <c r="G2057" i="12" s="1"/>
  <c r="C2058" i="12"/>
  <c r="E2058" i="12" s="1"/>
  <c r="G2058" i="12" s="1"/>
  <c r="C2059" i="12"/>
  <c r="E2059" i="12" s="1"/>
  <c r="G2059" i="12" s="1"/>
  <c r="C2060" i="12"/>
  <c r="E2060" i="12" s="1"/>
  <c r="G2060" i="12" s="1"/>
  <c r="C2061" i="12"/>
  <c r="E2067" i="12"/>
  <c r="G2067" i="12" s="1"/>
  <c r="E2068" i="12"/>
  <c r="G2068" i="12" s="1"/>
  <c r="E2063" i="12"/>
  <c r="G2063" i="12" s="1"/>
  <c r="E2064" i="12"/>
  <c r="G2064" i="12" s="1"/>
  <c r="C2050" i="12"/>
  <c r="C2051" i="12"/>
  <c r="C2052" i="12"/>
  <c r="C2053" i="12"/>
  <c r="C2054" i="12"/>
  <c r="C2063" i="12"/>
  <c r="C2064" i="12"/>
  <c r="C2066" i="12"/>
  <c r="C2067" i="12" a="1"/>
  <c r="C2067" i="12" s="1"/>
  <c r="C2068" i="12" a="1"/>
  <c r="C2068" i="12" s="1"/>
  <c r="D2074" i="12"/>
  <c r="E2075" i="12"/>
  <c r="G2075" i="12" s="1"/>
  <c r="E2076" i="12"/>
  <c r="G2076" i="12" s="1"/>
  <c r="E2077" i="12"/>
  <c r="G2077" i="12" s="1"/>
  <c r="C2079" i="12"/>
  <c r="E2079" i="12" s="1"/>
  <c r="G2079" i="12" s="1"/>
  <c r="C2080" i="12"/>
  <c r="E2080" i="12" s="1"/>
  <c r="G2080" i="12" s="1"/>
  <c r="C2081" i="12"/>
  <c r="E2081" i="12" s="1"/>
  <c r="G2081" i="12" s="1"/>
  <c r="C2082" i="12"/>
  <c r="E2082" i="12" s="1"/>
  <c r="G2082" i="12" s="1"/>
  <c r="C2083" i="12"/>
  <c r="E2083" i="12" s="1"/>
  <c r="G2083" i="12" s="1"/>
  <c r="C2084" i="12"/>
  <c r="E2090" i="12"/>
  <c r="G2090" i="12" s="1"/>
  <c r="E2091" i="12"/>
  <c r="G2091" i="12" s="1"/>
  <c r="E2086" i="12"/>
  <c r="G2086" i="12" s="1"/>
  <c r="E2087" i="12"/>
  <c r="G2087" i="12" s="1"/>
  <c r="C2073" i="12"/>
  <c r="C2074" i="12"/>
  <c r="C2075" i="12"/>
  <c r="C2076" i="12"/>
  <c r="C2077" i="12"/>
  <c r="C2086" i="12"/>
  <c r="C2087" i="12"/>
  <c r="C2089" i="12"/>
  <c r="C2090" i="12" a="1"/>
  <c r="C2090" i="12" s="1"/>
  <c r="C2091" i="12" a="1"/>
  <c r="C2091" i="12" s="1"/>
  <c r="E2098" i="12"/>
  <c r="G2098" i="12" s="1"/>
  <c r="E2099" i="12"/>
  <c r="G2099" i="12" s="1"/>
  <c r="E2100" i="12"/>
  <c r="G2100" i="12" s="1"/>
  <c r="C2102" i="12"/>
  <c r="E2102" i="12" s="1"/>
  <c r="G2102" i="12" s="1"/>
  <c r="C2103" i="12"/>
  <c r="E2103" i="12" s="1"/>
  <c r="G2103" i="12" s="1"/>
  <c r="C2104" i="12"/>
  <c r="E2104" i="12" s="1"/>
  <c r="G2104" i="12" s="1"/>
  <c r="C2105" i="12"/>
  <c r="E2105" i="12" s="1"/>
  <c r="G2105" i="12" s="1"/>
  <c r="C2106" i="12"/>
  <c r="E2106" i="12" s="1"/>
  <c r="G2106" i="12" s="1"/>
  <c r="C2107" i="12"/>
  <c r="E2113" i="12"/>
  <c r="G2113" i="12" s="1"/>
  <c r="E2114" i="12"/>
  <c r="G2114" i="12" s="1"/>
  <c r="E2109" i="12"/>
  <c r="G2109" i="12" s="1"/>
  <c r="E2110" i="12"/>
  <c r="G2110" i="12" s="1"/>
  <c r="C2096" i="12"/>
  <c r="C2097" i="12"/>
  <c r="C2098" i="12"/>
  <c r="C2099" i="12"/>
  <c r="C2100" i="12"/>
  <c r="C2109" i="12"/>
  <c r="C2110" i="12"/>
  <c r="C2112" i="12"/>
  <c r="C2113" i="12" a="1"/>
  <c r="C2113" i="12" s="1"/>
  <c r="C2114" i="12" a="1"/>
  <c r="C2114" i="12" s="1"/>
  <c r="E2121" i="12"/>
  <c r="G2121" i="12" s="1"/>
  <c r="E2122" i="12"/>
  <c r="G2122" i="12" s="1"/>
  <c r="E2123" i="12"/>
  <c r="G2123" i="12" s="1"/>
  <c r="C2125" i="12"/>
  <c r="E2125" i="12" s="1"/>
  <c r="G2125" i="12" s="1"/>
  <c r="C2126" i="12"/>
  <c r="E2126" i="12" s="1"/>
  <c r="G2126" i="12" s="1"/>
  <c r="C2127" i="12"/>
  <c r="E2127" i="12" s="1"/>
  <c r="G2127" i="12" s="1"/>
  <c r="C2128" i="12"/>
  <c r="E2128" i="12" s="1"/>
  <c r="G2128" i="12" s="1"/>
  <c r="C2129" i="12"/>
  <c r="E2129" i="12" s="1"/>
  <c r="G2129" i="12" s="1"/>
  <c r="C2130" i="12"/>
  <c r="E2136" i="12"/>
  <c r="G2136" i="12" s="1"/>
  <c r="E2137" i="12"/>
  <c r="G2137" i="12" s="1"/>
  <c r="E2132" i="12"/>
  <c r="G2132" i="12" s="1"/>
  <c r="E2133" i="12"/>
  <c r="G2133" i="12" s="1"/>
  <c r="C2119" i="12"/>
  <c r="C2120" i="12"/>
  <c r="C2121" i="12"/>
  <c r="C2122" i="12"/>
  <c r="C2123" i="12"/>
  <c r="C2132" i="12"/>
  <c r="C2133" i="12"/>
  <c r="C2135" i="12"/>
  <c r="C2136" i="12" a="1"/>
  <c r="C2136" i="12" s="1"/>
  <c r="C2137" i="12" a="1"/>
  <c r="C2137" i="12" s="1"/>
  <c r="E2144" i="12"/>
  <c r="G2144" i="12" s="1"/>
  <c r="E2145" i="12"/>
  <c r="G2145" i="12" s="1"/>
  <c r="E2146" i="12"/>
  <c r="G2146" i="12" s="1"/>
  <c r="C2148" i="12"/>
  <c r="E2148" i="12" s="1"/>
  <c r="G2148" i="12" s="1"/>
  <c r="C2149" i="12"/>
  <c r="E2149" i="12" s="1"/>
  <c r="G2149" i="12" s="1"/>
  <c r="C2150" i="12"/>
  <c r="E2150" i="12" s="1"/>
  <c r="G2150" i="12" s="1"/>
  <c r="C2151" i="12"/>
  <c r="E2151" i="12" s="1"/>
  <c r="G2151" i="12" s="1"/>
  <c r="C2152" i="12"/>
  <c r="E2152" i="12" s="1"/>
  <c r="G2152" i="12" s="1"/>
  <c r="C2153" i="12"/>
  <c r="E2159" i="12"/>
  <c r="G2159" i="12" s="1"/>
  <c r="E2160" i="12"/>
  <c r="G2160" i="12" s="1"/>
  <c r="E2155" i="12"/>
  <c r="G2155" i="12" s="1"/>
  <c r="E2156" i="12"/>
  <c r="G2156" i="12" s="1"/>
  <c r="C2142" i="12"/>
  <c r="C2143" i="12"/>
  <c r="C2144" i="12"/>
  <c r="C2145" i="12"/>
  <c r="C2146" i="12"/>
  <c r="C2155" i="12"/>
  <c r="C2156" i="12"/>
  <c r="C2158" i="12"/>
  <c r="C2159" i="12" a="1"/>
  <c r="C2159" i="12" s="1"/>
  <c r="C2160" i="12" a="1"/>
  <c r="C2160" i="12" s="1"/>
  <c r="E2167" i="12"/>
  <c r="G2167" i="12" s="1"/>
  <c r="E2168" i="12"/>
  <c r="G2168" i="12" s="1"/>
  <c r="E2169" i="12"/>
  <c r="G2169" i="12" s="1"/>
  <c r="C2171" i="12"/>
  <c r="E2171" i="12" s="1"/>
  <c r="G2171" i="12" s="1"/>
  <c r="C2172" i="12"/>
  <c r="E2172" i="12" s="1"/>
  <c r="G2172" i="12" s="1"/>
  <c r="C2173" i="12"/>
  <c r="E2173" i="12" s="1"/>
  <c r="G2173" i="12" s="1"/>
  <c r="C2174" i="12"/>
  <c r="E2174" i="12" s="1"/>
  <c r="G2174" i="12" s="1"/>
  <c r="C2175" i="12"/>
  <c r="E2175" i="12" s="1"/>
  <c r="G2175" i="12" s="1"/>
  <c r="C2176" i="12"/>
  <c r="E2182" i="12"/>
  <c r="G2182" i="12" s="1"/>
  <c r="E2183" i="12"/>
  <c r="G2183" i="12" s="1"/>
  <c r="E2178" i="12"/>
  <c r="G2178" i="12" s="1"/>
  <c r="E2179" i="12"/>
  <c r="G2179" i="12" s="1"/>
  <c r="C2165" i="12"/>
  <c r="C2166" i="12"/>
  <c r="C2167" i="12"/>
  <c r="C2168" i="12"/>
  <c r="C2169" i="12"/>
  <c r="C2178" i="12"/>
  <c r="C2179" i="12"/>
  <c r="C2181" i="12"/>
  <c r="C2182" i="12" a="1"/>
  <c r="C2182" i="12" s="1"/>
  <c r="C2183" i="12" a="1"/>
  <c r="C2183" i="12" s="1"/>
  <c r="E2190" i="12"/>
  <c r="G2190" i="12" s="1"/>
  <c r="E2191" i="12"/>
  <c r="G2191" i="12" s="1"/>
  <c r="E2192" i="12"/>
  <c r="G2192" i="12" s="1"/>
  <c r="C2194" i="12"/>
  <c r="E2194" i="12" s="1"/>
  <c r="G2194" i="12" s="1"/>
  <c r="C2195" i="12"/>
  <c r="E2195" i="12" s="1"/>
  <c r="G2195" i="12" s="1"/>
  <c r="C2196" i="12"/>
  <c r="E2196" i="12" s="1"/>
  <c r="G2196" i="12" s="1"/>
  <c r="C2197" i="12"/>
  <c r="E2197" i="12" s="1"/>
  <c r="G2197" i="12" s="1"/>
  <c r="C2198" i="12"/>
  <c r="E2198" i="12" s="1"/>
  <c r="G2198" i="12" s="1"/>
  <c r="C2199" i="12"/>
  <c r="E2205" i="12"/>
  <c r="G2205" i="12" s="1"/>
  <c r="E2206" i="12"/>
  <c r="G2206" i="12" s="1"/>
  <c r="E2201" i="12"/>
  <c r="G2201" i="12" s="1"/>
  <c r="E2202" i="12"/>
  <c r="G2202" i="12" s="1"/>
  <c r="G2200" i="12" s="1"/>
  <c r="C2188" i="12"/>
  <c r="C2189" i="12"/>
  <c r="C2190" i="12"/>
  <c r="C2191" i="12"/>
  <c r="C2192" i="12"/>
  <c r="C2201" i="12"/>
  <c r="C2202" i="12"/>
  <c r="C2204" i="12"/>
  <c r="C2205" i="12" a="1"/>
  <c r="C2205" i="12" s="1"/>
  <c r="C2206" i="12" a="1"/>
  <c r="C2206" i="12" s="1"/>
  <c r="E2213" i="12"/>
  <c r="G2213" i="12" s="1"/>
  <c r="E2214" i="12"/>
  <c r="G2214" i="12" s="1"/>
  <c r="E2215" i="12"/>
  <c r="G2215" i="12" s="1"/>
  <c r="C2217" i="12"/>
  <c r="E2217" i="12" s="1"/>
  <c r="G2217" i="12" s="1"/>
  <c r="C2218" i="12"/>
  <c r="E2218" i="12" s="1"/>
  <c r="G2218" i="12" s="1"/>
  <c r="C2219" i="12"/>
  <c r="E2219" i="12" s="1"/>
  <c r="G2219" i="12" s="1"/>
  <c r="C2220" i="12"/>
  <c r="E2220" i="12" s="1"/>
  <c r="G2220" i="12" s="1"/>
  <c r="C2221" i="12"/>
  <c r="E2221" i="12" s="1"/>
  <c r="G2221" i="12" s="1"/>
  <c r="C2222" i="12"/>
  <c r="E2228" i="12"/>
  <c r="G2228" i="12" s="1"/>
  <c r="E2229" i="12"/>
  <c r="G2229" i="12" s="1"/>
  <c r="E2224" i="12"/>
  <c r="G2224" i="12" s="1"/>
  <c r="E2225" i="12"/>
  <c r="G2225" i="12" s="1"/>
  <c r="C2211" i="12"/>
  <c r="C2212" i="12"/>
  <c r="C2213" i="12"/>
  <c r="C2214" i="12"/>
  <c r="C2215" i="12"/>
  <c r="C2224" i="12"/>
  <c r="C2225" i="12"/>
  <c r="C2227" i="12"/>
  <c r="C2228" i="12" a="1"/>
  <c r="C2228" i="12" s="1"/>
  <c r="C2229" i="12" a="1"/>
  <c r="C2229" i="12" s="1"/>
  <c r="E2236" i="12"/>
  <c r="G2236" i="12" s="1"/>
  <c r="E2237" i="12"/>
  <c r="G2237" i="12" s="1"/>
  <c r="E2238" i="12"/>
  <c r="G2238" i="12" s="1"/>
  <c r="C2240" i="12"/>
  <c r="E2240" i="12" s="1"/>
  <c r="G2240" i="12" s="1"/>
  <c r="C2241" i="12"/>
  <c r="E2241" i="12" s="1"/>
  <c r="G2241" i="12" s="1"/>
  <c r="C2242" i="12"/>
  <c r="E2242" i="12" s="1"/>
  <c r="G2242" i="12" s="1"/>
  <c r="C2243" i="12"/>
  <c r="E2243" i="12" s="1"/>
  <c r="G2243" i="12" s="1"/>
  <c r="C2244" i="12"/>
  <c r="E2244" i="12" s="1"/>
  <c r="G2244" i="12" s="1"/>
  <c r="C2245" i="12"/>
  <c r="E2251" i="12"/>
  <c r="G2251" i="12" s="1"/>
  <c r="E2252" i="12"/>
  <c r="G2252" i="12" s="1"/>
  <c r="E2247" i="12"/>
  <c r="G2247" i="12" s="1"/>
  <c r="E2248" i="12"/>
  <c r="G2248" i="12" s="1"/>
  <c r="C2234" i="12"/>
  <c r="C2235" i="12"/>
  <c r="C2236" i="12"/>
  <c r="C2237" i="12"/>
  <c r="C2238" i="12"/>
  <c r="C2247" i="12"/>
  <c r="C2248" i="12"/>
  <c r="C2250" i="12"/>
  <c r="C2251" i="12" a="1"/>
  <c r="C2251" i="12" s="1"/>
  <c r="C2252" i="12" a="1"/>
  <c r="C2252" i="12" s="1"/>
  <c r="E2259" i="12"/>
  <c r="G2259" i="12" s="1"/>
  <c r="E2260" i="12"/>
  <c r="G2260" i="12" s="1"/>
  <c r="E2261" i="12"/>
  <c r="G2261" i="12" s="1"/>
  <c r="C2263" i="12"/>
  <c r="E2263" i="12" s="1"/>
  <c r="G2263" i="12" s="1"/>
  <c r="C2264" i="12"/>
  <c r="E2271" i="12"/>
  <c r="G2271" i="12" s="1"/>
  <c r="E2272" i="12"/>
  <c r="G2272" i="12" s="1"/>
  <c r="C2265" i="12"/>
  <c r="E2267" i="12"/>
  <c r="G2267" i="12" s="1"/>
  <c r="E2268" i="12"/>
  <c r="G2268" i="12" s="1"/>
  <c r="C2257" i="12"/>
  <c r="C2258" i="12"/>
  <c r="C2259" i="12"/>
  <c r="C2260" i="12"/>
  <c r="C2261" i="12"/>
  <c r="C2267" i="12"/>
  <c r="C2268" i="12"/>
  <c r="C2270" i="12"/>
  <c r="C2271" i="12" a="1"/>
  <c r="C2271" i="12" s="1"/>
  <c r="C2272" i="12" a="1"/>
  <c r="C2272" i="12" s="1"/>
  <c r="D2277" i="12"/>
  <c r="E2279" i="12"/>
  <c r="G2279" i="12" s="1"/>
  <c r="E2280" i="12"/>
  <c r="G2280" i="12" s="1"/>
  <c r="E2281" i="12"/>
  <c r="G2281" i="12" s="1"/>
  <c r="C2283" i="12"/>
  <c r="E2283" i="12" s="1"/>
  <c r="G2283" i="12" s="1"/>
  <c r="C2284" i="12"/>
  <c r="E2291" i="12"/>
  <c r="G2291" i="12" s="1"/>
  <c r="E2292" i="12"/>
  <c r="G2292" i="12" s="1"/>
  <c r="C2285" i="12"/>
  <c r="E2287" i="12"/>
  <c r="G2287" i="12" s="1"/>
  <c r="E2288" i="12"/>
  <c r="G2288" i="12" s="1"/>
  <c r="C2277" i="12"/>
  <c r="C2278" i="12"/>
  <c r="C2279" i="12"/>
  <c r="C2280" i="12"/>
  <c r="C2281" i="12"/>
  <c r="C2287" i="12"/>
  <c r="C2288" i="12"/>
  <c r="C2290" i="12"/>
  <c r="C2291" i="12" a="1"/>
  <c r="C2291" i="12" s="1"/>
  <c r="C2292" i="12" a="1"/>
  <c r="C2292" i="12" s="1"/>
  <c r="E2299" i="12"/>
  <c r="G2299" i="12" s="1"/>
  <c r="E2300" i="12"/>
  <c r="G2300" i="12" s="1"/>
  <c r="E2301" i="12"/>
  <c r="G2301" i="12" s="1"/>
  <c r="C2303" i="12"/>
  <c r="E2303" i="12" s="1"/>
  <c r="G2303" i="12" s="1"/>
  <c r="C2304" i="12"/>
  <c r="E2311" i="12"/>
  <c r="G2311" i="12" s="1"/>
  <c r="E2312" i="12"/>
  <c r="G2312" i="12" s="1"/>
  <c r="C2305" i="12"/>
  <c r="E2307" i="12"/>
  <c r="G2307" i="12" s="1"/>
  <c r="E2308" i="12"/>
  <c r="G2308" i="12" s="1"/>
  <c r="C2297" i="12"/>
  <c r="C2298" i="12"/>
  <c r="C2299" i="12"/>
  <c r="C2300" i="12"/>
  <c r="C2301" i="12"/>
  <c r="C2307" i="12"/>
  <c r="C2308" i="12"/>
  <c r="C2310" i="12"/>
  <c r="C2311" i="12" a="1"/>
  <c r="C2311" i="12" s="1"/>
  <c r="C2312" i="12" a="1"/>
  <c r="C2312" i="12" s="1"/>
  <c r="E2319" i="12"/>
  <c r="G2319" i="12" s="1"/>
  <c r="E2320" i="12"/>
  <c r="G2320" i="12" s="1"/>
  <c r="E2321" i="12"/>
  <c r="G2321" i="12" s="1"/>
  <c r="C2323" i="12"/>
  <c r="E2323" i="12" s="1"/>
  <c r="G2323" i="12" s="1"/>
  <c r="C2324" i="12"/>
  <c r="E2331" i="12"/>
  <c r="G2331" i="12" s="1"/>
  <c r="E2332" i="12"/>
  <c r="G2332" i="12" s="1"/>
  <c r="C2325" i="12"/>
  <c r="E2327" i="12"/>
  <c r="G2327" i="12" s="1"/>
  <c r="E2328" i="12"/>
  <c r="G2328" i="12" s="1"/>
  <c r="C2317" i="12"/>
  <c r="C2318" i="12"/>
  <c r="C2319" i="12"/>
  <c r="C2320" i="12"/>
  <c r="C2321" i="12"/>
  <c r="C2327" i="12"/>
  <c r="C2328" i="12"/>
  <c r="C2330" i="12"/>
  <c r="C2331" i="12" a="1"/>
  <c r="C2331" i="12" s="1"/>
  <c r="C2332" i="12" a="1"/>
  <c r="C2332" i="12" s="1"/>
  <c r="E2339" i="12"/>
  <c r="G2339" i="12" s="1"/>
  <c r="E2340" i="12"/>
  <c r="G2340" i="12" s="1"/>
  <c r="E2341" i="12"/>
  <c r="G2341" i="12" s="1"/>
  <c r="C2343" i="12"/>
  <c r="E2343" i="12" s="1"/>
  <c r="G2343" i="12" s="1"/>
  <c r="C2344" i="12"/>
  <c r="E2351" i="12"/>
  <c r="G2351" i="12" s="1"/>
  <c r="E2352" i="12"/>
  <c r="G2352" i="12" s="1"/>
  <c r="C2345" i="12"/>
  <c r="E2347" i="12"/>
  <c r="G2347" i="12" s="1"/>
  <c r="E2348" i="12"/>
  <c r="G2348" i="12" s="1"/>
  <c r="C2337" i="12"/>
  <c r="C2338" i="12"/>
  <c r="C2339" i="12"/>
  <c r="C2340" i="12"/>
  <c r="C2341" i="12"/>
  <c r="C2347" i="12"/>
  <c r="C2348" i="12"/>
  <c r="C2350" i="12"/>
  <c r="C2351" i="12" a="1"/>
  <c r="C2351" i="12" s="1"/>
  <c r="C2352" i="12" a="1"/>
  <c r="C2352" i="12" s="1"/>
  <c r="E2359" i="12"/>
  <c r="G2359" i="12" s="1"/>
  <c r="E2360" i="12"/>
  <c r="G2360" i="12" s="1"/>
  <c r="E2361" i="12"/>
  <c r="G2361" i="12" s="1"/>
  <c r="C2363" i="12"/>
  <c r="E2363" i="12" s="1"/>
  <c r="G2363" i="12" s="1"/>
  <c r="C2364" i="12"/>
  <c r="E2371" i="12"/>
  <c r="G2371" i="12" s="1"/>
  <c r="E2372" i="12"/>
  <c r="G2372" i="12" s="1"/>
  <c r="C2365" i="12"/>
  <c r="E2367" i="12"/>
  <c r="G2367" i="12" s="1"/>
  <c r="E2368" i="12"/>
  <c r="G2368" i="12" s="1"/>
  <c r="C2357" i="12"/>
  <c r="C2358" i="12"/>
  <c r="C2359" i="12"/>
  <c r="C2360" i="12"/>
  <c r="C2361" i="12"/>
  <c r="C2367" i="12"/>
  <c r="C2368" i="12"/>
  <c r="C2370" i="12"/>
  <c r="C2371" i="12" a="1"/>
  <c r="C2371" i="12" s="1"/>
  <c r="C2372" i="12" a="1"/>
  <c r="C2372" i="12" s="1"/>
  <c r="E2379" i="12"/>
  <c r="G2379" i="12" s="1"/>
  <c r="E2380" i="12"/>
  <c r="G2380" i="12" s="1"/>
  <c r="E2381" i="12"/>
  <c r="G2381" i="12" s="1"/>
  <c r="C2383" i="12"/>
  <c r="E2383" i="12" s="1"/>
  <c r="G2383" i="12" s="1"/>
  <c r="C2384" i="12"/>
  <c r="E2391" i="12"/>
  <c r="G2391" i="12" s="1"/>
  <c r="E2392" i="12"/>
  <c r="G2392" i="12" s="1"/>
  <c r="C2385" i="12"/>
  <c r="E2387" i="12"/>
  <c r="G2387" i="12" s="1"/>
  <c r="E2388" i="12"/>
  <c r="G2388" i="12" s="1"/>
  <c r="C2377" i="12"/>
  <c r="C2378" i="12"/>
  <c r="C2379" i="12"/>
  <c r="C2380" i="12"/>
  <c r="C2381" i="12"/>
  <c r="C2387" i="12"/>
  <c r="C2388" i="12"/>
  <c r="C2390" i="12"/>
  <c r="C2391" i="12" a="1"/>
  <c r="C2391" i="12" s="1"/>
  <c r="C2392" i="12" a="1"/>
  <c r="C2392" i="12" s="1"/>
  <c r="E2399" i="12"/>
  <c r="G2399" i="12" s="1"/>
  <c r="E2400" i="12"/>
  <c r="G2400" i="12" s="1"/>
  <c r="E2401" i="12"/>
  <c r="G2401" i="12" s="1"/>
  <c r="C2403" i="12"/>
  <c r="E2403" i="12" s="1"/>
  <c r="G2403" i="12" s="1"/>
  <c r="C2404" i="12"/>
  <c r="E2411" i="12"/>
  <c r="G2411" i="12" s="1"/>
  <c r="E2412" i="12"/>
  <c r="G2412" i="12" s="1"/>
  <c r="C2405" i="12"/>
  <c r="E2407" i="12"/>
  <c r="G2407" i="12" s="1"/>
  <c r="E2408" i="12"/>
  <c r="G2408" i="12" s="1"/>
  <c r="C2397" i="12"/>
  <c r="C2398" i="12"/>
  <c r="C2399" i="12"/>
  <c r="C2400" i="12"/>
  <c r="C2401" i="12"/>
  <c r="C2407" i="12"/>
  <c r="C2408" i="12"/>
  <c r="C2410" i="12"/>
  <c r="C2411" i="12" a="1"/>
  <c r="C2411" i="12" s="1"/>
  <c r="C2412" i="12" a="1"/>
  <c r="C2412" i="12" s="1"/>
  <c r="E2419" i="12"/>
  <c r="G2419" i="12" s="1"/>
  <c r="E2420" i="12"/>
  <c r="G2420" i="12" s="1"/>
  <c r="E2421" i="12"/>
  <c r="G2421" i="12" s="1"/>
  <c r="C2423" i="12"/>
  <c r="E2423" i="12" s="1"/>
  <c r="G2423" i="12" s="1"/>
  <c r="C2424" i="12"/>
  <c r="E2431" i="12"/>
  <c r="G2431" i="12" s="1"/>
  <c r="E2432" i="12"/>
  <c r="G2432" i="12" s="1"/>
  <c r="C2425" i="12"/>
  <c r="E2427" i="12"/>
  <c r="G2427" i="12" s="1"/>
  <c r="E2428" i="12"/>
  <c r="G2428" i="12" s="1"/>
  <c r="C2417" i="12"/>
  <c r="C2418" i="12"/>
  <c r="C2419" i="12"/>
  <c r="C2420" i="12"/>
  <c r="C2421" i="12"/>
  <c r="C2427" i="12"/>
  <c r="C2428" i="12"/>
  <c r="C2430" i="12"/>
  <c r="C2431" i="12" a="1"/>
  <c r="C2431" i="12" s="1"/>
  <c r="C2432" i="12" a="1"/>
  <c r="C2432" i="12" s="1"/>
  <c r="E2439" i="12"/>
  <c r="G2439" i="12" s="1"/>
  <c r="E2440" i="12"/>
  <c r="G2440" i="12" s="1"/>
  <c r="E2441" i="12"/>
  <c r="G2441" i="12" s="1"/>
  <c r="C2443" i="12"/>
  <c r="E2443" i="12" s="1"/>
  <c r="G2443" i="12" s="1"/>
  <c r="C2444" i="12"/>
  <c r="E2451" i="12"/>
  <c r="G2451" i="12" s="1"/>
  <c r="E2452" i="12"/>
  <c r="G2452" i="12" s="1"/>
  <c r="C2445" i="12"/>
  <c r="E2447" i="12"/>
  <c r="G2447" i="12" s="1"/>
  <c r="E2448" i="12"/>
  <c r="G2448" i="12" s="1"/>
  <c r="C2437" i="12"/>
  <c r="C2438" i="12"/>
  <c r="C2439" i="12"/>
  <c r="C2440" i="12"/>
  <c r="C2441" i="12"/>
  <c r="C2447" i="12"/>
  <c r="C2448" i="12"/>
  <c r="C2450" i="12"/>
  <c r="C2451" i="12" a="1"/>
  <c r="C2451" i="12" s="1"/>
  <c r="C2452" i="12" a="1"/>
  <c r="C2452" i="12" s="1"/>
  <c r="E2459" i="12"/>
  <c r="G2459" i="12" s="1"/>
  <c r="E2460" i="12"/>
  <c r="G2460" i="12" s="1"/>
  <c r="E2461" i="12"/>
  <c r="G2461" i="12" s="1"/>
  <c r="C2463" i="12"/>
  <c r="E2463" i="12" s="1"/>
  <c r="G2463" i="12" s="1"/>
  <c r="C2464" i="12"/>
  <c r="E2471" i="12"/>
  <c r="G2471" i="12" s="1"/>
  <c r="E2472" i="12"/>
  <c r="G2472" i="12" s="1"/>
  <c r="C2465" i="12"/>
  <c r="E2467" i="12"/>
  <c r="G2467" i="12" s="1"/>
  <c r="E2468" i="12"/>
  <c r="G2468" i="12" s="1"/>
  <c r="C2457" i="12"/>
  <c r="C2458" i="12"/>
  <c r="C2459" i="12"/>
  <c r="C2460" i="12"/>
  <c r="C2461" i="12"/>
  <c r="C2467" i="12"/>
  <c r="C2468" i="12"/>
  <c r="C2470" i="12"/>
  <c r="C2471" i="12" a="1"/>
  <c r="C2471" i="12" s="1"/>
  <c r="C2472" i="12" a="1"/>
  <c r="C2472" i="12" s="1"/>
  <c r="E2479" i="12"/>
  <c r="G2479" i="12" s="1"/>
  <c r="E2480" i="12"/>
  <c r="G2480" i="12" s="1"/>
  <c r="E2481" i="12"/>
  <c r="G2481" i="12" s="1"/>
  <c r="C2483" i="12"/>
  <c r="E2483" i="12" s="1"/>
  <c r="G2483" i="12" s="1"/>
  <c r="C2484" i="12"/>
  <c r="E2491" i="12"/>
  <c r="G2491" i="12" s="1"/>
  <c r="E2492" i="12"/>
  <c r="G2492" i="12" s="1"/>
  <c r="C2485" i="12"/>
  <c r="E2487" i="12"/>
  <c r="G2487" i="12" s="1"/>
  <c r="E2488" i="12"/>
  <c r="G2488" i="12" s="1"/>
  <c r="C2477" i="12"/>
  <c r="C2478" i="12"/>
  <c r="C2479" i="12"/>
  <c r="C2480" i="12"/>
  <c r="C2481" i="12"/>
  <c r="C2487" i="12"/>
  <c r="C2488" i="12"/>
  <c r="C2490" i="12"/>
  <c r="C2491" i="12" a="1"/>
  <c r="C2491" i="12" s="1"/>
  <c r="C2492" i="12" a="1"/>
  <c r="C2492" i="12" s="1"/>
  <c r="E2499" i="12"/>
  <c r="G2499" i="12" s="1"/>
  <c r="E2500" i="12"/>
  <c r="G2500" i="12" s="1"/>
  <c r="E2501" i="12"/>
  <c r="G2501" i="12" s="1"/>
  <c r="C2503" i="12"/>
  <c r="E2503" i="12" s="1"/>
  <c r="G2503" i="12" s="1"/>
  <c r="C2504" i="12"/>
  <c r="E2504" i="12" s="1"/>
  <c r="G2504" i="12" s="1"/>
  <c r="C2505" i="12"/>
  <c r="E2505" i="12" s="1"/>
  <c r="G2505" i="12" s="1"/>
  <c r="C2506" i="12"/>
  <c r="E2506" i="12" s="1"/>
  <c r="G2506" i="12" s="1"/>
  <c r="C2507" i="12"/>
  <c r="E2507" i="12" s="1"/>
  <c r="G2507" i="12" s="1"/>
  <c r="C2508" i="12"/>
  <c r="E2514" i="12"/>
  <c r="G2514" i="12" s="1"/>
  <c r="E2515" i="12"/>
  <c r="G2515" i="12" s="1"/>
  <c r="E2510" i="12"/>
  <c r="G2510" i="12" s="1"/>
  <c r="E2511" i="12"/>
  <c r="G2511" i="12" s="1"/>
  <c r="C2497" i="12"/>
  <c r="C2498" i="12"/>
  <c r="C2499" i="12"/>
  <c r="C2500" i="12"/>
  <c r="C2501" i="12"/>
  <c r="C2510" i="12"/>
  <c r="C2511" i="12"/>
  <c r="C2513" i="12"/>
  <c r="C2514" i="12" a="1"/>
  <c r="C2514" i="12" s="1"/>
  <c r="C2515" i="12" a="1"/>
  <c r="C2515" i="12" s="1"/>
  <c r="E2522" i="12"/>
  <c r="G2522" i="12" s="1"/>
  <c r="E2523" i="12"/>
  <c r="G2523" i="12" s="1"/>
  <c r="E2524" i="12"/>
  <c r="G2524" i="12" s="1"/>
  <c r="C2526" i="12"/>
  <c r="E2526" i="12" s="1"/>
  <c r="G2526" i="12" s="1"/>
  <c r="C2527" i="12"/>
  <c r="E2527" i="12" s="1"/>
  <c r="G2527" i="12" s="1"/>
  <c r="C2528" i="12"/>
  <c r="E2528" i="12" s="1"/>
  <c r="G2528" i="12" s="1"/>
  <c r="C2529" i="12"/>
  <c r="E2529" i="12" s="1"/>
  <c r="G2529" i="12" s="1"/>
  <c r="C2530" i="12"/>
  <c r="E2530" i="12" s="1"/>
  <c r="G2530" i="12" s="1"/>
  <c r="C2531" i="12"/>
  <c r="E2537" i="12"/>
  <c r="G2537" i="12" s="1"/>
  <c r="E2538" i="12"/>
  <c r="G2538" i="12" s="1"/>
  <c r="E2533" i="12"/>
  <c r="G2533" i="12" s="1"/>
  <c r="E2534" i="12"/>
  <c r="G2534" i="12" s="1"/>
  <c r="C2520" i="12"/>
  <c r="C2521" i="12"/>
  <c r="C2522" i="12"/>
  <c r="C2523" i="12"/>
  <c r="C2524" i="12"/>
  <c r="C2533" i="12"/>
  <c r="C2534" i="12"/>
  <c r="C2536" i="12"/>
  <c r="C2537" i="12" a="1"/>
  <c r="C2537" i="12" s="1"/>
  <c r="C2538" i="12" a="1"/>
  <c r="C2538" i="12" s="1"/>
  <c r="E2545" i="12"/>
  <c r="G2545" i="12" s="1"/>
  <c r="E2546" i="12"/>
  <c r="G2546" i="12" s="1"/>
  <c r="E2547" i="12"/>
  <c r="G2547" i="12" s="1"/>
  <c r="C2549" i="12"/>
  <c r="E2549" i="12" s="1"/>
  <c r="G2549" i="12" s="1"/>
  <c r="C2550" i="12"/>
  <c r="E2550" i="12" s="1"/>
  <c r="G2550" i="12" s="1"/>
  <c r="C2551" i="12"/>
  <c r="E2551" i="12" s="1"/>
  <c r="G2551" i="12" s="1"/>
  <c r="C2552" i="12"/>
  <c r="E2552" i="12" s="1"/>
  <c r="G2552" i="12" s="1"/>
  <c r="C2553" i="12"/>
  <c r="E2553" i="12" s="1"/>
  <c r="G2553" i="12" s="1"/>
  <c r="C2554" i="12"/>
  <c r="E2560" i="12"/>
  <c r="G2560" i="12" s="1"/>
  <c r="E2561" i="12"/>
  <c r="G2561" i="12" s="1"/>
  <c r="E2556" i="12"/>
  <c r="G2556" i="12" s="1"/>
  <c r="E2557" i="12"/>
  <c r="G2557" i="12" s="1"/>
  <c r="C2543" i="12"/>
  <c r="C2544" i="12"/>
  <c r="C2545" i="12"/>
  <c r="C2546" i="12"/>
  <c r="C2547" i="12"/>
  <c r="C2556" i="12"/>
  <c r="C2557" i="12"/>
  <c r="C2559" i="12"/>
  <c r="C2560" i="12" a="1"/>
  <c r="C2560" i="12" s="1"/>
  <c r="C2561" i="12" a="1"/>
  <c r="C2561" i="12" s="1"/>
  <c r="E2568" i="12"/>
  <c r="G2568" i="12" s="1"/>
  <c r="E2569" i="12"/>
  <c r="G2569" i="12" s="1"/>
  <c r="E2570" i="12"/>
  <c r="G2570" i="12" s="1"/>
  <c r="C2572" i="12"/>
  <c r="E2572" i="12" s="1"/>
  <c r="G2572" i="12" s="1"/>
  <c r="C2573" i="12"/>
  <c r="E2573" i="12" s="1"/>
  <c r="G2573" i="12" s="1"/>
  <c r="C2574" i="12"/>
  <c r="E2574" i="12" s="1"/>
  <c r="G2574" i="12" s="1"/>
  <c r="C2575" i="12"/>
  <c r="E2575" i="12" s="1"/>
  <c r="G2575" i="12" s="1"/>
  <c r="C2576" i="12"/>
  <c r="E2576" i="12" s="1"/>
  <c r="G2576" i="12" s="1"/>
  <c r="C2577" i="12"/>
  <c r="E2583" i="12"/>
  <c r="G2583" i="12" s="1"/>
  <c r="E2584" i="12"/>
  <c r="G2584" i="12" s="1"/>
  <c r="E2579" i="12"/>
  <c r="G2579" i="12" s="1"/>
  <c r="E2580" i="12"/>
  <c r="G2580" i="12" s="1"/>
  <c r="C2566" i="12"/>
  <c r="C2567" i="12"/>
  <c r="C2568" i="12"/>
  <c r="C2569" i="12"/>
  <c r="C2570" i="12"/>
  <c r="C2579" i="12"/>
  <c r="C2580" i="12"/>
  <c r="C2582" i="12"/>
  <c r="C2583" i="12" a="1"/>
  <c r="C2583" i="12" s="1"/>
  <c r="C2584" i="12" a="1"/>
  <c r="C2584" i="12" s="1"/>
  <c r="E2591" i="12"/>
  <c r="G2591" i="12" s="1"/>
  <c r="E2592" i="12"/>
  <c r="G2592" i="12" s="1"/>
  <c r="E2593" i="12"/>
  <c r="G2593" i="12" s="1"/>
  <c r="C2595" i="12"/>
  <c r="E2595" i="12" s="1"/>
  <c r="G2595" i="12" s="1"/>
  <c r="C2596" i="12"/>
  <c r="E2596" i="12" s="1"/>
  <c r="G2596" i="12" s="1"/>
  <c r="C2597" i="12"/>
  <c r="E2597" i="12" s="1"/>
  <c r="G2597" i="12" s="1"/>
  <c r="C2598" i="12"/>
  <c r="E2598" i="12" s="1"/>
  <c r="G2598" i="12" s="1"/>
  <c r="C2599" i="12"/>
  <c r="E2599" i="12" s="1"/>
  <c r="G2599" i="12" s="1"/>
  <c r="C2600" i="12"/>
  <c r="E2606" i="12"/>
  <c r="G2606" i="12" s="1"/>
  <c r="E2607" i="12"/>
  <c r="G2607" i="12" s="1"/>
  <c r="E2602" i="12"/>
  <c r="G2602" i="12" s="1"/>
  <c r="E2603" i="12"/>
  <c r="G2603" i="12" s="1"/>
  <c r="C2589" i="12"/>
  <c r="C2590" i="12"/>
  <c r="C2591" i="12"/>
  <c r="C2592" i="12"/>
  <c r="C2593" i="12"/>
  <c r="C2602" i="12"/>
  <c r="C2603" i="12"/>
  <c r="C2605" i="12"/>
  <c r="C2606" i="12" a="1"/>
  <c r="C2606" i="12" s="1"/>
  <c r="C2607" i="12" a="1"/>
  <c r="C2607" i="12" s="1"/>
  <c r="E2614" i="12"/>
  <c r="G2614" i="12" s="1"/>
  <c r="E2615" i="12"/>
  <c r="G2615" i="12" s="1"/>
  <c r="E2616" i="12"/>
  <c r="G2616" i="12" s="1"/>
  <c r="C2618" i="12"/>
  <c r="E2618" i="12" s="1"/>
  <c r="G2618" i="12" s="1"/>
  <c r="C2619" i="12"/>
  <c r="E2619" i="12" s="1"/>
  <c r="G2619" i="12" s="1"/>
  <c r="C2620" i="12"/>
  <c r="E2620" i="12" s="1"/>
  <c r="G2620" i="12" s="1"/>
  <c r="C2621" i="12"/>
  <c r="E2621" i="12" s="1"/>
  <c r="G2621" i="12" s="1"/>
  <c r="C2622" i="12"/>
  <c r="E2622" i="12" s="1"/>
  <c r="G2622" i="12" s="1"/>
  <c r="C2623" i="12"/>
  <c r="E2629" i="12"/>
  <c r="G2629" i="12" s="1"/>
  <c r="E2630" i="12"/>
  <c r="G2630" i="12" s="1"/>
  <c r="E2625" i="12"/>
  <c r="G2625" i="12" s="1"/>
  <c r="E2626" i="12"/>
  <c r="G2626" i="12" s="1"/>
  <c r="C2612" i="12"/>
  <c r="C2613" i="12"/>
  <c r="C2614" i="12"/>
  <c r="C2615" i="12"/>
  <c r="C2616" i="12"/>
  <c r="C2625" i="12"/>
  <c r="C2626" i="12"/>
  <c r="C2628" i="12"/>
  <c r="C2629" i="12" a="1"/>
  <c r="C2629" i="12" s="1"/>
  <c r="C2630" i="12" a="1"/>
  <c r="C2630" i="12" s="1"/>
  <c r="D2636" i="12"/>
  <c r="E2637" i="12"/>
  <c r="G2637" i="12" s="1"/>
  <c r="E2638" i="12"/>
  <c r="G2638" i="12" s="1"/>
  <c r="E2639" i="12"/>
  <c r="G2639" i="12" s="1"/>
  <c r="C2641" i="12"/>
  <c r="E2641" i="12" s="1"/>
  <c r="G2641" i="12" s="1"/>
  <c r="C2642" i="12"/>
  <c r="E2649" i="12"/>
  <c r="G2649" i="12" s="1"/>
  <c r="E2650" i="12"/>
  <c r="G2650" i="12" s="1"/>
  <c r="C2643" i="12"/>
  <c r="E2645" i="12"/>
  <c r="G2645" i="12" s="1"/>
  <c r="E2646" i="12"/>
  <c r="G2646" i="12" s="1"/>
  <c r="C2635" i="12"/>
  <c r="C2636" i="12"/>
  <c r="C2637" i="12"/>
  <c r="C2638" i="12"/>
  <c r="C2639" i="12"/>
  <c r="C2645" i="12"/>
  <c r="C2646" i="12"/>
  <c r="C2648" i="12"/>
  <c r="C2649" i="12" a="1"/>
  <c r="C2649" i="12" s="1"/>
  <c r="C2650" i="12" a="1"/>
  <c r="C2650" i="12" s="1"/>
  <c r="D2656" i="12"/>
  <c r="E2657" i="12"/>
  <c r="G2657" i="12" s="1"/>
  <c r="E2658" i="12"/>
  <c r="G2658" i="12" s="1"/>
  <c r="E2659" i="12"/>
  <c r="G2659" i="12" s="1"/>
  <c r="C2661" i="12"/>
  <c r="E2661" i="12" s="1"/>
  <c r="G2661" i="12" s="1"/>
  <c r="C2662" i="12"/>
  <c r="E2669" i="12"/>
  <c r="G2669" i="12" s="1"/>
  <c r="E2670" i="12"/>
  <c r="G2670" i="12" s="1"/>
  <c r="C2663" i="12"/>
  <c r="E2665" i="12"/>
  <c r="G2665" i="12" s="1"/>
  <c r="E2666" i="12"/>
  <c r="G2666" i="12" s="1"/>
  <c r="C2655" i="12"/>
  <c r="C2656" i="12"/>
  <c r="C2657" i="12"/>
  <c r="C2658" i="12"/>
  <c r="C2659" i="12"/>
  <c r="C2665" i="12"/>
  <c r="C2666" i="12"/>
  <c r="C2668" i="12"/>
  <c r="C2669" i="12" a="1"/>
  <c r="C2669" i="12" s="1"/>
  <c r="C2670" i="12" a="1"/>
  <c r="C2670" i="12" s="1"/>
  <c r="E2676" i="12"/>
  <c r="G2676" i="12" s="1"/>
  <c r="E2677" i="12"/>
  <c r="G2677" i="12" s="1"/>
  <c r="E2678" i="12"/>
  <c r="G2678" i="12" s="1"/>
  <c r="E2679" i="12"/>
  <c r="G2679" i="12" s="1"/>
  <c r="C2681" i="12"/>
  <c r="E2681" i="12" s="1"/>
  <c r="C2682" i="12"/>
  <c r="E2689" i="12"/>
  <c r="G2689" i="12" s="1"/>
  <c r="E2690" i="12"/>
  <c r="G2690" i="12" s="1"/>
  <c r="C2683" i="12"/>
  <c r="E2685" i="12"/>
  <c r="G2685" i="12" s="1"/>
  <c r="E2686" i="12"/>
  <c r="G2686" i="12" s="1"/>
  <c r="C2675" i="12"/>
  <c r="C2676" i="12"/>
  <c r="C2677" i="12"/>
  <c r="C2678" i="12"/>
  <c r="C2679" i="12"/>
  <c r="C2685" i="12"/>
  <c r="C2686" i="12"/>
  <c r="C2688" i="12"/>
  <c r="C2689" i="12" a="1"/>
  <c r="C2689" i="12" s="1"/>
  <c r="C2690" i="12" a="1"/>
  <c r="C2690" i="12" s="1"/>
  <c r="E2696" i="12"/>
  <c r="G2696" i="12" s="1"/>
  <c r="E2697" i="12"/>
  <c r="G2697" i="12" s="1"/>
  <c r="E2698" i="12"/>
  <c r="G2698" i="12" s="1"/>
  <c r="E2699" i="12"/>
  <c r="G2699" i="12" s="1"/>
  <c r="C2701" i="12"/>
  <c r="E2709" i="12"/>
  <c r="G2709" i="12" s="1"/>
  <c r="E2710" i="12"/>
  <c r="G2710" i="12" s="1"/>
  <c r="C2702" i="12"/>
  <c r="C2703" i="12"/>
  <c r="E2703" i="12" s="1"/>
  <c r="G2703" i="12" s="1"/>
  <c r="E2705" i="12"/>
  <c r="G2705" i="12" s="1"/>
  <c r="E2706" i="12"/>
  <c r="G2706" i="12" s="1"/>
  <c r="C2695" i="12"/>
  <c r="C2696" i="12"/>
  <c r="C2697" i="12"/>
  <c r="C2698" i="12"/>
  <c r="C2699" i="12"/>
  <c r="C2705" i="12"/>
  <c r="C2706" i="12"/>
  <c r="C2708" i="12"/>
  <c r="C2709" i="12" a="1"/>
  <c r="C2709" i="12" s="1"/>
  <c r="C2710" i="12" a="1"/>
  <c r="C2710" i="12" s="1"/>
  <c r="C41" i="12"/>
  <c r="C42" i="12"/>
  <c r="C102" i="12"/>
  <c r="C141" i="12"/>
  <c r="C261" i="12"/>
  <c r="C661" i="12"/>
  <c r="C842" i="12"/>
  <c r="C882" i="12"/>
  <c r="C7" i="13"/>
  <c r="E7" i="13"/>
  <c r="C8" i="13"/>
  <c r="E8" i="13"/>
  <c r="G8" i="13" s="1"/>
  <c r="E9" i="13"/>
  <c r="G9" i="13" s="1"/>
  <c r="E10" i="13"/>
  <c r="E11" i="13"/>
  <c r="G11" i="13" s="1"/>
  <c r="C13" i="13"/>
  <c r="E21" i="13"/>
  <c r="G21" i="13" s="1"/>
  <c r="E22" i="13"/>
  <c r="G22" i="13" s="1"/>
  <c r="C14" i="13"/>
  <c r="C15" i="13"/>
  <c r="E15" i="13"/>
  <c r="G15" i="13" s="1"/>
  <c r="E17" i="13"/>
  <c r="G17" i="13" s="1"/>
  <c r="E18" i="13"/>
  <c r="G18" i="13" s="1"/>
  <c r="C9" i="13"/>
  <c r="C10" i="13"/>
  <c r="C11" i="13"/>
  <c r="C17" i="13"/>
  <c r="C18" i="13"/>
  <c r="C20" i="13"/>
  <c r="C21" i="13" a="1"/>
  <c r="C21" i="13" s="1"/>
  <c r="C22" i="13" a="1"/>
  <c r="C22" i="13" s="1"/>
  <c r="E27" i="13"/>
  <c r="G27" i="13" s="1"/>
  <c r="E29" i="13"/>
  <c r="G29" i="13" s="1"/>
  <c r="E30" i="13"/>
  <c r="G30" i="13" s="1"/>
  <c r="E31" i="13"/>
  <c r="G31" i="13" s="1"/>
  <c r="C33" i="13"/>
  <c r="E41" i="13"/>
  <c r="G41" i="13" s="1"/>
  <c r="E42" i="13"/>
  <c r="G42" i="13" s="1"/>
  <c r="C34" i="13"/>
  <c r="C35" i="13"/>
  <c r="E37" i="13"/>
  <c r="G37" i="13" s="1"/>
  <c r="E38" i="13"/>
  <c r="G38" i="13" s="1"/>
  <c r="C27" i="13"/>
  <c r="C28" i="13"/>
  <c r="C29" i="13"/>
  <c r="C30" i="13"/>
  <c r="C31" i="13"/>
  <c r="C37" i="13"/>
  <c r="C38" i="13"/>
  <c r="C40" i="13"/>
  <c r="C41" i="13" a="1"/>
  <c r="C41" i="13" s="1"/>
  <c r="C42" i="13" a="1"/>
  <c r="C42" i="13" s="1"/>
  <c r="E47" i="13"/>
  <c r="G47" i="13" s="1"/>
  <c r="E48" i="13"/>
  <c r="G48" i="13" s="1"/>
  <c r="E49" i="13"/>
  <c r="G49" i="13" s="1"/>
  <c r="E50" i="13"/>
  <c r="G50" i="13" s="1"/>
  <c r="E51" i="13"/>
  <c r="G51" i="13" s="1"/>
  <c r="C53" i="13"/>
  <c r="C54" i="13"/>
  <c r="E61" i="13"/>
  <c r="G61" i="13" s="1"/>
  <c r="E62" i="13"/>
  <c r="G62" i="13" s="1"/>
  <c r="C55" i="13"/>
  <c r="E55" i="13" s="1"/>
  <c r="G55" i="13" s="1"/>
  <c r="E57" i="13"/>
  <c r="G57" i="13" s="1"/>
  <c r="E58" i="13"/>
  <c r="G58" i="13" s="1"/>
  <c r="C47" i="13"/>
  <c r="C48" i="13"/>
  <c r="C49" i="13"/>
  <c r="C50" i="13"/>
  <c r="C51" i="13"/>
  <c r="C57" i="13"/>
  <c r="C58" i="13"/>
  <c r="C60" i="13"/>
  <c r="C61" i="13" a="1"/>
  <c r="C61" i="13" s="1"/>
  <c r="C62" i="13" a="1"/>
  <c r="C62" i="13" s="1"/>
  <c r="D67" i="13"/>
  <c r="E68" i="13"/>
  <c r="G68" i="13" s="1"/>
  <c r="E69" i="13"/>
  <c r="G69" i="13" s="1"/>
  <c r="E70" i="13"/>
  <c r="G70" i="13" s="1"/>
  <c r="D72" i="13"/>
  <c r="E72" i="13"/>
  <c r="C74" i="13"/>
  <c r="E82" i="13"/>
  <c r="G82" i="13" s="1"/>
  <c r="E83" i="13"/>
  <c r="G83" i="13" s="1"/>
  <c r="C75" i="13"/>
  <c r="E75" i="13" s="1"/>
  <c r="G75" i="13" s="1"/>
  <c r="C76" i="13"/>
  <c r="E76" i="13" s="1"/>
  <c r="G76" i="13" s="1"/>
  <c r="E78" i="13"/>
  <c r="G78" i="13" s="1"/>
  <c r="E79" i="13"/>
  <c r="G79" i="13" s="1"/>
  <c r="C67" i="13"/>
  <c r="C68" i="13"/>
  <c r="C69" i="13"/>
  <c r="C70" i="13"/>
  <c r="C71" i="13"/>
  <c r="C72" i="13"/>
  <c r="C78" i="13"/>
  <c r="C79" i="13"/>
  <c r="C81" i="13"/>
  <c r="C82" i="13" a="1"/>
  <c r="C82" i="13" s="1"/>
  <c r="C83" i="13" a="1"/>
  <c r="C83" i="13" s="1"/>
  <c r="D88" i="13"/>
  <c r="E89" i="13"/>
  <c r="G89" i="13" s="1"/>
  <c r="E90" i="13"/>
  <c r="G90" i="13" s="1"/>
  <c r="E91" i="13"/>
  <c r="G91" i="13" s="1"/>
  <c r="D93" i="13"/>
  <c r="E93" i="13"/>
  <c r="C95" i="13"/>
  <c r="E103" i="13"/>
  <c r="G103" i="13" s="1"/>
  <c r="E104" i="13"/>
  <c r="G104" i="13" s="1"/>
  <c r="C96" i="13"/>
  <c r="E96" i="13" s="1"/>
  <c r="G96" i="13" s="1"/>
  <c r="C97" i="13"/>
  <c r="E97" i="13" s="1"/>
  <c r="G97" i="13" s="1"/>
  <c r="E99" i="13"/>
  <c r="G99" i="13" s="1"/>
  <c r="E100" i="13"/>
  <c r="G100" i="13" s="1"/>
  <c r="C88" i="13"/>
  <c r="C89" i="13"/>
  <c r="C90" i="13"/>
  <c r="C91" i="13"/>
  <c r="C92" i="13"/>
  <c r="C93" i="13"/>
  <c r="C99" i="13"/>
  <c r="C100" i="13"/>
  <c r="C102" i="13"/>
  <c r="C103" i="13" a="1"/>
  <c r="C103" i="13" s="1"/>
  <c r="C104" i="13" a="1"/>
  <c r="C104" i="13" s="1"/>
  <c r="D109" i="13"/>
  <c r="E110" i="13"/>
  <c r="G110" i="13" s="1"/>
  <c r="E111" i="13"/>
  <c r="G111" i="13" s="1"/>
  <c r="E112" i="13"/>
  <c r="G112" i="13" s="1"/>
  <c r="D114" i="13"/>
  <c r="E114" i="13"/>
  <c r="C116" i="13"/>
  <c r="E124" i="13"/>
  <c r="G124" i="13" s="1"/>
  <c r="E125" i="13"/>
  <c r="G125" i="13" s="1"/>
  <c r="C117" i="13"/>
  <c r="E117" i="13" s="1"/>
  <c r="G117" i="13" s="1"/>
  <c r="C118" i="13"/>
  <c r="E118" i="13" s="1"/>
  <c r="G118" i="13" s="1"/>
  <c r="E120" i="13"/>
  <c r="G120" i="13" s="1"/>
  <c r="E121" i="13"/>
  <c r="G121" i="13" s="1"/>
  <c r="C109" i="13"/>
  <c r="C110" i="13"/>
  <c r="C111" i="13"/>
  <c r="C112" i="13"/>
  <c r="C113" i="13"/>
  <c r="C114" i="13"/>
  <c r="C120" i="13"/>
  <c r="C121" i="13"/>
  <c r="C123" i="13"/>
  <c r="C124" i="13" a="1"/>
  <c r="C124" i="13" s="1"/>
  <c r="C125" i="13" a="1"/>
  <c r="C125" i="13" s="1"/>
  <c r="D130" i="13"/>
  <c r="E131" i="13"/>
  <c r="G131" i="13" s="1"/>
  <c r="E132" i="13"/>
  <c r="G132" i="13" s="1"/>
  <c r="E133" i="13"/>
  <c r="G133" i="13" s="1"/>
  <c r="D135" i="13"/>
  <c r="E135" i="13"/>
  <c r="C137" i="13"/>
  <c r="E145" i="13"/>
  <c r="G145" i="13" s="1"/>
  <c r="E146" i="13"/>
  <c r="G146" i="13" s="1"/>
  <c r="C138" i="13"/>
  <c r="E138" i="13" s="1"/>
  <c r="G138" i="13" s="1"/>
  <c r="C139" i="13"/>
  <c r="E139" i="13" s="1"/>
  <c r="G139" i="13" s="1"/>
  <c r="E141" i="13"/>
  <c r="G141" i="13" s="1"/>
  <c r="E142" i="13"/>
  <c r="G142" i="13" s="1"/>
  <c r="C130" i="13"/>
  <c r="C131" i="13"/>
  <c r="C132" i="13"/>
  <c r="C133" i="13"/>
  <c r="C134" i="13"/>
  <c r="C135" i="13"/>
  <c r="C141" i="13"/>
  <c r="C142" i="13"/>
  <c r="C144" i="13"/>
  <c r="C145" i="13" a="1"/>
  <c r="C145" i="13" s="1"/>
  <c r="C146" i="13" a="1"/>
  <c r="C146" i="13" s="1"/>
  <c r="E151" i="13"/>
  <c r="G151" i="13" s="1"/>
  <c r="E152" i="13"/>
  <c r="G152" i="13" s="1"/>
  <c r="E153" i="13"/>
  <c r="G153" i="13" s="1"/>
  <c r="E154" i="13"/>
  <c r="G154" i="13" s="1"/>
  <c r="E155" i="13"/>
  <c r="G155" i="13" s="1"/>
  <c r="C157" i="13"/>
  <c r="E157" i="13" s="1"/>
  <c r="G157" i="13" s="1"/>
  <c r="C158" i="13"/>
  <c r="E165" i="13"/>
  <c r="G165" i="13" s="1"/>
  <c r="E166" i="13"/>
  <c r="G166" i="13" s="1"/>
  <c r="C159" i="13"/>
  <c r="E159" i="13" s="1"/>
  <c r="G159" i="13" s="1"/>
  <c r="E161" i="13"/>
  <c r="G161" i="13" s="1"/>
  <c r="E162" i="13"/>
  <c r="G162" i="13" s="1"/>
  <c r="C151" i="13"/>
  <c r="C152" i="13"/>
  <c r="C153" i="13"/>
  <c r="C154" i="13"/>
  <c r="C155" i="13"/>
  <c r="C161" i="13"/>
  <c r="C162" i="13"/>
  <c r="C164" i="13"/>
  <c r="C165" i="13" a="1"/>
  <c r="C165" i="13" s="1"/>
  <c r="C166" i="13" a="1"/>
  <c r="C166" i="13" s="1"/>
  <c r="E171" i="13"/>
  <c r="G171" i="13" s="1"/>
  <c r="E172" i="13"/>
  <c r="G172" i="13" s="1"/>
  <c r="E173" i="13"/>
  <c r="G173" i="13" s="1"/>
  <c r="E174" i="13"/>
  <c r="G174" i="13" s="1"/>
  <c r="E175" i="13"/>
  <c r="G175" i="13" s="1"/>
  <c r="C177" i="13"/>
  <c r="E177" i="13" s="1"/>
  <c r="G177" i="13" s="1"/>
  <c r="C178" i="13"/>
  <c r="E185" i="13"/>
  <c r="G185" i="13" s="1"/>
  <c r="E186" i="13"/>
  <c r="G186" i="13" s="1"/>
  <c r="C179" i="13"/>
  <c r="E179" i="13" s="1"/>
  <c r="G179" i="13" s="1"/>
  <c r="E181" i="13"/>
  <c r="G181" i="13" s="1"/>
  <c r="E182" i="13"/>
  <c r="G182" i="13" s="1"/>
  <c r="C171" i="13"/>
  <c r="C172" i="13"/>
  <c r="C173" i="13"/>
  <c r="C174" i="13"/>
  <c r="C175" i="13"/>
  <c r="C181" i="13"/>
  <c r="C182" i="13"/>
  <c r="C184" i="13"/>
  <c r="C185" i="13" a="1"/>
  <c r="C185" i="13" s="1"/>
  <c r="C186" i="13" a="1"/>
  <c r="C186" i="13" s="1"/>
  <c r="E191" i="13"/>
  <c r="G191" i="13" s="1"/>
  <c r="E192" i="13"/>
  <c r="G192" i="13" s="1"/>
  <c r="E193" i="13"/>
  <c r="G193" i="13" s="1"/>
  <c r="E194" i="13"/>
  <c r="G194" i="13" s="1"/>
  <c r="E195" i="13"/>
  <c r="G195" i="13" s="1"/>
  <c r="C197" i="13"/>
  <c r="E197" i="13" s="1"/>
  <c r="G197" i="13" s="1"/>
  <c r="C198" i="13"/>
  <c r="E205" i="13"/>
  <c r="G205" i="13" s="1"/>
  <c r="E206" i="13"/>
  <c r="G206" i="13" s="1"/>
  <c r="C199" i="13"/>
  <c r="E199" i="13" s="1"/>
  <c r="G199" i="13" s="1"/>
  <c r="E201" i="13"/>
  <c r="G201" i="13" s="1"/>
  <c r="E202" i="13"/>
  <c r="G202" i="13" s="1"/>
  <c r="C191" i="13"/>
  <c r="C192" i="13"/>
  <c r="C193" i="13"/>
  <c r="C194" i="13"/>
  <c r="C195" i="13"/>
  <c r="C201" i="13"/>
  <c r="C202" i="13"/>
  <c r="C204" i="13"/>
  <c r="C205" i="13" a="1"/>
  <c r="C205" i="13" s="1"/>
  <c r="C206" i="13" a="1"/>
  <c r="C206" i="13" s="1"/>
  <c r="E211" i="13"/>
  <c r="G211" i="13" s="1"/>
  <c r="E212" i="13"/>
  <c r="G212" i="13" s="1"/>
  <c r="E213" i="13"/>
  <c r="G213" i="13" s="1"/>
  <c r="E214" i="13"/>
  <c r="G214" i="13" s="1"/>
  <c r="E215" i="13"/>
  <c r="G215" i="13" s="1"/>
  <c r="C217" i="13"/>
  <c r="E217" i="13" s="1"/>
  <c r="G217" i="13" s="1"/>
  <c r="C218" i="13"/>
  <c r="E225" i="13"/>
  <c r="G225" i="13" s="1"/>
  <c r="E226" i="13"/>
  <c r="G226" i="13" s="1"/>
  <c r="C219" i="13"/>
  <c r="E219" i="13" s="1"/>
  <c r="G219" i="13" s="1"/>
  <c r="E221" i="13"/>
  <c r="G221" i="13" s="1"/>
  <c r="E222" i="13"/>
  <c r="G222" i="13" s="1"/>
  <c r="C211" i="13"/>
  <c r="C212" i="13"/>
  <c r="C213" i="13"/>
  <c r="C214" i="13"/>
  <c r="C215" i="13"/>
  <c r="C221" i="13"/>
  <c r="C222" i="13"/>
  <c r="C224" i="13"/>
  <c r="C225" i="13" a="1"/>
  <c r="C225" i="13" s="1"/>
  <c r="C226" i="13" a="1"/>
  <c r="C226" i="13" s="1"/>
  <c r="E231" i="13"/>
  <c r="G231" i="13" s="1"/>
  <c r="E233" i="13"/>
  <c r="G233" i="13" s="1"/>
  <c r="E234" i="13"/>
  <c r="G234" i="13" s="1"/>
  <c r="E235" i="13"/>
  <c r="G235" i="13" s="1"/>
  <c r="C237" i="13"/>
  <c r="C238" i="13"/>
  <c r="E245" i="13"/>
  <c r="G245" i="13" s="1"/>
  <c r="E246" i="13"/>
  <c r="G246" i="13" s="1"/>
  <c r="C239" i="13"/>
  <c r="E239" i="13" s="1"/>
  <c r="G239" i="13" s="1"/>
  <c r="E241" i="13"/>
  <c r="G241" i="13" s="1"/>
  <c r="E242" i="13"/>
  <c r="G242" i="13" s="1"/>
  <c r="C231" i="13"/>
  <c r="C232" i="13"/>
  <c r="C233" i="13"/>
  <c r="C234" i="13"/>
  <c r="C235" i="13"/>
  <c r="C241" i="13"/>
  <c r="C242" i="13"/>
  <c r="C244" i="13"/>
  <c r="C245" i="13" a="1"/>
  <c r="C245" i="13" s="1"/>
  <c r="C246" i="13" a="1"/>
  <c r="C246" i="13" s="1"/>
  <c r="E251" i="13"/>
  <c r="G251" i="13" s="1"/>
  <c r="E253" i="13"/>
  <c r="G253" i="13" s="1"/>
  <c r="E254" i="13"/>
  <c r="G254" i="13" s="1"/>
  <c r="E255" i="13"/>
  <c r="G255" i="13" s="1"/>
  <c r="C257" i="13"/>
  <c r="C258" i="13"/>
  <c r="E265" i="13"/>
  <c r="G265" i="13" s="1"/>
  <c r="E266" i="13"/>
  <c r="G266" i="13" s="1"/>
  <c r="C259" i="13"/>
  <c r="E259" i="13" s="1"/>
  <c r="G259" i="13" s="1"/>
  <c r="E261" i="13"/>
  <c r="G261" i="13" s="1"/>
  <c r="E262" i="13"/>
  <c r="G262" i="13" s="1"/>
  <c r="C251" i="13"/>
  <c r="C252" i="13"/>
  <c r="C253" i="13"/>
  <c r="C254" i="13"/>
  <c r="C255" i="13"/>
  <c r="C261" i="13"/>
  <c r="C262" i="13"/>
  <c r="C264" i="13"/>
  <c r="C265" i="13" a="1"/>
  <c r="C265" i="13" s="1"/>
  <c r="C266" i="13" a="1"/>
  <c r="C266" i="13" s="1"/>
  <c r="E271" i="13"/>
  <c r="G271" i="13" s="1"/>
  <c r="E273" i="13"/>
  <c r="G273" i="13" s="1"/>
  <c r="E274" i="13"/>
  <c r="G274" i="13" s="1"/>
  <c r="E275" i="13"/>
  <c r="G275" i="13" s="1"/>
  <c r="C277" i="13"/>
  <c r="C278" i="13"/>
  <c r="E285" i="13"/>
  <c r="G285" i="13" s="1"/>
  <c r="E286" i="13"/>
  <c r="G286" i="13" s="1"/>
  <c r="C279" i="13"/>
  <c r="E279" i="13" s="1"/>
  <c r="G279" i="13" s="1"/>
  <c r="E281" i="13"/>
  <c r="G281" i="13" s="1"/>
  <c r="E282" i="13"/>
  <c r="G282" i="13" s="1"/>
  <c r="C271" i="13"/>
  <c r="C272" i="13"/>
  <c r="C273" i="13"/>
  <c r="C274" i="13"/>
  <c r="C275" i="13"/>
  <c r="C281" i="13"/>
  <c r="C282" i="13"/>
  <c r="C284" i="13"/>
  <c r="C285" i="13" a="1"/>
  <c r="C285" i="13" s="1"/>
  <c r="C286" i="13" a="1"/>
  <c r="C286" i="13" s="1"/>
  <c r="E291" i="13"/>
  <c r="G291" i="13" s="1"/>
  <c r="E293" i="13"/>
  <c r="G293" i="13" s="1"/>
  <c r="E294" i="13"/>
  <c r="G294" i="13" s="1"/>
  <c r="E295" i="13"/>
  <c r="G295" i="13" s="1"/>
  <c r="C297" i="13"/>
  <c r="C298" i="13"/>
  <c r="E305" i="13"/>
  <c r="G305" i="13" s="1"/>
  <c r="E306" i="13"/>
  <c r="G306" i="13" s="1"/>
  <c r="C299" i="13"/>
  <c r="E299" i="13" s="1"/>
  <c r="G299" i="13" s="1"/>
  <c r="E301" i="13"/>
  <c r="G301" i="13" s="1"/>
  <c r="E302" i="13"/>
  <c r="G302" i="13" s="1"/>
  <c r="C291" i="13"/>
  <c r="C292" i="13"/>
  <c r="C293" i="13"/>
  <c r="C294" i="13"/>
  <c r="C295" i="13"/>
  <c r="C301" i="13"/>
  <c r="C302" i="13"/>
  <c r="C304" i="13"/>
  <c r="C305" i="13" a="1"/>
  <c r="C305" i="13" s="1"/>
  <c r="C306" i="13" a="1"/>
  <c r="C306" i="13" s="1"/>
  <c r="E312" i="13"/>
  <c r="G312" i="13" s="1"/>
  <c r="E313" i="13"/>
  <c r="G313" i="13" s="1"/>
  <c r="E314" i="13"/>
  <c r="G314" i="13" s="1"/>
  <c r="E315" i="13"/>
  <c r="G315" i="13" s="1"/>
  <c r="C317" i="13"/>
  <c r="E325" i="13"/>
  <c r="G325" i="13" s="1"/>
  <c r="E326" i="13"/>
  <c r="G326" i="13" s="1"/>
  <c r="C318" i="13"/>
  <c r="C319" i="13"/>
  <c r="E319" i="13" s="1"/>
  <c r="G319" i="13" s="1"/>
  <c r="E321" i="13"/>
  <c r="G321" i="13" s="1"/>
  <c r="E322" i="13"/>
  <c r="G322" i="13" s="1"/>
  <c r="C311" i="13"/>
  <c r="C312" i="13"/>
  <c r="C313" i="13"/>
  <c r="C314" i="13"/>
  <c r="C315" i="13"/>
  <c r="C321" i="13"/>
  <c r="C322" i="13"/>
  <c r="C324" i="13"/>
  <c r="C325" i="13" a="1"/>
  <c r="C325" i="13" s="1"/>
  <c r="C326" i="13" a="1"/>
  <c r="C326" i="13" s="1"/>
  <c r="E331" i="13"/>
  <c r="G331" i="13" s="1"/>
  <c r="E332" i="13"/>
  <c r="G332" i="13" s="1"/>
  <c r="E333" i="13"/>
  <c r="G333" i="13" s="1"/>
  <c r="E334" i="13"/>
  <c r="G334" i="13" s="1"/>
  <c r="E335" i="13"/>
  <c r="G335" i="13" s="1"/>
  <c r="C337" i="13"/>
  <c r="E345" i="13"/>
  <c r="G345" i="13" s="1"/>
  <c r="E346" i="13"/>
  <c r="G346" i="13" s="1"/>
  <c r="C338" i="13"/>
  <c r="E338" i="13" s="1"/>
  <c r="G338" i="13" s="1"/>
  <c r="C339" i="13"/>
  <c r="E339" i="13" s="1"/>
  <c r="G339" i="13" s="1"/>
  <c r="E341" i="13"/>
  <c r="G341" i="13" s="1"/>
  <c r="E342" i="13"/>
  <c r="G342" i="13" s="1"/>
  <c r="C331" i="13"/>
  <c r="C332" i="13"/>
  <c r="C333" i="13"/>
  <c r="C334" i="13"/>
  <c r="C335" i="13"/>
  <c r="C341" i="13"/>
  <c r="C342" i="13"/>
  <c r="C344" i="13"/>
  <c r="C345" i="13" a="1"/>
  <c r="C345" i="13" s="1"/>
  <c r="C346" i="13" a="1"/>
  <c r="C346" i="13" s="1"/>
  <c r="E351" i="13"/>
  <c r="G351" i="13" s="1"/>
  <c r="E353" i="13"/>
  <c r="G353" i="13" s="1"/>
  <c r="E354" i="13"/>
  <c r="G354" i="13" s="1"/>
  <c r="E355" i="13"/>
  <c r="G355" i="13" s="1"/>
  <c r="C357" i="13"/>
  <c r="C358" i="13"/>
  <c r="E365" i="13"/>
  <c r="G365" i="13" s="1"/>
  <c r="E366" i="13"/>
  <c r="G366" i="13" s="1"/>
  <c r="C359" i="13"/>
  <c r="E361" i="13"/>
  <c r="G361" i="13" s="1"/>
  <c r="E362" i="13"/>
  <c r="G362" i="13" s="1"/>
  <c r="C351" i="13"/>
  <c r="C352" i="13"/>
  <c r="C353" i="13"/>
  <c r="C354" i="13"/>
  <c r="C355" i="13"/>
  <c r="C361" i="13"/>
  <c r="C362" i="13"/>
  <c r="C364" i="13"/>
  <c r="C365" i="13" a="1"/>
  <c r="C365" i="13" s="1"/>
  <c r="C366" i="13" a="1"/>
  <c r="C366" i="13" s="1"/>
  <c r="E371" i="13"/>
  <c r="G371" i="13" s="1"/>
  <c r="E373" i="13"/>
  <c r="G373" i="13" s="1"/>
  <c r="E374" i="13"/>
  <c r="G374" i="13" s="1"/>
  <c r="E375" i="13"/>
  <c r="G375" i="13" s="1"/>
  <c r="C377" i="13"/>
  <c r="C378" i="13"/>
  <c r="E385" i="13"/>
  <c r="G385" i="13" s="1"/>
  <c r="E386" i="13"/>
  <c r="G386" i="13" s="1"/>
  <c r="C379" i="13"/>
  <c r="E381" i="13"/>
  <c r="G381" i="13" s="1"/>
  <c r="E382" i="13"/>
  <c r="G382" i="13" s="1"/>
  <c r="C371" i="13"/>
  <c r="C372" i="13"/>
  <c r="C373" i="13"/>
  <c r="C374" i="13"/>
  <c r="C375" i="13"/>
  <c r="C381" i="13"/>
  <c r="C382" i="13"/>
  <c r="C384" i="13"/>
  <c r="C385" i="13" a="1"/>
  <c r="C385" i="13" s="1"/>
  <c r="C386" i="13" a="1"/>
  <c r="C386" i="13" s="1"/>
  <c r="E391" i="13"/>
  <c r="G391" i="13" s="1"/>
  <c r="E393" i="13"/>
  <c r="G393" i="13" s="1"/>
  <c r="E394" i="13"/>
  <c r="G394" i="13" s="1"/>
  <c r="E395" i="13"/>
  <c r="G395" i="13" s="1"/>
  <c r="C397" i="13"/>
  <c r="C398" i="13"/>
  <c r="E405" i="13"/>
  <c r="G405" i="13" s="1"/>
  <c r="E406" i="13"/>
  <c r="G406" i="13" s="1"/>
  <c r="C399" i="13"/>
  <c r="E401" i="13"/>
  <c r="G401" i="13" s="1"/>
  <c r="E402" i="13"/>
  <c r="G402" i="13" s="1"/>
  <c r="C391" i="13"/>
  <c r="C392" i="13"/>
  <c r="C393" i="13"/>
  <c r="C394" i="13"/>
  <c r="C395" i="13"/>
  <c r="C401" i="13"/>
  <c r="C402" i="13"/>
  <c r="C404" i="13"/>
  <c r="C405" i="13" a="1"/>
  <c r="C405" i="13" s="1"/>
  <c r="C406" i="13" a="1"/>
  <c r="C406" i="13" s="1"/>
  <c r="E411" i="13"/>
  <c r="G411" i="13" s="1"/>
  <c r="E413" i="13"/>
  <c r="G413" i="13" s="1"/>
  <c r="E414" i="13"/>
  <c r="G414" i="13" s="1"/>
  <c r="E415" i="13"/>
  <c r="G415" i="13" s="1"/>
  <c r="C417" i="13"/>
  <c r="C418" i="13"/>
  <c r="E425" i="13"/>
  <c r="G425" i="13" s="1"/>
  <c r="E426" i="13"/>
  <c r="G426" i="13" s="1"/>
  <c r="C419" i="13"/>
  <c r="E421" i="13"/>
  <c r="G421" i="13" s="1"/>
  <c r="E422" i="13"/>
  <c r="G422" i="13" s="1"/>
  <c r="C411" i="13"/>
  <c r="C412" i="13"/>
  <c r="C413" i="13"/>
  <c r="C414" i="13"/>
  <c r="C415" i="13"/>
  <c r="C421" i="13"/>
  <c r="C422" i="13"/>
  <c r="C424" i="13"/>
  <c r="C425" i="13" a="1"/>
  <c r="C425" i="13" s="1"/>
  <c r="C426" i="13" a="1"/>
  <c r="C426" i="13" s="1"/>
  <c r="E431" i="13"/>
  <c r="G431" i="13" s="1"/>
  <c r="E433" i="13"/>
  <c r="G433" i="13" s="1"/>
  <c r="E434" i="13"/>
  <c r="G434" i="13" s="1"/>
  <c r="E435" i="13"/>
  <c r="G435" i="13" s="1"/>
  <c r="C437" i="13"/>
  <c r="C438" i="13"/>
  <c r="E445" i="13"/>
  <c r="G445" i="13" s="1"/>
  <c r="E446" i="13"/>
  <c r="G446" i="13" s="1"/>
  <c r="C439" i="13"/>
  <c r="E441" i="13"/>
  <c r="G441" i="13" s="1"/>
  <c r="E442" i="13"/>
  <c r="G442" i="13" s="1"/>
  <c r="C431" i="13"/>
  <c r="C432" i="13"/>
  <c r="C433" i="13"/>
  <c r="C434" i="13"/>
  <c r="C435" i="13"/>
  <c r="C441" i="13"/>
  <c r="C442" i="13"/>
  <c r="C444" i="13"/>
  <c r="C445" i="13" a="1"/>
  <c r="C445" i="13" s="1"/>
  <c r="C446" i="13" a="1"/>
  <c r="C446" i="13" s="1"/>
  <c r="E451" i="13"/>
  <c r="G451" i="13" s="1"/>
  <c r="E452" i="13"/>
  <c r="G452" i="13" s="1"/>
  <c r="E453" i="13"/>
  <c r="G453" i="13" s="1"/>
  <c r="E454" i="13"/>
  <c r="G454" i="13" s="1"/>
  <c r="E455" i="13"/>
  <c r="G455" i="13" s="1"/>
  <c r="E456" i="13"/>
  <c r="G456" i="13" s="1"/>
  <c r="E457" i="13"/>
  <c r="G457" i="13" s="1"/>
  <c r="E458" i="13"/>
  <c r="G458" i="13" s="1"/>
  <c r="C460" i="13"/>
  <c r="C461" i="13"/>
  <c r="E468" i="13"/>
  <c r="G468" i="13" s="1"/>
  <c r="E469" i="13"/>
  <c r="G469" i="13" s="1"/>
  <c r="C462" i="13"/>
  <c r="E462" i="13" s="1"/>
  <c r="G462" i="13" s="1"/>
  <c r="E464" i="13"/>
  <c r="G464" i="13" s="1"/>
  <c r="E465" i="13"/>
  <c r="G465" i="13" s="1"/>
  <c r="C451" i="13"/>
  <c r="C452" i="13"/>
  <c r="C453" i="13"/>
  <c r="C454" i="13"/>
  <c r="C455" i="13"/>
  <c r="C456" i="13"/>
  <c r="C457" i="13"/>
  <c r="C458" i="13"/>
  <c r="C464" i="13"/>
  <c r="C465" i="13"/>
  <c r="C467" i="13"/>
  <c r="C468" i="13" a="1"/>
  <c r="C468" i="13" s="1"/>
  <c r="C469" i="13" a="1"/>
  <c r="C469" i="13" s="1"/>
  <c r="E474" i="13"/>
  <c r="G474" i="13" s="1"/>
  <c r="E475" i="13"/>
  <c r="G475" i="13" s="1"/>
  <c r="E476" i="13"/>
  <c r="G476" i="13" s="1"/>
  <c r="E477" i="13"/>
  <c r="G477" i="13" s="1"/>
  <c r="E478" i="13"/>
  <c r="G478" i="13" s="1"/>
  <c r="E479" i="13"/>
  <c r="G479" i="13" s="1"/>
  <c r="E480" i="13"/>
  <c r="G480" i="13" s="1"/>
  <c r="E481" i="13"/>
  <c r="G481" i="13" s="1"/>
  <c r="C483" i="13"/>
  <c r="C484" i="13"/>
  <c r="E491" i="13"/>
  <c r="G491" i="13" s="1"/>
  <c r="E492" i="13"/>
  <c r="G492" i="13" s="1"/>
  <c r="C485" i="13"/>
  <c r="E485" i="13" s="1"/>
  <c r="G485" i="13" s="1"/>
  <c r="E487" i="13"/>
  <c r="G487" i="13" s="1"/>
  <c r="E488" i="13"/>
  <c r="G488" i="13" s="1"/>
  <c r="C474" i="13"/>
  <c r="C475" i="13"/>
  <c r="C476" i="13"/>
  <c r="C477" i="13"/>
  <c r="C478" i="13"/>
  <c r="C479" i="13"/>
  <c r="C480" i="13"/>
  <c r="C481" i="13"/>
  <c r="C487" i="13"/>
  <c r="C488" i="13"/>
  <c r="C490" i="13"/>
  <c r="C491" i="13" a="1"/>
  <c r="C491" i="13" s="1"/>
  <c r="C492" i="13" a="1"/>
  <c r="C492" i="13" s="1"/>
  <c r="E497" i="13"/>
  <c r="G497" i="13" s="1"/>
  <c r="E498" i="13"/>
  <c r="G498" i="13" s="1"/>
  <c r="E499" i="13"/>
  <c r="G499" i="13" s="1"/>
  <c r="E500" i="13"/>
  <c r="G500" i="13" s="1"/>
  <c r="E501" i="13"/>
  <c r="G501" i="13" s="1"/>
  <c r="E502" i="13"/>
  <c r="G502" i="13" s="1"/>
  <c r="E503" i="13"/>
  <c r="G503" i="13" s="1"/>
  <c r="E504" i="13"/>
  <c r="G504" i="13" s="1"/>
  <c r="C506" i="13"/>
  <c r="C507" i="13"/>
  <c r="E514" i="13"/>
  <c r="G514" i="13" s="1"/>
  <c r="E515" i="13"/>
  <c r="G515" i="13" s="1"/>
  <c r="C508" i="13"/>
  <c r="E508" i="13" s="1"/>
  <c r="G508" i="13" s="1"/>
  <c r="E510" i="13"/>
  <c r="G510" i="13" s="1"/>
  <c r="E511" i="13"/>
  <c r="G511" i="13" s="1"/>
  <c r="C497" i="13"/>
  <c r="C498" i="13"/>
  <c r="C499" i="13"/>
  <c r="C500" i="13"/>
  <c r="C501" i="13"/>
  <c r="C502" i="13"/>
  <c r="C503" i="13"/>
  <c r="C504" i="13"/>
  <c r="C510" i="13"/>
  <c r="C511" i="13"/>
  <c r="C513" i="13"/>
  <c r="C514" i="13" a="1"/>
  <c r="C514" i="13" s="1"/>
  <c r="C515" i="13" a="1"/>
  <c r="C515" i="13" s="1"/>
  <c r="E520" i="13"/>
  <c r="G520" i="13" s="1"/>
  <c r="E521" i="13"/>
  <c r="G521" i="13" s="1"/>
  <c r="E522" i="13"/>
  <c r="G522" i="13" s="1"/>
  <c r="E523" i="13"/>
  <c r="G523" i="13" s="1"/>
  <c r="E524" i="13"/>
  <c r="G524" i="13" s="1"/>
  <c r="E525" i="13"/>
  <c r="G525" i="13" s="1"/>
  <c r="E526" i="13"/>
  <c r="G526" i="13" s="1"/>
  <c r="E527" i="13"/>
  <c r="G527" i="13" s="1"/>
  <c r="C529" i="13"/>
  <c r="C530" i="13"/>
  <c r="E537" i="13"/>
  <c r="G537" i="13" s="1"/>
  <c r="E538" i="13"/>
  <c r="G538" i="13" s="1"/>
  <c r="C531" i="13"/>
  <c r="E531" i="13" s="1"/>
  <c r="G531" i="13" s="1"/>
  <c r="E533" i="13"/>
  <c r="G533" i="13" s="1"/>
  <c r="E534" i="13"/>
  <c r="G534" i="13" s="1"/>
  <c r="C520" i="13"/>
  <c r="C521" i="13"/>
  <c r="C522" i="13"/>
  <c r="C523" i="13"/>
  <c r="C524" i="13"/>
  <c r="C525" i="13"/>
  <c r="C526" i="13"/>
  <c r="C527" i="13"/>
  <c r="C533" i="13"/>
  <c r="C534" i="13"/>
  <c r="C536" i="13"/>
  <c r="C537" i="13" a="1"/>
  <c r="C537" i="13" s="1"/>
  <c r="C538" i="13" a="1"/>
  <c r="C538" i="13" s="1"/>
  <c r="E543" i="13"/>
  <c r="G543" i="13" s="1"/>
  <c r="E544" i="13"/>
  <c r="G544" i="13" s="1"/>
  <c r="E545" i="13"/>
  <c r="G545" i="13" s="1"/>
  <c r="E546" i="13"/>
  <c r="G546" i="13" s="1"/>
  <c r="E547" i="13"/>
  <c r="G547" i="13" s="1"/>
  <c r="E548" i="13"/>
  <c r="G548" i="13" s="1"/>
  <c r="E549" i="13"/>
  <c r="G549" i="13" s="1"/>
  <c r="E550" i="13"/>
  <c r="G550" i="13" s="1"/>
  <c r="C552" i="13"/>
  <c r="C553" i="13"/>
  <c r="E560" i="13"/>
  <c r="G560" i="13" s="1"/>
  <c r="E561" i="13"/>
  <c r="G561" i="13" s="1"/>
  <c r="C554" i="13"/>
  <c r="E554" i="13" s="1"/>
  <c r="G554" i="13" s="1"/>
  <c r="E556" i="13"/>
  <c r="G556" i="13" s="1"/>
  <c r="E557" i="13"/>
  <c r="G557" i="13" s="1"/>
  <c r="C543" i="13"/>
  <c r="C544" i="13"/>
  <c r="C545" i="13"/>
  <c r="C546" i="13"/>
  <c r="C547" i="13"/>
  <c r="C548" i="13"/>
  <c r="C549" i="13"/>
  <c r="C550" i="13"/>
  <c r="C556" i="13"/>
  <c r="C557" i="13"/>
  <c r="C559" i="13"/>
  <c r="C560" i="13" a="1"/>
  <c r="C560" i="13" s="1"/>
  <c r="C561" i="13" a="1"/>
  <c r="C561" i="13" s="1"/>
  <c r="E566" i="13"/>
  <c r="G566" i="13" s="1"/>
  <c r="E567" i="13"/>
  <c r="G567" i="13" s="1"/>
  <c r="E568" i="13"/>
  <c r="G568" i="13" s="1"/>
  <c r="E569" i="13"/>
  <c r="G569" i="13" s="1"/>
  <c r="E570" i="13"/>
  <c r="G570" i="13" s="1"/>
  <c r="E571" i="13"/>
  <c r="G571" i="13" s="1"/>
  <c r="E572" i="13"/>
  <c r="G572" i="13" s="1"/>
  <c r="E573" i="13"/>
  <c r="G573" i="13" s="1"/>
  <c r="E574" i="13"/>
  <c r="G574" i="13" s="1"/>
  <c r="C576" i="13"/>
  <c r="C577" i="13"/>
  <c r="E584" i="13"/>
  <c r="G584" i="13" s="1"/>
  <c r="E585" i="13"/>
  <c r="G585" i="13" s="1"/>
  <c r="C578" i="13"/>
  <c r="E578" i="13" s="1"/>
  <c r="G578" i="13" s="1"/>
  <c r="E580" i="13"/>
  <c r="G580" i="13" s="1"/>
  <c r="E581" i="13"/>
  <c r="G581" i="13" s="1"/>
  <c r="C566" i="13"/>
  <c r="C567" i="13"/>
  <c r="C568" i="13"/>
  <c r="C569" i="13"/>
  <c r="C570" i="13"/>
  <c r="C571" i="13"/>
  <c r="C572" i="13"/>
  <c r="C573" i="13"/>
  <c r="C574" i="13"/>
  <c r="C580" i="13"/>
  <c r="C581" i="13"/>
  <c r="C583" i="13"/>
  <c r="C584" i="13" a="1"/>
  <c r="C584" i="13" s="1"/>
  <c r="C585" i="13" a="1"/>
  <c r="C585" i="13" s="1"/>
  <c r="E590" i="13"/>
  <c r="G590" i="13" s="1"/>
  <c r="E591" i="13"/>
  <c r="G591" i="13" s="1"/>
  <c r="E592" i="13"/>
  <c r="G592" i="13" s="1"/>
  <c r="E593" i="13"/>
  <c r="G593" i="13" s="1"/>
  <c r="E594" i="13"/>
  <c r="G594" i="13" s="1"/>
  <c r="E595" i="13"/>
  <c r="G595" i="13" s="1"/>
  <c r="E596" i="13"/>
  <c r="G596" i="13" s="1"/>
  <c r="E597" i="13"/>
  <c r="G597" i="13" s="1"/>
  <c r="C599" i="13"/>
  <c r="C600" i="13"/>
  <c r="E607" i="13"/>
  <c r="G607" i="13" s="1"/>
  <c r="E608" i="13"/>
  <c r="G608" i="13" s="1"/>
  <c r="C601" i="13"/>
  <c r="E601" i="13" s="1"/>
  <c r="G601" i="13" s="1"/>
  <c r="E603" i="13"/>
  <c r="G603" i="13" s="1"/>
  <c r="E604" i="13"/>
  <c r="G604" i="13" s="1"/>
  <c r="C590" i="13"/>
  <c r="C591" i="13"/>
  <c r="C592" i="13"/>
  <c r="C593" i="13"/>
  <c r="C594" i="13"/>
  <c r="C595" i="13"/>
  <c r="C596" i="13"/>
  <c r="C597" i="13"/>
  <c r="C603" i="13"/>
  <c r="C604" i="13"/>
  <c r="C606" i="13"/>
  <c r="C607" i="13" a="1"/>
  <c r="C607" i="13" s="1"/>
  <c r="C608" i="13" a="1"/>
  <c r="C608" i="13" s="1"/>
  <c r="E613" i="13"/>
  <c r="G613" i="13" s="1"/>
  <c r="E614" i="13"/>
  <c r="G614" i="13" s="1"/>
  <c r="E615" i="13"/>
  <c r="G615" i="13" s="1"/>
  <c r="E616" i="13"/>
  <c r="G616" i="13" s="1"/>
  <c r="E617" i="13"/>
  <c r="G617" i="13" s="1"/>
  <c r="E618" i="13"/>
  <c r="G618" i="13" s="1"/>
  <c r="E619" i="13"/>
  <c r="G619" i="13" s="1"/>
  <c r="E620" i="13"/>
  <c r="G620" i="13" s="1"/>
  <c r="C622" i="13"/>
  <c r="C623" i="13"/>
  <c r="E630" i="13"/>
  <c r="G630" i="13" s="1"/>
  <c r="E631" i="13"/>
  <c r="G631" i="13" s="1"/>
  <c r="C624" i="13"/>
  <c r="E624" i="13" s="1"/>
  <c r="G624" i="13" s="1"/>
  <c r="E626" i="13"/>
  <c r="G626" i="13" s="1"/>
  <c r="E627" i="13"/>
  <c r="G627" i="13" s="1"/>
  <c r="C613" i="13"/>
  <c r="C614" i="13"/>
  <c r="C615" i="13"/>
  <c r="C616" i="13"/>
  <c r="C617" i="13"/>
  <c r="C618" i="13"/>
  <c r="C619" i="13"/>
  <c r="C620" i="13"/>
  <c r="C626" i="13"/>
  <c r="C627" i="13"/>
  <c r="C629" i="13"/>
  <c r="C630" i="13" a="1"/>
  <c r="C630" i="13" s="1"/>
  <c r="C631" i="13" a="1"/>
  <c r="C631" i="13" s="1"/>
  <c r="E636" i="13"/>
  <c r="G636" i="13" s="1"/>
  <c r="E637" i="13"/>
  <c r="G637" i="13" s="1"/>
  <c r="E638" i="13"/>
  <c r="G638" i="13" s="1"/>
  <c r="E639" i="13"/>
  <c r="G639" i="13" s="1"/>
  <c r="E640" i="13"/>
  <c r="G640" i="13" s="1"/>
  <c r="E641" i="13"/>
  <c r="G641" i="13" s="1"/>
  <c r="E642" i="13"/>
  <c r="G642" i="13" s="1"/>
  <c r="E643" i="13"/>
  <c r="G643" i="13" s="1"/>
  <c r="E644" i="13"/>
  <c r="G644" i="13" s="1"/>
  <c r="C646" i="13"/>
  <c r="C647" i="13"/>
  <c r="E654" i="13"/>
  <c r="G654" i="13" s="1"/>
  <c r="E655" i="13"/>
  <c r="G655" i="13" s="1"/>
  <c r="C648" i="13"/>
  <c r="E648" i="13" s="1"/>
  <c r="G648" i="13" s="1"/>
  <c r="E650" i="13"/>
  <c r="G650" i="13" s="1"/>
  <c r="E651" i="13"/>
  <c r="G651" i="13" s="1"/>
  <c r="C636" i="13"/>
  <c r="C637" i="13"/>
  <c r="C638" i="13"/>
  <c r="C639" i="13"/>
  <c r="C640" i="13"/>
  <c r="C641" i="13"/>
  <c r="C642" i="13"/>
  <c r="C643" i="13"/>
  <c r="C644" i="13"/>
  <c r="C650" i="13"/>
  <c r="C651" i="13"/>
  <c r="C653" i="13"/>
  <c r="C654" i="13" a="1"/>
  <c r="C654" i="13" s="1"/>
  <c r="C655" i="13" a="1"/>
  <c r="C655" i="13" s="1"/>
  <c r="E660" i="13"/>
  <c r="G660" i="13" s="1"/>
  <c r="E661" i="13"/>
  <c r="G661" i="13" s="1"/>
  <c r="E662" i="13"/>
  <c r="G662" i="13" s="1"/>
  <c r="E663" i="13"/>
  <c r="G663" i="13" s="1"/>
  <c r="E664" i="13"/>
  <c r="G664" i="13" s="1"/>
  <c r="E665" i="13"/>
  <c r="G665" i="13" s="1"/>
  <c r="E666" i="13"/>
  <c r="G666" i="13" s="1"/>
  <c r="E667" i="13"/>
  <c r="G667" i="13" s="1"/>
  <c r="C669" i="13"/>
  <c r="C670" i="13"/>
  <c r="E677" i="13"/>
  <c r="G677" i="13" s="1"/>
  <c r="E678" i="13"/>
  <c r="G678" i="13" s="1"/>
  <c r="C671" i="13"/>
  <c r="E671" i="13" s="1"/>
  <c r="G671" i="13" s="1"/>
  <c r="E673" i="13"/>
  <c r="G673" i="13" s="1"/>
  <c r="E674" i="13"/>
  <c r="G674" i="13" s="1"/>
  <c r="C660" i="13"/>
  <c r="C661" i="13"/>
  <c r="C662" i="13"/>
  <c r="C663" i="13"/>
  <c r="C664" i="13"/>
  <c r="C665" i="13"/>
  <c r="C666" i="13"/>
  <c r="C667" i="13"/>
  <c r="C673" i="13"/>
  <c r="C674" i="13"/>
  <c r="C676" i="13"/>
  <c r="C677" i="13" a="1"/>
  <c r="C677" i="13" s="1"/>
  <c r="C678" i="13" a="1"/>
  <c r="C678" i="13" s="1"/>
  <c r="E683" i="13"/>
  <c r="G683" i="13" s="1"/>
  <c r="E685" i="13"/>
  <c r="G685" i="13" s="1"/>
  <c r="E686" i="13"/>
  <c r="G686" i="13" s="1"/>
  <c r="E687" i="13"/>
  <c r="G687" i="13" s="1"/>
  <c r="C689" i="13"/>
  <c r="C690" i="13"/>
  <c r="E697" i="13"/>
  <c r="G697" i="13" s="1"/>
  <c r="E698" i="13"/>
  <c r="G698" i="13" s="1"/>
  <c r="C691" i="13"/>
  <c r="E693" i="13"/>
  <c r="G693" i="13" s="1"/>
  <c r="E694" i="13"/>
  <c r="G694" i="13" s="1"/>
  <c r="C683" i="13"/>
  <c r="C684" i="13"/>
  <c r="C685" i="13"/>
  <c r="C686" i="13"/>
  <c r="C687" i="13"/>
  <c r="C693" i="13"/>
  <c r="C694" i="13"/>
  <c r="C696" i="13"/>
  <c r="C697" i="13" a="1"/>
  <c r="C697" i="13" s="1"/>
  <c r="C698" i="13" a="1"/>
  <c r="C698" i="13" s="1"/>
  <c r="E703" i="13"/>
  <c r="G703" i="13" s="1"/>
  <c r="E705" i="13"/>
  <c r="G705" i="13" s="1"/>
  <c r="E706" i="13"/>
  <c r="G706" i="13" s="1"/>
  <c r="E707" i="13"/>
  <c r="G707" i="13" s="1"/>
  <c r="C709" i="13"/>
  <c r="C710" i="13"/>
  <c r="E717" i="13"/>
  <c r="G717" i="13" s="1"/>
  <c r="E718" i="13"/>
  <c r="G718" i="13" s="1"/>
  <c r="C711" i="13"/>
  <c r="E713" i="13"/>
  <c r="G713" i="13" s="1"/>
  <c r="E714" i="13"/>
  <c r="G714" i="13" s="1"/>
  <c r="C703" i="13"/>
  <c r="C704" i="13"/>
  <c r="C705" i="13"/>
  <c r="C706" i="13"/>
  <c r="C707" i="13"/>
  <c r="C713" i="13"/>
  <c r="C714" i="13"/>
  <c r="C716" i="13"/>
  <c r="C717" i="13" a="1"/>
  <c r="C717" i="13" s="1"/>
  <c r="C718" i="13" a="1"/>
  <c r="C718" i="13" s="1"/>
  <c r="E723" i="13"/>
  <c r="G723" i="13" s="1"/>
  <c r="E725" i="13"/>
  <c r="G725" i="13" s="1"/>
  <c r="E726" i="13"/>
  <c r="G726" i="13" s="1"/>
  <c r="E727" i="13"/>
  <c r="G727" i="13" s="1"/>
  <c r="C729" i="13"/>
  <c r="C730" i="13"/>
  <c r="E737" i="13"/>
  <c r="G737" i="13" s="1"/>
  <c r="E738" i="13"/>
  <c r="G738" i="13" s="1"/>
  <c r="C731" i="13"/>
  <c r="E733" i="13"/>
  <c r="G733" i="13" s="1"/>
  <c r="E734" i="13"/>
  <c r="G734" i="13" s="1"/>
  <c r="C723" i="13"/>
  <c r="C724" i="13"/>
  <c r="C725" i="13"/>
  <c r="C726" i="13"/>
  <c r="C727" i="13"/>
  <c r="C733" i="13"/>
  <c r="C734" i="13"/>
  <c r="C736" i="13"/>
  <c r="C737" i="13" a="1"/>
  <c r="C737" i="13" s="1"/>
  <c r="C738" i="13" a="1"/>
  <c r="C738" i="13" s="1"/>
  <c r="E743" i="13"/>
  <c r="G743" i="13" s="1"/>
  <c r="E745" i="13"/>
  <c r="G745" i="13" s="1"/>
  <c r="E746" i="13"/>
  <c r="G746" i="13" s="1"/>
  <c r="E747" i="13"/>
  <c r="G747" i="13" s="1"/>
  <c r="C749" i="13"/>
  <c r="C750" i="13"/>
  <c r="E757" i="13"/>
  <c r="G757" i="13" s="1"/>
  <c r="E758" i="13"/>
  <c r="G758" i="13" s="1"/>
  <c r="C751" i="13"/>
  <c r="E753" i="13"/>
  <c r="G753" i="13" s="1"/>
  <c r="E754" i="13"/>
  <c r="G754" i="13" s="1"/>
  <c r="C743" i="13"/>
  <c r="C744" i="13"/>
  <c r="C745" i="13"/>
  <c r="C746" i="13"/>
  <c r="C747" i="13"/>
  <c r="C753" i="13"/>
  <c r="C754" i="13"/>
  <c r="C756" i="13"/>
  <c r="C757" i="13" a="1"/>
  <c r="C757" i="13" s="1"/>
  <c r="C758" i="13" a="1"/>
  <c r="C758" i="13" s="1"/>
  <c r="E763" i="13"/>
  <c r="G763" i="13" s="1"/>
  <c r="E765" i="13"/>
  <c r="G765" i="13" s="1"/>
  <c r="E766" i="13"/>
  <c r="G766" i="13" s="1"/>
  <c r="E767" i="13"/>
  <c r="G767" i="13" s="1"/>
  <c r="C769" i="13"/>
  <c r="C770" i="13"/>
  <c r="E777" i="13"/>
  <c r="G777" i="13" s="1"/>
  <c r="E778" i="13"/>
  <c r="G778" i="13" s="1"/>
  <c r="C771" i="13"/>
  <c r="E773" i="13"/>
  <c r="G773" i="13" s="1"/>
  <c r="E774" i="13"/>
  <c r="G774" i="13" s="1"/>
  <c r="C763" i="13"/>
  <c r="C764" i="13"/>
  <c r="C765" i="13"/>
  <c r="C766" i="13"/>
  <c r="C767" i="13"/>
  <c r="C773" i="13"/>
  <c r="C774" i="13"/>
  <c r="C776" i="13"/>
  <c r="C777" i="13" a="1"/>
  <c r="C777" i="13" s="1"/>
  <c r="C778" i="13" a="1"/>
  <c r="C778" i="13" s="1"/>
  <c r="E783" i="13"/>
  <c r="G783" i="13" s="1"/>
  <c r="E785" i="13"/>
  <c r="G785" i="13" s="1"/>
  <c r="E786" i="13"/>
  <c r="G786" i="13" s="1"/>
  <c r="E787" i="13"/>
  <c r="G787" i="13" s="1"/>
  <c r="C789" i="13"/>
  <c r="C790" i="13"/>
  <c r="E797" i="13"/>
  <c r="G797" i="13" s="1"/>
  <c r="E798" i="13"/>
  <c r="G798" i="13" s="1"/>
  <c r="C791" i="13"/>
  <c r="E793" i="13"/>
  <c r="G793" i="13" s="1"/>
  <c r="E794" i="13"/>
  <c r="G794" i="13" s="1"/>
  <c r="C783" i="13"/>
  <c r="C784" i="13"/>
  <c r="C785" i="13"/>
  <c r="C786" i="13"/>
  <c r="C787" i="13"/>
  <c r="C793" i="13"/>
  <c r="C794" i="13"/>
  <c r="C796" i="13"/>
  <c r="C797" i="13" a="1"/>
  <c r="C797" i="13" s="1"/>
  <c r="C798" i="13" a="1"/>
  <c r="C798" i="13" s="1"/>
  <c r="E803" i="13"/>
  <c r="G803" i="13" s="1"/>
  <c r="E805" i="13"/>
  <c r="G805" i="13" s="1"/>
  <c r="E806" i="13"/>
  <c r="G806" i="13" s="1"/>
  <c r="E807" i="13"/>
  <c r="G807" i="13" s="1"/>
  <c r="C809" i="13"/>
  <c r="C810" i="13"/>
  <c r="E817" i="13"/>
  <c r="G817" i="13" s="1"/>
  <c r="E818" i="13"/>
  <c r="G818" i="13" s="1"/>
  <c r="C811" i="13"/>
  <c r="E813" i="13"/>
  <c r="G813" i="13" s="1"/>
  <c r="E814" i="13"/>
  <c r="G814" i="13" s="1"/>
  <c r="C803" i="13"/>
  <c r="C804" i="13"/>
  <c r="C805" i="13"/>
  <c r="C806" i="13"/>
  <c r="C807" i="13"/>
  <c r="C813" i="13"/>
  <c r="C814" i="13"/>
  <c r="C816" i="13"/>
  <c r="C817" i="13" a="1"/>
  <c r="C817" i="13" s="1"/>
  <c r="C818" i="13" a="1"/>
  <c r="C818" i="13" s="1"/>
  <c r="E823" i="13"/>
  <c r="G823" i="13" s="1"/>
  <c r="E824" i="13"/>
  <c r="G824" i="13" s="1"/>
  <c r="E825" i="13"/>
  <c r="G825" i="13" s="1"/>
  <c r="E826" i="13"/>
  <c r="G826" i="13" s="1"/>
  <c r="E827" i="13"/>
  <c r="G827" i="13" s="1"/>
  <c r="C829" i="13"/>
  <c r="E837" i="13"/>
  <c r="G837" i="13" s="1"/>
  <c r="E838" i="13"/>
  <c r="G838" i="13" s="1"/>
  <c r="C830" i="13"/>
  <c r="E830" i="13" s="1"/>
  <c r="G830" i="13" s="1"/>
  <c r="C831" i="13"/>
  <c r="E831" i="13" s="1"/>
  <c r="G831" i="13" s="1"/>
  <c r="E833" i="13"/>
  <c r="G833" i="13" s="1"/>
  <c r="E834" i="13"/>
  <c r="G834" i="13" s="1"/>
  <c r="C823" i="13"/>
  <c r="C824" i="13"/>
  <c r="C825" i="13"/>
  <c r="C826" i="13"/>
  <c r="C827" i="13"/>
  <c r="C833" i="13"/>
  <c r="C834" i="13"/>
  <c r="C836" i="13"/>
  <c r="C837" i="13" a="1"/>
  <c r="C837" i="13" s="1"/>
  <c r="C838" i="13" a="1"/>
  <c r="C838" i="13" s="1"/>
  <c r="E843" i="13"/>
  <c r="G843" i="13" s="1"/>
  <c r="E845" i="13"/>
  <c r="G845" i="13" s="1"/>
  <c r="E846" i="13"/>
  <c r="G846" i="13" s="1"/>
  <c r="E847" i="13"/>
  <c r="G847" i="13" s="1"/>
  <c r="C849" i="13"/>
  <c r="E857" i="13"/>
  <c r="G857" i="13" s="1"/>
  <c r="E858" i="13"/>
  <c r="G858" i="13" s="1"/>
  <c r="C850" i="13"/>
  <c r="C851" i="13"/>
  <c r="E851" i="13" s="1"/>
  <c r="G851" i="13" s="1"/>
  <c r="E853" i="13"/>
  <c r="G853" i="13" s="1"/>
  <c r="E854" i="13"/>
  <c r="G854" i="13" s="1"/>
  <c r="C843" i="13"/>
  <c r="C844" i="13"/>
  <c r="C845" i="13"/>
  <c r="C846" i="13"/>
  <c r="C847" i="13"/>
  <c r="C853" i="13"/>
  <c r="C854" i="13"/>
  <c r="C856" i="13"/>
  <c r="C857" i="13" a="1"/>
  <c r="C857" i="13" s="1"/>
  <c r="C858" i="13" a="1"/>
  <c r="C858" i="13" s="1"/>
  <c r="E864" i="13"/>
  <c r="G864" i="13" s="1"/>
  <c r="E865" i="13"/>
  <c r="G865" i="13" s="1"/>
  <c r="E866" i="13"/>
  <c r="G866" i="13" s="1"/>
  <c r="E867" i="13"/>
  <c r="G867" i="13" s="1"/>
  <c r="C869" i="13"/>
  <c r="C870" i="13"/>
  <c r="E877" i="13"/>
  <c r="G877" i="13" s="1"/>
  <c r="E878" i="13"/>
  <c r="G878" i="13" s="1"/>
  <c r="C871" i="13"/>
  <c r="E873" i="13"/>
  <c r="G873" i="13" s="1"/>
  <c r="E874" i="13"/>
  <c r="G874" i="13" s="1"/>
  <c r="C863" i="13"/>
  <c r="C864" i="13"/>
  <c r="C865" i="13"/>
  <c r="C866" i="13"/>
  <c r="C867" i="13"/>
  <c r="C873" i="13"/>
  <c r="C874" i="13"/>
  <c r="C876" i="13"/>
  <c r="C877" i="13" a="1"/>
  <c r="C877" i="13" s="1"/>
  <c r="C878" i="13" a="1"/>
  <c r="C878" i="13" s="1"/>
  <c r="E884" i="13"/>
  <c r="G884" i="13" s="1"/>
  <c r="E885" i="13"/>
  <c r="G885" i="13" s="1"/>
  <c r="E886" i="13"/>
  <c r="G886" i="13" s="1"/>
  <c r="E887" i="13"/>
  <c r="G887" i="13" s="1"/>
  <c r="C889" i="13"/>
  <c r="C890" i="13"/>
  <c r="E897" i="13"/>
  <c r="G897" i="13" s="1"/>
  <c r="E898" i="13"/>
  <c r="G898" i="13" s="1"/>
  <c r="C891" i="13"/>
  <c r="E893" i="13"/>
  <c r="G893" i="13" s="1"/>
  <c r="E894" i="13"/>
  <c r="G894" i="13" s="1"/>
  <c r="C883" i="13"/>
  <c r="C884" i="13"/>
  <c r="C885" i="13"/>
  <c r="C886" i="13"/>
  <c r="C887" i="13"/>
  <c r="C893" i="13"/>
  <c r="C894" i="13"/>
  <c r="C896" i="13"/>
  <c r="C897" i="13" a="1"/>
  <c r="C897" i="13" s="1"/>
  <c r="C898" i="13" a="1"/>
  <c r="C898" i="13" s="1"/>
  <c r="E904" i="13"/>
  <c r="G904" i="13" s="1"/>
  <c r="E905" i="13"/>
  <c r="G905" i="13" s="1"/>
  <c r="E906" i="13"/>
  <c r="G906" i="13" s="1"/>
  <c r="E907" i="13"/>
  <c r="G907" i="13" s="1"/>
  <c r="C909" i="13"/>
  <c r="C910" i="13"/>
  <c r="E917" i="13"/>
  <c r="G917" i="13" s="1"/>
  <c r="E918" i="13"/>
  <c r="G918" i="13" s="1"/>
  <c r="C911" i="13"/>
  <c r="E913" i="13"/>
  <c r="G913" i="13" s="1"/>
  <c r="E914" i="13"/>
  <c r="G914" i="13" s="1"/>
  <c r="C903" i="13"/>
  <c r="C904" i="13"/>
  <c r="C905" i="13"/>
  <c r="C906" i="13"/>
  <c r="C907" i="13"/>
  <c r="C913" i="13"/>
  <c r="C914" i="13"/>
  <c r="C916" i="13"/>
  <c r="C917" i="13" a="1"/>
  <c r="C917" i="13" s="1"/>
  <c r="C918" i="13" a="1"/>
  <c r="C918" i="13" s="1"/>
  <c r="E924" i="13"/>
  <c r="G924" i="13" s="1"/>
  <c r="E925" i="13"/>
  <c r="G925" i="13" s="1"/>
  <c r="E926" i="13"/>
  <c r="G926" i="13" s="1"/>
  <c r="E927" i="13"/>
  <c r="G927" i="13" s="1"/>
  <c r="C929" i="13"/>
  <c r="C930" i="13"/>
  <c r="E937" i="13"/>
  <c r="G937" i="13" s="1"/>
  <c r="E938" i="13"/>
  <c r="G938" i="13" s="1"/>
  <c r="C931" i="13"/>
  <c r="E933" i="13"/>
  <c r="G933" i="13" s="1"/>
  <c r="E934" i="13"/>
  <c r="G934" i="13" s="1"/>
  <c r="C923" i="13"/>
  <c r="C924" i="13"/>
  <c r="C925" i="13"/>
  <c r="C926" i="13"/>
  <c r="C927" i="13"/>
  <c r="C933" i="13"/>
  <c r="C934" i="13"/>
  <c r="C936" i="13"/>
  <c r="C937" i="13" a="1"/>
  <c r="C937" i="13" s="1"/>
  <c r="C938" i="13" a="1"/>
  <c r="C938" i="13" s="1"/>
  <c r="E944" i="13"/>
  <c r="G944" i="13" s="1"/>
  <c r="E945" i="13"/>
  <c r="G945" i="13" s="1"/>
  <c r="E946" i="13"/>
  <c r="G946" i="13" s="1"/>
  <c r="E947" i="13"/>
  <c r="G947" i="13" s="1"/>
  <c r="C949" i="13"/>
  <c r="C950" i="13"/>
  <c r="E957" i="13"/>
  <c r="G957" i="13" s="1"/>
  <c r="E958" i="13"/>
  <c r="G958" i="13" s="1"/>
  <c r="C951" i="13"/>
  <c r="E953" i="13"/>
  <c r="G953" i="13" s="1"/>
  <c r="E954" i="13"/>
  <c r="G954" i="13" s="1"/>
  <c r="C943" i="13"/>
  <c r="C944" i="13"/>
  <c r="C945" i="13"/>
  <c r="C946" i="13"/>
  <c r="C947" i="13"/>
  <c r="C953" i="13"/>
  <c r="C954" i="13"/>
  <c r="C956" i="13"/>
  <c r="C957" i="13" a="1"/>
  <c r="C957" i="13" s="1"/>
  <c r="C958" i="13" a="1"/>
  <c r="C958" i="13" s="1"/>
  <c r="E964" i="13"/>
  <c r="G964" i="13" s="1"/>
  <c r="E965" i="13"/>
  <c r="G965" i="13" s="1"/>
  <c r="E966" i="13"/>
  <c r="G966" i="13" s="1"/>
  <c r="E967" i="13"/>
  <c r="G967" i="13" s="1"/>
  <c r="C969" i="13"/>
  <c r="C970" i="13"/>
  <c r="E977" i="13"/>
  <c r="G977" i="13" s="1"/>
  <c r="E978" i="13"/>
  <c r="G978" i="13" s="1"/>
  <c r="C971" i="13"/>
  <c r="E973" i="13"/>
  <c r="G973" i="13" s="1"/>
  <c r="E974" i="13"/>
  <c r="G974" i="13" s="1"/>
  <c r="C963" i="13"/>
  <c r="C964" i="13"/>
  <c r="C965" i="13"/>
  <c r="C966" i="13"/>
  <c r="C967" i="13"/>
  <c r="C973" i="13"/>
  <c r="C974" i="13"/>
  <c r="C976" i="13"/>
  <c r="C977" i="13" a="1"/>
  <c r="C977" i="13" s="1"/>
  <c r="C978" i="13" a="1"/>
  <c r="C978" i="13" s="1"/>
  <c r="E983" i="13"/>
  <c r="G983" i="13" s="1"/>
  <c r="E985" i="13"/>
  <c r="G985" i="13" s="1"/>
  <c r="E986" i="13"/>
  <c r="G986" i="13" s="1"/>
  <c r="E987" i="13"/>
  <c r="G987" i="13" s="1"/>
  <c r="C989" i="13"/>
  <c r="C990" i="13"/>
  <c r="E997" i="13"/>
  <c r="G997" i="13" s="1"/>
  <c r="E998" i="13"/>
  <c r="G998" i="13" s="1"/>
  <c r="C991" i="13"/>
  <c r="E993" i="13"/>
  <c r="G993" i="13" s="1"/>
  <c r="E994" i="13"/>
  <c r="G994" i="13" s="1"/>
  <c r="C983" i="13"/>
  <c r="C984" i="13"/>
  <c r="C985" i="13"/>
  <c r="C986" i="13"/>
  <c r="C987" i="13"/>
  <c r="C993" i="13"/>
  <c r="C994" i="13"/>
  <c r="C996" i="13"/>
  <c r="C997" i="13" a="1"/>
  <c r="C997" i="13" s="1"/>
  <c r="C998" i="13" a="1"/>
  <c r="C998" i="13" s="1"/>
  <c r="E1003" i="13"/>
  <c r="G1003" i="13" s="1"/>
  <c r="E1005" i="13"/>
  <c r="G1005" i="13" s="1"/>
  <c r="E1006" i="13"/>
  <c r="G1006" i="13" s="1"/>
  <c r="E1007" i="13"/>
  <c r="G1007" i="13" s="1"/>
  <c r="C1009" i="13"/>
  <c r="C1010" i="13"/>
  <c r="E1017" i="13"/>
  <c r="G1017" i="13" s="1"/>
  <c r="E1018" i="13"/>
  <c r="G1018" i="13" s="1"/>
  <c r="C1011" i="13"/>
  <c r="E1011" i="13" s="1"/>
  <c r="G1011" i="13" s="1"/>
  <c r="E1013" i="13"/>
  <c r="G1013" i="13" s="1"/>
  <c r="E1014" i="13"/>
  <c r="G1014" i="13" s="1"/>
  <c r="C1003" i="13"/>
  <c r="C1004" i="13"/>
  <c r="C1005" i="13"/>
  <c r="C1006" i="13"/>
  <c r="C1007" i="13"/>
  <c r="C1013" i="13"/>
  <c r="C1014" i="13"/>
  <c r="C1016" i="13"/>
  <c r="C1017" i="13" a="1"/>
  <c r="C1017" i="13" s="1"/>
  <c r="C1018" i="13" a="1"/>
  <c r="C1018" i="13" s="1"/>
  <c r="E127" i="6"/>
  <c r="G127" i="6" s="1"/>
  <c r="E128" i="6"/>
  <c r="G128" i="6" s="1"/>
  <c r="E129" i="6"/>
  <c r="G129" i="6" s="1"/>
  <c r="E130" i="6"/>
  <c r="G130" i="6" s="1"/>
  <c r="E131" i="6"/>
  <c r="G131" i="6" s="1"/>
  <c r="C133" i="6"/>
  <c r="E141" i="6"/>
  <c r="G141" i="6" s="1"/>
  <c r="E142" i="6"/>
  <c r="G142" i="6" s="1"/>
  <c r="C134" i="6"/>
  <c r="E134" i="6" s="1"/>
  <c r="G134" i="6" s="1"/>
  <c r="C135" i="6"/>
  <c r="E135" i="6" s="1"/>
  <c r="G135" i="6" s="1"/>
  <c r="D137" i="6"/>
  <c r="E137" i="6"/>
  <c r="E138" i="6"/>
  <c r="G138" i="6" s="1"/>
  <c r="E167" i="6"/>
  <c r="G167" i="6" s="1"/>
  <c r="E168" i="6"/>
  <c r="G168" i="6" s="1"/>
  <c r="E169" i="6"/>
  <c r="G169" i="6" s="1"/>
  <c r="E170" i="6"/>
  <c r="G170" i="6" s="1"/>
  <c r="E171" i="6"/>
  <c r="G171" i="6" s="1"/>
  <c r="C173" i="6"/>
  <c r="E181" i="6"/>
  <c r="G181" i="6" s="1"/>
  <c r="E182" i="6"/>
  <c r="G182" i="6" s="1"/>
  <c r="C174" i="6"/>
  <c r="E174" i="6" s="1"/>
  <c r="G174" i="6" s="1"/>
  <c r="C175" i="6"/>
  <c r="E175" i="6" s="1"/>
  <c r="G175" i="6" s="1"/>
  <c r="D177" i="6"/>
  <c r="E177" i="6"/>
  <c r="E178" i="6"/>
  <c r="G178" i="6" s="1"/>
  <c r="C7" i="25"/>
  <c r="C8" i="25"/>
  <c r="E8" i="25"/>
  <c r="G8" i="25" s="1"/>
  <c r="E9" i="25"/>
  <c r="G9" i="25" s="1"/>
  <c r="E10" i="25"/>
  <c r="G10" i="25" s="1"/>
  <c r="E11" i="25"/>
  <c r="G11" i="25" s="1"/>
  <c r="C13" i="25"/>
  <c r="E13" i="25" s="1"/>
  <c r="G13" i="25" s="1"/>
  <c r="C14" i="25"/>
  <c r="E21" i="25"/>
  <c r="G21" i="25" s="1"/>
  <c r="E22" i="25"/>
  <c r="G22" i="25" s="1"/>
  <c r="C15" i="25"/>
  <c r="E15" i="25" s="1"/>
  <c r="G15" i="25" s="1"/>
  <c r="E17" i="25"/>
  <c r="G17" i="25" s="1"/>
  <c r="E18" i="25"/>
  <c r="G18" i="25" s="1"/>
  <c r="C9" i="25"/>
  <c r="C10" i="25"/>
  <c r="C11" i="25"/>
  <c r="C17" i="25"/>
  <c r="C18" i="25"/>
  <c r="C20" i="25"/>
  <c r="C21" i="25"/>
  <c r="C22" i="25"/>
  <c r="E28" i="25"/>
  <c r="G28" i="25" s="1"/>
  <c r="E29" i="25"/>
  <c r="G29" i="25" s="1"/>
  <c r="E30" i="25"/>
  <c r="G30" i="25" s="1"/>
  <c r="E31" i="25"/>
  <c r="G31" i="25" s="1"/>
  <c r="C33" i="25"/>
  <c r="E33" i="25" s="1"/>
  <c r="G33" i="25" s="1"/>
  <c r="C34" i="25"/>
  <c r="E41" i="25"/>
  <c r="G41" i="25" s="1"/>
  <c r="E42" i="25"/>
  <c r="G42" i="25" s="1"/>
  <c r="C35" i="25"/>
  <c r="E35" i="25" s="1"/>
  <c r="G35" i="25" s="1"/>
  <c r="E37" i="25"/>
  <c r="G37" i="25" s="1"/>
  <c r="E38" i="25"/>
  <c r="G38" i="25" s="1"/>
  <c r="C27" i="25"/>
  <c r="C28" i="25"/>
  <c r="C29" i="25"/>
  <c r="C30" i="25"/>
  <c r="C31" i="25"/>
  <c r="C37" i="25"/>
  <c r="C38" i="25"/>
  <c r="C40" i="25"/>
  <c r="C41" i="25"/>
  <c r="C42" i="25"/>
  <c r="E48" i="25"/>
  <c r="G48" i="25" s="1"/>
  <c r="E49" i="25"/>
  <c r="G49" i="25" s="1"/>
  <c r="E50" i="25"/>
  <c r="G50" i="25" s="1"/>
  <c r="E51" i="25"/>
  <c r="G51" i="25" s="1"/>
  <c r="C53" i="25"/>
  <c r="E53" i="25" s="1"/>
  <c r="G53" i="25" s="1"/>
  <c r="C54" i="25"/>
  <c r="E61" i="25"/>
  <c r="G61" i="25" s="1"/>
  <c r="E62" i="25"/>
  <c r="G62" i="25" s="1"/>
  <c r="C55" i="25"/>
  <c r="E55" i="25" s="1"/>
  <c r="G55" i="25" s="1"/>
  <c r="E57" i="25"/>
  <c r="G57" i="25" s="1"/>
  <c r="E58" i="25"/>
  <c r="G58" i="25" s="1"/>
  <c r="C47" i="25"/>
  <c r="C48" i="25"/>
  <c r="C49" i="25"/>
  <c r="C50" i="25"/>
  <c r="C51" i="25"/>
  <c r="C57" i="25"/>
  <c r="C58" i="25"/>
  <c r="C60" i="25"/>
  <c r="C61" i="25"/>
  <c r="C62" i="25"/>
  <c r="E68" i="25"/>
  <c r="G68" i="25" s="1"/>
  <c r="E69" i="25"/>
  <c r="G69" i="25" s="1"/>
  <c r="E71" i="25"/>
  <c r="G71" i="25" s="1"/>
  <c r="E72" i="25"/>
  <c r="G72" i="25" s="1"/>
  <c r="C74" i="25"/>
  <c r="E74" i="25" s="1"/>
  <c r="G74" i="25" s="1"/>
  <c r="C75" i="25"/>
  <c r="E82" i="25"/>
  <c r="G82" i="25" s="1"/>
  <c r="E83" i="25"/>
  <c r="G83" i="25" s="1"/>
  <c r="C76" i="25"/>
  <c r="E76" i="25" s="1"/>
  <c r="G76" i="25" s="1"/>
  <c r="E78" i="25"/>
  <c r="G78" i="25" s="1"/>
  <c r="E79" i="25"/>
  <c r="G79" i="25" s="1"/>
  <c r="C67" i="25"/>
  <c r="C68" i="25"/>
  <c r="C69" i="25"/>
  <c r="C70" i="25"/>
  <c r="C71" i="25"/>
  <c r="C72" i="25"/>
  <c r="C78" i="25"/>
  <c r="C79" i="25"/>
  <c r="C81" i="25"/>
  <c r="C82" i="25"/>
  <c r="C83" i="25"/>
  <c r="E89" i="25"/>
  <c r="G89" i="25" s="1"/>
  <c r="E90" i="25"/>
  <c r="G90" i="25" s="1"/>
  <c r="E92" i="25"/>
  <c r="G92" i="25" s="1"/>
  <c r="C94" i="25"/>
  <c r="E102" i="25"/>
  <c r="G102" i="25" s="1"/>
  <c r="E103" i="25"/>
  <c r="G103" i="25" s="1"/>
  <c r="C95" i="25"/>
  <c r="E95" i="25" s="1"/>
  <c r="G95" i="25" s="1"/>
  <c r="C96" i="25"/>
  <c r="E96" i="25" s="1"/>
  <c r="G96" i="25" s="1"/>
  <c r="E98" i="25"/>
  <c r="G98" i="25" s="1"/>
  <c r="E99" i="25"/>
  <c r="G99" i="25" s="1"/>
  <c r="C88" i="25"/>
  <c r="C89" i="25"/>
  <c r="C90" i="25"/>
  <c r="C91" i="25"/>
  <c r="C92" i="25"/>
  <c r="C98" i="25"/>
  <c r="C99" i="25"/>
  <c r="C101" i="25"/>
  <c r="C102" i="25"/>
  <c r="C103" i="25"/>
  <c r="E108" i="25"/>
  <c r="G108" i="25" s="1"/>
  <c r="E109" i="25"/>
  <c r="G109" i="25" s="1"/>
  <c r="E110" i="25"/>
  <c r="G110" i="25" s="1"/>
  <c r="E111" i="25"/>
  <c r="G111" i="25" s="1"/>
  <c r="E112" i="25"/>
  <c r="G112" i="25" s="1"/>
  <c r="C114" i="25"/>
  <c r="E114" i="25" s="1"/>
  <c r="G114" i="25" s="1"/>
  <c r="C115" i="25"/>
  <c r="E122" i="25"/>
  <c r="G122" i="25" s="1"/>
  <c r="E123" i="25"/>
  <c r="G123" i="25" s="1"/>
  <c r="C116" i="25"/>
  <c r="E116" i="25" s="1"/>
  <c r="G116" i="25" s="1"/>
  <c r="E118" i="25"/>
  <c r="G118" i="25" s="1"/>
  <c r="E119" i="25"/>
  <c r="G119" i="25" s="1"/>
  <c r="C108" i="25"/>
  <c r="C109" i="25"/>
  <c r="C110" i="25"/>
  <c r="C111" i="25"/>
  <c r="C112" i="25"/>
  <c r="C118" i="25"/>
  <c r="C119" i="25"/>
  <c r="C121" i="25"/>
  <c r="C122" i="25"/>
  <c r="C123" i="25"/>
  <c r="E130" i="25"/>
  <c r="G130" i="25" s="1"/>
  <c r="E131" i="25"/>
  <c r="G131" i="25" s="1"/>
  <c r="E132" i="25"/>
  <c r="G132" i="25" s="1"/>
  <c r="E133" i="25"/>
  <c r="G133" i="25" s="1"/>
  <c r="E134" i="25"/>
  <c r="G134" i="25" s="1"/>
  <c r="E135" i="25"/>
  <c r="G135" i="25" s="1"/>
  <c r="C138" i="25"/>
  <c r="E146" i="25"/>
  <c r="G146" i="25" s="1"/>
  <c r="E147" i="25"/>
  <c r="G147" i="25" s="1"/>
  <c r="C139" i="25"/>
  <c r="E139" i="25" s="1"/>
  <c r="G139" i="25" s="1"/>
  <c r="C140" i="25"/>
  <c r="E140" i="25" s="1"/>
  <c r="G140" i="25" s="1"/>
  <c r="E142" i="25"/>
  <c r="G142" i="25" s="1"/>
  <c r="G141" i="25" s="1"/>
  <c r="E143" i="25"/>
  <c r="G143" i="25" s="1"/>
  <c r="C128" i="25"/>
  <c r="C129" i="25"/>
  <c r="C130" i="25"/>
  <c r="C131" i="25"/>
  <c r="C132" i="25"/>
  <c r="C133" i="25"/>
  <c r="C134" i="25"/>
  <c r="C135" i="25"/>
  <c r="C136" i="25"/>
  <c r="C142" i="25"/>
  <c r="C143" i="25"/>
  <c r="C145" i="25"/>
  <c r="C146" i="25"/>
  <c r="C147" i="25"/>
  <c r="E154" i="25"/>
  <c r="G154" i="25" s="1"/>
  <c r="E155" i="25"/>
  <c r="G155" i="25" s="1"/>
  <c r="E156" i="25"/>
  <c r="G156" i="25" s="1"/>
  <c r="E158" i="25"/>
  <c r="G158" i="25" s="1"/>
  <c r="E159" i="25"/>
  <c r="G159" i="25" s="1"/>
  <c r="E160" i="25"/>
  <c r="G160" i="25" s="1"/>
  <c r="E162" i="25"/>
  <c r="G162" i="25" s="1"/>
  <c r="C164" i="25"/>
  <c r="E164" i="25" s="1"/>
  <c r="G164" i="25" s="1"/>
  <c r="C165" i="25"/>
  <c r="E172" i="25"/>
  <c r="G172" i="25" s="1"/>
  <c r="E173" i="25"/>
  <c r="G173" i="25" s="1"/>
  <c r="C166" i="25"/>
  <c r="E166" i="25" s="1"/>
  <c r="G166" i="25" s="1"/>
  <c r="E168" i="25"/>
  <c r="G168" i="25" s="1"/>
  <c r="E169" i="25"/>
  <c r="G169" i="25" s="1"/>
  <c r="C152" i="25"/>
  <c r="C153" i="25"/>
  <c r="C154" i="25"/>
  <c r="C155" i="25"/>
  <c r="C156" i="25"/>
  <c r="C157" i="25"/>
  <c r="C158" i="25"/>
  <c r="C159" i="25"/>
  <c r="C160" i="25"/>
  <c r="C161" i="25"/>
  <c r="C162" i="25"/>
  <c r="C168" i="25"/>
  <c r="C169" i="25"/>
  <c r="C171" i="25"/>
  <c r="C172" i="25"/>
  <c r="C173" i="25"/>
  <c r="E180" i="25"/>
  <c r="G180" i="25" s="1"/>
  <c r="E181" i="25"/>
  <c r="G181" i="25" s="1"/>
  <c r="E182" i="25"/>
  <c r="G182" i="25" s="1"/>
  <c r="E183" i="25"/>
  <c r="G183" i="25" s="1"/>
  <c r="E184" i="25"/>
  <c r="G184" i="25" s="1"/>
  <c r="E185" i="25"/>
  <c r="G185" i="25" s="1"/>
  <c r="C188" i="25"/>
  <c r="E196" i="25"/>
  <c r="G196" i="25" s="1"/>
  <c r="E197" i="25"/>
  <c r="G197" i="25" s="1"/>
  <c r="C189" i="25"/>
  <c r="E189" i="25" s="1"/>
  <c r="G189" i="25" s="1"/>
  <c r="C190" i="25"/>
  <c r="E190" i="25" s="1"/>
  <c r="G190" i="25" s="1"/>
  <c r="E192" i="25"/>
  <c r="G192" i="25" s="1"/>
  <c r="E193" i="25"/>
  <c r="G193" i="25" s="1"/>
  <c r="C178" i="25"/>
  <c r="C179" i="25"/>
  <c r="C180" i="25"/>
  <c r="C181" i="25"/>
  <c r="C182" i="25"/>
  <c r="C183" i="25"/>
  <c r="C184" i="25"/>
  <c r="C185" i="25"/>
  <c r="C186" i="25"/>
  <c r="C192" i="25"/>
  <c r="C193" i="25"/>
  <c r="C195" i="25"/>
  <c r="C196" i="25"/>
  <c r="C197" i="25"/>
  <c r="E204" i="25"/>
  <c r="G204" i="25" s="1"/>
  <c r="E205" i="25"/>
  <c r="G205" i="25" s="1"/>
  <c r="E206" i="25"/>
  <c r="G206" i="25" s="1"/>
  <c r="E208" i="25"/>
  <c r="G208" i="25" s="1"/>
  <c r="E209" i="25"/>
  <c r="G209" i="25" s="1"/>
  <c r="E210" i="25"/>
  <c r="G210" i="25" s="1"/>
  <c r="E212" i="25"/>
  <c r="G212" i="25" s="1"/>
  <c r="C214" i="25"/>
  <c r="E214" i="25" s="1"/>
  <c r="G214" i="25" s="1"/>
  <c r="C215" i="25"/>
  <c r="E222" i="25"/>
  <c r="G222" i="25" s="1"/>
  <c r="E223" i="25"/>
  <c r="G223" i="25" s="1"/>
  <c r="C216" i="25"/>
  <c r="E216" i="25" s="1"/>
  <c r="G216" i="25" s="1"/>
  <c r="E218" i="25"/>
  <c r="G218" i="25" s="1"/>
  <c r="E219" i="25"/>
  <c r="G219" i="25" s="1"/>
  <c r="C202" i="25"/>
  <c r="C203" i="25"/>
  <c r="C204" i="25"/>
  <c r="C205" i="25"/>
  <c r="C206" i="25"/>
  <c r="C207" i="25"/>
  <c r="C208" i="25"/>
  <c r="C209" i="25"/>
  <c r="C210" i="25"/>
  <c r="C211" i="25"/>
  <c r="C212" i="25"/>
  <c r="C218" i="25"/>
  <c r="C219" i="25"/>
  <c r="C221" i="25"/>
  <c r="C222" i="25"/>
  <c r="C223" i="25"/>
  <c r="E229" i="25"/>
  <c r="G229" i="25" s="1"/>
  <c r="E230" i="25"/>
  <c r="G230" i="25" s="1"/>
  <c r="E231" i="25"/>
  <c r="G231" i="25" s="1"/>
  <c r="E232" i="25"/>
  <c r="G232" i="25" s="1"/>
  <c r="C234" i="25"/>
  <c r="E242" i="25"/>
  <c r="G242" i="25" s="1"/>
  <c r="E243" i="25"/>
  <c r="G243" i="25" s="1"/>
  <c r="C235" i="25"/>
  <c r="E235" i="25" s="1"/>
  <c r="G235" i="25" s="1"/>
  <c r="C236" i="25"/>
  <c r="E236" i="25" s="1"/>
  <c r="G236" i="25" s="1"/>
  <c r="E238" i="25"/>
  <c r="G238" i="25" s="1"/>
  <c r="G237" i="25" s="1"/>
  <c r="E239" i="25"/>
  <c r="G239" i="25" s="1"/>
  <c r="C228" i="25"/>
  <c r="C229" i="25"/>
  <c r="C230" i="25"/>
  <c r="C231" i="25"/>
  <c r="C232" i="25"/>
  <c r="C238" i="25"/>
  <c r="C239" i="25"/>
  <c r="C241" i="25"/>
  <c r="C242" i="25"/>
  <c r="C243" i="25"/>
  <c r="E248" i="25"/>
  <c r="G248" i="25" s="1"/>
  <c r="E249" i="25"/>
  <c r="G249" i="25" s="1"/>
  <c r="E250" i="25"/>
  <c r="G250" i="25" s="1"/>
  <c r="E251" i="25"/>
  <c r="G251" i="25" s="1"/>
  <c r="E252" i="25"/>
  <c r="G252" i="25" s="1"/>
  <c r="C256" i="25"/>
  <c r="E264" i="25"/>
  <c r="G264" i="25" s="1"/>
  <c r="E265" i="25"/>
  <c r="G265" i="25" s="1"/>
  <c r="C257" i="25"/>
  <c r="E257" i="25" s="1"/>
  <c r="G257" i="25" s="1"/>
  <c r="C258" i="25"/>
  <c r="E258" i="25" s="1"/>
  <c r="G258" i="25" s="1"/>
  <c r="E260" i="25"/>
  <c r="G260" i="25" s="1"/>
  <c r="G259" i="25" s="1"/>
  <c r="E261" i="25"/>
  <c r="G261" i="25" s="1"/>
  <c r="C248" i="25"/>
  <c r="C249" i="25"/>
  <c r="C250" i="25"/>
  <c r="C251" i="25"/>
  <c r="C252" i="25"/>
  <c r="C253" i="25"/>
  <c r="C254" i="25"/>
  <c r="C260" i="25"/>
  <c r="C261" i="25"/>
  <c r="C263" i="25"/>
  <c r="C264" i="25"/>
  <c r="C265" i="25"/>
  <c r="E270" i="25"/>
  <c r="G270" i="25" s="1"/>
  <c r="E271" i="25"/>
  <c r="G271" i="25" s="1"/>
  <c r="E272" i="25"/>
  <c r="G272" i="25" s="1"/>
  <c r="E273" i="25"/>
  <c r="G273" i="25" s="1"/>
  <c r="E274" i="25"/>
  <c r="G274" i="25" s="1"/>
  <c r="C278" i="25"/>
  <c r="E286" i="25"/>
  <c r="G286" i="25" s="1"/>
  <c r="E287" i="25"/>
  <c r="G287" i="25" s="1"/>
  <c r="C279" i="25"/>
  <c r="E279" i="25" s="1"/>
  <c r="G279" i="25" s="1"/>
  <c r="C280" i="25"/>
  <c r="E280" i="25" s="1"/>
  <c r="G280" i="25" s="1"/>
  <c r="E282" i="25"/>
  <c r="G282" i="25" s="1"/>
  <c r="E283" i="25"/>
  <c r="G283" i="25" s="1"/>
  <c r="C270" i="25"/>
  <c r="C271" i="25"/>
  <c r="C272" i="25"/>
  <c r="C273" i="25"/>
  <c r="C274" i="25"/>
  <c r="C275" i="25"/>
  <c r="C276" i="25"/>
  <c r="C282" i="25"/>
  <c r="C283" i="25"/>
  <c r="C285" i="25"/>
  <c r="C286" i="25"/>
  <c r="C287" i="25"/>
  <c r="E292" i="25"/>
  <c r="G292" i="25" s="1"/>
  <c r="E293" i="25"/>
  <c r="G293" i="25" s="1"/>
  <c r="E294" i="25"/>
  <c r="G294" i="25" s="1"/>
  <c r="E295" i="25"/>
  <c r="G295" i="25" s="1"/>
  <c r="E296" i="25"/>
  <c r="G296" i="25" s="1"/>
  <c r="E297" i="25"/>
  <c r="G297" i="25" s="1"/>
  <c r="E298" i="25"/>
  <c r="G298" i="25" s="1"/>
  <c r="E299" i="25"/>
  <c r="G299" i="25" s="1"/>
  <c r="E300" i="25"/>
  <c r="G300" i="25" s="1"/>
  <c r="C303" i="25"/>
  <c r="E311" i="25"/>
  <c r="G311" i="25" s="1"/>
  <c r="E312" i="25"/>
  <c r="G312" i="25" s="1"/>
  <c r="C304" i="25"/>
  <c r="E304" i="25" s="1"/>
  <c r="G304" i="25" s="1"/>
  <c r="C305" i="25"/>
  <c r="E305" i="25" s="1"/>
  <c r="G305" i="25" s="1"/>
  <c r="E307" i="25"/>
  <c r="G307" i="25" s="1"/>
  <c r="E308" i="25"/>
  <c r="G308" i="25" s="1"/>
  <c r="C292" i="25"/>
  <c r="C293" i="25"/>
  <c r="C294" i="25"/>
  <c r="C295" i="25"/>
  <c r="C296" i="25"/>
  <c r="C297" i="25"/>
  <c r="C298" i="25"/>
  <c r="C299" i="25"/>
  <c r="C300" i="25"/>
  <c r="C301" i="25"/>
  <c r="C307" i="25"/>
  <c r="C308" i="25"/>
  <c r="C310" i="25"/>
  <c r="C311" i="25"/>
  <c r="C312" i="25"/>
  <c r="E318" i="25"/>
  <c r="G318" i="25" s="1"/>
  <c r="E319" i="25"/>
  <c r="G319" i="25" s="1"/>
  <c r="E320" i="25"/>
  <c r="G320" i="25" s="1"/>
  <c r="E321" i="25"/>
  <c r="G321" i="25" s="1"/>
  <c r="C323" i="25"/>
  <c r="E331" i="25"/>
  <c r="G331" i="25" s="1"/>
  <c r="E332" i="25"/>
  <c r="G332" i="25" s="1"/>
  <c r="C324" i="25"/>
  <c r="C325" i="25"/>
  <c r="E325" i="25" s="1"/>
  <c r="G325" i="25" s="1"/>
  <c r="E327" i="25"/>
  <c r="G327" i="25" s="1"/>
  <c r="E328" i="25"/>
  <c r="G328" i="25" s="1"/>
  <c r="C317" i="25"/>
  <c r="C318" i="25"/>
  <c r="C319" i="25"/>
  <c r="C320" i="25"/>
  <c r="C321" i="25"/>
  <c r="C327" i="25"/>
  <c r="C328" i="25"/>
  <c r="C330" i="25"/>
  <c r="C331" i="25"/>
  <c r="C332" i="25"/>
  <c r="E337" i="25"/>
  <c r="G337" i="25" s="1"/>
  <c r="E338" i="25"/>
  <c r="G338" i="25" s="1"/>
  <c r="E339" i="25"/>
  <c r="G339" i="25" s="1"/>
  <c r="E340" i="25"/>
  <c r="G340" i="25" s="1"/>
  <c r="E341" i="25"/>
  <c r="G341" i="25" s="1"/>
  <c r="C343" i="25"/>
  <c r="E351" i="25"/>
  <c r="G351" i="25" s="1"/>
  <c r="E352" i="25"/>
  <c r="G352" i="25" s="1"/>
  <c r="C344" i="25"/>
  <c r="C345" i="25"/>
  <c r="E345" i="25" s="1"/>
  <c r="G345" i="25" s="1"/>
  <c r="E347" i="25"/>
  <c r="G347" i="25" s="1"/>
  <c r="E348" i="25"/>
  <c r="G348" i="25" s="1"/>
  <c r="C337" i="25"/>
  <c r="C338" i="25"/>
  <c r="C339" i="25"/>
  <c r="C340" i="25"/>
  <c r="C341" i="25"/>
  <c r="C347" i="25"/>
  <c r="C348" i="25"/>
  <c r="C350" i="25"/>
  <c r="C351" i="25"/>
  <c r="C352" i="25"/>
  <c r="E357" i="25"/>
  <c r="G357" i="25" s="1"/>
  <c r="E358" i="25"/>
  <c r="G358" i="25" s="1"/>
  <c r="E359" i="25"/>
  <c r="G359" i="25" s="1"/>
  <c r="E360" i="25"/>
  <c r="G360" i="25" s="1"/>
  <c r="E361" i="25"/>
  <c r="G361" i="25" s="1"/>
  <c r="C363" i="25"/>
  <c r="E371" i="25"/>
  <c r="G371" i="25" s="1"/>
  <c r="E372" i="25"/>
  <c r="G372" i="25" s="1"/>
  <c r="C364" i="25"/>
  <c r="E364" i="25" s="1"/>
  <c r="G364" i="25" s="1"/>
  <c r="C365" i="25"/>
  <c r="E365" i="25" s="1"/>
  <c r="G365" i="25" s="1"/>
  <c r="E367" i="25"/>
  <c r="G367" i="25" s="1"/>
  <c r="E368" i="25"/>
  <c r="G368" i="25" s="1"/>
  <c r="C357" i="25"/>
  <c r="C358" i="25"/>
  <c r="C359" i="25"/>
  <c r="C360" i="25"/>
  <c r="C361" i="25"/>
  <c r="C367" i="25"/>
  <c r="C368" i="25"/>
  <c r="C370" i="25"/>
  <c r="C371" i="25"/>
  <c r="C372" i="25"/>
  <c r="E380" i="25"/>
  <c r="G380" i="25" s="1"/>
  <c r="E381" i="25"/>
  <c r="G381" i="25" s="1"/>
  <c r="C383" i="25"/>
  <c r="E383" i="25" s="1"/>
  <c r="G383" i="25" s="1"/>
  <c r="C384" i="25"/>
  <c r="E391" i="25"/>
  <c r="G391" i="25" s="1"/>
  <c r="E392" i="25"/>
  <c r="G392" i="25" s="1"/>
  <c r="C385" i="25"/>
  <c r="E385" i="25" s="1"/>
  <c r="G385" i="25" s="1"/>
  <c r="E387" i="25"/>
  <c r="G387" i="25" s="1"/>
  <c r="E388" i="25"/>
  <c r="G388" i="25" s="1"/>
  <c r="C377" i="25"/>
  <c r="C378" i="25"/>
  <c r="C379" i="25"/>
  <c r="C380" i="25"/>
  <c r="C381" i="25"/>
  <c r="C387" i="25"/>
  <c r="C388" i="25"/>
  <c r="C390" i="25"/>
  <c r="C391" i="25"/>
  <c r="C392" i="25"/>
  <c r="E397" i="25"/>
  <c r="G397" i="25" s="1"/>
  <c r="E398" i="25"/>
  <c r="G398" i="25" s="1"/>
  <c r="E399" i="25"/>
  <c r="G399" i="25" s="1"/>
  <c r="E400" i="25"/>
  <c r="G400" i="25" s="1"/>
  <c r="E401" i="25"/>
  <c r="G401" i="25" s="1"/>
  <c r="C403" i="25"/>
  <c r="E411" i="25"/>
  <c r="G411" i="25" s="1"/>
  <c r="E412" i="25"/>
  <c r="G412" i="25" s="1"/>
  <c r="C404" i="25"/>
  <c r="E404" i="25" s="1"/>
  <c r="G404" i="25" s="1"/>
  <c r="C405" i="25"/>
  <c r="E407" i="25"/>
  <c r="G407" i="25" s="1"/>
  <c r="E408" i="25"/>
  <c r="G408" i="25" s="1"/>
  <c r="C397" i="25"/>
  <c r="C398" i="25"/>
  <c r="C399" i="25"/>
  <c r="C400" i="25"/>
  <c r="C401" i="25"/>
  <c r="C407" i="25"/>
  <c r="C408" i="25"/>
  <c r="C410" i="25"/>
  <c r="C411" i="25"/>
  <c r="C412" i="25"/>
  <c r="E419" i="25"/>
  <c r="G419" i="25" s="1"/>
  <c r="E420" i="25"/>
  <c r="G420" i="25" s="1"/>
  <c r="E421" i="25"/>
  <c r="G421" i="25" s="1"/>
  <c r="C423" i="25"/>
  <c r="E431" i="25"/>
  <c r="G431" i="25" s="1"/>
  <c r="E432" i="25"/>
  <c r="G432" i="25" s="1"/>
  <c r="C424" i="25"/>
  <c r="E424" i="25" s="1"/>
  <c r="G424" i="25" s="1"/>
  <c r="C425" i="25"/>
  <c r="E425" i="25" s="1"/>
  <c r="G425" i="25" s="1"/>
  <c r="E427" i="25"/>
  <c r="G427" i="25" s="1"/>
  <c r="E428" i="25"/>
  <c r="G428" i="25" s="1"/>
  <c r="C417" i="25"/>
  <c r="C418" i="25"/>
  <c r="C419" i="25"/>
  <c r="C420" i="25"/>
  <c r="C421" i="25"/>
  <c r="C427" i="25"/>
  <c r="C428" i="25"/>
  <c r="C430" i="25"/>
  <c r="C431" i="25"/>
  <c r="C432" i="25"/>
  <c r="E437" i="25"/>
  <c r="G437" i="25" s="1"/>
  <c r="E439" i="25"/>
  <c r="G439" i="25" s="1"/>
  <c r="E440" i="25"/>
  <c r="G440" i="25" s="1"/>
  <c r="E441" i="25"/>
  <c r="G441" i="25" s="1"/>
  <c r="C443" i="25"/>
  <c r="E451" i="25"/>
  <c r="G451" i="25" s="1"/>
  <c r="E452" i="25"/>
  <c r="G452" i="25" s="1"/>
  <c r="C444" i="25"/>
  <c r="E444" i="25" s="1"/>
  <c r="G444" i="25" s="1"/>
  <c r="C445" i="25"/>
  <c r="E445" i="25" s="1"/>
  <c r="G445" i="25" s="1"/>
  <c r="E447" i="25"/>
  <c r="G447" i="25" s="1"/>
  <c r="E448" i="25"/>
  <c r="G448" i="25" s="1"/>
  <c r="C437" i="25"/>
  <c r="C438" i="25"/>
  <c r="C439" i="25"/>
  <c r="C440" i="25"/>
  <c r="C441" i="25"/>
  <c r="C447" i="25"/>
  <c r="C448" i="25"/>
  <c r="C450" i="25"/>
  <c r="C451" i="25"/>
  <c r="C452" i="25"/>
  <c r="E458" i="25"/>
  <c r="G458" i="25" s="1"/>
  <c r="E459" i="25"/>
  <c r="G459" i="25" s="1"/>
  <c r="E460" i="25"/>
  <c r="G460" i="25" s="1"/>
  <c r="E461" i="25"/>
  <c r="G461" i="25" s="1"/>
  <c r="C463" i="25"/>
  <c r="E471" i="25"/>
  <c r="G471" i="25" s="1"/>
  <c r="E472" i="25"/>
  <c r="G472" i="25" s="1"/>
  <c r="C464" i="25"/>
  <c r="E464" i="25" s="1"/>
  <c r="G464" i="25" s="1"/>
  <c r="C465" i="25"/>
  <c r="E465" i="25" s="1"/>
  <c r="G465" i="25" s="1"/>
  <c r="E467" i="25"/>
  <c r="G467" i="25" s="1"/>
  <c r="E468" i="25"/>
  <c r="G468" i="25" s="1"/>
  <c r="C457" i="25"/>
  <c r="C458" i="25"/>
  <c r="C459" i="25"/>
  <c r="C460" i="25"/>
  <c r="C461" i="25"/>
  <c r="C467" i="25"/>
  <c r="C468" i="25"/>
  <c r="C470" i="25"/>
  <c r="C471" i="25"/>
  <c r="C472" i="25"/>
  <c r="C473" i="25" a="1"/>
  <c r="C473" i="25" s="1"/>
  <c r="E473" i="25" a="1"/>
  <c r="E473" i="25" s="1"/>
  <c r="G473" i="25" s="1"/>
  <c r="E478" i="25"/>
  <c r="G478" i="25" s="1"/>
  <c r="E479" i="25"/>
  <c r="G479" i="25" s="1"/>
  <c r="E480" i="25"/>
  <c r="G480" i="25" s="1"/>
  <c r="E481" i="25"/>
  <c r="G481" i="25" s="1"/>
  <c r="E482" i="25"/>
  <c r="G482" i="25" s="1"/>
  <c r="C484" i="25"/>
  <c r="E492" i="25"/>
  <c r="G492" i="25" s="1"/>
  <c r="E493" i="25"/>
  <c r="G493" i="25" s="1"/>
  <c r="C485" i="25"/>
  <c r="E485" i="25" s="1"/>
  <c r="G485" i="25" s="1"/>
  <c r="C486" i="25"/>
  <c r="E486" i="25" s="1"/>
  <c r="G486" i="25" s="1"/>
  <c r="E488" i="25"/>
  <c r="G488" i="25" s="1"/>
  <c r="E489" i="25"/>
  <c r="G489" i="25" s="1"/>
  <c r="C478" i="25"/>
  <c r="C479" i="25"/>
  <c r="C480" i="25"/>
  <c r="C481" i="25"/>
  <c r="C482" i="25"/>
  <c r="C488" i="25"/>
  <c r="C489" i="25"/>
  <c r="C491" i="25"/>
  <c r="C492" i="25"/>
  <c r="C493" i="25"/>
  <c r="E499" i="25"/>
  <c r="G499" i="25" s="1"/>
  <c r="E500" i="25"/>
  <c r="G500" i="25" s="1"/>
  <c r="E501" i="25"/>
  <c r="G501" i="25" s="1"/>
  <c r="C504" i="25"/>
  <c r="E504" i="25" s="1"/>
  <c r="G504" i="25" s="1"/>
  <c r="C505" i="25"/>
  <c r="E512" i="25"/>
  <c r="G512" i="25" s="1"/>
  <c r="E513" i="25"/>
  <c r="G513" i="25" s="1"/>
  <c r="C506" i="25"/>
  <c r="E506" i="25" s="1"/>
  <c r="G506" i="25" s="1"/>
  <c r="E508" i="25"/>
  <c r="G508" i="25" s="1"/>
  <c r="E509" i="25"/>
  <c r="G509" i="25" s="1"/>
  <c r="C498" i="25"/>
  <c r="C499" i="25"/>
  <c r="C500" i="25"/>
  <c r="C501" i="25"/>
  <c r="C502" i="25"/>
  <c r="C508" i="25"/>
  <c r="C509" i="25"/>
  <c r="C511" i="25"/>
  <c r="C512" i="25"/>
  <c r="C513" i="25"/>
  <c r="C7" i="26"/>
  <c r="E7" i="26"/>
  <c r="G7" i="26" s="1"/>
  <c r="C8" i="26"/>
  <c r="E8" i="26"/>
  <c r="G8" i="26" s="1"/>
  <c r="E9" i="26"/>
  <c r="G9" i="26" s="1"/>
  <c r="E10" i="26"/>
  <c r="G10" i="26" s="1"/>
  <c r="E11" i="26"/>
  <c r="G11" i="26" s="1"/>
  <c r="E12" i="26"/>
  <c r="G12" i="26" s="1"/>
  <c r="E13" i="26"/>
  <c r="E14" i="26"/>
  <c r="G14" i="26" s="1"/>
  <c r="E15" i="26"/>
  <c r="G15" i="26" s="1"/>
  <c r="E16" i="26"/>
  <c r="G16" i="26" s="1"/>
  <c r="E17" i="26"/>
  <c r="G17" i="26" s="1"/>
  <c r="E18" i="26"/>
  <c r="G18" i="26" s="1"/>
  <c r="D19" i="26"/>
  <c r="E19" i="26"/>
  <c r="E20" i="26"/>
  <c r="G20" i="26" s="1"/>
  <c r="E21" i="26"/>
  <c r="G21" i="26" s="1"/>
  <c r="C23" i="26"/>
  <c r="E23" i="26" s="1"/>
  <c r="G23" i="26" s="1"/>
  <c r="C24" i="26"/>
  <c r="E24" i="26" s="1"/>
  <c r="G24" i="26" s="1"/>
  <c r="C25" i="26"/>
  <c r="E25" i="26" s="1"/>
  <c r="G25" i="26" s="1"/>
  <c r="C26" i="26"/>
  <c r="E26" i="26" s="1"/>
  <c r="G26" i="26" s="1"/>
  <c r="C27" i="26"/>
  <c r="E27" i="26" s="1"/>
  <c r="G27" i="26" s="1"/>
  <c r="C28" i="26"/>
  <c r="E28" i="26" s="1"/>
  <c r="G28" i="26" s="1"/>
  <c r="C29" i="26"/>
  <c r="E35" i="26"/>
  <c r="G35" i="26" s="1"/>
  <c r="E36" i="26"/>
  <c r="G36" i="26" s="1"/>
  <c r="E31" i="26"/>
  <c r="G31" i="26" s="1"/>
  <c r="E32" i="26"/>
  <c r="G32" i="26" s="1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31" i="26"/>
  <c r="C32" i="26"/>
  <c r="C34" i="26"/>
  <c r="C35" i="26"/>
  <c r="C36" i="26"/>
  <c r="E41" i="26"/>
  <c r="G41" i="26" s="1"/>
  <c r="E42" i="26"/>
  <c r="G42" i="26" s="1"/>
  <c r="E43" i="26"/>
  <c r="G43" i="26" s="1"/>
  <c r="E44" i="26"/>
  <c r="G44" i="26" s="1"/>
  <c r="E45" i="26"/>
  <c r="G45" i="26" s="1"/>
  <c r="E46" i="26"/>
  <c r="G46" i="26" s="1"/>
  <c r="E47" i="26"/>
  <c r="G47" i="26" s="1"/>
  <c r="E48" i="26"/>
  <c r="G48" i="26" s="1"/>
  <c r="E49" i="26"/>
  <c r="G49" i="26" s="1"/>
  <c r="E50" i="26"/>
  <c r="G50" i="26" s="1"/>
  <c r="E51" i="26"/>
  <c r="G51" i="26" s="1"/>
  <c r="E52" i="26"/>
  <c r="G52" i="26" s="1"/>
  <c r="D53" i="26"/>
  <c r="E53" i="26"/>
  <c r="E54" i="26"/>
  <c r="G54" i="26" s="1"/>
  <c r="E55" i="26"/>
  <c r="G55" i="26" s="1"/>
  <c r="C57" i="26"/>
  <c r="E57" i="26" s="1"/>
  <c r="G57" i="26" s="1"/>
  <c r="C58" i="26"/>
  <c r="E58" i="26" s="1"/>
  <c r="G58" i="26" s="1"/>
  <c r="C59" i="26"/>
  <c r="E59" i="26" s="1"/>
  <c r="G59" i="26" s="1"/>
  <c r="C60" i="26"/>
  <c r="E60" i="26" s="1"/>
  <c r="G60" i="26" s="1"/>
  <c r="C61" i="26"/>
  <c r="E61" i="26" s="1"/>
  <c r="G61" i="26" s="1"/>
  <c r="C62" i="26"/>
  <c r="E62" i="26" s="1"/>
  <c r="G62" i="26" s="1"/>
  <c r="C63" i="26"/>
  <c r="E69" i="26"/>
  <c r="G69" i="26" s="1"/>
  <c r="E70" i="26"/>
  <c r="G70" i="26" s="1"/>
  <c r="E65" i="26"/>
  <c r="G65" i="26" s="1"/>
  <c r="E66" i="26"/>
  <c r="G66" i="26" s="1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65" i="26"/>
  <c r="C66" i="26"/>
  <c r="C68" i="26"/>
  <c r="C69" i="26"/>
  <c r="C70" i="26"/>
  <c r="E75" i="26"/>
  <c r="G75" i="26" s="1"/>
  <c r="E76" i="26"/>
  <c r="G76" i="26" s="1"/>
  <c r="E77" i="26"/>
  <c r="G77" i="26" s="1"/>
  <c r="E78" i="26"/>
  <c r="G78" i="26" s="1"/>
  <c r="E79" i="26"/>
  <c r="G79" i="26" s="1"/>
  <c r="E80" i="26"/>
  <c r="G80" i="26" s="1"/>
  <c r="E81" i="26"/>
  <c r="G81" i="26" s="1"/>
  <c r="E82" i="26"/>
  <c r="G82" i="26" s="1"/>
  <c r="E83" i="26"/>
  <c r="G83" i="26" s="1"/>
  <c r="E84" i="26"/>
  <c r="G84" i="26" s="1"/>
  <c r="E85" i="26"/>
  <c r="G85" i="26" s="1"/>
  <c r="E86" i="26"/>
  <c r="G86" i="26" s="1"/>
  <c r="D87" i="26"/>
  <c r="E87" i="26"/>
  <c r="E88" i="26"/>
  <c r="G88" i="26" s="1"/>
  <c r="E89" i="26"/>
  <c r="G89" i="26" s="1"/>
  <c r="C91" i="26"/>
  <c r="E91" i="26" s="1"/>
  <c r="G91" i="26" s="1"/>
  <c r="C92" i="26"/>
  <c r="E92" i="26" s="1"/>
  <c r="G92" i="26" s="1"/>
  <c r="C93" i="26"/>
  <c r="E93" i="26" s="1"/>
  <c r="G93" i="26" s="1"/>
  <c r="C94" i="26"/>
  <c r="E94" i="26" s="1"/>
  <c r="G94" i="26" s="1"/>
  <c r="C95" i="26"/>
  <c r="E95" i="26" s="1"/>
  <c r="G95" i="26" s="1"/>
  <c r="C96" i="26"/>
  <c r="E96" i="26" s="1"/>
  <c r="G96" i="26" s="1"/>
  <c r="C97" i="26"/>
  <c r="E103" i="26"/>
  <c r="G103" i="26" s="1"/>
  <c r="E104" i="26"/>
  <c r="G104" i="26" s="1"/>
  <c r="E99" i="26"/>
  <c r="G99" i="26" s="1"/>
  <c r="E100" i="26"/>
  <c r="G100" i="26" s="1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9" i="26"/>
  <c r="C100" i="26"/>
  <c r="C102" i="26"/>
  <c r="C103" i="26"/>
  <c r="C104" i="26"/>
  <c r="E109" i="26"/>
  <c r="G109" i="26" s="1"/>
  <c r="E110" i="26"/>
  <c r="G110" i="26" s="1"/>
  <c r="E111" i="26"/>
  <c r="G111" i="26" s="1"/>
  <c r="E112" i="26"/>
  <c r="G112" i="26" s="1"/>
  <c r="E113" i="26"/>
  <c r="G113" i="26" s="1"/>
  <c r="E114" i="26"/>
  <c r="G114" i="26" s="1"/>
  <c r="E115" i="26"/>
  <c r="G115" i="26" s="1"/>
  <c r="E116" i="26"/>
  <c r="G116" i="26" s="1"/>
  <c r="E117" i="26"/>
  <c r="G117" i="26" s="1"/>
  <c r="E118" i="26"/>
  <c r="G118" i="26" s="1"/>
  <c r="E119" i="26"/>
  <c r="G119" i="26" s="1"/>
  <c r="E120" i="26"/>
  <c r="G120" i="26" s="1"/>
  <c r="D121" i="26"/>
  <c r="E121" i="26"/>
  <c r="E122" i="26"/>
  <c r="G122" i="26" s="1"/>
  <c r="E123" i="26"/>
  <c r="G123" i="26" s="1"/>
  <c r="C125" i="26"/>
  <c r="E125" i="26" s="1"/>
  <c r="G125" i="26" s="1"/>
  <c r="C126" i="26"/>
  <c r="E126" i="26" s="1"/>
  <c r="G126" i="26" s="1"/>
  <c r="C127" i="26"/>
  <c r="E127" i="26" s="1"/>
  <c r="G127" i="26" s="1"/>
  <c r="C128" i="26"/>
  <c r="E128" i="26" s="1"/>
  <c r="G128" i="26" s="1"/>
  <c r="C129" i="26"/>
  <c r="E129" i="26" s="1"/>
  <c r="G129" i="26" s="1"/>
  <c r="C130" i="26"/>
  <c r="E130" i="26" s="1"/>
  <c r="G130" i="26" s="1"/>
  <c r="C131" i="26"/>
  <c r="E137" i="26"/>
  <c r="G137" i="26" s="1"/>
  <c r="E138" i="26"/>
  <c r="G138" i="26" s="1"/>
  <c r="E133" i="26"/>
  <c r="G133" i="26" s="1"/>
  <c r="E134" i="26"/>
  <c r="G134" i="26" s="1"/>
  <c r="C109" i="26"/>
  <c r="C110" i="26"/>
  <c r="C111" i="26"/>
  <c r="C112" i="26"/>
  <c r="C113" i="26"/>
  <c r="C114" i="26"/>
  <c r="C115" i="26"/>
  <c r="C116" i="26"/>
  <c r="C117" i="26"/>
  <c r="C118" i="26"/>
  <c r="C119" i="26"/>
  <c r="C120" i="26"/>
  <c r="C121" i="26"/>
  <c r="C122" i="26"/>
  <c r="C123" i="26"/>
  <c r="C133" i="26"/>
  <c r="C134" i="26"/>
  <c r="C136" i="26"/>
  <c r="C137" i="26"/>
  <c r="C138" i="26"/>
  <c r="E143" i="26"/>
  <c r="G143" i="26" s="1"/>
  <c r="E144" i="26"/>
  <c r="G144" i="26" s="1"/>
  <c r="E145" i="26"/>
  <c r="G145" i="26" s="1"/>
  <c r="E146" i="26"/>
  <c r="G146" i="26" s="1"/>
  <c r="E147" i="26"/>
  <c r="G147" i="26" s="1"/>
  <c r="E148" i="26"/>
  <c r="G148" i="26" s="1"/>
  <c r="E149" i="26"/>
  <c r="G149" i="26" s="1"/>
  <c r="E150" i="26"/>
  <c r="G150" i="26" s="1"/>
  <c r="E151" i="26"/>
  <c r="G151" i="26" s="1"/>
  <c r="E152" i="26"/>
  <c r="G152" i="26" s="1"/>
  <c r="E153" i="26"/>
  <c r="G153" i="26" s="1"/>
  <c r="E154" i="26"/>
  <c r="G154" i="26" s="1"/>
  <c r="E155" i="26"/>
  <c r="G155" i="26" s="1"/>
  <c r="D156" i="26"/>
  <c r="E156" i="26"/>
  <c r="E157" i="26"/>
  <c r="G157" i="26" s="1"/>
  <c r="E158" i="26"/>
  <c r="G158" i="26" s="1"/>
  <c r="C160" i="26"/>
  <c r="E160" i="26" s="1"/>
  <c r="G160" i="26" s="1"/>
  <c r="C161" i="26"/>
  <c r="E161" i="26" s="1"/>
  <c r="G161" i="26" s="1"/>
  <c r="C162" i="26"/>
  <c r="E162" i="26" s="1"/>
  <c r="G162" i="26" s="1"/>
  <c r="C163" i="26"/>
  <c r="E163" i="26" s="1"/>
  <c r="G163" i="26" s="1"/>
  <c r="C164" i="26"/>
  <c r="E164" i="26" s="1"/>
  <c r="G164" i="26" s="1"/>
  <c r="C165" i="26"/>
  <c r="E165" i="26" s="1"/>
  <c r="G165" i="26" s="1"/>
  <c r="C166" i="26"/>
  <c r="E172" i="26"/>
  <c r="G172" i="26" s="1"/>
  <c r="E173" i="26"/>
  <c r="G173" i="26" s="1"/>
  <c r="E168" i="26"/>
  <c r="G168" i="26" s="1"/>
  <c r="E169" i="26"/>
  <c r="G169" i="26" s="1"/>
  <c r="C143" i="26"/>
  <c r="C144" i="26"/>
  <c r="C145" i="26"/>
  <c r="C146" i="26"/>
  <c r="C147" i="26"/>
  <c r="C148" i="26"/>
  <c r="C149" i="26"/>
  <c r="C150" i="26"/>
  <c r="C151" i="26"/>
  <c r="C152" i="26"/>
  <c r="C153" i="26"/>
  <c r="C154" i="26"/>
  <c r="C155" i="26"/>
  <c r="C156" i="26"/>
  <c r="C157" i="26"/>
  <c r="C158" i="26"/>
  <c r="C168" i="26"/>
  <c r="C169" i="26"/>
  <c r="C171" i="26"/>
  <c r="C172" i="26"/>
  <c r="C173" i="26"/>
  <c r="D178" i="26"/>
  <c r="E178" i="26"/>
  <c r="E179" i="26"/>
  <c r="G179" i="26" s="1"/>
  <c r="E180" i="26"/>
  <c r="G180" i="26" s="1"/>
  <c r="E181" i="26"/>
  <c r="G181" i="26" s="1"/>
  <c r="E182" i="26"/>
  <c r="G182" i="26" s="1"/>
  <c r="C184" i="26"/>
  <c r="E184" i="26" s="1"/>
  <c r="G184" i="26" s="1"/>
  <c r="C185" i="26"/>
  <c r="E185" i="26" s="1"/>
  <c r="G185" i="26" s="1"/>
  <c r="C186" i="26"/>
  <c r="E192" i="26"/>
  <c r="G192" i="26" s="1"/>
  <c r="E193" i="26"/>
  <c r="G193" i="26" s="1"/>
  <c r="E188" i="26"/>
  <c r="G188" i="26" s="1"/>
  <c r="E189" i="26"/>
  <c r="G189" i="26" s="1"/>
  <c r="C178" i="26"/>
  <c r="C179" i="26"/>
  <c r="C180" i="26"/>
  <c r="C181" i="26"/>
  <c r="C182" i="26"/>
  <c r="C188" i="26"/>
  <c r="C189" i="26"/>
  <c r="C191" i="26"/>
  <c r="C192" i="26"/>
  <c r="C193" i="26"/>
  <c r="D198" i="26"/>
  <c r="E198" i="26"/>
  <c r="E199" i="26"/>
  <c r="G199" i="26" s="1"/>
  <c r="E200" i="26"/>
  <c r="G200" i="26" s="1"/>
  <c r="E201" i="26"/>
  <c r="G201" i="26" s="1"/>
  <c r="E202" i="26"/>
  <c r="G202" i="26" s="1"/>
  <c r="C204" i="26"/>
  <c r="E204" i="26" s="1"/>
  <c r="G204" i="26" s="1"/>
  <c r="C205" i="26"/>
  <c r="E205" i="26" s="1"/>
  <c r="G205" i="26" s="1"/>
  <c r="C206" i="26"/>
  <c r="E212" i="26"/>
  <c r="G212" i="26" s="1"/>
  <c r="E213" i="26"/>
  <c r="G213" i="26" s="1"/>
  <c r="E208" i="26"/>
  <c r="G208" i="26" s="1"/>
  <c r="E209" i="26"/>
  <c r="G209" i="26" s="1"/>
  <c r="C198" i="26"/>
  <c r="C199" i="26"/>
  <c r="C200" i="26"/>
  <c r="C201" i="26"/>
  <c r="C202" i="26"/>
  <c r="C208" i="26"/>
  <c r="C209" i="26"/>
  <c r="C211" i="26"/>
  <c r="C212" i="26"/>
  <c r="C213" i="26"/>
  <c r="D218" i="26"/>
  <c r="E218" i="26"/>
  <c r="E219" i="26"/>
  <c r="G219" i="26" s="1"/>
  <c r="E220" i="26"/>
  <c r="G220" i="26" s="1"/>
  <c r="E221" i="26"/>
  <c r="G221" i="26" s="1"/>
  <c r="E222" i="26"/>
  <c r="G222" i="26" s="1"/>
  <c r="C224" i="26"/>
  <c r="E224" i="26" s="1"/>
  <c r="G224" i="26" s="1"/>
  <c r="C225" i="26"/>
  <c r="E225" i="26" s="1"/>
  <c r="G225" i="26" s="1"/>
  <c r="C226" i="26"/>
  <c r="E232" i="26"/>
  <c r="G232" i="26" s="1"/>
  <c r="E233" i="26"/>
  <c r="G233" i="26" s="1"/>
  <c r="E228" i="26"/>
  <c r="G228" i="26" s="1"/>
  <c r="E229" i="26"/>
  <c r="G229" i="26" s="1"/>
  <c r="C218" i="26"/>
  <c r="C219" i="26"/>
  <c r="C220" i="26"/>
  <c r="C221" i="26"/>
  <c r="C222" i="26"/>
  <c r="C228" i="26"/>
  <c r="C229" i="26"/>
  <c r="C231" i="26"/>
  <c r="C232" i="26"/>
  <c r="C233" i="26"/>
  <c r="E238" i="26"/>
  <c r="G238" i="26" s="1"/>
  <c r="D239" i="26"/>
  <c r="E239" i="26"/>
  <c r="E240" i="26"/>
  <c r="G240" i="26" s="1"/>
  <c r="E241" i="26"/>
  <c r="G241" i="26" s="1"/>
  <c r="E242" i="26"/>
  <c r="G242" i="26" s="1"/>
  <c r="C244" i="26"/>
  <c r="E244" i="26" s="1"/>
  <c r="G244" i="26" s="1"/>
  <c r="C245" i="26"/>
  <c r="E245" i="26" s="1"/>
  <c r="G245" i="26" s="1"/>
  <c r="C246" i="26"/>
  <c r="E253" i="26"/>
  <c r="G253" i="26" s="1"/>
  <c r="E254" i="26"/>
  <c r="G254" i="26" s="1"/>
  <c r="C247" i="26"/>
  <c r="E249" i="26"/>
  <c r="G249" i="26" s="1"/>
  <c r="E250" i="26"/>
  <c r="G250" i="26" s="1"/>
  <c r="C238" i="26"/>
  <c r="C239" i="26"/>
  <c r="C240" i="26"/>
  <c r="C241" i="26"/>
  <c r="C242" i="26"/>
  <c r="C249" i="26"/>
  <c r="C250" i="26"/>
  <c r="C252" i="26"/>
  <c r="C253" i="26"/>
  <c r="C254" i="26"/>
  <c r="E259" i="26"/>
  <c r="G259" i="26" s="1"/>
  <c r="D260" i="26"/>
  <c r="E260" i="26"/>
  <c r="E261" i="26"/>
  <c r="G261" i="26" s="1"/>
  <c r="E262" i="26"/>
  <c r="G262" i="26" s="1"/>
  <c r="E263" i="26"/>
  <c r="G263" i="26" s="1"/>
  <c r="C265" i="26"/>
  <c r="E265" i="26" s="1"/>
  <c r="G265" i="26" s="1"/>
  <c r="C266" i="26"/>
  <c r="E266" i="26" s="1"/>
  <c r="G266" i="26" s="1"/>
  <c r="C267" i="26"/>
  <c r="E274" i="26"/>
  <c r="G274" i="26" s="1"/>
  <c r="E275" i="26"/>
  <c r="G275" i="26" s="1"/>
  <c r="C268" i="26"/>
  <c r="E270" i="26"/>
  <c r="G270" i="26" s="1"/>
  <c r="E271" i="26"/>
  <c r="G271" i="26" s="1"/>
  <c r="C259" i="26"/>
  <c r="C260" i="26"/>
  <c r="C261" i="26"/>
  <c r="C262" i="26"/>
  <c r="C263" i="26"/>
  <c r="C270" i="26"/>
  <c r="C271" i="26"/>
  <c r="C273" i="26"/>
  <c r="C274" i="26"/>
  <c r="C275" i="26"/>
  <c r="E280" i="26"/>
  <c r="G280" i="26" s="1"/>
  <c r="D281" i="26"/>
  <c r="E281" i="26"/>
  <c r="E282" i="26"/>
  <c r="G282" i="26" s="1"/>
  <c r="E283" i="26"/>
  <c r="G283" i="26" s="1"/>
  <c r="E284" i="26"/>
  <c r="G284" i="26" s="1"/>
  <c r="C286" i="26"/>
  <c r="E286" i="26" s="1"/>
  <c r="G286" i="26" s="1"/>
  <c r="C287" i="26"/>
  <c r="E287" i="26" s="1"/>
  <c r="G287" i="26" s="1"/>
  <c r="C288" i="26"/>
  <c r="E295" i="26"/>
  <c r="G295" i="26" s="1"/>
  <c r="E296" i="26"/>
  <c r="G296" i="26" s="1"/>
  <c r="C289" i="26"/>
  <c r="E291" i="26"/>
  <c r="G291" i="26" s="1"/>
  <c r="E292" i="26"/>
  <c r="G292" i="26" s="1"/>
  <c r="C280" i="26"/>
  <c r="C281" i="26"/>
  <c r="C282" i="26"/>
  <c r="C283" i="26"/>
  <c r="C284" i="26"/>
  <c r="C291" i="26"/>
  <c r="C292" i="26"/>
  <c r="C294" i="26"/>
  <c r="C295" i="26"/>
  <c r="C296" i="26"/>
  <c r="E301" i="26"/>
  <c r="G301" i="26" s="1"/>
  <c r="D302" i="26"/>
  <c r="E302" i="26"/>
  <c r="E303" i="26"/>
  <c r="G303" i="26" s="1"/>
  <c r="E304" i="26"/>
  <c r="G304" i="26" s="1"/>
  <c r="E305" i="26"/>
  <c r="G305" i="26" s="1"/>
  <c r="C307" i="26"/>
  <c r="E307" i="26" s="1"/>
  <c r="G307" i="26" s="1"/>
  <c r="C308" i="26"/>
  <c r="E308" i="26" s="1"/>
  <c r="G308" i="26" s="1"/>
  <c r="C309" i="26"/>
  <c r="E316" i="26"/>
  <c r="G316" i="26" s="1"/>
  <c r="E317" i="26"/>
  <c r="G317" i="26" s="1"/>
  <c r="C310" i="26"/>
  <c r="E312" i="26"/>
  <c r="G312" i="26" s="1"/>
  <c r="E313" i="26"/>
  <c r="G313" i="26" s="1"/>
  <c r="C301" i="26"/>
  <c r="C302" i="26"/>
  <c r="C303" i="26"/>
  <c r="C304" i="26"/>
  <c r="C305" i="26"/>
  <c r="C312" i="26"/>
  <c r="C313" i="26"/>
  <c r="C315" i="26"/>
  <c r="C316" i="26"/>
  <c r="C317" i="26"/>
  <c r="E322" i="26"/>
  <c r="G322" i="26" s="1"/>
  <c r="D323" i="26"/>
  <c r="E323" i="26"/>
  <c r="E324" i="26"/>
  <c r="G324" i="26" s="1"/>
  <c r="E325" i="26"/>
  <c r="G325" i="26" s="1"/>
  <c r="E326" i="26"/>
  <c r="G326" i="26" s="1"/>
  <c r="C328" i="26"/>
  <c r="E328" i="26" s="1"/>
  <c r="G328" i="26" s="1"/>
  <c r="C329" i="26"/>
  <c r="E329" i="26" s="1"/>
  <c r="G329" i="26" s="1"/>
  <c r="C330" i="26"/>
  <c r="E337" i="26"/>
  <c r="G337" i="26" s="1"/>
  <c r="E338" i="26"/>
  <c r="G338" i="26" s="1"/>
  <c r="C331" i="26"/>
  <c r="E333" i="26"/>
  <c r="G333" i="26" s="1"/>
  <c r="E334" i="26"/>
  <c r="G334" i="26" s="1"/>
  <c r="C322" i="26"/>
  <c r="C323" i="26"/>
  <c r="C324" i="26"/>
  <c r="C325" i="26"/>
  <c r="C326" i="26"/>
  <c r="C333" i="26"/>
  <c r="C334" i="26"/>
  <c r="C336" i="26"/>
  <c r="C337" i="26"/>
  <c r="C338" i="26"/>
  <c r="D343" i="26"/>
  <c r="E343" i="26"/>
  <c r="E344" i="26"/>
  <c r="G344" i="26" s="1"/>
  <c r="E345" i="26"/>
  <c r="G345" i="26" s="1"/>
  <c r="E346" i="26"/>
  <c r="G346" i="26" s="1"/>
  <c r="E347" i="26"/>
  <c r="G347" i="26" s="1"/>
  <c r="C349" i="26"/>
  <c r="E349" i="26" s="1"/>
  <c r="G349" i="26" s="1"/>
  <c r="C350" i="26"/>
  <c r="E350" i="26" s="1"/>
  <c r="G350" i="26" s="1"/>
  <c r="C351" i="26"/>
  <c r="E358" i="26"/>
  <c r="G358" i="26" s="1"/>
  <c r="E359" i="26"/>
  <c r="G359" i="26" s="1"/>
  <c r="C352" i="26"/>
  <c r="E354" i="26"/>
  <c r="G354" i="26" s="1"/>
  <c r="E355" i="26"/>
  <c r="G355" i="26" s="1"/>
  <c r="C343" i="26"/>
  <c r="C344" i="26"/>
  <c r="C345" i="26"/>
  <c r="C346" i="26"/>
  <c r="C347" i="26"/>
  <c r="C354" i="26"/>
  <c r="C355" i="26"/>
  <c r="C357" i="26"/>
  <c r="C358" i="26"/>
  <c r="C359" i="26"/>
  <c r="E365" i="26"/>
  <c r="G365" i="26" s="1"/>
  <c r="E366" i="26"/>
  <c r="G366" i="26" s="1"/>
  <c r="E367" i="26"/>
  <c r="G367" i="26" s="1"/>
  <c r="E368" i="26"/>
  <c r="G368" i="26" s="1"/>
  <c r="C370" i="26"/>
  <c r="E378" i="26"/>
  <c r="G378" i="26" s="1"/>
  <c r="E379" i="26"/>
  <c r="G379" i="26" s="1"/>
  <c r="C371" i="26"/>
  <c r="C372" i="26"/>
  <c r="E372" i="26" s="1"/>
  <c r="G372" i="26" s="1"/>
  <c r="E374" i="26"/>
  <c r="G374" i="26" s="1"/>
  <c r="E375" i="26"/>
  <c r="G375" i="26" s="1"/>
  <c r="C364" i="26"/>
  <c r="C365" i="26"/>
  <c r="C366" i="26"/>
  <c r="C367" i="26"/>
  <c r="C368" i="26"/>
  <c r="C374" i="26"/>
  <c r="C375" i="26"/>
  <c r="C377" i="26"/>
  <c r="C378" i="26"/>
  <c r="C379" i="26"/>
  <c r="E385" i="26"/>
  <c r="G385" i="26" s="1"/>
  <c r="E386" i="26"/>
  <c r="G386" i="26" s="1"/>
  <c r="E387" i="26"/>
  <c r="G387" i="26" s="1"/>
  <c r="C390" i="26"/>
  <c r="E390" i="26" s="1"/>
  <c r="G390" i="26" s="1"/>
  <c r="C391" i="26"/>
  <c r="E398" i="26"/>
  <c r="G398" i="26" s="1"/>
  <c r="E399" i="26"/>
  <c r="G399" i="26" s="1"/>
  <c r="C392" i="26"/>
  <c r="E394" i="26"/>
  <c r="G394" i="26" s="1"/>
  <c r="E395" i="26"/>
  <c r="G395" i="26" s="1"/>
  <c r="C384" i="26"/>
  <c r="C385" i="26"/>
  <c r="C386" i="26"/>
  <c r="C387" i="26"/>
  <c r="C388" i="26"/>
  <c r="C394" i="26"/>
  <c r="C395" i="26"/>
  <c r="C397" i="26"/>
  <c r="C398" i="26"/>
  <c r="C399" i="26"/>
  <c r="E406" i="26"/>
  <c r="G406" i="26" s="1"/>
  <c r="E407" i="26"/>
  <c r="G407" i="26" s="1"/>
  <c r="E408" i="26"/>
  <c r="G408" i="26" s="1"/>
  <c r="C410" i="26"/>
  <c r="E418" i="26"/>
  <c r="G418" i="26" s="1"/>
  <c r="E419" i="26"/>
  <c r="G419" i="26" s="1"/>
  <c r="C411" i="26"/>
  <c r="C412" i="26"/>
  <c r="E412" i="26" s="1"/>
  <c r="G412" i="26" s="1"/>
  <c r="E414" i="26"/>
  <c r="G414" i="26" s="1"/>
  <c r="E415" i="26"/>
  <c r="G415" i="26" s="1"/>
  <c r="C404" i="26"/>
  <c r="C405" i="26"/>
  <c r="C406" i="26"/>
  <c r="C407" i="26"/>
  <c r="C408" i="26"/>
  <c r="C414" i="26"/>
  <c r="C415" i="26"/>
  <c r="C417" i="26"/>
  <c r="C418" i="26"/>
  <c r="C419" i="26"/>
  <c r="E7" i="6"/>
  <c r="G7" i="6" s="1"/>
  <c r="E8" i="6"/>
  <c r="G8" i="6" s="1"/>
  <c r="E9" i="6"/>
  <c r="G9" i="6" s="1"/>
  <c r="E10" i="6"/>
  <c r="G10" i="6" s="1"/>
  <c r="E11" i="6"/>
  <c r="G11" i="6" s="1"/>
  <c r="C13" i="6"/>
  <c r="E13" i="6" s="1"/>
  <c r="G13" i="6" s="1"/>
  <c r="C14" i="6"/>
  <c r="C15" i="6"/>
  <c r="E15" i="6" s="1"/>
  <c r="G15" i="6" s="1"/>
  <c r="D17" i="6"/>
  <c r="E17" i="6"/>
  <c r="E18" i="6"/>
  <c r="G18" i="6" s="1"/>
  <c r="E21" i="6"/>
  <c r="G21" i="6" s="1"/>
  <c r="E22" i="6"/>
  <c r="G22" i="6" s="1"/>
  <c r="D426" i="26"/>
  <c r="E427" i="26"/>
  <c r="G427" i="26" s="1"/>
  <c r="E428" i="26"/>
  <c r="G428" i="26" s="1"/>
  <c r="E429" i="26"/>
  <c r="G429" i="26" s="1"/>
  <c r="C431" i="26"/>
  <c r="E439" i="26"/>
  <c r="G439" i="26" s="1"/>
  <c r="E440" i="26"/>
  <c r="G440" i="26" s="1"/>
  <c r="C432" i="26"/>
  <c r="C433" i="26"/>
  <c r="E433" i="26" s="1"/>
  <c r="G433" i="26" s="1"/>
  <c r="E435" i="26"/>
  <c r="G435" i="26" s="1"/>
  <c r="E436" i="26"/>
  <c r="G436" i="26" s="1"/>
  <c r="C425" i="26"/>
  <c r="C426" i="26"/>
  <c r="C427" i="26"/>
  <c r="C428" i="26"/>
  <c r="C429" i="26"/>
  <c r="C435" i="26"/>
  <c r="C436" i="26"/>
  <c r="C438" i="26"/>
  <c r="C439" i="26"/>
  <c r="C440" i="26"/>
  <c r="D446" i="26"/>
  <c r="E447" i="26"/>
  <c r="G447" i="26" s="1"/>
  <c r="E448" i="26"/>
  <c r="G448" i="26" s="1"/>
  <c r="E449" i="26"/>
  <c r="G449" i="26" s="1"/>
  <c r="C451" i="26"/>
  <c r="E459" i="26"/>
  <c r="G459" i="26" s="1"/>
  <c r="E460" i="26"/>
  <c r="G460" i="26" s="1"/>
  <c r="C452" i="26"/>
  <c r="C453" i="26"/>
  <c r="E453" i="26" s="1"/>
  <c r="G453" i="26" s="1"/>
  <c r="E455" i="26"/>
  <c r="G455" i="26" s="1"/>
  <c r="E456" i="26"/>
  <c r="G456" i="26" s="1"/>
  <c r="C445" i="26"/>
  <c r="C446" i="26"/>
  <c r="C447" i="26"/>
  <c r="C448" i="26"/>
  <c r="C449" i="26"/>
  <c r="C455" i="26"/>
  <c r="C456" i="26"/>
  <c r="C458" i="26"/>
  <c r="C459" i="26"/>
  <c r="C460" i="26"/>
  <c r="D465" i="26"/>
  <c r="D466" i="26"/>
  <c r="E467" i="26"/>
  <c r="G467" i="26" s="1"/>
  <c r="E468" i="26"/>
  <c r="G468" i="26" s="1"/>
  <c r="E469" i="26"/>
  <c r="G469" i="26" s="1"/>
  <c r="C471" i="26"/>
  <c r="E479" i="26"/>
  <c r="G479" i="26" s="1"/>
  <c r="E480" i="26"/>
  <c r="G480" i="26" s="1"/>
  <c r="C472" i="26"/>
  <c r="C473" i="26"/>
  <c r="E473" i="26" s="1"/>
  <c r="G473" i="26" s="1"/>
  <c r="E475" i="26"/>
  <c r="G475" i="26" s="1"/>
  <c r="E476" i="26"/>
  <c r="G476" i="26" s="1"/>
  <c r="C465" i="26"/>
  <c r="C466" i="26"/>
  <c r="C467" i="26"/>
  <c r="C468" i="26"/>
  <c r="C469" i="26"/>
  <c r="C475" i="26"/>
  <c r="C476" i="26"/>
  <c r="C478" i="26"/>
  <c r="C479" i="26"/>
  <c r="C480" i="26"/>
  <c r="E486" i="26"/>
  <c r="G486" i="26" s="1"/>
  <c r="E487" i="26"/>
  <c r="G487" i="26" s="1"/>
  <c r="E488" i="26"/>
  <c r="G488" i="26" s="1"/>
  <c r="E489" i="26"/>
  <c r="G489" i="26" s="1"/>
  <c r="C491" i="26"/>
  <c r="E499" i="26"/>
  <c r="G499" i="26" s="1"/>
  <c r="E500" i="26"/>
  <c r="G500" i="26" s="1"/>
  <c r="C492" i="26"/>
  <c r="C493" i="26"/>
  <c r="E493" i="26" s="1"/>
  <c r="G493" i="26" s="1"/>
  <c r="E495" i="26"/>
  <c r="G495" i="26" s="1"/>
  <c r="E496" i="26"/>
  <c r="G496" i="26" s="1"/>
  <c r="C485" i="26"/>
  <c r="C486" i="26"/>
  <c r="C487" i="26"/>
  <c r="C488" i="26"/>
  <c r="C489" i="26"/>
  <c r="C495" i="26"/>
  <c r="C496" i="26"/>
  <c r="C498" i="26"/>
  <c r="C499" i="26"/>
  <c r="C500" i="26"/>
  <c r="E506" i="26"/>
  <c r="G506" i="26" s="1"/>
  <c r="E507" i="26"/>
  <c r="G507" i="26" s="1"/>
  <c r="E508" i="26"/>
  <c r="G508" i="26" s="1"/>
  <c r="E509" i="26"/>
  <c r="G509" i="26" s="1"/>
  <c r="C511" i="26"/>
  <c r="E519" i="26"/>
  <c r="G519" i="26" s="1"/>
  <c r="E520" i="26"/>
  <c r="G520" i="26" s="1"/>
  <c r="C512" i="26"/>
  <c r="C513" i="26"/>
  <c r="E513" i="26" s="1"/>
  <c r="G513" i="26" s="1"/>
  <c r="E515" i="26"/>
  <c r="G515" i="26" s="1"/>
  <c r="E516" i="26"/>
  <c r="G516" i="26" s="1"/>
  <c r="C505" i="26"/>
  <c r="C506" i="26"/>
  <c r="C507" i="26"/>
  <c r="C508" i="26"/>
  <c r="C509" i="26"/>
  <c r="C515" i="26"/>
  <c r="C516" i="26"/>
  <c r="C518" i="26"/>
  <c r="C519" i="26"/>
  <c r="C520" i="26"/>
  <c r="E525" i="26"/>
  <c r="G525" i="26" s="1"/>
  <c r="E526" i="26"/>
  <c r="G526" i="26" s="1"/>
  <c r="E527" i="26"/>
  <c r="G527" i="26" s="1"/>
  <c r="E528" i="26"/>
  <c r="G528" i="26" s="1"/>
  <c r="E529" i="26"/>
  <c r="G529" i="26" s="1"/>
  <c r="C531" i="26"/>
  <c r="E539" i="26"/>
  <c r="G539" i="26" s="1"/>
  <c r="E540" i="26"/>
  <c r="G540" i="26" s="1"/>
  <c r="C532" i="26"/>
  <c r="C533" i="26"/>
  <c r="E533" i="26" s="1"/>
  <c r="G533" i="26" s="1"/>
  <c r="E535" i="26"/>
  <c r="G535" i="26" s="1"/>
  <c r="E536" i="26"/>
  <c r="G536" i="26" s="1"/>
  <c r="C525" i="26"/>
  <c r="C526" i="26"/>
  <c r="C527" i="26"/>
  <c r="C528" i="26"/>
  <c r="C529" i="26"/>
  <c r="C535" i="26"/>
  <c r="C536" i="26"/>
  <c r="C538" i="26"/>
  <c r="C539" i="26"/>
  <c r="C540" i="26"/>
  <c r="E546" i="26"/>
  <c r="G546" i="26" s="1"/>
  <c r="E547" i="26"/>
  <c r="G547" i="26" s="1"/>
  <c r="C551" i="26"/>
  <c r="E551" i="26" s="1"/>
  <c r="G551" i="26" s="1"/>
  <c r="C552" i="26"/>
  <c r="E559" i="26"/>
  <c r="G559" i="26" s="1"/>
  <c r="E560" i="26"/>
  <c r="G560" i="26" s="1"/>
  <c r="C553" i="26"/>
  <c r="E555" i="26"/>
  <c r="G555" i="26" s="1"/>
  <c r="E556" i="26"/>
  <c r="G556" i="26" s="1"/>
  <c r="C545" i="26"/>
  <c r="C546" i="26"/>
  <c r="C547" i="26"/>
  <c r="C548" i="26"/>
  <c r="C549" i="26"/>
  <c r="C555" i="26"/>
  <c r="C556" i="26"/>
  <c r="C558" i="26"/>
  <c r="C559" i="26"/>
  <c r="C560" i="26"/>
  <c r="D565" i="26"/>
  <c r="E566" i="26"/>
  <c r="G566" i="26" s="1"/>
  <c r="E567" i="26"/>
  <c r="G567" i="26" s="1"/>
  <c r="C571" i="26"/>
  <c r="E571" i="26" s="1"/>
  <c r="G571" i="26" s="1"/>
  <c r="C572" i="26"/>
  <c r="E579" i="26"/>
  <c r="G579" i="26" s="1"/>
  <c r="E580" i="26"/>
  <c r="G580" i="26" s="1"/>
  <c r="C573" i="26"/>
  <c r="E575" i="26"/>
  <c r="G575" i="26" s="1"/>
  <c r="E576" i="26"/>
  <c r="G576" i="26" s="1"/>
  <c r="C565" i="26"/>
  <c r="C566" i="26"/>
  <c r="C567" i="26"/>
  <c r="C568" i="26"/>
  <c r="C569" i="26"/>
  <c r="C575" i="26"/>
  <c r="C576" i="26"/>
  <c r="C578" i="26"/>
  <c r="C579" i="26"/>
  <c r="C580" i="26"/>
  <c r="E585" i="26"/>
  <c r="G585" i="26" s="1"/>
  <c r="E586" i="26"/>
  <c r="G586" i="26" s="1"/>
  <c r="E587" i="26"/>
  <c r="G587" i="26" s="1"/>
  <c r="E588" i="26"/>
  <c r="G588" i="26" s="1"/>
  <c r="E589" i="26"/>
  <c r="G589" i="26" s="1"/>
  <c r="C591" i="26"/>
  <c r="E591" i="26" s="1"/>
  <c r="G591" i="26" s="1"/>
  <c r="C592" i="26"/>
  <c r="E599" i="26"/>
  <c r="G599" i="26" s="1"/>
  <c r="E600" i="26"/>
  <c r="G600" i="26" s="1"/>
  <c r="C593" i="26"/>
  <c r="E595" i="26"/>
  <c r="G595" i="26" s="1"/>
  <c r="E596" i="26"/>
  <c r="G596" i="26" s="1"/>
  <c r="C585" i="26"/>
  <c r="C586" i="26"/>
  <c r="C587" i="26"/>
  <c r="C588" i="26"/>
  <c r="C589" i="26"/>
  <c r="C595" i="26"/>
  <c r="C596" i="26"/>
  <c r="C598" i="26"/>
  <c r="C599" i="26"/>
  <c r="C600" i="26"/>
  <c r="E605" i="26"/>
  <c r="G605" i="26" s="1"/>
  <c r="E606" i="26"/>
  <c r="G606" i="26" s="1"/>
  <c r="E607" i="26"/>
  <c r="G607" i="26" s="1"/>
  <c r="E608" i="26"/>
  <c r="G608" i="26" s="1"/>
  <c r="E609" i="26"/>
  <c r="G609" i="26" s="1"/>
  <c r="C611" i="26"/>
  <c r="E611" i="26" s="1"/>
  <c r="G611" i="26" s="1"/>
  <c r="C612" i="26"/>
  <c r="E619" i="26"/>
  <c r="G619" i="26" s="1"/>
  <c r="E620" i="26"/>
  <c r="G620" i="26" s="1"/>
  <c r="C613" i="26"/>
  <c r="E615" i="26"/>
  <c r="G615" i="26" s="1"/>
  <c r="E616" i="26"/>
  <c r="G616" i="26" s="1"/>
  <c r="C605" i="26"/>
  <c r="C606" i="26"/>
  <c r="C607" i="26"/>
  <c r="C608" i="26"/>
  <c r="C609" i="26"/>
  <c r="C615" i="26"/>
  <c r="C616" i="26"/>
  <c r="C618" i="26"/>
  <c r="C619" i="26"/>
  <c r="C620" i="26"/>
  <c r="E625" i="26"/>
  <c r="G625" i="26" s="1"/>
  <c r="E626" i="26"/>
  <c r="G626" i="26" s="1"/>
  <c r="E627" i="26"/>
  <c r="G627" i="26" s="1"/>
  <c r="E628" i="26"/>
  <c r="G628" i="26" s="1"/>
  <c r="E629" i="26"/>
  <c r="G629" i="26" s="1"/>
  <c r="C631" i="26"/>
  <c r="E631" i="26" s="1"/>
  <c r="G631" i="26" s="1"/>
  <c r="C632" i="26"/>
  <c r="E639" i="26"/>
  <c r="G639" i="26" s="1"/>
  <c r="E640" i="26"/>
  <c r="G640" i="26" s="1"/>
  <c r="C633" i="26"/>
  <c r="E635" i="26"/>
  <c r="G635" i="26" s="1"/>
  <c r="E636" i="26"/>
  <c r="G636" i="26" s="1"/>
  <c r="C625" i="26"/>
  <c r="C626" i="26"/>
  <c r="C627" i="26"/>
  <c r="C628" i="26"/>
  <c r="C629" i="26"/>
  <c r="C635" i="26"/>
  <c r="C636" i="26"/>
  <c r="C638" i="26"/>
  <c r="C639" i="26"/>
  <c r="C640" i="26"/>
  <c r="E645" i="26"/>
  <c r="G645" i="26" s="1"/>
  <c r="E646" i="26"/>
  <c r="G646" i="26" s="1"/>
  <c r="E647" i="26"/>
  <c r="G647" i="26" s="1"/>
  <c r="E648" i="26"/>
  <c r="G648" i="26" s="1"/>
  <c r="E649" i="26"/>
  <c r="G649" i="26" s="1"/>
  <c r="C651" i="26"/>
  <c r="E651" i="26" s="1"/>
  <c r="G651" i="26" s="1"/>
  <c r="C652" i="26"/>
  <c r="E659" i="26"/>
  <c r="G659" i="26" s="1"/>
  <c r="E660" i="26"/>
  <c r="G660" i="26" s="1"/>
  <c r="C653" i="26"/>
  <c r="E655" i="26"/>
  <c r="G655" i="26" s="1"/>
  <c r="E656" i="26"/>
  <c r="G656" i="26" s="1"/>
  <c r="C645" i="26"/>
  <c r="C646" i="26"/>
  <c r="C647" i="26"/>
  <c r="C648" i="26"/>
  <c r="C649" i="26"/>
  <c r="C655" i="26"/>
  <c r="C656" i="26"/>
  <c r="C658" i="26"/>
  <c r="C659" i="26"/>
  <c r="C660" i="26"/>
  <c r="E665" i="26"/>
  <c r="G665" i="26" s="1"/>
  <c r="E666" i="26"/>
  <c r="G666" i="26" s="1"/>
  <c r="E667" i="26"/>
  <c r="G667" i="26" s="1"/>
  <c r="E668" i="26"/>
  <c r="G668" i="26" s="1"/>
  <c r="E669" i="26"/>
  <c r="G669" i="26" s="1"/>
  <c r="C671" i="26"/>
  <c r="E671" i="26" s="1"/>
  <c r="G671" i="26" s="1"/>
  <c r="C672" i="26"/>
  <c r="E679" i="26"/>
  <c r="G679" i="26" s="1"/>
  <c r="E680" i="26"/>
  <c r="G680" i="26" s="1"/>
  <c r="C673" i="26"/>
  <c r="E675" i="26"/>
  <c r="G675" i="26" s="1"/>
  <c r="E676" i="26"/>
  <c r="G676" i="26" s="1"/>
  <c r="C665" i="26"/>
  <c r="C666" i="26"/>
  <c r="C667" i="26"/>
  <c r="C668" i="26"/>
  <c r="C669" i="26"/>
  <c r="C675" i="26"/>
  <c r="C676" i="26"/>
  <c r="C678" i="26"/>
  <c r="C679" i="26"/>
  <c r="C680" i="26"/>
  <c r="C681" i="26" a="1"/>
  <c r="C681" i="26" s="1"/>
  <c r="E681" i="26" a="1"/>
  <c r="E681" i="26" s="1"/>
  <c r="G681" i="26" s="1"/>
  <c r="E686" i="26"/>
  <c r="G686" i="26" s="1"/>
  <c r="E687" i="26"/>
  <c r="G687" i="26" s="1"/>
  <c r="E688" i="26"/>
  <c r="G688" i="26" s="1"/>
  <c r="E689" i="26"/>
  <c r="G689" i="26" s="1"/>
  <c r="E690" i="26"/>
  <c r="G690" i="26" s="1"/>
  <c r="C692" i="26"/>
  <c r="E692" i="26" s="1"/>
  <c r="G692" i="26" s="1"/>
  <c r="C693" i="26"/>
  <c r="E700" i="26"/>
  <c r="G700" i="26" s="1"/>
  <c r="E701" i="26"/>
  <c r="G701" i="26" s="1"/>
  <c r="C694" i="26"/>
  <c r="E696" i="26"/>
  <c r="G696" i="26" s="1"/>
  <c r="E697" i="26"/>
  <c r="G697" i="26" s="1"/>
  <c r="C686" i="26"/>
  <c r="C687" i="26"/>
  <c r="C688" i="26"/>
  <c r="C689" i="26"/>
  <c r="C690" i="26"/>
  <c r="C696" i="26"/>
  <c r="C697" i="26"/>
  <c r="C699" i="26"/>
  <c r="C700" i="26"/>
  <c r="C701" i="26"/>
  <c r="E706" i="26"/>
  <c r="G706" i="26" s="1"/>
  <c r="E707" i="26"/>
  <c r="G707" i="26" s="1"/>
  <c r="E708" i="26"/>
  <c r="G708" i="26" s="1"/>
  <c r="E709" i="26"/>
  <c r="G709" i="26" s="1"/>
  <c r="E710" i="26"/>
  <c r="G710" i="26" s="1"/>
  <c r="C712" i="26"/>
  <c r="E720" i="26"/>
  <c r="G720" i="26" s="1"/>
  <c r="E721" i="26"/>
  <c r="G721" i="26" s="1"/>
  <c r="C713" i="26"/>
  <c r="C714" i="26"/>
  <c r="E714" i="26" s="1"/>
  <c r="G714" i="26" s="1"/>
  <c r="E716" i="26"/>
  <c r="G716" i="26" s="1"/>
  <c r="E717" i="26"/>
  <c r="G717" i="26" s="1"/>
  <c r="C706" i="26"/>
  <c r="C707" i="26"/>
  <c r="C708" i="26"/>
  <c r="C709" i="26"/>
  <c r="C710" i="26"/>
  <c r="C716" i="26"/>
  <c r="C717" i="26"/>
  <c r="C719" i="26"/>
  <c r="C720" i="26"/>
  <c r="C721" i="26"/>
  <c r="E726" i="26"/>
  <c r="G726" i="26" s="1"/>
  <c r="E727" i="26"/>
  <c r="G727" i="26" s="1"/>
  <c r="E728" i="26"/>
  <c r="G728" i="26" s="1"/>
  <c r="E729" i="26"/>
  <c r="G729" i="26" s="1"/>
  <c r="E730" i="26"/>
  <c r="G730" i="26" s="1"/>
  <c r="C732" i="26"/>
  <c r="E740" i="26"/>
  <c r="G740" i="26" s="1"/>
  <c r="E741" i="26"/>
  <c r="G741" i="26" s="1"/>
  <c r="C733" i="26"/>
  <c r="C734" i="26"/>
  <c r="E734" i="26" s="1"/>
  <c r="G734" i="26" s="1"/>
  <c r="E736" i="26"/>
  <c r="G736" i="26" s="1"/>
  <c r="E737" i="26"/>
  <c r="G737" i="26" s="1"/>
  <c r="C726" i="26"/>
  <c r="C727" i="26"/>
  <c r="C728" i="26"/>
  <c r="C729" i="26"/>
  <c r="C730" i="26"/>
  <c r="C736" i="26"/>
  <c r="C737" i="26"/>
  <c r="C739" i="26"/>
  <c r="C740" i="26"/>
  <c r="C741" i="26"/>
  <c r="E746" i="26"/>
  <c r="G746" i="26" s="1"/>
  <c r="E747" i="26"/>
  <c r="G747" i="26" s="1"/>
  <c r="E748" i="26"/>
  <c r="G748" i="26" s="1"/>
  <c r="E749" i="26"/>
  <c r="G749" i="26" s="1"/>
  <c r="E750" i="26"/>
  <c r="G750" i="26" s="1"/>
  <c r="C752" i="26"/>
  <c r="E760" i="26"/>
  <c r="G760" i="26" s="1"/>
  <c r="E761" i="26"/>
  <c r="G761" i="26" s="1"/>
  <c r="C753" i="26"/>
  <c r="C754" i="26"/>
  <c r="E754" i="26" s="1"/>
  <c r="G754" i="26" s="1"/>
  <c r="E756" i="26"/>
  <c r="G756" i="26" s="1"/>
  <c r="E757" i="26"/>
  <c r="G757" i="26" s="1"/>
  <c r="C746" i="26"/>
  <c r="C747" i="26"/>
  <c r="C748" i="26"/>
  <c r="C749" i="26"/>
  <c r="C750" i="26"/>
  <c r="C756" i="26"/>
  <c r="C757" i="26"/>
  <c r="C759" i="26"/>
  <c r="C760" i="26"/>
  <c r="C761" i="26"/>
  <c r="E766" i="26"/>
  <c r="G766" i="26" s="1"/>
  <c r="E767" i="26"/>
  <c r="G767" i="26" s="1"/>
  <c r="E768" i="26"/>
  <c r="G768" i="26" s="1"/>
  <c r="E769" i="26"/>
  <c r="G769" i="26" s="1"/>
  <c r="E770" i="26"/>
  <c r="G770" i="26" s="1"/>
  <c r="C772" i="26"/>
  <c r="E780" i="26"/>
  <c r="G780" i="26" s="1"/>
  <c r="E781" i="26"/>
  <c r="G781" i="26" s="1"/>
  <c r="C773" i="26"/>
  <c r="C774" i="26"/>
  <c r="E774" i="26" s="1"/>
  <c r="G774" i="26" s="1"/>
  <c r="E776" i="26"/>
  <c r="G776" i="26" s="1"/>
  <c r="E777" i="26"/>
  <c r="G777" i="26" s="1"/>
  <c r="C766" i="26"/>
  <c r="C767" i="26"/>
  <c r="C768" i="26"/>
  <c r="C769" i="26"/>
  <c r="C770" i="26"/>
  <c r="C776" i="26"/>
  <c r="C777" i="26"/>
  <c r="C779" i="26"/>
  <c r="C780" i="26"/>
  <c r="C781" i="26"/>
  <c r="E786" i="26"/>
  <c r="G786" i="26" s="1"/>
  <c r="E787" i="26"/>
  <c r="G787" i="26" s="1"/>
  <c r="E788" i="26"/>
  <c r="G788" i="26" s="1"/>
  <c r="E789" i="26"/>
  <c r="G789" i="26" s="1"/>
  <c r="E790" i="26"/>
  <c r="G790" i="26" s="1"/>
  <c r="C792" i="26"/>
  <c r="E800" i="26"/>
  <c r="G800" i="26" s="1"/>
  <c r="E801" i="26"/>
  <c r="G801" i="26" s="1"/>
  <c r="C793" i="26"/>
  <c r="C794" i="26"/>
  <c r="E794" i="26" s="1"/>
  <c r="G794" i="26" s="1"/>
  <c r="E796" i="26"/>
  <c r="G796" i="26" s="1"/>
  <c r="E797" i="26"/>
  <c r="G797" i="26" s="1"/>
  <c r="C786" i="26"/>
  <c r="C787" i="26"/>
  <c r="C788" i="26"/>
  <c r="C789" i="26"/>
  <c r="C790" i="26"/>
  <c r="C796" i="26"/>
  <c r="C797" i="26"/>
  <c r="C799" i="26"/>
  <c r="C800" i="26"/>
  <c r="C801" i="26"/>
  <c r="E806" i="26"/>
  <c r="G806" i="26" s="1"/>
  <c r="E807" i="26"/>
  <c r="G807" i="26" s="1"/>
  <c r="E808" i="26"/>
  <c r="G808" i="26" s="1"/>
  <c r="E809" i="26"/>
  <c r="G809" i="26" s="1"/>
  <c r="E810" i="26"/>
  <c r="G810" i="26" s="1"/>
  <c r="C812" i="26"/>
  <c r="E812" i="26" s="1"/>
  <c r="G812" i="26" s="1"/>
  <c r="C813" i="26"/>
  <c r="E820" i="26"/>
  <c r="G820" i="26" s="1"/>
  <c r="E821" i="26"/>
  <c r="G821" i="26" s="1"/>
  <c r="C814" i="26"/>
  <c r="E814" i="26" s="1"/>
  <c r="G814" i="26" s="1"/>
  <c r="E816" i="26"/>
  <c r="G816" i="26" s="1"/>
  <c r="E817" i="26"/>
  <c r="G817" i="26" s="1"/>
  <c r="C806" i="26"/>
  <c r="C807" i="26"/>
  <c r="C808" i="26"/>
  <c r="C809" i="26"/>
  <c r="C810" i="26"/>
  <c r="C816" i="26"/>
  <c r="C817" i="26"/>
  <c r="C819" i="26"/>
  <c r="C820" i="26"/>
  <c r="C821" i="26"/>
  <c r="E826" i="26"/>
  <c r="G826" i="26" s="1"/>
  <c r="E827" i="26"/>
  <c r="G827" i="26" s="1"/>
  <c r="E828" i="26"/>
  <c r="G828" i="26" s="1"/>
  <c r="E829" i="26"/>
  <c r="G829" i="26" s="1"/>
  <c r="E830" i="26"/>
  <c r="G830" i="26" s="1"/>
  <c r="C832" i="26"/>
  <c r="E840" i="26"/>
  <c r="G840" i="26" s="1"/>
  <c r="E841" i="26"/>
  <c r="G841" i="26" s="1"/>
  <c r="C833" i="26"/>
  <c r="C834" i="26"/>
  <c r="E834" i="26" s="1"/>
  <c r="G834" i="26" s="1"/>
  <c r="E836" i="26"/>
  <c r="G836" i="26" s="1"/>
  <c r="E837" i="26"/>
  <c r="G837" i="26" s="1"/>
  <c r="C826" i="26"/>
  <c r="C827" i="26"/>
  <c r="C828" i="26"/>
  <c r="C829" i="26"/>
  <c r="C830" i="26"/>
  <c r="C836" i="26"/>
  <c r="C837" i="26"/>
  <c r="C839" i="26"/>
  <c r="C840" i="26"/>
  <c r="C841" i="26"/>
  <c r="E846" i="26"/>
  <c r="G846" i="26" s="1"/>
  <c r="E847" i="26"/>
  <c r="G847" i="26" s="1"/>
  <c r="E848" i="26"/>
  <c r="G848" i="26" s="1"/>
  <c r="E849" i="26"/>
  <c r="G849" i="26" s="1"/>
  <c r="E850" i="26"/>
  <c r="G850" i="26" s="1"/>
  <c r="C852" i="26"/>
  <c r="E860" i="26"/>
  <c r="G860" i="26" s="1"/>
  <c r="E861" i="26"/>
  <c r="G861" i="26" s="1"/>
  <c r="C853" i="26"/>
  <c r="C854" i="26"/>
  <c r="E854" i="26" s="1"/>
  <c r="G854" i="26" s="1"/>
  <c r="E856" i="26"/>
  <c r="G856" i="26" s="1"/>
  <c r="E857" i="26"/>
  <c r="G857" i="26" s="1"/>
  <c r="C846" i="26"/>
  <c r="C847" i="26"/>
  <c r="C848" i="26"/>
  <c r="C849" i="26"/>
  <c r="C850" i="26"/>
  <c r="C856" i="26"/>
  <c r="C857" i="26"/>
  <c r="C859" i="26"/>
  <c r="C860" i="26"/>
  <c r="C861" i="26"/>
  <c r="E866" i="26"/>
  <c r="G866" i="26" s="1"/>
  <c r="E867" i="26"/>
  <c r="G867" i="26" s="1"/>
  <c r="E868" i="26"/>
  <c r="G868" i="26" s="1"/>
  <c r="E869" i="26"/>
  <c r="G869" i="26" s="1"/>
  <c r="E870" i="26"/>
  <c r="G870" i="26" s="1"/>
  <c r="C872" i="26"/>
  <c r="E880" i="26"/>
  <c r="G880" i="26" s="1"/>
  <c r="E881" i="26"/>
  <c r="G881" i="26" s="1"/>
  <c r="C873" i="26"/>
  <c r="C874" i="26"/>
  <c r="E874" i="26" s="1"/>
  <c r="G874" i="26" s="1"/>
  <c r="E876" i="26"/>
  <c r="G876" i="26" s="1"/>
  <c r="E877" i="26"/>
  <c r="G877" i="26" s="1"/>
  <c r="C866" i="26"/>
  <c r="C867" i="26"/>
  <c r="C868" i="26"/>
  <c r="C869" i="26"/>
  <c r="C870" i="26"/>
  <c r="C876" i="26"/>
  <c r="C877" i="26"/>
  <c r="C879" i="26"/>
  <c r="C880" i="26"/>
  <c r="C881" i="26"/>
  <c r="E886" i="26"/>
  <c r="G886" i="26" s="1"/>
  <c r="E887" i="26"/>
  <c r="G887" i="26" s="1"/>
  <c r="E888" i="26"/>
  <c r="G888" i="26" s="1"/>
  <c r="E889" i="26"/>
  <c r="G889" i="26" s="1"/>
  <c r="C892" i="26"/>
  <c r="E900" i="26"/>
  <c r="G900" i="26" s="1"/>
  <c r="E901" i="26"/>
  <c r="G901" i="26" s="1"/>
  <c r="C893" i="26"/>
  <c r="C894" i="26"/>
  <c r="E894" i="26" s="1"/>
  <c r="G894" i="26" s="1"/>
  <c r="E896" i="26"/>
  <c r="G896" i="26" s="1"/>
  <c r="E897" i="26"/>
  <c r="G897" i="26" s="1"/>
  <c r="C886" i="26"/>
  <c r="C887" i="26"/>
  <c r="C888" i="26"/>
  <c r="C889" i="26"/>
  <c r="C890" i="26"/>
  <c r="C896" i="26"/>
  <c r="C897" i="26"/>
  <c r="C899" i="26"/>
  <c r="C900" i="26"/>
  <c r="C901" i="26"/>
  <c r="E906" i="26"/>
  <c r="G906" i="26" s="1"/>
  <c r="E907" i="26"/>
  <c r="G907" i="26" s="1"/>
  <c r="E908" i="26"/>
  <c r="G908" i="26" s="1"/>
  <c r="E909" i="26"/>
  <c r="G909" i="26" s="1"/>
  <c r="C912" i="26"/>
  <c r="E920" i="26"/>
  <c r="G920" i="26" s="1"/>
  <c r="E921" i="26"/>
  <c r="G921" i="26" s="1"/>
  <c r="C913" i="26"/>
  <c r="C914" i="26"/>
  <c r="E914" i="26" s="1"/>
  <c r="G914" i="26" s="1"/>
  <c r="E916" i="26"/>
  <c r="G916" i="26" s="1"/>
  <c r="E917" i="26"/>
  <c r="G917" i="26" s="1"/>
  <c r="C906" i="26"/>
  <c r="C907" i="26"/>
  <c r="C908" i="26"/>
  <c r="C909" i="26"/>
  <c r="C910" i="26"/>
  <c r="C916" i="26"/>
  <c r="C917" i="26"/>
  <c r="C919" i="26"/>
  <c r="C920" i="26"/>
  <c r="C921" i="26"/>
  <c r="E926" i="26"/>
  <c r="G926" i="26" s="1"/>
  <c r="E927" i="26"/>
  <c r="G927" i="26" s="1"/>
  <c r="E928" i="26"/>
  <c r="G928" i="26" s="1"/>
  <c r="E929" i="26"/>
  <c r="G929" i="26" s="1"/>
  <c r="E930" i="26"/>
  <c r="G930" i="26" s="1"/>
  <c r="C932" i="26"/>
  <c r="E940" i="26"/>
  <c r="G940" i="26" s="1"/>
  <c r="E941" i="26"/>
  <c r="G941" i="26" s="1"/>
  <c r="C933" i="26"/>
  <c r="C934" i="26"/>
  <c r="E934" i="26" s="1"/>
  <c r="G934" i="26" s="1"/>
  <c r="E936" i="26"/>
  <c r="G936" i="26" s="1"/>
  <c r="E937" i="26"/>
  <c r="G937" i="26" s="1"/>
  <c r="C926" i="26"/>
  <c r="C927" i="26"/>
  <c r="C928" i="26"/>
  <c r="C929" i="26"/>
  <c r="C930" i="26"/>
  <c r="C936" i="26"/>
  <c r="C937" i="26"/>
  <c r="C939" i="26"/>
  <c r="C940" i="26"/>
  <c r="C941" i="26"/>
  <c r="E946" i="26"/>
  <c r="G946" i="26" s="1"/>
  <c r="E947" i="26"/>
  <c r="G947" i="26" s="1"/>
  <c r="E948" i="26"/>
  <c r="G948" i="26" s="1"/>
  <c r="E949" i="26"/>
  <c r="G949" i="26" s="1"/>
  <c r="E950" i="26"/>
  <c r="G950" i="26" s="1"/>
  <c r="C952" i="26"/>
  <c r="E960" i="26"/>
  <c r="G960" i="26" s="1"/>
  <c r="E961" i="26"/>
  <c r="G961" i="26" s="1"/>
  <c r="C953" i="26"/>
  <c r="C954" i="26"/>
  <c r="E954" i="26" s="1"/>
  <c r="G954" i="26" s="1"/>
  <c r="E956" i="26"/>
  <c r="G956" i="26" s="1"/>
  <c r="E957" i="26"/>
  <c r="G957" i="26" s="1"/>
  <c r="C946" i="26"/>
  <c r="C947" i="26"/>
  <c r="C948" i="26"/>
  <c r="C949" i="26"/>
  <c r="C950" i="26"/>
  <c r="C956" i="26"/>
  <c r="C957" i="26"/>
  <c r="C959" i="26"/>
  <c r="C960" i="26"/>
  <c r="C961" i="26"/>
  <c r="E966" i="26"/>
  <c r="G966" i="26" s="1"/>
  <c r="E967" i="26"/>
  <c r="G967" i="26" s="1"/>
  <c r="E968" i="26"/>
  <c r="G968" i="26" s="1"/>
  <c r="E969" i="26"/>
  <c r="G969" i="26" s="1"/>
  <c r="E970" i="26"/>
  <c r="G970" i="26" s="1"/>
  <c r="C972" i="26"/>
  <c r="E980" i="26"/>
  <c r="G980" i="26" s="1"/>
  <c r="E981" i="26"/>
  <c r="G981" i="26" s="1"/>
  <c r="C973" i="26"/>
  <c r="C974" i="26"/>
  <c r="E974" i="26" s="1"/>
  <c r="G974" i="26" s="1"/>
  <c r="E976" i="26"/>
  <c r="G976" i="26" s="1"/>
  <c r="E977" i="26"/>
  <c r="G977" i="26" s="1"/>
  <c r="C966" i="26"/>
  <c r="C967" i="26"/>
  <c r="C968" i="26"/>
  <c r="C969" i="26"/>
  <c r="C970" i="26"/>
  <c r="C976" i="26"/>
  <c r="C977" i="26"/>
  <c r="C979" i="26"/>
  <c r="C980" i="26"/>
  <c r="C981" i="26"/>
  <c r="E986" i="26"/>
  <c r="G986" i="26" s="1"/>
  <c r="E987" i="26"/>
  <c r="G987" i="26" s="1"/>
  <c r="E988" i="26"/>
  <c r="G988" i="26" s="1"/>
  <c r="E989" i="26"/>
  <c r="G989" i="26" s="1"/>
  <c r="E990" i="26"/>
  <c r="G990" i="26" s="1"/>
  <c r="C992" i="26"/>
  <c r="E1000" i="26"/>
  <c r="G1000" i="26" s="1"/>
  <c r="E1001" i="26"/>
  <c r="G1001" i="26" s="1"/>
  <c r="C993" i="26"/>
  <c r="C994" i="26"/>
  <c r="E994" i="26" s="1"/>
  <c r="G994" i="26" s="1"/>
  <c r="E996" i="26"/>
  <c r="G996" i="26" s="1"/>
  <c r="E997" i="26"/>
  <c r="G997" i="26" s="1"/>
  <c r="C986" i="26"/>
  <c r="C987" i="26"/>
  <c r="C988" i="26"/>
  <c r="C989" i="26"/>
  <c r="C990" i="26"/>
  <c r="C996" i="26"/>
  <c r="C997" i="26"/>
  <c r="C999" i="26"/>
  <c r="C1000" i="26"/>
  <c r="C1001" i="26"/>
  <c r="E1006" i="26"/>
  <c r="G1006" i="26" s="1"/>
  <c r="E1007" i="26"/>
  <c r="G1007" i="26" s="1"/>
  <c r="E1008" i="26"/>
  <c r="G1008" i="26" s="1"/>
  <c r="E1009" i="26"/>
  <c r="G1009" i="26" s="1"/>
  <c r="E1010" i="26"/>
  <c r="G1010" i="26" s="1"/>
  <c r="C1012" i="26"/>
  <c r="E1020" i="26"/>
  <c r="G1020" i="26" s="1"/>
  <c r="E1021" i="26"/>
  <c r="G1021" i="26" s="1"/>
  <c r="C1013" i="26"/>
  <c r="C1014" i="26"/>
  <c r="E1014" i="26" s="1"/>
  <c r="G1014" i="26" s="1"/>
  <c r="E1016" i="26"/>
  <c r="G1016" i="26" s="1"/>
  <c r="E1017" i="26"/>
  <c r="G1017" i="26" s="1"/>
  <c r="C1006" i="26"/>
  <c r="C1007" i="26"/>
  <c r="C1008" i="26"/>
  <c r="C1009" i="26"/>
  <c r="C1010" i="26"/>
  <c r="C1016" i="26"/>
  <c r="C1017" i="26"/>
  <c r="C1019" i="26"/>
  <c r="C1020" i="26"/>
  <c r="C1021" i="26"/>
  <c r="E1026" i="26"/>
  <c r="G1026" i="26" s="1"/>
  <c r="E1027" i="26"/>
  <c r="G1027" i="26" s="1"/>
  <c r="E1028" i="26"/>
  <c r="G1028" i="26" s="1"/>
  <c r="E1029" i="26"/>
  <c r="G1029" i="26" s="1"/>
  <c r="E1030" i="26"/>
  <c r="G1030" i="26" s="1"/>
  <c r="C1032" i="26"/>
  <c r="E1040" i="26"/>
  <c r="G1040" i="26" s="1"/>
  <c r="E1041" i="26"/>
  <c r="G1041" i="26" s="1"/>
  <c r="C1033" i="26"/>
  <c r="C1034" i="26"/>
  <c r="E1034" i="26" s="1"/>
  <c r="G1034" i="26" s="1"/>
  <c r="E1036" i="26"/>
  <c r="G1036" i="26" s="1"/>
  <c r="E1037" i="26"/>
  <c r="G1037" i="26" s="1"/>
  <c r="C1026" i="26"/>
  <c r="C1027" i="26"/>
  <c r="C1028" i="26"/>
  <c r="C1029" i="26"/>
  <c r="C1030" i="26"/>
  <c r="C1036" i="26"/>
  <c r="C1037" i="26"/>
  <c r="C1039" i="26"/>
  <c r="C1040" i="26"/>
  <c r="C1041" i="26"/>
  <c r="E1046" i="26"/>
  <c r="G1046" i="26" s="1"/>
  <c r="E1047" i="26"/>
  <c r="G1047" i="26" s="1"/>
  <c r="E1048" i="26"/>
  <c r="G1048" i="26" s="1"/>
  <c r="E1049" i="26"/>
  <c r="G1049" i="26" s="1"/>
  <c r="E1050" i="26"/>
  <c r="G1050" i="26" s="1"/>
  <c r="C1052" i="26"/>
  <c r="E1060" i="26"/>
  <c r="G1060" i="26" s="1"/>
  <c r="E1061" i="26"/>
  <c r="G1061" i="26" s="1"/>
  <c r="C1053" i="26"/>
  <c r="C1054" i="26"/>
  <c r="E1054" i="26" s="1"/>
  <c r="G1054" i="26" s="1"/>
  <c r="E1056" i="26"/>
  <c r="G1056" i="26" s="1"/>
  <c r="E1057" i="26"/>
  <c r="G1057" i="26" s="1"/>
  <c r="C1046" i="26"/>
  <c r="C1047" i="26"/>
  <c r="C1048" i="26"/>
  <c r="C1049" i="26"/>
  <c r="C1050" i="26"/>
  <c r="C1056" i="26"/>
  <c r="C1057" i="26"/>
  <c r="C1059" i="26"/>
  <c r="C1060" i="26"/>
  <c r="C1061" i="26"/>
  <c r="E1066" i="26"/>
  <c r="G1066" i="26" s="1"/>
  <c r="E1067" i="26"/>
  <c r="G1067" i="26" s="1"/>
  <c r="E1068" i="26"/>
  <c r="G1068" i="26" s="1"/>
  <c r="E1069" i="26"/>
  <c r="G1069" i="26" s="1"/>
  <c r="E1070" i="26"/>
  <c r="G1070" i="26" s="1"/>
  <c r="C1072" i="26"/>
  <c r="E1080" i="26"/>
  <c r="G1080" i="26" s="1"/>
  <c r="E1081" i="26"/>
  <c r="G1081" i="26" s="1"/>
  <c r="C1073" i="26"/>
  <c r="C1074" i="26"/>
  <c r="E1074" i="26" s="1"/>
  <c r="G1074" i="26" s="1"/>
  <c r="E1076" i="26"/>
  <c r="G1076" i="26" s="1"/>
  <c r="E1077" i="26"/>
  <c r="G1077" i="26" s="1"/>
  <c r="C1066" i="26"/>
  <c r="C1067" i="26"/>
  <c r="C1068" i="26"/>
  <c r="C1069" i="26"/>
  <c r="C1070" i="26"/>
  <c r="C1076" i="26"/>
  <c r="C1077" i="26"/>
  <c r="C1079" i="26"/>
  <c r="C1080" i="26"/>
  <c r="C1081" i="26"/>
  <c r="E1086" i="26"/>
  <c r="G1086" i="26" s="1"/>
  <c r="E1087" i="26"/>
  <c r="G1087" i="26" s="1"/>
  <c r="E1088" i="26"/>
  <c r="G1088" i="26" s="1"/>
  <c r="E1089" i="26"/>
  <c r="G1089" i="26" s="1"/>
  <c r="E1090" i="26"/>
  <c r="G1090" i="26" s="1"/>
  <c r="C1092" i="26"/>
  <c r="E1100" i="26"/>
  <c r="G1100" i="26" s="1"/>
  <c r="E1101" i="26"/>
  <c r="G1101" i="26" s="1"/>
  <c r="C1093" i="26"/>
  <c r="C1094" i="26"/>
  <c r="E1094" i="26" s="1"/>
  <c r="G1094" i="26" s="1"/>
  <c r="E1096" i="26"/>
  <c r="G1096" i="26" s="1"/>
  <c r="E1097" i="26"/>
  <c r="G1097" i="26" s="1"/>
  <c r="C1086" i="26"/>
  <c r="C1087" i="26"/>
  <c r="C1088" i="26"/>
  <c r="C1089" i="26"/>
  <c r="C1090" i="26"/>
  <c r="C1096" i="26"/>
  <c r="C1097" i="26"/>
  <c r="C1099" i="26"/>
  <c r="C1100" i="26"/>
  <c r="C1101" i="26"/>
  <c r="E1106" i="26"/>
  <c r="G1106" i="26" s="1"/>
  <c r="E1107" i="26"/>
  <c r="G1107" i="26" s="1"/>
  <c r="E1108" i="26"/>
  <c r="G1108" i="26" s="1"/>
  <c r="E1109" i="26"/>
  <c r="G1109" i="26" s="1"/>
  <c r="E1110" i="26"/>
  <c r="G1110" i="26" s="1"/>
  <c r="C1112" i="26"/>
  <c r="E1120" i="26"/>
  <c r="G1120" i="26" s="1"/>
  <c r="E1121" i="26"/>
  <c r="G1121" i="26" s="1"/>
  <c r="C1113" i="26"/>
  <c r="C1114" i="26"/>
  <c r="E1114" i="26" s="1"/>
  <c r="G1114" i="26" s="1"/>
  <c r="E1116" i="26"/>
  <c r="G1116" i="26" s="1"/>
  <c r="E1117" i="26"/>
  <c r="G1117" i="26" s="1"/>
  <c r="C1106" i="26"/>
  <c r="C1107" i="26"/>
  <c r="C1108" i="26"/>
  <c r="C1109" i="26"/>
  <c r="C1110" i="26"/>
  <c r="C1116" i="26"/>
  <c r="C1117" i="26"/>
  <c r="C1119" i="26"/>
  <c r="C1120" i="26"/>
  <c r="C1121" i="26"/>
  <c r="E1126" i="26"/>
  <c r="G1126" i="26" s="1"/>
  <c r="E1127" i="26"/>
  <c r="G1127" i="26" s="1"/>
  <c r="E1128" i="26"/>
  <c r="G1128" i="26" s="1"/>
  <c r="E1129" i="26"/>
  <c r="G1129" i="26" s="1"/>
  <c r="E1130" i="26"/>
  <c r="G1130" i="26" s="1"/>
  <c r="C1132" i="26"/>
  <c r="E1140" i="26"/>
  <c r="G1140" i="26" s="1"/>
  <c r="E1141" i="26"/>
  <c r="G1141" i="26" s="1"/>
  <c r="C1133" i="26"/>
  <c r="C1134" i="26"/>
  <c r="E1134" i="26" s="1"/>
  <c r="G1134" i="26" s="1"/>
  <c r="E1136" i="26"/>
  <c r="G1136" i="26" s="1"/>
  <c r="E1137" i="26"/>
  <c r="G1137" i="26" s="1"/>
  <c r="C1126" i="26"/>
  <c r="C1127" i="26"/>
  <c r="C1128" i="26"/>
  <c r="C1129" i="26"/>
  <c r="C1130" i="26"/>
  <c r="C1136" i="26"/>
  <c r="C1137" i="26"/>
  <c r="C1139" i="26"/>
  <c r="C1140" i="26"/>
  <c r="C1141" i="26"/>
  <c r="E1146" i="26"/>
  <c r="G1146" i="26" s="1"/>
  <c r="E1147" i="26"/>
  <c r="G1147" i="26" s="1"/>
  <c r="E1148" i="26"/>
  <c r="G1148" i="26" s="1"/>
  <c r="E1149" i="26"/>
  <c r="G1149" i="26" s="1"/>
  <c r="E1150" i="26"/>
  <c r="G1150" i="26" s="1"/>
  <c r="C1152" i="26"/>
  <c r="E1160" i="26"/>
  <c r="G1160" i="26" s="1"/>
  <c r="E1161" i="26"/>
  <c r="G1161" i="26" s="1"/>
  <c r="C1153" i="26"/>
  <c r="C1154" i="26"/>
  <c r="E1154" i="26" s="1"/>
  <c r="G1154" i="26" s="1"/>
  <c r="E1156" i="26"/>
  <c r="G1156" i="26" s="1"/>
  <c r="E1157" i="26"/>
  <c r="G1157" i="26" s="1"/>
  <c r="C1146" i="26"/>
  <c r="C1147" i="26"/>
  <c r="C1148" i="26"/>
  <c r="C1149" i="26"/>
  <c r="C1150" i="26"/>
  <c r="C1156" i="26"/>
  <c r="C1157" i="26"/>
  <c r="C1159" i="26"/>
  <c r="C1160" i="26"/>
  <c r="C1161" i="26"/>
  <c r="E1166" i="26"/>
  <c r="G1166" i="26" s="1"/>
  <c r="E1167" i="26"/>
  <c r="G1167" i="26" s="1"/>
  <c r="E1168" i="26"/>
  <c r="G1168" i="26" s="1"/>
  <c r="E1169" i="26"/>
  <c r="G1169" i="26" s="1"/>
  <c r="E1170" i="26"/>
  <c r="G1170" i="26" s="1"/>
  <c r="C1172" i="26"/>
  <c r="E1180" i="26"/>
  <c r="G1180" i="26" s="1"/>
  <c r="E1181" i="26"/>
  <c r="G1181" i="26" s="1"/>
  <c r="C1173" i="26"/>
  <c r="C1174" i="26"/>
  <c r="E1174" i="26" s="1"/>
  <c r="G1174" i="26" s="1"/>
  <c r="E1176" i="26"/>
  <c r="G1176" i="26" s="1"/>
  <c r="E1177" i="26"/>
  <c r="G1177" i="26" s="1"/>
  <c r="C1166" i="26"/>
  <c r="C1167" i="26"/>
  <c r="C1168" i="26"/>
  <c r="C1169" i="26"/>
  <c r="C1170" i="26"/>
  <c r="C1176" i="26"/>
  <c r="C1177" i="26"/>
  <c r="C1179" i="26"/>
  <c r="C1180" i="26"/>
  <c r="C1181" i="26"/>
  <c r="E1186" i="26"/>
  <c r="G1186" i="26" s="1"/>
  <c r="E1187" i="26"/>
  <c r="G1187" i="26" s="1"/>
  <c r="E1188" i="26"/>
  <c r="G1188" i="26" s="1"/>
  <c r="E1189" i="26"/>
  <c r="G1189" i="26" s="1"/>
  <c r="E1190" i="26"/>
  <c r="G1190" i="26" s="1"/>
  <c r="C1192" i="26"/>
  <c r="E1200" i="26"/>
  <c r="G1200" i="26" s="1"/>
  <c r="E1201" i="26"/>
  <c r="G1201" i="26" s="1"/>
  <c r="C1193" i="26"/>
  <c r="C1194" i="26"/>
  <c r="E1194" i="26" s="1"/>
  <c r="G1194" i="26" s="1"/>
  <c r="E1196" i="26"/>
  <c r="G1196" i="26" s="1"/>
  <c r="E1197" i="26"/>
  <c r="G1197" i="26" s="1"/>
  <c r="C1186" i="26"/>
  <c r="C1187" i="26"/>
  <c r="C1188" i="26"/>
  <c r="C1189" i="26"/>
  <c r="C1190" i="26"/>
  <c r="C1196" i="26"/>
  <c r="C1197" i="26"/>
  <c r="C1199" i="26"/>
  <c r="C1200" i="26"/>
  <c r="C1201" i="26"/>
  <c r="E1206" i="26"/>
  <c r="G1206" i="26" s="1"/>
  <c r="E1207" i="26"/>
  <c r="G1207" i="26" s="1"/>
  <c r="E1208" i="26"/>
  <c r="G1208" i="26" s="1"/>
  <c r="E1209" i="26"/>
  <c r="G1209" i="26" s="1"/>
  <c r="E1210" i="26"/>
  <c r="G1210" i="26" s="1"/>
  <c r="C1212" i="26"/>
  <c r="E1220" i="26"/>
  <c r="G1220" i="26" s="1"/>
  <c r="E1221" i="26"/>
  <c r="G1221" i="26" s="1"/>
  <c r="C1213" i="26"/>
  <c r="C1214" i="26"/>
  <c r="E1214" i="26" s="1"/>
  <c r="G1214" i="26" s="1"/>
  <c r="E1216" i="26"/>
  <c r="G1216" i="26" s="1"/>
  <c r="E1217" i="26"/>
  <c r="G1217" i="26" s="1"/>
  <c r="C1206" i="26"/>
  <c r="C1207" i="26"/>
  <c r="C1208" i="26"/>
  <c r="C1209" i="26"/>
  <c r="C1210" i="26"/>
  <c r="C1216" i="26"/>
  <c r="C1217" i="26"/>
  <c r="C1219" i="26"/>
  <c r="C1220" i="26"/>
  <c r="C1221" i="26"/>
  <c r="E1226" i="26"/>
  <c r="G1226" i="26" s="1"/>
  <c r="E1227" i="26"/>
  <c r="G1227" i="26" s="1"/>
  <c r="E1228" i="26"/>
  <c r="G1228" i="26" s="1"/>
  <c r="E1229" i="26"/>
  <c r="G1229" i="26" s="1"/>
  <c r="E1230" i="26"/>
  <c r="G1230" i="26" s="1"/>
  <c r="C1232" i="26"/>
  <c r="E1240" i="26"/>
  <c r="G1240" i="26" s="1"/>
  <c r="E1241" i="26"/>
  <c r="G1241" i="26" s="1"/>
  <c r="C1233" i="26"/>
  <c r="C1234" i="26"/>
  <c r="E1234" i="26" s="1"/>
  <c r="G1234" i="26" s="1"/>
  <c r="E1236" i="26"/>
  <c r="G1236" i="26" s="1"/>
  <c r="E1237" i="26"/>
  <c r="G1237" i="26" s="1"/>
  <c r="C1226" i="26"/>
  <c r="C1227" i="26"/>
  <c r="C1228" i="26"/>
  <c r="C1229" i="26"/>
  <c r="C1230" i="26"/>
  <c r="C1236" i="26"/>
  <c r="C1237" i="26"/>
  <c r="C1239" i="26"/>
  <c r="C1240" i="26"/>
  <c r="C1241" i="26"/>
  <c r="E1246" i="26"/>
  <c r="G1246" i="26" s="1"/>
  <c r="E1247" i="26"/>
  <c r="G1247" i="26" s="1"/>
  <c r="E1248" i="26"/>
  <c r="G1248" i="26" s="1"/>
  <c r="E1249" i="26"/>
  <c r="G1249" i="26" s="1"/>
  <c r="E1250" i="26"/>
  <c r="G1250" i="26" s="1"/>
  <c r="C1252" i="26"/>
  <c r="E1260" i="26"/>
  <c r="G1260" i="26" s="1"/>
  <c r="E1261" i="26"/>
  <c r="G1261" i="26" s="1"/>
  <c r="C1253" i="26"/>
  <c r="C1254" i="26"/>
  <c r="E1254" i="26" s="1"/>
  <c r="G1254" i="26" s="1"/>
  <c r="E1256" i="26"/>
  <c r="G1256" i="26" s="1"/>
  <c r="E1257" i="26"/>
  <c r="G1257" i="26" s="1"/>
  <c r="C1246" i="26"/>
  <c r="C1247" i="26"/>
  <c r="C1248" i="26"/>
  <c r="C1249" i="26"/>
  <c r="C1250" i="26"/>
  <c r="C1256" i="26"/>
  <c r="C1257" i="26"/>
  <c r="C1259" i="26"/>
  <c r="C1260" i="26"/>
  <c r="C1261" i="26"/>
  <c r="E1266" i="26"/>
  <c r="G1266" i="26" s="1"/>
  <c r="E1267" i="26"/>
  <c r="G1267" i="26" s="1"/>
  <c r="E1268" i="26"/>
  <c r="G1268" i="26" s="1"/>
  <c r="E1269" i="26"/>
  <c r="G1269" i="26" s="1"/>
  <c r="E1270" i="26"/>
  <c r="G1270" i="26" s="1"/>
  <c r="C1272" i="26"/>
  <c r="E1272" i="26" s="1"/>
  <c r="G1272" i="26" s="1"/>
  <c r="C1273" i="26"/>
  <c r="E1280" i="26"/>
  <c r="G1280" i="26" s="1"/>
  <c r="E1281" i="26"/>
  <c r="G1281" i="26" s="1"/>
  <c r="C1274" i="26"/>
  <c r="E1276" i="26"/>
  <c r="G1276" i="26" s="1"/>
  <c r="E1277" i="26"/>
  <c r="G1277" i="26" s="1"/>
  <c r="C1266" i="26"/>
  <c r="C1267" i="26"/>
  <c r="C1268" i="26"/>
  <c r="C1269" i="26"/>
  <c r="C1270" i="26"/>
  <c r="C1276" i="26"/>
  <c r="C1277" i="26"/>
  <c r="C1279" i="26"/>
  <c r="C1280" i="26"/>
  <c r="C1281" i="26"/>
  <c r="E1286" i="26"/>
  <c r="G1286" i="26" s="1"/>
  <c r="E1287" i="26"/>
  <c r="G1287" i="26" s="1"/>
  <c r="E1288" i="26"/>
  <c r="G1288" i="26" s="1"/>
  <c r="E1289" i="26"/>
  <c r="G1289" i="26" s="1"/>
  <c r="E1290" i="26"/>
  <c r="G1290" i="26" s="1"/>
  <c r="C1292" i="26"/>
  <c r="E1292" i="26" s="1"/>
  <c r="G1292" i="26" s="1"/>
  <c r="C1293" i="26"/>
  <c r="E1300" i="26"/>
  <c r="G1300" i="26" s="1"/>
  <c r="E1301" i="26"/>
  <c r="G1301" i="26" s="1"/>
  <c r="C1294" i="26"/>
  <c r="E1296" i="26"/>
  <c r="G1296" i="26" s="1"/>
  <c r="E1297" i="26"/>
  <c r="G1297" i="26" s="1"/>
  <c r="C1286" i="26"/>
  <c r="C1287" i="26"/>
  <c r="C1288" i="26"/>
  <c r="C1289" i="26"/>
  <c r="C1290" i="26"/>
  <c r="C1296" i="26"/>
  <c r="C1297" i="26"/>
  <c r="C1299" i="26"/>
  <c r="C1300" i="26"/>
  <c r="C1301" i="26"/>
  <c r="E1307" i="26"/>
  <c r="G1307" i="26" s="1"/>
  <c r="E1308" i="26"/>
  <c r="G1308" i="26" s="1"/>
  <c r="E1309" i="26"/>
  <c r="G1309" i="26" s="1"/>
  <c r="E1311" i="26"/>
  <c r="G1311" i="26" s="1"/>
  <c r="E1312" i="26"/>
  <c r="G1312" i="26" s="1"/>
  <c r="C1314" i="26"/>
  <c r="E1314" i="26" s="1"/>
  <c r="G1314" i="26" s="1"/>
  <c r="C1315" i="26"/>
  <c r="E1322" i="26"/>
  <c r="G1322" i="26" s="1"/>
  <c r="E1323" i="26"/>
  <c r="G1323" i="26" s="1"/>
  <c r="C1316" i="26"/>
  <c r="E1318" i="26"/>
  <c r="G1318" i="26" s="1"/>
  <c r="E1319" i="26"/>
  <c r="G1319" i="26" s="1"/>
  <c r="C1306" i="26"/>
  <c r="C1307" i="26"/>
  <c r="C1308" i="26"/>
  <c r="C1309" i="26"/>
  <c r="C1310" i="26"/>
  <c r="C1311" i="26"/>
  <c r="C1312" i="26"/>
  <c r="C1318" i="26"/>
  <c r="C1319" i="26"/>
  <c r="C1321" i="26"/>
  <c r="C1322" i="26"/>
  <c r="C1323" i="26"/>
  <c r="E1329" i="26"/>
  <c r="G1329" i="26" s="1"/>
  <c r="E1330" i="26"/>
  <c r="G1330" i="26" s="1"/>
  <c r="E1331" i="26"/>
  <c r="G1331" i="26" s="1"/>
  <c r="E1333" i="26"/>
  <c r="G1333" i="26" s="1"/>
  <c r="E1334" i="26"/>
  <c r="G1334" i="26" s="1"/>
  <c r="C1336" i="26"/>
  <c r="E1336" i="26" s="1"/>
  <c r="G1336" i="26" s="1"/>
  <c r="C1337" i="26"/>
  <c r="E1344" i="26"/>
  <c r="G1344" i="26" s="1"/>
  <c r="E1345" i="26"/>
  <c r="G1345" i="26" s="1"/>
  <c r="C1338" i="26"/>
  <c r="E1340" i="26"/>
  <c r="G1340" i="26" s="1"/>
  <c r="E1341" i="26"/>
  <c r="G1341" i="26" s="1"/>
  <c r="C1328" i="26"/>
  <c r="C1329" i="26"/>
  <c r="C1330" i="26"/>
  <c r="C1331" i="26"/>
  <c r="C1332" i="26"/>
  <c r="C1333" i="26"/>
  <c r="C1334" i="26"/>
  <c r="C1340" i="26"/>
  <c r="C1341" i="26"/>
  <c r="C1343" i="26"/>
  <c r="C1344" i="26"/>
  <c r="C1345" i="26"/>
  <c r="E1350" i="26"/>
  <c r="G1350" i="26" s="1"/>
  <c r="E1351" i="26"/>
  <c r="G1351" i="26" s="1"/>
  <c r="E1352" i="26"/>
  <c r="G1352" i="26" s="1"/>
  <c r="E1353" i="26"/>
  <c r="G1353" i="26" s="1"/>
  <c r="E1354" i="26"/>
  <c r="G1354" i="26" s="1"/>
  <c r="C1356" i="26"/>
  <c r="E1356" i="26" s="1"/>
  <c r="G1356" i="26" s="1"/>
  <c r="C1357" i="26"/>
  <c r="E1357" i="26" s="1"/>
  <c r="G1357" i="26" s="1"/>
  <c r="C1358" i="26"/>
  <c r="E1358" i="26" s="1"/>
  <c r="G1358" i="26" s="1"/>
  <c r="C1359" i="26"/>
  <c r="E1359" i="26" s="1"/>
  <c r="G1359" i="26" s="1"/>
  <c r="C1360" i="26"/>
  <c r="E1366" i="26"/>
  <c r="G1366" i="26" s="1"/>
  <c r="E1367" i="26"/>
  <c r="G1367" i="26" s="1"/>
  <c r="E1362" i="26"/>
  <c r="G1362" i="26" s="1"/>
  <c r="E1363" i="26"/>
  <c r="G1363" i="26" s="1"/>
  <c r="C1350" i="26"/>
  <c r="C1351" i="26"/>
  <c r="C1352" i="26"/>
  <c r="C1353" i="26"/>
  <c r="C1354" i="26"/>
  <c r="C1362" i="26"/>
  <c r="C1363" i="26"/>
  <c r="C1365" i="26"/>
  <c r="C1366" i="26"/>
  <c r="C1367" i="26"/>
  <c r="E1372" i="26"/>
  <c r="G1372" i="26" s="1"/>
  <c r="E1373" i="26"/>
  <c r="G1373" i="26" s="1"/>
  <c r="E1374" i="26"/>
  <c r="G1374" i="26" s="1"/>
  <c r="E1375" i="26"/>
  <c r="G1375" i="26" s="1"/>
  <c r="E1376" i="26"/>
  <c r="G1376" i="26" s="1"/>
  <c r="C1378" i="26"/>
  <c r="E1378" i="26" s="1"/>
  <c r="G1378" i="26" s="1"/>
  <c r="C1379" i="26"/>
  <c r="E1379" i="26" s="1"/>
  <c r="G1379" i="26" s="1"/>
  <c r="C1380" i="26"/>
  <c r="E1380" i="26" s="1"/>
  <c r="G1380" i="26" s="1"/>
  <c r="C1381" i="26"/>
  <c r="E1381" i="26" s="1"/>
  <c r="G1381" i="26" s="1"/>
  <c r="C1382" i="26"/>
  <c r="E1388" i="26"/>
  <c r="G1388" i="26" s="1"/>
  <c r="E1389" i="26"/>
  <c r="G1389" i="26" s="1"/>
  <c r="E1384" i="26"/>
  <c r="G1384" i="26" s="1"/>
  <c r="E1385" i="26"/>
  <c r="G1385" i="26" s="1"/>
  <c r="C1372" i="26"/>
  <c r="C1373" i="26"/>
  <c r="C1374" i="26"/>
  <c r="C1375" i="26"/>
  <c r="C1376" i="26"/>
  <c r="C1384" i="26"/>
  <c r="C1385" i="26"/>
  <c r="C1387" i="26"/>
  <c r="C1388" i="26"/>
  <c r="C1389" i="26"/>
  <c r="E1395" i="26"/>
  <c r="G1395" i="26" s="1"/>
  <c r="E1396" i="26"/>
  <c r="G1396" i="26" s="1"/>
  <c r="E1397" i="26"/>
  <c r="G1397" i="26" s="1"/>
  <c r="E1398" i="26"/>
  <c r="G1398" i="26" s="1"/>
  <c r="C1400" i="26"/>
  <c r="E1400" i="26" s="1"/>
  <c r="G1400" i="26" s="1"/>
  <c r="C1401" i="26"/>
  <c r="E1401" i="26" s="1"/>
  <c r="G1401" i="26" s="1"/>
  <c r="C1402" i="26"/>
  <c r="E1402" i="26" s="1"/>
  <c r="G1402" i="26" s="1"/>
  <c r="C1403" i="26"/>
  <c r="E1403" i="26" s="1"/>
  <c r="G1403" i="26" s="1"/>
  <c r="C1404" i="26"/>
  <c r="E1410" i="26"/>
  <c r="G1410" i="26" s="1"/>
  <c r="E1411" i="26"/>
  <c r="G1411" i="26" s="1"/>
  <c r="E1406" i="26"/>
  <c r="G1406" i="26" s="1"/>
  <c r="E1407" i="26"/>
  <c r="G1407" i="26" s="1"/>
  <c r="C1394" i="26"/>
  <c r="C1395" i="26"/>
  <c r="C1396" i="26"/>
  <c r="C1397" i="26"/>
  <c r="C1398" i="26"/>
  <c r="C1406" i="26"/>
  <c r="C1407" i="26"/>
  <c r="C1409" i="26"/>
  <c r="C1410" i="26"/>
  <c r="C1411" i="26"/>
  <c r="E1416" i="26"/>
  <c r="G1416" i="26" s="1"/>
  <c r="E1417" i="26"/>
  <c r="G1417" i="26" s="1"/>
  <c r="E1418" i="26"/>
  <c r="G1418" i="26" s="1"/>
  <c r="E1419" i="26"/>
  <c r="G1419" i="26" s="1"/>
  <c r="E1420" i="26"/>
  <c r="G1420" i="26" s="1"/>
  <c r="C1422" i="26"/>
  <c r="E1422" i="26" s="1"/>
  <c r="G1422" i="26" s="1"/>
  <c r="C1423" i="26"/>
  <c r="E1430" i="26"/>
  <c r="G1430" i="26" s="1"/>
  <c r="E1431" i="26"/>
  <c r="G1431" i="26" s="1"/>
  <c r="C1424" i="26"/>
  <c r="E1426" i="26"/>
  <c r="G1426" i="26" s="1"/>
  <c r="G1425" i="26" s="1"/>
  <c r="E1427" i="26"/>
  <c r="G1427" i="26" s="1"/>
  <c r="C1416" i="26"/>
  <c r="C1417" i="26"/>
  <c r="C1418" i="26"/>
  <c r="C1419" i="26"/>
  <c r="C1420" i="26"/>
  <c r="C1426" i="26"/>
  <c r="C1427" i="26"/>
  <c r="C1429" i="26"/>
  <c r="C1430" i="26"/>
  <c r="C1431" i="26"/>
  <c r="E1437" i="26"/>
  <c r="G1437" i="26" s="1"/>
  <c r="E1438" i="26"/>
  <c r="G1438" i="26" s="1"/>
  <c r="E1439" i="26"/>
  <c r="G1439" i="26" s="1"/>
  <c r="E1440" i="26"/>
  <c r="G1440" i="26" s="1"/>
  <c r="C1442" i="26"/>
  <c r="E1442" i="26" s="1"/>
  <c r="G1442" i="26" s="1"/>
  <c r="C1443" i="26"/>
  <c r="E1443" i="26" s="1"/>
  <c r="G1443" i="26" s="1"/>
  <c r="C1444" i="26"/>
  <c r="E1444" i="26" s="1"/>
  <c r="G1444" i="26" s="1"/>
  <c r="C1445" i="26"/>
  <c r="E1445" i="26" s="1"/>
  <c r="G1445" i="26" s="1"/>
  <c r="C1446" i="26"/>
  <c r="E1453" i="26"/>
  <c r="G1453" i="26" s="1"/>
  <c r="E1454" i="26"/>
  <c r="G1454" i="26" s="1"/>
  <c r="C1447" i="26"/>
  <c r="E1449" i="26"/>
  <c r="G1449" i="26" s="1"/>
  <c r="E1450" i="26"/>
  <c r="G1450" i="26" s="1"/>
  <c r="C1436" i="26"/>
  <c r="C1437" i="26"/>
  <c r="C1438" i="26"/>
  <c r="C1439" i="26"/>
  <c r="C1440" i="26"/>
  <c r="C1449" i="26"/>
  <c r="C1450" i="26"/>
  <c r="C1452" i="26"/>
  <c r="C1453" i="26"/>
  <c r="C1454" i="26"/>
  <c r="E1460" i="26"/>
  <c r="G1460" i="26" s="1"/>
  <c r="E1461" i="26"/>
  <c r="G1461" i="26" s="1"/>
  <c r="E1462" i="26"/>
  <c r="G1462" i="26" s="1"/>
  <c r="E1463" i="26"/>
  <c r="G1463" i="26" s="1"/>
  <c r="C1465" i="26"/>
  <c r="E1473" i="26"/>
  <c r="G1473" i="26" s="1"/>
  <c r="E1474" i="26"/>
  <c r="G1474" i="26" s="1"/>
  <c r="C1466" i="26"/>
  <c r="C1467" i="26"/>
  <c r="E1469" i="26"/>
  <c r="G1469" i="26" s="1"/>
  <c r="E1470" i="26"/>
  <c r="G1470" i="26" s="1"/>
  <c r="C1459" i="26"/>
  <c r="C1460" i="26"/>
  <c r="C1461" i="26"/>
  <c r="C1462" i="26"/>
  <c r="C1463" i="26"/>
  <c r="C1469" i="26"/>
  <c r="C1470" i="26"/>
  <c r="C1472" i="26"/>
  <c r="C1473" i="26"/>
  <c r="C1474" i="26"/>
  <c r="E1480" i="26"/>
  <c r="G1480" i="26" s="1"/>
  <c r="E1481" i="26"/>
  <c r="G1481" i="26" s="1"/>
  <c r="E1482" i="26"/>
  <c r="G1482" i="26" s="1"/>
  <c r="E1483" i="26"/>
  <c r="G1483" i="26" s="1"/>
  <c r="C1485" i="26"/>
  <c r="E1493" i="26"/>
  <c r="G1493" i="26" s="1"/>
  <c r="E1494" i="26"/>
  <c r="G1494" i="26" s="1"/>
  <c r="C1486" i="26"/>
  <c r="C1487" i="26"/>
  <c r="E1489" i="26"/>
  <c r="G1489" i="26" s="1"/>
  <c r="G1488" i="26" s="1"/>
  <c r="E1490" i="26"/>
  <c r="G1490" i="26" s="1"/>
  <c r="C1479" i="26"/>
  <c r="C1480" i="26"/>
  <c r="C1481" i="26"/>
  <c r="C1482" i="26"/>
  <c r="C1483" i="26"/>
  <c r="C1489" i="26"/>
  <c r="C1490" i="26"/>
  <c r="C1492" i="26"/>
  <c r="C1493" i="26"/>
  <c r="C1494" i="26"/>
  <c r="E1499" i="26"/>
  <c r="G1499" i="26" s="1"/>
  <c r="E1500" i="26"/>
  <c r="G1500" i="26" s="1"/>
  <c r="E1501" i="26"/>
  <c r="G1501" i="26" s="1"/>
  <c r="E1502" i="26"/>
  <c r="G1502" i="26" s="1"/>
  <c r="E1503" i="26"/>
  <c r="G1503" i="26" s="1"/>
  <c r="C1505" i="26"/>
  <c r="E1513" i="26"/>
  <c r="G1513" i="26" s="1"/>
  <c r="E1514" i="26"/>
  <c r="G1514" i="26" s="1"/>
  <c r="C1506" i="26"/>
  <c r="C1507" i="26"/>
  <c r="E1507" i="26" s="1"/>
  <c r="G1507" i="26" s="1"/>
  <c r="E1509" i="26"/>
  <c r="G1509" i="26" s="1"/>
  <c r="E1510" i="26"/>
  <c r="G1510" i="26" s="1"/>
  <c r="C1499" i="26"/>
  <c r="C1500" i="26"/>
  <c r="C1501" i="26"/>
  <c r="C1502" i="26"/>
  <c r="C1503" i="26"/>
  <c r="C1509" i="26"/>
  <c r="C1510" i="26"/>
  <c r="C1512" i="26"/>
  <c r="C1513" i="26"/>
  <c r="C1514" i="26"/>
  <c r="E1519" i="26"/>
  <c r="G1519" i="26" s="1"/>
  <c r="E1520" i="26"/>
  <c r="G1520" i="26" s="1"/>
  <c r="E1521" i="26"/>
  <c r="G1521" i="26" s="1"/>
  <c r="E1522" i="26"/>
  <c r="G1522" i="26" s="1"/>
  <c r="E1523" i="26"/>
  <c r="G1523" i="26" s="1"/>
  <c r="C1525" i="26"/>
  <c r="E1525" i="26" s="1"/>
  <c r="G1525" i="26" s="1"/>
  <c r="C1526" i="26"/>
  <c r="E1533" i="26"/>
  <c r="G1533" i="26" s="1"/>
  <c r="E1534" i="26"/>
  <c r="G1534" i="26" s="1"/>
  <c r="C1527" i="26"/>
  <c r="E1527" i="26" s="1"/>
  <c r="G1527" i="26" s="1"/>
  <c r="E1529" i="26"/>
  <c r="G1529" i="26" s="1"/>
  <c r="E1530" i="26"/>
  <c r="G1530" i="26" s="1"/>
  <c r="C1519" i="26"/>
  <c r="C1520" i="26"/>
  <c r="C1521" i="26"/>
  <c r="C1522" i="26"/>
  <c r="C1523" i="26"/>
  <c r="C1529" i="26"/>
  <c r="C1530" i="26"/>
  <c r="C1532" i="26"/>
  <c r="C1533" i="26"/>
  <c r="C1534" i="26"/>
  <c r="E1539" i="26"/>
  <c r="G1539" i="26" s="1"/>
  <c r="E1541" i="26"/>
  <c r="G1541" i="26" s="1"/>
  <c r="E1542" i="26"/>
  <c r="G1542" i="26" s="1"/>
  <c r="E1543" i="26"/>
  <c r="G1543" i="26" s="1"/>
  <c r="C1545" i="26"/>
  <c r="E1553" i="26"/>
  <c r="G1553" i="26" s="1"/>
  <c r="E1554" i="26"/>
  <c r="G1554" i="26" s="1"/>
  <c r="C1546" i="26"/>
  <c r="C1547" i="26"/>
  <c r="E1547" i="26" s="1"/>
  <c r="G1547" i="26" s="1"/>
  <c r="E1549" i="26"/>
  <c r="G1549" i="26" s="1"/>
  <c r="E1550" i="26"/>
  <c r="G1550" i="26" s="1"/>
  <c r="C1539" i="26"/>
  <c r="C1540" i="26"/>
  <c r="C1541" i="26"/>
  <c r="C1542" i="26"/>
  <c r="C1543" i="26"/>
  <c r="C1549" i="26"/>
  <c r="C1550" i="26"/>
  <c r="C1552" i="26"/>
  <c r="C1553" i="26"/>
  <c r="C1554" i="26"/>
  <c r="E1559" i="26"/>
  <c r="G1559" i="26" s="1"/>
  <c r="E1560" i="26"/>
  <c r="G1560" i="26" s="1"/>
  <c r="E1561" i="26"/>
  <c r="G1561" i="26" s="1"/>
  <c r="E1562" i="26"/>
  <c r="G1562" i="26" s="1"/>
  <c r="C1566" i="26"/>
  <c r="E1574" i="26"/>
  <c r="G1574" i="26" s="1"/>
  <c r="E1575" i="26"/>
  <c r="G1575" i="26" s="1"/>
  <c r="C1567" i="26"/>
  <c r="C1568" i="26"/>
  <c r="E1568" i="26" s="1"/>
  <c r="G1568" i="26" s="1"/>
  <c r="E1570" i="26"/>
  <c r="G1570" i="26" s="1"/>
  <c r="E1571" i="26"/>
  <c r="G1571" i="26" s="1"/>
  <c r="C1559" i="26"/>
  <c r="C1560" i="26"/>
  <c r="C1561" i="26"/>
  <c r="C1562" i="26"/>
  <c r="C1563" i="26"/>
  <c r="C1564" i="26"/>
  <c r="C1570" i="26"/>
  <c r="C1571" i="26"/>
  <c r="C1573" i="26"/>
  <c r="C1574" i="26"/>
  <c r="C1575" i="26"/>
  <c r="E1580" i="26"/>
  <c r="G1580" i="26" s="1"/>
  <c r="E1581" i="26"/>
  <c r="G1581" i="26" s="1"/>
  <c r="E1582" i="26"/>
  <c r="G1582" i="26" s="1"/>
  <c r="E1583" i="26"/>
  <c r="G1583" i="26" s="1"/>
  <c r="E1584" i="26"/>
  <c r="G1584" i="26" s="1"/>
  <c r="C1586" i="26"/>
  <c r="E1594" i="26"/>
  <c r="G1594" i="26" s="1"/>
  <c r="E1595" i="26"/>
  <c r="G1595" i="26" s="1"/>
  <c r="C1587" i="26"/>
  <c r="C1588" i="26"/>
  <c r="E1588" i="26" s="1"/>
  <c r="G1588" i="26" s="1"/>
  <c r="E1590" i="26"/>
  <c r="G1590" i="26" s="1"/>
  <c r="E1591" i="26"/>
  <c r="G1591" i="26" s="1"/>
  <c r="C1580" i="26"/>
  <c r="C1581" i="26"/>
  <c r="C1582" i="26"/>
  <c r="C1583" i="26"/>
  <c r="C1584" i="26"/>
  <c r="C1590" i="26"/>
  <c r="C1591" i="26"/>
  <c r="C1593" i="26"/>
  <c r="C1594" i="26"/>
  <c r="C1595" i="26"/>
  <c r="E1602" i="26"/>
  <c r="G1602" i="26" s="1"/>
  <c r="E1603" i="26"/>
  <c r="G1603" i="26" s="1"/>
  <c r="E1604" i="26"/>
  <c r="G1604" i="26" s="1"/>
  <c r="C1606" i="26"/>
  <c r="E1606" i="26" s="1"/>
  <c r="G1606" i="26" s="1"/>
  <c r="C1607" i="26"/>
  <c r="E1614" i="26"/>
  <c r="G1614" i="26" s="1"/>
  <c r="E1615" i="26"/>
  <c r="G1615" i="26" s="1"/>
  <c r="C1608" i="26"/>
  <c r="E1610" i="26"/>
  <c r="G1610" i="26" s="1"/>
  <c r="E1611" i="26"/>
  <c r="G1611" i="26" s="1"/>
  <c r="C1600" i="26"/>
  <c r="C1601" i="26"/>
  <c r="C1602" i="26"/>
  <c r="C1603" i="26"/>
  <c r="C1604" i="26"/>
  <c r="C1610" i="26"/>
  <c r="C1611" i="26"/>
  <c r="C1613" i="26"/>
  <c r="C1614" i="26"/>
  <c r="C1615" i="26"/>
  <c r="E1622" i="26"/>
  <c r="G1622" i="26" s="1"/>
  <c r="E1623" i="26"/>
  <c r="G1623" i="26" s="1"/>
  <c r="E1624" i="26"/>
  <c r="G1624" i="26" s="1"/>
  <c r="C1626" i="26"/>
  <c r="E1626" i="26" s="1"/>
  <c r="G1626" i="26" s="1"/>
  <c r="C1627" i="26"/>
  <c r="E1634" i="26"/>
  <c r="G1634" i="26" s="1"/>
  <c r="E1635" i="26"/>
  <c r="G1635" i="26" s="1"/>
  <c r="C1628" i="26"/>
  <c r="E1630" i="26"/>
  <c r="G1630" i="26" s="1"/>
  <c r="E1631" i="26"/>
  <c r="G1631" i="26" s="1"/>
  <c r="C1620" i="26"/>
  <c r="C1621" i="26"/>
  <c r="C1622" i="26"/>
  <c r="C1623" i="26"/>
  <c r="C1624" i="26"/>
  <c r="C1630" i="26"/>
  <c r="C1631" i="26"/>
  <c r="C1633" i="26"/>
  <c r="C1634" i="26"/>
  <c r="C1635" i="26"/>
  <c r="C7" i="27"/>
  <c r="E7" i="27"/>
  <c r="G7" i="27" s="1"/>
  <c r="C8" i="27"/>
  <c r="E8" i="27"/>
  <c r="G8" i="27" s="1"/>
  <c r="E9" i="27"/>
  <c r="G9" i="27" s="1"/>
  <c r="E10" i="27"/>
  <c r="G10" i="27" s="1"/>
  <c r="E11" i="27"/>
  <c r="G11" i="27" s="1"/>
  <c r="C13" i="27"/>
  <c r="E13" i="27" s="1"/>
  <c r="G13" i="27" s="1"/>
  <c r="C14" i="27"/>
  <c r="E14" i="27" s="1"/>
  <c r="G14" i="27" s="1"/>
  <c r="C15" i="27"/>
  <c r="E15" i="27" s="1"/>
  <c r="G15" i="27" s="1"/>
  <c r="E17" i="27"/>
  <c r="G17" i="27" s="1"/>
  <c r="E18" i="27"/>
  <c r="G18" i="27" s="1"/>
  <c r="E21" i="27"/>
  <c r="G21" i="27" s="1"/>
  <c r="E22" i="27"/>
  <c r="G22" i="27" s="1"/>
  <c r="C9" i="27"/>
  <c r="C10" i="27"/>
  <c r="C11" i="27"/>
  <c r="C17" i="27"/>
  <c r="C18" i="27"/>
  <c r="C20" i="27"/>
  <c r="C21" i="27"/>
  <c r="C22" i="27"/>
  <c r="E27" i="27"/>
  <c r="G27" i="27" s="1"/>
  <c r="E28" i="27"/>
  <c r="G28" i="27" s="1"/>
  <c r="E29" i="27"/>
  <c r="G29" i="27" s="1"/>
  <c r="E30" i="27"/>
  <c r="G30" i="27" s="1"/>
  <c r="E31" i="27"/>
  <c r="G31" i="27" s="1"/>
  <c r="C33" i="27"/>
  <c r="E33" i="27" s="1"/>
  <c r="G33" i="27" s="1"/>
  <c r="C34" i="27"/>
  <c r="E34" i="27" s="1"/>
  <c r="G34" i="27" s="1"/>
  <c r="C35" i="27"/>
  <c r="E35" i="27" s="1"/>
  <c r="G35" i="27" s="1"/>
  <c r="E37" i="27"/>
  <c r="G37" i="27" s="1"/>
  <c r="E38" i="27"/>
  <c r="G38" i="27" s="1"/>
  <c r="E41" i="27"/>
  <c r="G41" i="27" s="1"/>
  <c r="E42" i="27"/>
  <c r="G42" i="27" s="1"/>
  <c r="C27" i="27"/>
  <c r="C28" i="27"/>
  <c r="C29" i="27"/>
  <c r="C30" i="27"/>
  <c r="C31" i="27"/>
  <c r="C37" i="27"/>
  <c r="C38" i="27"/>
  <c r="C40" i="27"/>
  <c r="C41" i="27"/>
  <c r="C42" i="27"/>
  <c r="E48" i="27"/>
  <c r="G48" i="27" s="1"/>
  <c r="E49" i="27"/>
  <c r="G49" i="27" s="1"/>
  <c r="E50" i="27"/>
  <c r="G50" i="27" s="1"/>
  <c r="E51" i="27"/>
  <c r="G51" i="27" s="1"/>
  <c r="C53" i="27"/>
  <c r="E53" i="27" s="1"/>
  <c r="G53" i="27" s="1"/>
  <c r="C54" i="27"/>
  <c r="E54" i="27" s="1"/>
  <c r="G54" i="27" s="1"/>
  <c r="C55" i="27"/>
  <c r="E55" i="27" s="1"/>
  <c r="G55" i="27" s="1"/>
  <c r="D57" i="27"/>
  <c r="E57" i="27"/>
  <c r="E58" i="27"/>
  <c r="G58" i="27" s="1"/>
  <c r="E61" i="27"/>
  <c r="G61" i="27" s="1"/>
  <c r="E62" i="27"/>
  <c r="G62" i="27" s="1"/>
  <c r="C47" i="27"/>
  <c r="C48" i="27"/>
  <c r="C49" i="27"/>
  <c r="C50" i="27"/>
  <c r="C51" i="27"/>
  <c r="C57" i="27"/>
  <c r="C58" i="27"/>
  <c r="C60" i="27"/>
  <c r="C61" i="27"/>
  <c r="C62" i="27"/>
  <c r="E68" i="27"/>
  <c r="G68" i="27" s="1"/>
  <c r="E69" i="27"/>
  <c r="G69" i="27" s="1"/>
  <c r="E70" i="27"/>
  <c r="G70" i="27" s="1"/>
  <c r="E71" i="27"/>
  <c r="G71" i="27" s="1"/>
  <c r="C73" i="27"/>
  <c r="E73" i="27" s="1"/>
  <c r="G73" i="27" s="1"/>
  <c r="C74" i="27"/>
  <c r="E74" i="27" s="1"/>
  <c r="G74" i="27" s="1"/>
  <c r="C75" i="27"/>
  <c r="E75" i="27" s="1"/>
  <c r="G75" i="27" s="1"/>
  <c r="D77" i="27"/>
  <c r="E77" i="27"/>
  <c r="E78" i="27"/>
  <c r="G78" i="27" s="1"/>
  <c r="E81" i="27"/>
  <c r="G81" i="27" s="1"/>
  <c r="E82" i="27"/>
  <c r="G82" i="27" s="1"/>
  <c r="C67" i="27"/>
  <c r="C68" i="27"/>
  <c r="C69" i="27"/>
  <c r="C70" i="27"/>
  <c r="C71" i="27"/>
  <c r="C77" i="27"/>
  <c r="C78" i="27"/>
  <c r="C80" i="27"/>
  <c r="C81" i="27"/>
  <c r="C82" i="27"/>
  <c r="E87" i="27"/>
  <c r="G87" i="27" s="1"/>
  <c r="E88" i="27"/>
  <c r="G88" i="27" s="1"/>
  <c r="E89" i="27"/>
  <c r="G89" i="27" s="1"/>
  <c r="E90" i="27"/>
  <c r="G90" i="27" s="1"/>
  <c r="E91" i="27"/>
  <c r="G91" i="27" s="1"/>
  <c r="C93" i="27"/>
  <c r="E93" i="27" s="1"/>
  <c r="G93" i="27" s="1"/>
  <c r="C94" i="27"/>
  <c r="E94" i="27" s="1"/>
  <c r="G94" i="27" s="1"/>
  <c r="C95" i="27"/>
  <c r="E95" i="27" s="1"/>
  <c r="G95" i="27" s="1"/>
  <c r="D97" i="27"/>
  <c r="E97" i="27"/>
  <c r="E98" i="27"/>
  <c r="G98" i="27" s="1"/>
  <c r="E101" i="27"/>
  <c r="G101" i="27" s="1"/>
  <c r="E102" i="27"/>
  <c r="G102" i="27" s="1"/>
  <c r="C87" i="27"/>
  <c r="C88" i="27"/>
  <c r="C89" i="27"/>
  <c r="C90" i="27"/>
  <c r="C91" i="27"/>
  <c r="C97" i="27"/>
  <c r="C98" i="27"/>
  <c r="C100" i="27"/>
  <c r="C101" i="27"/>
  <c r="C102" i="27"/>
  <c r="E107" i="27"/>
  <c r="G107" i="27" s="1"/>
  <c r="E108" i="27"/>
  <c r="G108" i="27" s="1"/>
  <c r="E109" i="27"/>
  <c r="G109" i="27" s="1"/>
  <c r="E110" i="27"/>
  <c r="G110" i="27" s="1"/>
  <c r="E111" i="27"/>
  <c r="G111" i="27" s="1"/>
  <c r="C113" i="27"/>
  <c r="E113" i="27" s="1"/>
  <c r="G113" i="27" s="1"/>
  <c r="C114" i="27"/>
  <c r="E114" i="27" s="1"/>
  <c r="G114" i="27" s="1"/>
  <c r="C115" i="27"/>
  <c r="E115" i="27" s="1"/>
  <c r="G115" i="27" s="1"/>
  <c r="D117" i="27"/>
  <c r="E117" i="27"/>
  <c r="E118" i="27"/>
  <c r="G118" i="27" s="1"/>
  <c r="E121" i="27"/>
  <c r="G121" i="27" s="1"/>
  <c r="E122" i="27"/>
  <c r="G122" i="27" s="1"/>
  <c r="C107" i="27"/>
  <c r="C108" i="27"/>
  <c r="C109" i="27"/>
  <c r="C110" i="27"/>
  <c r="C111" i="27"/>
  <c r="C117" i="27"/>
  <c r="C118" i="27"/>
  <c r="C120" i="27"/>
  <c r="C121" i="27"/>
  <c r="C122" i="27"/>
  <c r="E127" i="27"/>
  <c r="G127" i="27" s="1"/>
  <c r="E128" i="27"/>
  <c r="G128" i="27" s="1"/>
  <c r="E129" i="27"/>
  <c r="G129" i="27" s="1"/>
  <c r="E130" i="27"/>
  <c r="G130" i="27" s="1"/>
  <c r="E131" i="27"/>
  <c r="G131" i="27" s="1"/>
  <c r="C133" i="27"/>
  <c r="E133" i="27" s="1"/>
  <c r="G133" i="27" s="1"/>
  <c r="C134" i="27"/>
  <c r="E134" i="27" s="1"/>
  <c r="G134" i="27" s="1"/>
  <c r="C135" i="27"/>
  <c r="E141" i="27"/>
  <c r="G141" i="27" s="1"/>
  <c r="E142" i="27"/>
  <c r="G142" i="27" s="1"/>
  <c r="E137" i="27"/>
  <c r="G137" i="27" s="1"/>
  <c r="E138" i="27"/>
  <c r="G138" i="27" s="1"/>
  <c r="C127" i="27"/>
  <c r="C128" i="27"/>
  <c r="C129" i="27"/>
  <c r="C130" i="27"/>
  <c r="C131" i="27"/>
  <c r="C137" i="27"/>
  <c r="C138" i="27"/>
  <c r="C140" i="27"/>
  <c r="C141" i="27"/>
  <c r="C142" i="27"/>
  <c r="E147" i="27"/>
  <c r="G147" i="27" s="1"/>
  <c r="E148" i="27"/>
  <c r="G148" i="27" s="1"/>
  <c r="E149" i="27"/>
  <c r="G149" i="27" s="1"/>
  <c r="E150" i="27"/>
  <c r="G150" i="27" s="1"/>
  <c r="E151" i="27"/>
  <c r="G151" i="27" s="1"/>
  <c r="C153" i="27"/>
  <c r="E161" i="27"/>
  <c r="G161" i="27" s="1"/>
  <c r="E162" i="27"/>
  <c r="G162" i="27" s="1"/>
  <c r="C154" i="27"/>
  <c r="E154" i="27" s="1"/>
  <c r="G154" i="27" s="1"/>
  <c r="C155" i="27"/>
  <c r="E155" i="27" s="1"/>
  <c r="G155" i="27" s="1"/>
  <c r="E157" i="27"/>
  <c r="G157" i="27" s="1"/>
  <c r="E158" i="27"/>
  <c r="G158" i="27" s="1"/>
  <c r="C147" i="27"/>
  <c r="C148" i="27"/>
  <c r="C149" i="27"/>
  <c r="C150" i="27"/>
  <c r="C151" i="27"/>
  <c r="C157" i="27"/>
  <c r="C158" i="27"/>
  <c r="C160" i="27"/>
  <c r="C161" i="27"/>
  <c r="C162" i="27"/>
  <c r="E168" i="27"/>
  <c r="G168" i="27" s="1"/>
  <c r="E169" i="27"/>
  <c r="G169" i="27" s="1"/>
  <c r="E170" i="27"/>
  <c r="G170" i="27" s="1"/>
  <c r="E171" i="27"/>
  <c r="G171" i="27" s="1"/>
  <c r="C173" i="27"/>
  <c r="E173" i="27" s="1"/>
  <c r="G173" i="27" s="1"/>
  <c r="C174" i="27"/>
  <c r="E174" i="27" s="1"/>
  <c r="G174" i="27" s="1"/>
  <c r="C175" i="27"/>
  <c r="E175" i="27" s="1"/>
  <c r="G175" i="27" s="1"/>
  <c r="D177" i="27"/>
  <c r="E177" i="27"/>
  <c r="E178" i="27"/>
  <c r="G178" i="27" s="1"/>
  <c r="E181" i="27"/>
  <c r="G181" i="27" s="1"/>
  <c r="E182" i="27"/>
  <c r="G182" i="27" s="1"/>
  <c r="C167" i="27"/>
  <c r="C168" i="27"/>
  <c r="C169" i="27"/>
  <c r="C170" i="27"/>
  <c r="C171" i="27"/>
  <c r="C177" i="27"/>
  <c r="C178" i="27"/>
  <c r="C180" i="27"/>
  <c r="C181" i="27"/>
  <c r="C182" i="27"/>
  <c r="E187" i="27"/>
  <c r="G187" i="27" s="1"/>
  <c r="E188" i="27"/>
  <c r="G188" i="27" s="1"/>
  <c r="E189" i="27"/>
  <c r="G189" i="27" s="1"/>
  <c r="E190" i="27"/>
  <c r="G190" i="27" s="1"/>
  <c r="E191" i="27"/>
  <c r="G191" i="27" s="1"/>
  <c r="C193" i="27"/>
  <c r="E193" i="27" s="1"/>
  <c r="G193" i="27" s="1"/>
  <c r="C194" i="27"/>
  <c r="E194" i="27" s="1"/>
  <c r="G194" i="27" s="1"/>
  <c r="C195" i="27"/>
  <c r="E201" i="27"/>
  <c r="G201" i="27" s="1"/>
  <c r="E202" i="27"/>
  <c r="G202" i="27" s="1"/>
  <c r="E197" i="27"/>
  <c r="G197" i="27" s="1"/>
  <c r="E198" i="27"/>
  <c r="G198" i="27" s="1"/>
  <c r="C187" i="27"/>
  <c r="C188" i="27"/>
  <c r="C189" i="27"/>
  <c r="C190" i="27"/>
  <c r="C191" i="27"/>
  <c r="C197" i="27"/>
  <c r="C198" i="27"/>
  <c r="C200" i="27"/>
  <c r="C201" i="27"/>
  <c r="C202" i="27"/>
  <c r="E108" i="6"/>
  <c r="G108" i="6" s="1"/>
  <c r="E109" i="6"/>
  <c r="G109" i="6" s="1"/>
  <c r="E110" i="6"/>
  <c r="G110" i="6" s="1"/>
  <c r="E111" i="6"/>
  <c r="G111" i="6" s="1"/>
  <c r="C113" i="6"/>
  <c r="E113" i="6" s="1"/>
  <c r="G113" i="6" s="1"/>
  <c r="C114" i="6"/>
  <c r="C115" i="6"/>
  <c r="E115" i="6" s="1"/>
  <c r="G115" i="6" s="1"/>
  <c r="D117" i="6"/>
  <c r="E117" i="6"/>
  <c r="E118" i="6"/>
  <c r="G118" i="6" s="1"/>
  <c r="E121" i="6"/>
  <c r="G121" i="6" s="1"/>
  <c r="E122" i="6"/>
  <c r="G122" i="6" s="1"/>
  <c r="C7" i="30"/>
  <c r="C8" i="30"/>
  <c r="E8" i="30"/>
  <c r="G8" i="30" s="1"/>
  <c r="E9" i="30"/>
  <c r="G9" i="30" s="1"/>
  <c r="E10" i="30"/>
  <c r="G10" i="30" s="1"/>
  <c r="E11" i="30"/>
  <c r="G11" i="30" s="1"/>
  <c r="C13" i="30"/>
  <c r="E21" i="30"/>
  <c r="G21" i="30" s="1"/>
  <c r="E22" i="30"/>
  <c r="G22" i="30" s="1"/>
  <c r="C14" i="30"/>
  <c r="C15" i="30"/>
  <c r="E15" i="30" s="1"/>
  <c r="G15" i="30" s="1"/>
  <c r="E17" i="30"/>
  <c r="G17" i="30" s="1"/>
  <c r="E18" i="30"/>
  <c r="G18" i="30" s="1"/>
  <c r="C9" i="30"/>
  <c r="C10" i="30"/>
  <c r="C11" i="30"/>
  <c r="C17" i="30"/>
  <c r="C18" i="30"/>
  <c r="C20" i="30"/>
  <c r="C21" i="30"/>
  <c r="C22" i="30"/>
  <c r="E28" i="30"/>
  <c r="G28" i="30" s="1"/>
  <c r="E29" i="30"/>
  <c r="G29" i="30" s="1"/>
  <c r="E30" i="30"/>
  <c r="G30" i="30" s="1"/>
  <c r="E31" i="30"/>
  <c r="G31" i="30" s="1"/>
  <c r="C33" i="30"/>
  <c r="E41" i="30"/>
  <c r="G41" i="30" s="1"/>
  <c r="E42" i="30"/>
  <c r="G42" i="30" s="1"/>
  <c r="C34" i="30"/>
  <c r="C35" i="30"/>
  <c r="E35" i="30" s="1"/>
  <c r="G35" i="30" s="1"/>
  <c r="E37" i="30"/>
  <c r="G37" i="30" s="1"/>
  <c r="E38" i="30"/>
  <c r="G38" i="30" s="1"/>
  <c r="C27" i="30"/>
  <c r="C28" i="30"/>
  <c r="C29" i="30"/>
  <c r="C30" i="30"/>
  <c r="C31" i="30"/>
  <c r="C37" i="30"/>
  <c r="C38" i="30"/>
  <c r="C40" i="30"/>
  <c r="C41" i="30"/>
  <c r="C42" i="30"/>
  <c r="E48" i="30"/>
  <c r="G48" i="30" s="1"/>
  <c r="E49" i="30"/>
  <c r="G49" i="30" s="1"/>
  <c r="E50" i="30"/>
  <c r="G50" i="30" s="1"/>
  <c r="E51" i="30"/>
  <c r="G51" i="30" s="1"/>
  <c r="C53" i="30"/>
  <c r="E61" i="30"/>
  <c r="G61" i="30" s="1"/>
  <c r="E62" i="30"/>
  <c r="G62" i="30" s="1"/>
  <c r="C54" i="30"/>
  <c r="C55" i="30"/>
  <c r="E55" i="30" s="1"/>
  <c r="G55" i="30" s="1"/>
  <c r="E57" i="30"/>
  <c r="G57" i="30" s="1"/>
  <c r="E58" i="30"/>
  <c r="G58" i="30" s="1"/>
  <c r="C47" i="30"/>
  <c r="C48" i="30"/>
  <c r="C49" i="30"/>
  <c r="C50" i="30"/>
  <c r="C51" i="30"/>
  <c r="C57" i="30"/>
  <c r="C58" i="30"/>
  <c r="C60" i="30"/>
  <c r="C61" i="30"/>
  <c r="C62" i="30"/>
  <c r="E69" i="30"/>
  <c r="G69" i="30" s="1"/>
  <c r="E70" i="30"/>
  <c r="G70" i="30" s="1"/>
  <c r="E71" i="30"/>
  <c r="G71" i="30" s="1"/>
  <c r="C73" i="30"/>
  <c r="E81" i="30"/>
  <c r="G81" i="30" s="1"/>
  <c r="E82" i="30"/>
  <c r="G82" i="30" s="1"/>
  <c r="C74" i="30"/>
  <c r="C75" i="30"/>
  <c r="E75" i="30" s="1"/>
  <c r="G75" i="30" s="1"/>
  <c r="E77" i="30"/>
  <c r="G77" i="30" s="1"/>
  <c r="E78" i="30"/>
  <c r="G78" i="30" s="1"/>
  <c r="C67" i="30"/>
  <c r="C68" i="30"/>
  <c r="C69" i="30"/>
  <c r="C70" i="30"/>
  <c r="C71" i="30"/>
  <c r="C77" i="30"/>
  <c r="C78" i="30"/>
  <c r="C80" i="30"/>
  <c r="C81" i="30"/>
  <c r="C82" i="30"/>
  <c r="E89" i="30"/>
  <c r="G89" i="30" s="1"/>
  <c r="E90" i="30"/>
  <c r="G90" i="30" s="1"/>
  <c r="E91" i="30"/>
  <c r="G91" i="30" s="1"/>
  <c r="C93" i="30"/>
  <c r="E93" i="30" s="1"/>
  <c r="G93" i="30" s="1"/>
  <c r="C94" i="30"/>
  <c r="C95" i="30"/>
  <c r="E95" i="30" s="1"/>
  <c r="G95" i="30" s="1"/>
  <c r="E97" i="30"/>
  <c r="G97" i="30" s="1"/>
  <c r="E98" i="30"/>
  <c r="G98" i="30" s="1"/>
  <c r="E101" i="30"/>
  <c r="G101" i="30" s="1"/>
  <c r="E102" i="30"/>
  <c r="G102" i="30" s="1"/>
  <c r="C87" i="30"/>
  <c r="C88" i="30"/>
  <c r="C89" i="30"/>
  <c r="C90" i="30"/>
  <c r="C91" i="30"/>
  <c r="C97" i="30"/>
  <c r="C98" i="30"/>
  <c r="C100" i="30"/>
  <c r="C101" i="30"/>
  <c r="C102" i="30"/>
  <c r="E109" i="30"/>
  <c r="G109" i="30" s="1"/>
  <c r="E110" i="30"/>
  <c r="G110" i="30" s="1"/>
  <c r="E111" i="30"/>
  <c r="G111" i="30" s="1"/>
  <c r="C113" i="30"/>
  <c r="E121" i="30"/>
  <c r="G121" i="30" s="1"/>
  <c r="E122" i="30"/>
  <c r="G122" i="30" s="1"/>
  <c r="C114" i="30"/>
  <c r="E114" i="30" s="1"/>
  <c r="G114" i="30" s="1"/>
  <c r="C115" i="30"/>
  <c r="E115" i="30" s="1"/>
  <c r="G115" i="30" s="1"/>
  <c r="E117" i="30"/>
  <c r="G117" i="30" s="1"/>
  <c r="E118" i="30"/>
  <c r="G118" i="30" s="1"/>
  <c r="C107" i="30"/>
  <c r="C108" i="30"/>
  <c r="C109" i="30"/>
  <c r="C110" i="30"/>
  <c r="C111" i="30"/>
  <c r="C117" i="30"/>
  <c r="C118" i="30"/>
  <c r="C120" i="30"/>
  <c r="C121" i="30"/>
  <c r="C122" i="30"/>
  <c r="E129" i="30"/>
  <c r="G129" i="30" s="1"/>
  <c r="E130" i="30"/>
  <c r="G130" i="30" s="1"/>
  <c r="E131" i="30"/>
  <c r="G131" i="30" s="1"/>
  <c r="C133" i="30"/>
  <c r="E141" i="30"/>
  <c r="G141" i="30" s="1"/>
  <c r="E142" i="30"/>
  <c r="G142" i="30" s="1"/>
  <c r="C134" i="30"/>
  <c r="C135" i="30"/>
  <c r="E135" i="30" s="1"/>
  <c r="G135" i="30" s="1"/>
  <c r="E137" i="30"/>
  <c r="G137" i="30" s="1"/>
  <c r="E138" i="30"/>
  <c r="G138" i="30" s="1"/>
  <c r="C127" i="30"/>
  <c r="C128" i="30"/>
  <c r="C129" i="30"/>
  <c r="C130" i="30"/>
  <c r="C131" i="30"/>
  <c r="C137" i="30"/>
  <c r="C138" i="30"/>
  <c r="C140" i="30"/>
  <c r="C141" i="30"/>
  <c r="C142" i="30"/>
  <c r="E148" i="30"/>
  <c r="G148" i="30" s="1"/>
  <c r="E149" i="30"/>
  <c r="G149" i="30" s="1"/>
  <c r="E150" i="30"/>
  <c r="G150" i="30" s="1"/>
  <c r="E151" i="30"/>
  <c r="G151" i="30" s="1"/>
  <c r="C153" i="30"/>
  <c r="E153" i="30" s="1"/>
  <c r="G153" i="30" s="1"/>
  <c r="C154" i="30"/>
  <c r="E154" i="30" s="1"/>
  <c r="G154" i="30" s="1"/>
  <c r="C155" i="30"/>
  <c r="E161" i="30"/>
  <c r="G161" i="30" s="1"/>
  <c r="E162" i="30"/>
  <c r="G162" i="30" s="1"/>
  <c r="E157" i="30"/>
  <c r="G157" i="30" s="1"/>
  <c r="E158" i="30"/>
  <c r="G158" i="30" s="1"/>
  <c r="C147" i="30"/>
  <c r="C148" i="30"/>
  <c r="C149" i="30"/>
  <c r="C150" i="30"/>
  <c r="C151" i="30"/>
  <c r="C157" i="30"/>
  <c r="C158" i="30"/>
  <c r="C160" i="30"/>
  <c r="C161" i="30"/>
  <c r="C162" i="30"/>
  <c r="E168" i="30"/>
  <c r="G168" i="30" s="1"/>
  <c r="E169" i="30"/>
  <c r="G169" i="30" s="1"/>
  <c r="E170" i="30"/>
  <c r="G170" i="30" s="1"/>
  <c r="E171" i="30"/>
  <c r="G171" i="30" s="1"/>
  <c r="C173" i="30"/>
  <c r="E173" i="30" s="1"/>
  <c r="G173" i="30" s="1"/>
  <c r="C174" i="30"/>
  <c r="C175" i="30"/>
  <c r="E175" i="30" s="1"/>
  <c r="G175" i="30" s="1"/>
  <c r="E177" i="30"/>
  <c r="G177" i="30" s="1"/>
  <c r="E178" i="30"/>
  <c r="G178" i="30" s="1"/>
  <c r="E181" i="30"/>
  <c r="G181" i="30" s="1"/>
  <c r="E182" i="30"/>
  <c r="G182" i="30" s="1"/>
  <c r="C167" i="30"/>
  <c r="C168" i="30"/>
  <c r="C169" i="30"/>
  <c r="C170" i="30"/>
  <c r="C171" i="30"/>
  <c r="C177" i="30"/>
  <c r="C178" i="30"/>
  <c r="C180" i="30"/>
  <c r="C181" i="30"/>
  <c r="C182" i="30"/>
  <c r="E188" i="30"/>
  <c r="G188" i="30" s="1"/>
  <c r="E189" i="30"/>
  <c r="G189" i="30" s="1"/>
  <c r="E190" i="30"/>
  <c r="G190" i="30" s="1"/>
  <c r="E191" i="30"/>
  <c r="G191" i="30" s="1"/>
  <c r="C193" i="30"/>
  <c r="E193" i="30" s="1"/>
  <c r="G193" i="30" s="1"/>
  <c r="C194" i="30"/>
  <c r="C195" i="30"/>
  <c r="E195" i="30" s="1"/>
  <c r="G195" i="30" s="1"/>
  <c r="E197" i="30"/>
  <c r="G197" i="30" s="1"/>
  <c r="E198" i="30"/>
  <c r="G198" i="30" s="1"/>
  <c r="E201" i="30"/>
  <c r="G201" i="30" s="1"/>
  <c r="E202" i="30"/>
  <c r="G202" i="30" s="1"/>
  <c r="C187" i="30"/>
  <c r="C188" i="30"/>
  <c r="C189" i="30"/>
  <c r="C190" i="30"/>
  <c r="C191" i="30"/>
  <c r="C197" i="30"/>
  <c r="C198" i="30"/>
  <c r="C200" i="30"/>
  <c r="C201" i="30"/>
  <c r="C202" i="30"/>
  <c r="E208" i="30"/>
  <c r="G208" i="30" s="1"/>
  <c r="E209" i="30"/>
  <c r="G209" i="30" s="1"/>
  <c r="E210" i="30"/>
  <c r="G210" i="30" s="1"/>
  <c r="E211" i="30"/>
  <c r="G211" i="30" s="1"/>
  <c r="C213" i="30"/>
  <c r="E213" i="30" s="1"/>
  <c r="G213" i="30" s="1"/>
  <c r="C214" i="30"/>
  <c r="C215" i="30"/>
  <c r="E215" i="30" s="1"/>
  <c r="G215" i="30" s="1"/>
  <c r="E217" i="30"/>
  <c r="G217" i="30" s="1"/>
  <c r="E218" i="30"/>
  <c r="G218" i="30" s="1"/>
  <c r="E221" i="30"/>
  <c r="G221" i="30" s="1"/>
  <c r="E222" i="30"/>
  <c r="G222" i="30" s="1"/>
  <c r="C207" i="30"/>
  <c r="C208" i="30"/>
  <c r="C209" i="30"/>
  <c r="C210" i="30"/>
  <c r="C211" i="30"/>
  <c r="C217" i="30"/>
  <c r="C218" i="30"/>
  <c r="C220" i="30"/>
  <c r="C221" i="30"/>
  <c r="C222" i="30"/>
  <c r="E229" i="30"/>
  <c r="G229" i="30" s="1"/>
  <c r="E230" i="30"/>
  <c r="G230" i="30" s="1"/>
  <c r="E231" i="30"/>
  <c r="G231" i="30" s="1"/>
  <c r="C233" i="30"/>
  <c r="E241" i="30"/>
  <c r="G241" i="30" s="1"/>
  <c r="E242" i="30"/>
  <c r="G242" i="30" s="1"/>
  <c r="C234" i="30"/>
  <c r="C235" i="30"/>
  <c r="E235" i="30" s="1"/>
  <c r="G235" i="30" s="1"/>
  <c r="E237" i="30"/>
  <c r="G237" i="30" s="1"/>
  <c r="E238" i="30"/>
  <c r="G238" i="30" s="1"/>
  <c r="C227" i="30"/>
  <c r="C228" i="30"/>
  <c r="C229" i="30"/>
  <c r="C230" i="30"/>
  <c r="C231" i="30"/>
  <c r="C237" i="30"/>
  <c r="C238" i="30"/>
  <c r="C240" i="30"/>
  <c r="C241" i="30"/>
  <c r="C242" i="30"/>
  <c r="E248" i="30"/>
  <c r="G248" i="30" s="1"/>
  <c r="E249" i="30"/>
  <c r="G249" i="30" s="1"/>
  <c r="E250" i="30"/>
  <c r="G250" i="30" s="1"/>
  <c r="E251" i="30"/>
  <c r="G251" i="30" s="1"/>
  <c r="C253" i="30"/>
  <c r="E261" i="30"/>
  <c r="G261" i="30" s="1"/>
  <c r="E262" i="30"/>
  <c r="G262" i="30" s="1"/>
  <c r="C254" i="30"/>
  <c r="C255" i="30"/>
  <c r="E255" i="30" s="1"/>
  <c r="G255" i="30" s="1"/>
  <c r="E257" i="30"/>
  <c r="G257" i="30" s="1"/>
  <c r="E258" i="30"/>
  <c r="G258" i="30" s="1"/>
  <c r="C247" i="30"/>
  <c r="C248" i="30"/>
  <c r="C249" i="30"/>
  <c r="C250" i="30"/>
  <c r="C251" i="30"/>
  <c r="C257" i="30"/>
  <c r="C258" i="30"/>
  <c r="C260" i="30"/>
  <c r="C261" i="30"/>
  <c r="C262" i="30"/>
  <c r="E268" i="30"/>
  <c r="G268" i="30" s="1"/>
  <c r="E270" i="30"/>
  <c r="G270" i="30" s="1"/>
  <c r="E271" i="30"/>
  <c r="G271" i="30" s="1"/>
  <c r="C273" i="30"/>
  <c r="E281" i="30"/>
  <c r="G281" i="30" s="1"/>
  <c r="E282" i="30"/>
  <c r="G282" i="30" s="1"/>
  <c r="C274" i="30"/>
  <c r="C275" i="30"/>
  <c r="E275" i="30" s="1"/>
  <c r="G275" i="30" s="1"/>
  <c r="E277" i="30"/>
  <c r="G277" i="30" s="1"/>
  <c r="E278" i="30"/>
  <c r="G278" i="30" s="1"/>
  <c r="C267" i="30"/>
  <c r="C268" i="30"/>
  <c r="C269" i="30"/>
  <c r="C270" i="30"/>
  <c r="C271" i="30"/>
  <c r="C277" i="30"/>
  <c r="C278" i="30"/>
  <c r="C280" i="30"/>
  <c r="C281" i="30"/>
  <c r="C282" i="30"/>
  <c r="E288" i="30"/>
  <c r="G288" i="30" s="1"/>
  <c r="E290" i="30"/>
  <c r="G290" i="30" s="1"/>
  <c r="E291" i="30"/>
  <c r="G291" i="30" s="1"/>
  <c r="C293" i="30"/>
  <c r="E301" i="30"/>
  <c r="G301" i="30" s="1"/>
  <c r="E302" i="30"/>
  <c r="G302" i="30" s="1"/>
  <c r="C294" i="30"/>
  <c r="C295" i="30"/>
  <c r="E295" i="30" s="1"/>
  <c r="G295" i="30" s="1"/>
  <c r="E297" i="30"/>
  <c r="G297" i="30" s="1"/>
  <c r="E298" i="30"/>
  <c r="G298" i="30" s="1"/>
  <c r="C287" i="30"/>
  <c r="C288" i="30"/>
  <c r="C289" i="30"/>
  <c r="C290" i="30"/>
  <c r="C291" i="30"/>
  <c r="C297" i="30"/>
  <c r="C298" i="30"/>
  <c r="C300" i="30"/>
  <c r="C301" i="30"/>
  <c r="C302" i="30"/>
  <c r="E308" i="30"/>
  <c r="G308" i="30" s="1"/>
  <c r="E310" i="30"/>
  <c r="G310" i="30" s="1"/>
  <c r="E311" i="30"/>
  <c r="G311" i="30" s="1"/>
  <c r="C313" i="30"/>
  <c r="E321" i="30"/>
  <c r="G321" i="30" s="1"/>
  <c r="E322" i="30"/>
  <c r="G322" i="30" s="1"/>
  <c r="C314" i="30"/>
  <c r="C315" i="30"/>
  <c r="E315" i="30" s="1"/>
  <c r="G315" i="30" s="1"/>
  <c r="E317" i="30"/>
  <c r="G317" i="30" s="1"/>
  <c r="E318" i="30"/>
  <c r="G318" i="30" s="1"/>
  <c r="C307" i="30"/>
  <c r="C308" i="30"/>
  <c r="C309" i="30"/>
  <c r="C310" i="30"/>
  <c r="C311" i="30"/>
  <c r="C317" i="30"/>
  <c r="C318" i="30"/>
  <c r="C320" i="30"/>
  <c r="C321" i="30"/>
  <c r="C322" i="30"/>
  <c r="E329" i="30"/>
  <c r="G329" i="30" s="1"/>
  <c r="E330" i="30"/>
  <c r="G330" i="30" s="1"/>
  <c r="E331" i="30"/>
  <c r="G331" i="30" s="1"/>
  <c r="C333" i="30"/>
  <c r="E333" i="30" s="1"/>
  <c r="G333" i="30" s="1"/>
  <c r="C334" i="30"/>
  <c r="C335" i="30"/>
  <c r="E335" i="30" s="1"/>
  <c r="G335" i="30" s="1"/>
  <c r="E337" i="30"/>
  <c r="G337" i="30" s="1"/>
  <c r="E338" i="30"/>
  <c r="G338" i="30" s="1"/>
  <c r="E341" i="30"/>
  <c r="G341" i="30" s="1"/>
  <c r="E342" i="30"/>
  <c r="G342" i="30" s="1"/>
  <c r="C327" i="30"/>
  <c r="C328" i="30"/>
  <c r="C329" i="30"/>
  <c r="C330" i="30"/>
  <c r="C331" i="30"/>
  <c r="C337" i="30"/>
  <c r="C338" i="30"/>
  <c r="C340" i="30"/>
  <c r="C341" i="30"/>
  <c r="C342" i="30"/>
  <c r="E347" i="30"/>
  <c r="G347" i="30" s="1"/>
  <c r="E348" i="30"/>
  <c r="G348" i="30" s="1"/>
  <c r="E349" i="30"/>
  <c r="G349" i="30" s="1"/>
  <c r="E350" i="30"/>
  <c r="G350" i="30" s="1"/>
  <c r="E351" i="30"/>
  <c r="G351" i="30" s="1"/>
  <c r="C353" i="30"/>
  <c r="E361" i="30"/>
  <c r="G361" i="30" s="1"/>
  <c r="E362" i="30"/>
  <c r="G362" i="30" s="1"/>
  <c r="C354" i="30"/>
  <c r="E354" i="30" s="1"/>
  <c r="G354" i="30" s="1"/>
  <c r="C355" i="30"/>
  <c r="E355" i="30" s="1"/>
  <c r="G355" i="30" s="1"/>
  <c r="E357" i="30"/>
  <c r="G357" i="30" s="1"/>
  <c r="E358" i="30"/>
  <c r="G358" i="30" s="1"/>
  <c r="C347" i="30"/>
  <c r="C348" i="30"/>
  <c r="C349" i="30"/>
  <c r="C350" i="30"/>
  <c r="C351" i="30"/>
  <c r="C357" i="30"/>
  <c r="C358" i="30"/>
  <c r="C360" i="30"/>
  <c r="C361" i="30"/>
  <c r="C362" i="30"/>
  <c r="E367" i="30"/>
  <c r="G367" i="30" s="1"/>
  <c r="E368" i="30"/>
  <c r="G368" i="30" s="1"/>
  <c r="E369" i="30"/>
  <c r="G369" i="30" s="1"/>
  <c r="E370" i="30"/>
  <c r="G370" i="30" s="1"/>
  <c r="E371" i="30"/>
  <c r="G371" i="30" s="1"/>
  <c r="C373" i="30"/>
  <c r="E381" i="30"/>
  <c r="G381" i="30" s="1"/>
  <c r="E382" i="30"/>
  <c r="G382" i="30" s="1"/>
  <c r="C374" i="30"/>
  <c r="E374" i="30" s="1"/>
  <c r="G374" i="30" s="1"/>
  <c r="C375" i="30"/>
  <c r="E375" i="30" s="1"/>
  <c r="G375" i="30" s="1"/>
  <c r="E377" i="30"/>
  <c r="G377" i="30" s="1"/>
  <c r="E378" i="30"/>
  <c r="G378" i="30" s="1"/>
  <c r="C367" i="30"/>
  <c r="C368" i="30"/>
  <c r="C369" i="30"/>
  <c r="C370" i="30"/>
  <c r="C371" i="30"/>
  <c r="C377" i="30"/>
  <c r="C378" i="30"/>
  <c r="C380" i="30"/>
  <c r="C381" i="30"/>
  <c r="C382" i="30"/>
  <c r="E387" i="30"/>
  <c r="G387" i="30" s="1"/>
  <c r="E388" i="30"/>
  <c r="G388" i="30" s="1"/>
  <c r="E389" i="30"/>
  <c r="G389" i="30" s="1"/>
  <c r="E390" i="30"/>
  <c r="G390" i="30" s="1"/>
  <c r="E391" i="30"/>
  <c r="G391" i="30" s="1"/>
  <c r="C393" i="30"/>
  <c r="E401" i="30"/>
  <c r="G401" i="30" s="1"/>
  <c r="E402" i="30"/>
  <c r="G402" i="30" s="1"/>
  <c r="C394" i="30"/>
  <c r="E394" i="30" s="1"/>
  <c r="G394" i="30" s="1"/>
  <c r="C395" i="30"/>
  <c r="E395" i="30" s="1"/>
  <c r="G395" i="30" s="1"/>
  <c r="E397" i="30"/>
  <c r="G397" i="30" s="1"/>
  <c r="E398" i="30"/>
  <c r="G398" i="30" s="1"/>
  <c r="C387" i="30"/>
  <c r="C388" i="30"/>
  <c r="C389" i="30"/>
  <c r="C390" i="30"/>
  <c r="C391" i="30"/>
  <c r="C397" i="30"/>
  <c r="C398" i="30"/>
  <c r="C400" i="30"/>
  <c r="C401" i="30"/>
  <c r="C402" i="30"/>
  <c r="E407" i="30"/>
  <c r="G407" i="30" s="1"/>
  <c r="E408" i="30"/>
  <c r="G408" i="30" s="1"/>
  <c r="E409" i="30"/>
  <c r="G409" i="30" s="1"/>
  <c r="E410" i="30"/>
  <c r="G410" i="30" s="1"/>
  <c r="E411" i="30"/>
  <c r="G411" i="30" s="1"/>
  <c r="C413" i="30"/>
  <c r="E421" i="30"/>
  <c r="G421" i="30" s="1"/>
  <c r="E422" i="30"/>
  <c r="G422" i="30" s="1"/>
  <c r="C414" i="30"/>
  <c r="E414" i="30" s="1"/>
  <c r="G414" i="30" s="1"/>
  <c r="C415" i="30"/>
  <c r="E415" i="30" s="1"/>
  <c r="G415" i="30" s="1"/>
  <c r="E417" i="30"/>
  <c r="G417" i="30" s="1"/>
  <c r="E418" i="30"/>
  <c r="G418" i="30" s="1"/>
  <c r="C407" i="30"/>
  <c r="C408" i="30"/>
  <c r="C409" i="30"/>
  <c r="C410" i="30"/>
  <c r="C411" i="30"/>
  <c r="C417" i="30"/>
  <c r="C418" i="30"/>
  <c r="C420" i="30"/>
  <c r="C421" i="30"/>
  <c r="C422" i="30"/>
  <c r="E429" i="30"/>
  <c r="G429" i="30" s="1"/>
  <c r="E430" i="30"/>
  <c r="G430" i="30" s="1"/>
  <c r="E431" i="30"/>
  <c r="G431" i="30" s="1"/>
  <c r="C433" i="30"/>
  <c r="E433" i="30" s="1"/>
  <c r="G433" i="30" s="1"/>
  <c r="C434" i="30"/>
  <c r="C435" i="30"/>
  <c r="E441" i="30"/>
  <c r="G441" i="30" s="1"/>
  <c r="E442" i="30"/>
  <c r="G442" i="30" s="1"/>
  <c r="E437" i="30"/>
  <c r="G437" i="30" s="1"/>
  <c r="E438" i="30"/>
  <c r="G438" i="30" s="1"/>
  <c r="C427" i="30"/>
  <c r="C428" i="30"/>
  <c r="C429" i="30"/>
  <c r="C430" i="30"/>
  <c r="C431" i="30"/>
  <c r="C437" i="30"/>
  <c r="C438" i="30"/>
  <c r="C440" i="30"/>
  <c r="C441" i="30"/>
  <c r="C442" i="30"/>
  <c r="E449" i="30"/>
  <c r="G449" i="30" s="1"/>
  <c r="E450" i="30"/>
  <c r="G450" i="30" s="1"/>
  <c r="E451" i="30"/>
  <c r="G451" i="30" s="1"/>
  <c r="C453" i="30"/>
  <c r="E453" i="30" s="1"/>
  <c r="G453" i="30" s="1"/>
  <c r="C454" i="30"/>
  <c r="C455" i="30"/>
  <c r="E461" i="30"/>
  <c r="G461" i="30" s="1"/>
  <c r="E462" i="30"/>
  <c r="G462" i="30" s="1"/>
  <c r="E457" i="30"/>
  <c r="G457" i="30" s="1"/>
  <c r="E458" i="30"/>
  <c r="G458" i="30" s="1"/>
  <c r="C447" i="30"/>
  <c r="C448" i="30"/>
  <c r="C449" i="30"/>
  <c r="C450" i="30"/>
  <c r="C451" i="30"/>
  <c r="C457" i="30"/>
  <c r="C458" i="30"/>
  <c r="C460" i="30"/>
  <c r="C461" i="30"/>
  <c r="C462" i="30"/>
  <c r="E469" i="30"/>
  <c r="G469" i="30" s="1"/>
  <c r="E470" i="30"/>
  <c r="G470" i="30" s="1"/>
  <c r="E471" i="30"/>
  <c r="G471" i="30" s="1"/>
  <c r="C473" i="30"/>
  <c r="E473" i="30" s="1"/>
  <c r="G473" i="30" s="1"/>
  <c r="C474" i="30"/>
  <c r="C475" i="30"/>
  <c r="E481" i="30"/>
  <c r="G481" i="30" s="1"/>
  <c r="E482" i="30"/>
  <c r="G482" i="30" s="1"/>
  <c r="E477" i="30"/>
  <c r="G477" i="30" s="1"/>
  <c r="E478" i="30"/>
  <c r="G478" i="30" s="1"/>
  <c r="C467" i="30"/>
  <c r="C468" i="30"/>
  <c r="C469" i="30"/>
  <c r="C470" i="30"/>
  <c r="C471" i="30"/>
  <c r="C477" i="30"/>
  <c r="C478" i="30"/>
  <c r="C480" i="30"/>
  <c r="C481" i="30"/>
  <c r="C482" i="30"/>
  <c r="E487" i="30"/>
  <c r="G487" i="30" s="1"/>
  <c r="E488" i="30"/>
  <c r="G488" i="30" s="1"/>
  <c r="E489" i="30"/>
  <c r="G489" i="30" s="1"/>
  <c r="E490" i="30"/>
  <c r="G490" i="30" s="1"/>
  <c r="E491" i="30"/>
  <c r="G491" i="30" s="1"/>
  <c r="C493" i="30"/>
  <c r="E501" i="30"/>
  <c r="G501" i="30" s="1"/>
  <c r="E502" i="30"/>
  <c r="G502" i="30" s="1"/>
  <c r="C494" i="30"/>
  <c r="C495" i="30"/>
  <c r="E495" i="30" s="1"/>
  <c r="G495" i="30" s="1"/>
  <c r="E497" i="30"/>
  <c r="G497" i="30" s="1"/>
  <c r="E498" i="30"/>
  <c r="G498" i="30" s="1"/>
  <c r="C487" i="30"/>
  <c r="C488" i="30"/>
  <c r="C489" i="30"/>
  <c r="C490" i="30"/>
  <c r="C491" i="30"/>
  <c r="C497" i="30"/>
  <c r="C498" i="30"/>
  <c r="C500" i="30"/>
  <c r="C501" i="30"/>
  <c r="C502" i="30"/>
  <c r="E507" i="30"/>
  <c r="G507" i="30" s="1"/>
  <c r="E508" i="30"/>
  <c r="G508" i="30" s="1"/>
  <c r="E509" i="30"/>
  <c r="G509" i="30" s="1"/>
  <c r="E510" i="30"/>
  <c r="G510" i="30" s="1"/>
  <c r="E511" i="30"/>
  <c r="G511" i="30" s="1"/>
  <c r="C513" i="30"/>
  <c r="E513" i="30" s="1"/>
  <c r="G513" i="30" s="1"/>
  <c r="C514" i="30"/>
  <c r="C515" i="30"/>
  <c r="E515" i="30" s="1"/>
  <c r="G515" i="30" s="1"/>
  <c r="E517" i="30"/>
  <c r="G517" i="30" s="1"/>
  <c r="E518" i="30"/>
  <c r="G518" i="30" s="1"/>
  <c r="E521" i="30"/>
  <c r="G521" i="30" s="1"/>
  <c r="E522" i="30"/>
  <c r="G522" i="30" s="1"/>
  <c r="C507" i="30"/>
  <c r="C508" i="30"/>
  <c r="C509" i="30"/>
  <c r="C510" i="30"/>
  <c r="C511" i="30"/>
  <c r="C517" i="30"/>
  <c r="C518" i="30"/>
  <c r="C520" i="30"/>
  <c r="C521" i="30"/>
  <c r="C522" i="30"/>
  <c r="E527" i="30"/>
  <c r="G527" i="30" s="1"/>
  <c r="E528" i="30"/>
  <c r="G528" i="30" s="1"/>
  <c r="E529" i="30"/>
  <c r="G529" i="30" s="1"/>
  <c r="E530" i="30"/>
  <c r="G530" i="30" s="1"/>
  <c r="E531" i="30"/>
  <c r="G531" i="30" s="1"/>
  <c r="C533" i="30"/>
  <c r="E533" i="30" s="1"/>
  <c r="G533" i="30" s="1"/>
  <c r="C534" i="30"/>
  <c r="C535" i="30"/>
  <c r="E535" i="30" s="1"/>
  <c r="G535" i="30" s="1"/>
  <c r="E537" i="30"/>
  <c r="G537" i="30" s="1"/>
  <c r="E538" i="30"/>
  <c r="G538" i="30" s="1"/>
  <c r="E541" i="30"/>
  <c r="G541" i="30" s="1"/>
  <c r="E542" i="30"/>
  <c r="G542" i="30" s="1"/>
  <c r="C527" i="30"/>
  <c r="C528" i="30"/>
  <c r="C529" i="30"/>
  <c r="C530" i="30"/>
  <c r="C531" i="30"/>
  <c r="C537" i="30"/>
  <c r="C538" i="30"/>
  <c r="C540" i="30"/>
  <c r="C541" i="30"/>
  <c r="C542" i="30"/>
  <c r="E547" i="30"/>
  <c r="G547" i="30" s="1"/>
  <c r="E548" i="30"/>
  <c r="G548" i="30" s="1"/>
  <c r="E549" i="30"/>
  <c r="G549" i="30" s="1"/>
  <c r="E550" i="30"/>
  <c r="G550" i="30" s="1"/>
  <c r="E551" i="30"/>
  <c r="G551" i="30" s="1"/>
  <c r="C553" i="30"/>
  <c r="E553" i="30" s="1"/>
  <c r="G553" i="30" s="1"/>
  <c r="C554" i="30"/>
  <c r="C555" i="30"/>
  <c r="E555" i="30" s="1"/>
  <c r="G555" i="30" s="1"/>
  <c r="E557" i="30"/>
  <c r="G557" i="30" s="1"/>
  <c r="E558" i="30"/>
  <c r="G558" i="30" s="1"/>
  <c r="E561" i="30"/>
  <c r="G561" i="30" s="1"/>
  <c r="E562" i="30"/>
  <c r="G562" i="30" s="1"/>
  <c r="C547" i="30"/>
  <c r="C548" i="30"/>
  <c r="C549" i="30"/>
  <c r="C550" i="30"/>
  <c r="C551" i="30"/>
  <c r="C557" i="30"/>
  <c r="C558" i="30"/>
  <c r="C560" i="30"/>
  <c r="C561" i="30"/>
  <c r="C562" i="30"/>
  <c r="E569" i="30"/>
  <c r="G569" i="30" s="1"/>
  <c r="E570" i="30"/>
  <c r="G570" i="30" s="1"/>
  <c r="E571" i="30"/>
  <c r="G571" i="30" s="1"/>
  <c r="C573" i="30"/>
  <c r="E581" i="30"/>
  <c r="G581" i="30" s="1"/>
  <c r="E582" i="30"/>
  <c r="G582" i="30" s="1"/>
  <c r="C574" i="30"/>
  <c r="E574" i="30" s="1"/>
  <c r="G574" i="30" s="1"/>
  <c r="C575" i="30"/>
  <c r="E575" i="30" s="1"/>
  <c r="G575" i="30" s="1"/>
  <c r="E577" i="30"/>
  <c r="G577" i="30" s="1"/>
  <c r="E578" i="30"/>
  <c r="G578" i="30" s="1"/>
  <c r="C567" i="30"/>
  <c r="C568" i="30"/>
  <c r="C569" i="30"/>
  <c r="C570" i="30"/>
  <c r="C571" i="30"/>
  <c r="C577" i="30"/>
  <c r="C578" i="30"/>
  <c r="C580" i="30"/>
  <c r="C581" i="30"/>
  <c r="C582" i="30"/>
  <c r="E587" i="30"/>
  <c r="G587" i="30" s="1"/>
  <c r="E588" i="30"/>
  <c r="G588" i="30" s="1"/>
  <c r="E589" i="30"/>
  <c r="G589" i="30" s="1"/>
  <c r="E590" i="30"/>
  <c r="G590" i="30" s="1"/>
  <c r="E591" i="30"/>
  <c r="G591" i="30" s="1"/>
  <c r="C593" i="30"/>
  <c r="E601" i="30"/>
  <c r="G601" i="30" s="1"/>
  <c r="E602" i="30"/>
  <c r="G602" i="30" s="1"/>
  <c r="C594" i="30"/>
  <c r="E594" i="30" s="1"/>
  <c r="G594" i="30" s="1"/>
  <c r="C595" i="30"/>
  <c r="E595" i="30" s="1"/>
  <c r="G595" i="30" s="1"/>
  <c r="E597" i="30"/>
  <c r="G597" i="30" s="1"/>
  <c r="E598" i="30"/>
  <c r="G598" i="30" s="1"/>
  <c r="C587" i="30"/>
  <c r="C588" i="30"/>
  <c r="C589" i="30"/>
  <c r="C590" i="30"/>
  <c r="C591" i="30"/>
  <c r="C597" i="30"/>
  <c r="C598" i="30"/>
  <c r="C600" i="30"/>
  <c r="C601" i="30"/>
  <c r="C602" i="30"/>
  <c r="E607" i="30"/>
  <c r="G607" i="30" s="1"/>
  <c r="E608" i="30"/>
  <c r="G608" i="30" s="1"/>
  <c r="E609" i="30"/>
  <c r="G609" i="30" s="1"/>
  <c r="E610" i="30"/>
  <c r="G610" i="30" s="1"/>
  <c r="E611" i="30"/>
  <c r="G611" i="30" s="1"/>
  <c r="C613" i="30"/>
  <c r="E621" i="30"/>
  <c r="G621" i="30" s="1"/>
  <c r="E622" i="30"/>
  <c r="G622" i="30" s="1"/>
  <c r="C614" i="30"/>
  <c r="E614" i="30" s="1"/>
  <c r="G614" i="30" s="1"/>
  <c r="C615" i="30"/>
  <c r="E615" i="30" s="1"/>
  <c r="G615" i="30" s="1"/>
  <c r="E617" i="30"/>
  <c r="G617" i="30" s="1"/>
  <c r="E618" i="30"/>
  <c r="G618" i="30" s="1"/>
  <c r="C607" i="30"/>
  <c r="C608" i="30"/>
  <c r="C609" i="30"/>
  <c r="C610" i="30"/>
  <c r="C611" i="30"/>
  <c r="C617" i="30"/>
  <c r="C618" i="30"/>
  <c r="C620" i="30"/>
  <c r="C621" i="30"/>
  <c r="C622" i="30"/>
  <c r="E629" i="30"/>
  <c r="G629" i="30" s="1"/>
  <c r="E630" i="30"/>
  <c r="G630" i="30" s="1"/>
  <c r="E631" i="30"/>
  <c r="G631" i="30" s="1"/>
  <c r="C633" i="30"/>
  <c r="E641" i="30"/>
  <c r="G641" i="30" s="1"/>
  <c r="E642" i="30"/>
  <c r="G642" i="30" s="1"/>
  <c r="C634" i="30"/>
  <c r="E634" i="30" s="1"/>
  <c r="G634" i="30" s="1"/>
  <c r="C635" i="30"/>
  <c r="E635" i="30" s="1"/>
  <c r="G635" i="30" s="1"/>
  <c r="E637" i="30"/>
  <c r="G637" i="30" s="1"/>
  <c r="E638" i="30"/>
  <c r="G638" i="30" s="1"/>
  <c r="C627" i="30"/>
  <c r="C628" i="30"/>
  <c r="C629" i="30"/>
  <c r="C630" i="30"/>
  <c r="C631" i="30"/>
  <c r="C637" i="30"/>
  <c r="C638" i="30"/>
  <c r="C640" i="30"/>
  <c r="C641" i="30"/>
  <c r="C642" i="30"/>
  <c r="E649" i="30"/>
  <c r="G649" i="30" s="1"/>
  <c r="E650" i="30"/>
  <c r="G650" i="30" s="1"/>
  <c r="E651" i="30"/>
  <c r="G651" i="30" s="1"/>
  <c r="C653" i="30"/>
  <c r="E661" i="30"/>
  <c r="G661" i="30" s="1"/>
  <c r="E662" i="30"/>
  <c r="G662" i="30" s="1"/>
  <c r="C654" i="30"/>
  <c r="E654" i="30" s="1"/>
  <c r="G654" i="30" s="1"/>
  <c r="C655" i="30"/>
  <c r="E655" i="30" s="1"/>
  <c r="G655" i="30" s="1"/>
  <c r="E657" i="30"/>
  <c r="G657" i="30" s="1"/>
  <c r="E658" i="30"/>
  <c r="G658" i="30" s="1"/>
  <c r="C647" i="30"/>
  <c r="C648" i="30"/>
  <c r="C649" i="30"/>
  <c r="C650" i="30"/>
  <c r="C651" i="30"/>
  <c r="C657" i="30"/>
  <c r="C658" i="30"/>
  <c r="C660" i="30"/>
  <c r="C661" i="30"/>
  <c r="C662" i="30"/>
  <c r="E669" i="30"/>
  <c r="G669" i="30" s="1"/>
  <c r="E670" i="30"/>
  <c r="G670" i="30" s="1"/>
  <c r="E671" i="30"/>
  <c r="G671" i="30" s="1"/>
  <c r="C673" i="30"/>
  <c r="E681" i="30"/>
  <c r="G681" i="30" s="1"/>
  <c r="E682" i="30"/>
  <c r="G682" i="30" s="1"/>
  <c r="C674" i="30"/>
  <c r="E674" i="30" s="1"/>
  <c r="G674" i="30" s="1"/>
  <c r="C675" i="30"/>
  <c r="E675" i="30" s="1"/>
  <c r="G675" i="30" s="1"/>
  <c r="E677" i="30"/>
  <c r="G677" i="30" s="1"/>
  <c r="E678" i="30"/>
  <c r="G678" i="30" s="1"/>
  <c r="C667" i="30"/>
  <c r="C668" i="30"/>
  <c r="C669" i="30"/>
  <c r="C670" i="30"/>
  <c r="C671" i="30"/>
  <c r="C677" i="30"/>
  <c r="C678" i="30"/>
  <c r="C680" i="30"/>
  <c r="C681" i="30"/>
  <c r="C682" i="30"/>
  <c r="E689" i="30"/>
  <c r="G689" i="30" s="1"/>
  <c r="E690" i="30"/>
  <c r="G690" i="30" s="1"/>
  <c r="E691" i="30"/>
  <c r="G691" i="30" s="1"/>
  <c r="C693" i="30"/>
  <c r="E701" i="30"/>
  <c r="G701" i="30" s="1"/>
  <c r="E702" i="30"/>
  <c r="G702" i="30" s="1"/>
  <c r="C694" i="30"/>
  <c r="E694" i="30" s="1"/>
  <c r="G694" i="30" s="1"/>
  <c r="C695" i="30"/>
  <c r="E695" i="30" s="1"/>
  <c r="G695" i="30" s="1"/>
  <c r="E697" i="30"/>
  <c r="G697" i="30" s="1"/>
  <c r="E698" i="30"/>
  <c r="G698" i="30" s="1"/>
  <c r="C687" i="30"/>
  <c r="C688" i="30"/>
  <c r="C689" i="30"/>
  <c r="C690" i="30"/>
  <c r="C691" i="30"/>
  <c r="C697" i="30"/>
  <c r="C698" i="30"/>
  <c r="C700" i="30"/>
  <c r="C701" i="30"/>
  <c r="C702" i="30"/>
  <c r="E707" i="30"/>
  <c r="G707" i="30" s="1"/>
  <c r="E709" i="30"/>
  <c r="G709" i="30" s="1"/>
  <c r="E710" i="30"/>
  <c r="G710" i="30" s="1"/>
  <c r="E711" i="30"/>
  <c r="G711" i="30" s="1"/>
  <c r="C713" i="30"/>
  <c r="E721" i="30"/>
  <c r="G721" i="30" s="1"/>
  <c r="E722" i="30"/>
  <c r="G722" i="30" s="1"/>
  <c r="C714" i="30"/>
  <c r="E714" i="30" s="1"/>
  <c r="G714" i="30" s="1"/>
  <c r="C715" i="30"/>
  <c r="E715" i="30" s="1"/>
  <c r="G715" i="30" s="1"/>
  <c r="E717" i="30"/>
  <c r="G717" i="30" s="1"/>
  <c r="E718" i="30"/>
  <c r="G718" i="30" s="1"/>
  <c r="C707" i="30"/>
  <c r="C708" i="30"/>
  <c r="C709" i="30"/>
  <c r="C710" i="30"/>
  <c r="C711" i="30"/>
  <c r="C717" i="30"/>
  <c r="C718" i="30"/>
  <c r="C720" i="30"/>
  <c r="C721" i="30"/>
  <c r="C722" i="30"/>
  <c r="E727" i="30"/>
  <c r="G727" i="30" s="1"/>
  <c r="E729" i="30"/>
  <c r="G729" i="30" s="1"/>
  <c r="E730" i="30"/>
  <c r="G730" i="30" s="1"/>
  <c r="E731" i="30"/>
  <c r="G731" i="30" s="1"/>
  <c r="C733" i="30"/>
  <c r="E741" i="30"/>
  <c r="G741" i="30" s="1"/>
  <c r="E742" i="30"/>
  <c r="G742" i="30" s="1"/>
  <c r="C734" i="30"/>
  <c r="E734" i="30" s="1"/>
  <c r="G734" i="30" s="1"/>
  <c r="C735" i="30"/>
  <c r="E735" i="30" s="1"/>
  <c r="G735" i="30" s="1"/>
  <c r="E737" i="30"/>
  <c r="G737" i="30" s="1"/>
  <c r="E738" i="30"/>
  <c r="G738" i="30" s="1"/>
  <c r="C727" i="30"/>
  <c r="C728" i="30"/>
  <c r="C729" i="30"/>
  <c r="C730" i="30"/>
  <c r="C731" i="30"/>
  <c r="C737" i="30"/>
  <c r="C738" i="30"/>
  <c r="C740" i="30"/>
  <c r="C741" i="30"/>
  <c r="C742" i="30"/>
  <c r="E747" i="30"/>
  <c r="G747" i="30" s="1"/>
  <c r="E748" i="30"/>
  <c r="G748" i="30" s="1"/>
  <c r="E749" i="30"/>
  <c r="G749" i="30" s="1"/>
  <c r="E750" i="30"/>
  <c r="G750" i="30" s="1"/>
  <c r="E751" i="30"/>
  <c r="G751" i="30" s="1"/>
  <c r="C753" i="30"/>
  <c r="E761" i="30"/>
  <c r="G761" i="30" s="1"/>
  <c r="E762" i="30"/>
  <c r="G762" i="30" s="1"/>
  <c r="C754" i="30"/>
  <c r="E754" i="30" s="1"/>
  <c r="G754" i="30" s="1"/>
  <c r="C755" i="30"/>
  <c r="E755" i="30" s="1"/>
  <c r="G755" i="30" s="1"/>
  <c r="E757" i="30"/>
  <c r="G757" i="30" s="1"/>
  <c r="E758" i="30"/>
  <c r="G758" i="30" s="1"/>
  <c r="C747" i="30"/>
  <c r="C748" i="30"/>
  <c r="C749" i="30"/>
  <c r="C750" i="30"/>
  <c r="C751" i="30"/>
  <c r="C757" i="30"/>
  <c r="C758" i="30"/>
  <c r="C760" i="30"/>
  <c r="C761" i="30"/>
  <c r="C762" i="30"/>
  <c r="E767" i="30"/>
  <c r="G767" i="30" s="1"/>
  <c r="E768" i="30"/>
  <c r="G768" i="30" s="1"/>
  <c r="E769" i="30"/>
  <c r="G769" i="30" s="1"/>
  <c r="E770" i="30"/>
  <c r="G770" i="30" s="1"/>
  <c r="E771" i="30"/>
  <c r="G771" i="30" s="1"/>
  <c r="C773" i="30"/>
  <c r="E773" i="30" s="1"/>
  <c r="G773" i="30" s="1"/>
  <c r="C774" i="30"/>
  <c r="E781" i="30"/>
  <c r="G781" i="30" s="1"/>
  <c r="E782" i="30"/>
  <c r="G782" i="30" s="1"/>
  <c r="C775" i="30"/>
  <c r="E775" i="30" s="1"/>
  <c r="G775" i="30" s="1"/>
  <c r="E777" i="30"/>
  <c r="G777" i="30" s="1"/>
  <c r="E778" i="30"/>
  <c r="G778" i="30" s="1"/>
  <c r="C767" i="30"/>
  <c r="C768" i="30"/>
  <c r="C769" i="30"/>
  <c r="C770" i="30"/>
  <c r="C771" i="30"/>
  <c r="C777" i="30"/>
  <c r="C778" i="30"/>
  <c r="C780" i="30"/>
  <c r="C781" i="30"/>
  <c r="C782" i="30"/>
  <c r="E787" i="30"/>
  <c r="G787" i="30" s="1"/>
  <c r="E788" i="30"/>
  <c r="G788" i="30" s="1"/>
  <c r="E789" i="30"/>
  <c r="G789" i="30" s="1"/>
  <c r="E790" i="30"/>
  <c r="G790" i="30" s="1"/>
  <c r="E791" i="30"/>
  <c r="G791" i="30" s="1"/>
  <c r="C793" i="30"/>
  <c r="E793" i="30" s="1"/>
  <c r="G793" i="30" s="1"/>
  <c r="C794" i="30"/>
  <c r="E801" i="30"/>
  <c r="G801" i="30" s="1"/>
  <c r="E802" i="30"/>
  <c r="G802" i="30" s="1"/>
  <c r="C795" i="30"/>
  <c r="E795" i="30" s="1"/>
  <c r="G795" i="30" s="1"/>
  <c r="E797" i="30"/>
  <c r="G797" i="30" s="1"/>
  <c r="E798" i="30"/>
  <c r="G798" i="30" s="1"/>
  <c r="C787" i="30"/>
  <c r="C788" i="30"/>
  <c r="C789" i="30"/>
  <c r="C790" i="30"/>
  <c r="C791" i="30"/>
  <c r="C797" i="30"/>
  <c r="C798" i="30"/>
  <c r="C800" i="30"/>
  <c r="C801" i="30"/>
  <c r="C802" i="30"/>
  <c r="E807" i="30"/>
  <c r="G807" i="30" s="1"/>
  <c r="E808" i="30"/>
  <c r="G808" i="30" s="1"/>
  <c r="E809" i="30"/>
  <c r="G809" i="30" s="1"/>
  <c r="E810" i="30"/>
  <c r="G810" i="30" s="1"/>
  <c r="E811" i="30"/>
  <c r="G811" i="30" s="1"/>
  <c r="C813" i="30"/>
  <c r="E813" i="30" s="1"/>
  <c r="G813" i="30" s="1"/>
  <c r="C814" i="30"/>
  <c r="E821" i="30"/>
  <c r="G821" i="30" s="1"/>
  <c r="E822" i="30"/>
  <c r="G822" i="30" s="1"/>
  <c r="C815" i="30"/>
  <c r="E815" i="30" s="1"/>
  <c r="G815" i="30" s="1"/>
  <c r="E817" i="30"/>
  <c r="G817" i="30" s="1"/>
  <c r="E818" i="30"/>
  <c r="G818" i="30" s="1"/>
  <c r="C807" i="30"/>
  <c r="C808" i="30"/>
  <c r="C809" i="30"/>
  <c r="C810" i="30"/>
  <c r="C811" i="30"/>
  <c r="C817" i="30"/>
  <c r="C818" i="30"/>
  <c r="C820" i="30"/>
  <c r="C821" i="30"/>
  <c r="C822" i="30"/>
  <c r="E827" i="30"/>
  <c r="G827" i="30" s="1"/>
  <c r="E828" i="30"/>
  <c r="G828" i="30" s="1"/>
  <c r="E829" i="30"/>
  <c r="G829" i="30" s="1"/>
  <c r="E830" i="30"/>
  <c r="G830" i="30" s="1"/>
  <c r="E831" i="30"/>
  <c r="G831" i="30" s="1"/>
  <c r="C833" i="30"/>
  <c r="E833" i="30" s="1"/>
  <c r="G833" i="30" s="1"/>
  <c r="C834" i="30"/>
  <c r="E841" i="30"/>
  <c r="G841" i="30" s="1"/>
  <c r="E842" i="30"/>
  <c r="G842" i="30" s="1"/>
  <c r="C835" i="30"/>
  <c r="E835" i="30" s="1"/>
  <c r="G835" i="30" s="1"/>
  <c r="E837" i="30"/>
  <c r="G837" i="30" s="1"/>
  <c r="E838" i="30"/>
  <c r="G838" i="30" s="1"/>
  <c r="C827" i="30"/>
  <c r="C828" i="30"/>
  <c r="C829" i="30"/>
  <c r="C830" i="30"/>
  <c r="C831" i="30"/>
  <c r="C837" i="30"/>
  <c r="C838" i="30"/>
  <c r="C840" i="30"/>
  <c r="C841" i="30"/>
  <c r="C842" i="30"/>
  <c r="E847" i="30"/>
  <c r="G847" i="30" s="1"/>
  <c r="E848" i="30"/>
  <c r="G848" i="30" s="1"/>
  <c r="E849" i="30"/>
  <c r="G849" i="30" s="1"/>
  <c r="E850" i="30"/>
  <c r="G850" i="30" s="1"/>
  <c r="E851" i="30"/>
  <c r="G851" i="30" s="1"/>
  <c r="C853" i="30"/>
  <c r="E853" i="30" s="1"/>
  <c r="G853" i="30" s="1"/>
  <c r="C854" i="30"/>
  <c r="E861" i="30"/>
  <c r="G861" i="30" s="1"/>
  <c r="E862" i="30"/>
  <c r="G862" i="30" s="1"/>
  <c r="C855" i="30"/>
  <c r="E855" i="30" s="1"/>
  <c r="G855" i="30" s="1"/>
  <c r="E857" i="30"/>
  <c r="G857" i="30" s="1"/>
  <c r="E858" i="30"/>
  <c r="G858" i="30" s="1"/>
  <c r="C847" i="30"/>
  <c r="C848" i="30"/>
  <c r="C849" i="30"/>
  <c r="C850" i="30"/>
  <c r="C851" i="30"/>
  <c r="C857" i="30"/>
  <c r="C858" i="30"/>
  <c r="C860" i="30"/>
  <c r="C861" i="30"/>
  <c r="C862" i="30"/>
  <c r="E867" i="30"/>
  <c r="G867" i="30" s="1"/>
  <c r="E868" i="30"/>
  <c r="G868" i="30" s="1"/>
  <c r="E869" i="30"/>
  <c r="G869" i="30" s="1"/>
  <c r="E870" i="30"/>
  <c r="G870" i="30" s="1"/>
  <c r="E871" i="30"/>
  <c r="G871" i="30" s="1"/>
  <c r="C873" i="30"/>
  <c r="E873" i="30" s="1"/>
  <c r="G873" i="30" s="1"/>
  <c r="C874" i="30"/>
  <c r="E881" i="30"/>
  <c r="G881" i="30" s="1"/>
  <c r="E882" i="30"/>
  <c r="G882" i="30" s="1"/>
  <c r="C875" i="30"/>
  <c r="E875" i="30" s="1"/>
  <c r="G875" i="30" s="1"/>
  <c r="E877" i="30"/>
  <c r="G877" i="30" s="1"/>
  <c r="E878" i="30"/>
  <c r="G878" i="30" s="1"/>
  <c r="C867" i="30"/>
  <c r="C868" i="30"/>
  <c r="C869" i="30"/>
  <c r="C870" i="30"/>
  <c r="C871" i="30"/>
  <c r="C877" i="30"/>
  <c r="C878" i="30"/>
  <c r="C880" i="30"/>
  <c r="C881" i="30"/>
  <c r="C882" i="30"/>
  <c r="E887" i="30"/>
  <c r="G887" i="30" s="1"/>
  <c r="E888" i="30"/>
  <c r="G888" i="30" s="1"/>
  <c r="E889" i="30"/>
  <c r="G889" i="30" s="1"/>
  <c r="E890" i="30"/>
  <c r="G890" i="30" s="1"/>
  <c r="E891" i="30"/>
  <c r="G891" i="30" s="1"/>
  <c r="C893" i="30"/>
  <c r="E893" i="30" s="1"/>
  <c r="G893" i="30" s="1"/>
  <c r="C894" i="30"/>
  <c r="E901" i="30"/>
  <c r="G901" i="30" s="1"/>
  <c r="E902" i="30"/>
  <c r="G902" i="30" s="1"/>
  <c r="C895" i="30"/>
  <c r="E895" i="30" s="1"/>
  <c r="G895" i="30" s="1"/>
  <c r="E897" i="30"/>
  <c r="G897" i="30" s="1"/>
  <c r="E898" i="30"/>
  <c r="G898" i="30" s="1"/>
  <c r="C887" i="30"/>
  <c r="C888" i="30"/>
  <c r="C889" i="30"/>
  <c r="C890" i="30"/>
  <c r="C891" i="30"/>
  <c r="C897" i="30"/>
  <c r="C898" i="30"/>
  <c r="C900" i="30"/>
  <c r="C901" i="30"/>
  <c r="C902" i="30"/>
  <c r="E908" i="30"/>
  <c r="G908" i="30" s="1"/>
  <c r="E909" i="30"/>
  <c r="G909" i="30" s="1"/>
  <c r="E910" i="30"/>
  <c r="G910" i="30" s="1"/>
  <c r="E911" i="30"/>
  <c r="G911" i="30" s="1"/>
  <c r="C913" i="30"/>
  <c r="E921" i="30"/>
  <c r="G921" i="30" s="1"/>
  <c r="E922" i="30"/>
  <c r="G922" i="30" s="1"/>
  <c r="C914" i="30"/>
  <c r="C915" i="30"/>
  <c r="E915" i="30" s="1"/>
  <c r="G915" i="30" s="1"/>
  <c r="E917" i="30"/>
  <c r="G917" i="30" s="1"/>
  <c r="E918" i="30"/>
  <c r="G918" i="30" s="1"/>
  <c r="C907" i="30"/>
  <c r="C908" i="30"/>
  <c r="C909" i="30"/>
  <c r="C910" i="30"/>
  <c r="C911" i="30"/>
  <c r="C917" i="30"/>
  <c r="C918" i="30"/>
  <c r="C920" i="30"/>
  <c r="C921" i="30"/>
  <c r="C922" i="30"/>
  <c r="E929" i="30"/>
  <c r="G929" i="30" s="1"/>
  <c r="E930" i="30"/>
  <c r="G930" i="30" s="1"/>
  <c r="E931" i="30"/>
  <c r="G931" i="30" s="1"/>
  <c r="C933" i="30"/>
  <c r="E941" i="30"/>
  <c r="G941" i="30" s="1"/>
  <c r="E942" i="30"/>
  <c r="G942" i="30" s="1"/>
  <c r="C934" i="30"/>
  <c r="E934" i="30" s="1"/>
  <c r="G934" i="30" s="1"/>
  <c r="C935" i="30"/>
  <c r="E935" i="30" s="1"/>
  <c r="G935" i="30" s="1"/>
  <c r="E937" i="30"/>
  <c r="G937" i="30" s="1"/>
  <c r="E938" i="30"/>
  <c r="G938" i="30" s="1"/>
  <c r="C927" i="30"/>
  <c r="C928" i="30"/>
  <c r="C929" i="30"/>
  <c r="C930" i="30"/>
  <c r="C931" i="30"/>
  <c r="C937" i="30"/>
  <c r="C938" i="30"/>
  <c r="C940" i="30"/>
  <c r="C941" i="30"/>
  <c r="C942" i="30"/>
  <c r="E949" i="30"/>
  <c r="G949" i="30" s="1"/>
  <c r="E950" i="30"/>
  <c r="G950" i="30" s="1"/>
  <c r="E951" i="30"/>
  <c r="G951" i="30" s="1"/>
  <c r="C953" i="30"/>
  <c r="E961" i="30"/>
  <c r="G961" i="30" s="1"/>
  <c r="E962" i="30"/>
  <c r="G962" i="30" s="1"/>
  <c r="C954" i="30"/>
  <c r="E954" i="30" s="1"/>
  <c r="G954" i="30" s="1"/>
  <c r="C955" i="30"/>
  <c r="E955" i="30" s="1"/>
  <c r="G955" i="30" s="1"/>
  <c r="E957" i="30"/>
  <c r="G957" i="30" s="1"/>
  <c r="E958" i="30"/>
  <c r="G958" i="30" s="1"/>
  <c r="C947" i="30"/>
  <c r="C948" i="30"/>
  <c r="C949" i="30"/>
  <c r="C950" i="30"/>
  <c r="C951" i="30"/>
  <c r="C957" i="30"/>
  <c r="C958" i="30"/>
  <c r="C960" i="30"/>
  <c r="C961" i="30"/>
  <c r="C962" i="30"/>
  <c r="E969" i="30"/>
  <c r="G969" i="30" s="1"/>
  <c r="E970" i="30"/>
  <c r="G970" i="30" s="1"/>
  <c r="E971" i="30"/>
  <c r="G971" i="30" s="1"/>
  <c r="C973" i="30"/>
  <c r="E981" i="30"/>
  <c r="G981" i="30" s="1"/>
  <c r="E982" i="30"/>
  <c r="G982" i="30" s="1"/>
  <c r="C974" i="30"/>
  <c r="E974" i="30" s="1"/>
  <c r="G974" i="30" s="1"/>
  <c r="C975" i="30"/>
  <c r="E975" i="30" s="1"/>
  <c r="G975" i="30" s="1"/>
  <c r="E977" i="30"/>
  <c r="G977" i="30" s="1"/>
  <c r="E978" i="30"/>
  <c r="G978" i="30" s="1"/>
  <c r="C967" i="30"/>
  <c r="C968" i="30"/>
  <c r="C969" i="30"/>
  <c r="C970" i="30"/>
  <c r="C971" i="30"/>
  <c r="C977" i="30"/>
  <c r="C978" i="30"/>
  <c r="C980" i="30"/>
  <c r="C981" i="30"/>
  <c r="C982" i="30"/>
  <c r="E989" i="30"/>
  <c r="G989" i="30" s="1"/>
  <c r="E990" i="30"/>
  <c r="G990" i="30" s="1"/>
  <c r="E991" i="30"/>
  <c r="G991" i="30" s="1"/>
  <c r="C993" i="30"/>
  <c r="E1001" i="30"/>
  <c r="G1001" i="30" s="1"/>
  <c r="E1002" i="30"/>
  <c r="G1002" i="30" s="1"/>
  <c r="C994" i="30"/>
  <c r="E994" i="30" s="1"/>
  <c r="G994" i="30" s="1"/>
  <c r="C995" i="30"/>
  <c r="E995" i="30" s="1"/>
  <c r="G995" i="30" s="1"/>
  <c r="E997" i="30"/>
  <c r="G997" i="30" s="1"/>
  <c r="E998" i="30"/>
  <c r="G998" i="30" s="1"/>
  <c r="C987" i="30"/>
  <c r="C988" i="30"/>
  <c r="C989" i="30"/>
  <c r="C990" i="30"/>
  <c r="C991" i="30"/>
  <c r="C997" i="30"/>
  <c r="C998" i="30"/>
  <c r="C1000" i="30"/>
  <c r="C1001" i="30"/>
  <c r="C1002" i="30"/>
  <c r="E1007" i="30"/>
  <c r="G1007" i="30" s="1"/>
  <c r="E1008" i="30"/>
  <c r="G1008" i="30" s="1"/>
  <c r="E1009" i="30"/>
  <c r="G1009" i="30" s="1"/>
  <c r="E1010" i="30"/>
  <c r="G1010" i="30" s="1"/>
  <c r="E1011" i="30"/>
  <c r="G1011" i="30" s="1"/>
  <c r="C1013" i="30"/>
  <c r="E1021" i="30"/>
  <c r="G1021" i="30" s="1"/>
  <c r="E1022" i="30"/>
  <c r="G1022" i="30" s="1"/>
  <c r="C1014" i="30"/>
  <c r="E1014" i="30" s="1"/>
  <c r="G1014" i="30" s="1"/>
  <c r="C1015" i="30"/>
  <c r="E1015" i="30" s="1"/>
  <c r="G1015" i="30" s="1"/>
  <c r="E1017" i="30"/>
  <c r="G1017" i="30" s="1"/>
  <c r="E1018" i="30"/>
  <c r="G1018" i="30" s="1"/>
  <c r="C1007" i="30"/>
  <c r="C1008" i="30"/>
  <c r="C1009" i="30"/>
  <c r="C1010" i="30"/>
  <c r="C1011" i="30"/>
  <c r="C1017" i="30"/>
  <c r="C1018" i="30"/>
  <c r="C1020" i="30"/>
  <c r="C1021" i="30"/>
  <c r="C1022" i="30"/>
  <c r="E1027" i="30"/>
  <c r="G1027" i="30" s="1"/>
  <c r="E1030" i="30"/>
  <c r="G1030" i="30" s="1"/>
  <c r="E1031" i="30"/>
  <c r="G1031" i="30" s="1"/>
  <c r="C1033" i="30"/>
  <c r="E1041" i="30"/>
  <c r="G1041" i="30" s="1"/>
  <c r="E1042" i="30"/>
  <c r="G1042" i="30" s="1"/>
  <c r="C1034" i="30"/>
  <c r="E1034" i="30" s="1"/>
  <c r="G1034" i="30" s="1"/>
  <c r="C1035" i="30"/>
  <c r="E1035" i="30" s="1"/>
  <c r="G1035" i="30" s="1"/>
  <c r="E1037" i="30"/>
  <c r="G1037" i="30" s="1"/>
  <c r="E1038" i="30"/>
  <c r="G1038" i="30" s="1"/>
  <c r="C1027" i="30"/>
  <c r="C1028" i="30"/>
  <c r="C1029" i="30"/>
  <c r="C1030" i="30"/>
  <c r="C1031" i="30"/>
  <c r="C1037" i="30"/>
  <c r="C1038" i="30"/>
  <c r="C1040" i="30"/>
  <c r="C1041" i="30"/>
  <c r="C1042" i="30"/>
  <c r="E1047" i="30"/>
  <c r="G1047" i="30" s="1"/>
  <c r="E1050" i="30"/>
  <c r="G1050" i="30" s="1"/>
  <c r="E1051" i="30"/>
  <c r="G1051" i="30" s="1"/>
  <c r="C1053" i="30"/>
  <c r="E1061" i="30"/>
  <c r="G1061" i="30" s="1"/>
  <c r="E1062" i="30"/>
  <c r="G1062" i="30" s="1"/>
  <c r="C1054" i="30"/>
  <c r="E1054" i="30" s="1"/>
  <c r="G1054" i="30" s="1"/>
  <c r="C1055" i="30"/>
  <c r="E1055" i="30" s="1"/>
  <c r="G1055" i="30" s="1"/>
  <c r="E1057" i="30"/>
  <c r="G1057" i="30" s="1"/>
  <c r="E1058" i="30"/>
  <c r="G1058" i="30" s="1"/>
  <c r="C1047" i="30"/>
  <c r="C1048" i="30"/>
  <c r="C1049" i="30"/>
  <c r="C1050" i="30"/>
  <c r="C1051" i="30"/>
  <c r="C1057" i="30"/>
  <c r="C1058" i="30"/>
  <c r="C1060" i="30"/>
  <c r="C1061" i="30"/>
  <c r="C1062" i="30"/>
  <c r="E1069" i="30"/>
  <c r="G1069" i="30" s="1"/>
  <c r="E1070" i="30"/>
  <c r="G1070" i="30" s="1"/>
  <c r="E1071" i="30"/>
  <c r="G1071" i="30" s="1"/>
  <c r="C1073" i="30"/>
  <c r="E1081" i="30"/>
  <c r="G1081" i="30" s="1"/>
  <c r="E1082" i="30"/>
  <c r="G1082" i="30" s="1"/>
  <c r="C1074" i="30"/>
  <c r="E1074" i="30" s="1"/>
  <c r="G1074" i="30" s="1"/>
  <c r="C1075" i="30"/>
  <c r="E1075" i="30" s="1"/>
  <c r="G1075" i="30" s="1"/>
  <c r="E1077" i="30"/>
  <c r="G1077" i="30" s="1"/>
  <c r="E1078" i="30"/>
  <c r="G1078" i="30" s="1"/>
  <c r="C1067" i="30"/>
  <c r="C1068" i="30"/>
  <c r="C1069" i="30"/>
  <c r="C1070" i="30"/>
  <c r="C1071" i="30"/>
  <c r="C1077" i="30"/>
  <c r="C1078" i="30"/>
  <c r="C1080" i="30"/>
  <c r="C1081" i="30"/>
  <c r="C1082" i="30"/>
  <c r="E1087" i="30"/>
  <c r="G1087" i="30" s="1"/>
  <c r="E1088" i="30"/>
  <c r="G1088" i="30" s="1"/>
  <c r="E1089" i="30"/>
  <c r="G1089" i="30" s="1"/>
  <c r="E1090" i="30"/>
  <c r="G1090" i="30" s="1"/>
  <c r="E1091" i="30"/>
  <c r="G1091" i="30" s="1"/>
  <c r="C1093" i="30"/>
  <c r="E1093" i="30" s="1"/>
  <c r="G1093" i="30" s="1"/>
  <c r="C1094" i="30"/>
  <c r="C1095" i="30"/>
  <c r="E1095" i="30" s="1"/>
  <c r="G1095" i="30" s="1"/>
  <c r="E1097" i="30"/>
  <c r="G1097" i="30" s="1"/>
  <c r="E1098" i="30"/>
  <c r="G1098" i="30" s="1"/>
  <c r="E1101" i="30"/>
  <c r="G1101" i="30" s="1"/>
  <c r="E1102" i="30"/>
  <c r="G1102" i="30" s="1"/>
  <c r="C1087" i="30"/>
  <c r="C1088" i="30"/>
  <c r="C1089" i="30"/>
  <c r="C1090" i="30"/>
  <c r="C1091" i="30"/>
  <c r="C1097" i="30"/>
  <c r="C1098" i="30"/>
  <c r="C1100" i="30"/>
  <c r="C1101" i="30"/>
  <c r="C1102" i="30"/>
  <c r="E1107" i="30"/>
  <c r="G1107" i="30" s="1"/>
  <c r="E1108" i="30"/>
  <c r="G1108" i="30" s="1"/>
  <c r="E1109" i="30"/>
  <c r="G1109" i="30" s="1"/>
  <c r="E1110" i="30"/>
  <c r="G1110" i="30" s="1"/>
  <c r="E1111" i="30"/>
  <c r="G1111" i="30" s="1"/>
  <c r="C1113" i="30"/>
  <c r="E1113" i="30" s="1"/>
  <c r="G1113" i="30" s="1"/>
  <c r="C1114" i="30"/>
  <c r="C1115" i="30"/>
  <c r="E1115" i="30" s="1"/>
  <c r="G1115" i="30" s="1"/>
  <c r="E1117" i="30"/>
  <c r="G1117" i="30" s="1"/>
  <c r="E1118" i="30"/>
  <c r="G1118" i="30" s="1"/>
  <c r="E1121" i="30"/>
  <c r="G1121" i="30" s="1"/>
  <c r="E1122" i="30"/>
  <c r="G1122" i="30" s="1"/>
  <c r="C1107" i="30"/>
  <c r="C1108" i="30"/>
  <c r="C1109" i="30"/>
  <c r="C1110" i="30"/>
  <c r="C1111" i="30"/>
  <c r="C1117" i="30"/>
  <c r="C1118" i="30"/>
  <c r="C1120" i="30"/>
  <c r="C1121" i="30"/>
  <c r="C1122" i="30"/>
  <c r="E1127" i="30"/>
  <c r="G1127" i="30" s="1"/>
  <c r="E1128" i="30"/>
  <c r="G1128" i="30" s="1"/>
  <c r="E1129" i="30"/>
  <c r="G1129" i="30" s="1"/>
  <c r="E1130" i="30"/>
  <c r="G1130" i="30" s="1"/>
  <c r="E1131" i="30"/>
  <c r="G1131" i="30" s="1"/>
  <c r="C1133" i="30"/>
  <c r="E1133" i="30" s="1"/>
  <c r="G1133" i="30" s="1"/>
  <c r="C1134" i="30"/>
  <c r="C1135" i="30"/>
  <c r="E1135" i="30" s="1"/>
  <c r="G1135" i="30" s="1"/>
  <c r="E1137" i="30"/>
  <c r="G1137" i="30" s="1"/>
  <c r="E1138" i="30"/>
  <c r="G1138" i="30" s="1"/>
  <c r="E1141" i="30"/>
  <c r="G1141" i="30" s="1"/>
  <c r="E1142" i="30"/>
  <c r="G1142" i="30" s="1"/>
  <c r="C1127" i="30"/>
  <c r="C1128" i="30"/>
  <c r="C1129" i="30"/>
  <c r="C1130" i="30"/>
  <c r="C1131" i="30"/>
  <c r="C1137" i="30"/>
  <c r="C1138" i="30"/>
  <c r="C1140" i="30"/>
  <c r="C1141" i="30"/>
  <c r="C1142" i="30"/>
  <c r="E1147" i="30"/>
  <c r="G1147" i="30" s="1"/>
  <c r="E1148" i="30"/>
  <c r="G1148" i="30" s="1"/>
  <c r="E1149" i="30"/>
  <c r="G1149" i="30" s="1"/>
  <c r="E1150" i="30"/>
  <c r="G1150" i="30" s="1"/>
  <c r="E1151" i="30"/>
  <c r="G1151" i="30" s="1"/>
  <c r="C1153" i="30"/>
  <c r="E1153" i="30" s="1"/>
  <c r="G1153" i="30" s="1"/>
  <c r="C1154" i="30"/>
  <c r="C1155" i="30"/>
  <c r="E1155" i="30" s="1"/>
  <c r="G1155" i="30" s="1"/>
  <c r="E1157" i="30"/>
  <c r="G1157" i="30" s="1"/>
  <c r="E1158" i="30"/>
  <c r="G1158" i="30" s="1"/>
  <c r="E1161" i="30"/>
  <c r="G1161" i="30" s="1"/>
  <c r="E1162" i="30"/>
  <c r="G1162" i="30" s="1"/>
  <c r="C1147" i="30"/>
  <c r="C1148" i="30"/>
  <c r="C1149" i="30"/>
  <c r="C1150" i="30"/>
  <c r="C1151" i="30"/>
  <c r="C1157" i="30"/>
  <c r="C1158" i="30"/>
  <c r="C1160" i="30"/>
  <c r="C1161" i="30"/>
  <c r="C1162" i="30"/>
  <c r="E1167" i="30"/>
  <c r="G1167" i="30" s="1"/>
  <c r="E1168" i="30"/>
  <c r="G1168" i="30" s="1"/>
  <c r="E1169" i="30"/>
  <c r="G1169" i="30" s="1"/>
  <c r="E1170" i="30"/>
  <c r="G1170" i="30" s="1"/>
  <c r="E1171" i="30"/>
  <c r="G1171" i="30" s="1"/>
  <c r="C1173" i="30"/>
  <c r="E1173" i="30" s="1"/>
  <c r="G1173" i="30" s="1"/>
  <c r="C1174" i="30"/>
  <c r="C1175" i="30"/>
  <c r="E1175" i="30" s="1"/>
  <c r="G1175" i="30" s="1"/>
  <c r="E1177" i="30"/>
  <c r="G1177" i="30" s="1"/>
  <c r="E1178" i="30"/>
  <c r="G1178" i="30" s="1"/>
  <c r="E1181" i="30"/>
  <c r="G1181" i="30" s="1"/>
  <c r="E1182" i="30"/>
  <c r="G1182" i="30" s="1"/>
  <c r="C1167" i="30"/>
  <c r="C1168" i="30"/>
  <c r="C1169" i="30"/>
  <c r="C1170" i="30"/>
  <c r="C1171" i="30"/>
  <c r="C1177" i="30"/>
  <c r="C1178" i="30"/>
  <c r="C1180" i="30"/>
  <c r="C1181" i="30"/>
  <c r="C1182" i="30"/>
  <c r="E1187" i="30"/>
  <c r="G1187" i="30" s="1"/>
  <c r="E1188" i="30"/>
  <c r="G1188" i="30" s="1"/>
  <c r="E1189" i="30"/>
  <c r="G1189" i="30" s="1"/>
  <c r="E1190" i="30"/>
  <c r="G1190" i="30" s="1"/>
  <c r="E1191" i="30"/>
  <c r="G1191" i="30" s="1"/>
  <c r="C1193" i="30"/>
  <c r="E1193" i="30" s="1"/>
  <c r="G1193" i="30" s="1"/>
  <c r="C1194" i="30"/>
  <c r="C1195" i="30"/>
  <c r="E1195" i="30" s="1"/>
  <c r="G1195" i="30" s="1"/>
  <c r="E1197" i="30"/>
  <c r="G1197" i="30" s="1"/>
  <c r="E1198" i="30"/>
  <c r="G1198" i="30" s="1"/>
  <c r="E1201" i="30"/>
  <c r="G1201" i="30" s="1"/>
  <c r="E1202" i="30"/>
  <c r="G1202" i="30" s="1"/>
  <c r="C1187" i="30"/>
  <c r="C1188" i="30"/>
  <c r="C1189" i="30"/>
  <c r="C1190" i="30"/>
  <c r="C1191" i="30"/>
  <c r="C1197" i="30"/>
  <c r="C1198" i="30"/>
  <c r="C1200" i="30"/>
  <c r="C1201" i="30"/>
  <c r="C1202" i="30"/>
  <c r="E1207" i="30"/>
  <c r="G1207" i="30" s="1"/>
  <c r="E1208" i="30"/>
  <c r="G1208" i="30" s="1"/>
  <c r="E1209" i="30"/>
  <c r="G1209" i="30" s="1"/>
  <c r="E1210" i="30"/>
  <c r="G1210" i="30" s="1"/>
  <c r="E1211" i="30"/>
  <c r="G1211" i="30" s="1"/>
  <c r="C1213" i="30"/>
  <c r="E1213" i="30" s="1"/>
  <c r="G1213" i="30" s="1"/>
  <c r="C1214" i="30"/>
  <c r="C1215" i="30"/>
  <c r="E1215" i="30" s="1"/>
  <c r="G1215" i="30" s="1"/>
  <c r="E1217" i="30"/>
  <c r="G1217" i="30" s="1"/>
  <c r="E1218" i="30"/>
  <c r="G1218" i="30" s="1"/>
  <c r="E1221" i="30"/>
  <c r="G1221" i="30" s="1"/>
  <c r="E1222" i="30"/>
  <c r="G1222" i="30" s="1"/>
  <c r="C1207" i="30"/>
  <c r="C1208" i="30"/>
  <c r="C1209" i="30"/>
  <c r="C1210" i="30"/>
  <c r="C1211" i="30"/>
  <c r="C1217" i="30"/>
  <c r="C1218" i="30"/>
  <c r="C1220" i="30"/>
  <c r="C1221" i="30"/>
  <c r="C1222" i="30"/>
  <c r="E1227" i="30"/>
  <c r="G1227" i="30" s="1"/>
  <c r="E1228" i="30"/>
  <c r="G1228" i="30" s="1"/>
  <c r="E1229" i="30"/>
  <c r="G1229" i="30" s="1"/>
  <c r="E1230" i="30"/>
  <c r="G1230" i="30" s="1"/>
  <c r="E1231" i="30"/>
  <c r="G1231" i="30" s="1"/>
  <c r="C1233" i="30"/>
  <c r="E1233" i="30" s="1"/>
  <c r="G1233" i="30" s="1"/>
  <c r="C1234" i="30"/>
  <c r="C1235" i="30"/>
  <c r="E1235" i="30" s="1"/>
  <c r="G1235" i="30" s="1"/>
  <c r="E1237" i="30"/>
  <c r="G1237" i="30" s="1"/>
  <c r="E1238" i="30"/>
  <c r="G1238" i="30" s="1"/>
  <c r="E1241" i="30"/>
  <c r="G1241" i="30" s="1"/>
  <c r="E1242" i="30"/>
  <c r="G1242" i="30" s="1"/>
  <c r="C1227" i="30"/>
  <c r="C1228" i="30"/>
  <c r="C1229" i="30"/>
  <c r="C1230" i="30"/>
  <c r="C1231" i="30"/>
  <c r="C1237" i="30"/>
  <c r="C1238" i="30"/>
  <c r="C1240" i="30"/>
  <c r="C1241" i="30"/>
  <c r="C1242" i="30"/>
  <c r="E1247" i="30"/>
  <c r="G1247" i="30" s="1"/>
  <c r="E1248" i="30"/>
  <c r="G1248" i="30" s="1"/>
  <c r="E1249" i="30"/>
  <c r="G1249" i="30" s="1"/>
  <c r="E1250" i="30"/>
  <c r="G1250" i="30" s="1"/>
  <c r="E1251" i="30"/>
  <c r="G1251" i="30" s="1"/>
  <c r="C1253" i="30"/>
  <c r="E1253" i="30" s="1"/>
  <c r="G1253" i="30" s="1"/>
  <c r="C1254" i="30"/>
  <c r="C1255" i="30"/>
  <c r="E1255" i="30" s="1"/>
  <c r="G1255" i="30" s="1"/>
  <c r="E1257" i="30"/>
  <c r="G1257" i="30" s="1"/>
  <c r="E1258" i="30"/>
  <c r="G1258" i="30" s="1"/>
  <c r="E1261" i="30"/>
  <c r="G1261" i="30" s="1"/>
  <c r="E1262" i="30"/>
  <c r="G1262" i="30" s="1"/>
  <c r="C1247" i="30"/>
  <c r="C1248" i="30"/>
  <c r="C1249" i="30"/>
  <c r="C1250" i="30"/>
  <c r="C1251" i="30"/>
  <c r="C1257" i="30"/>
  <c r="C1258" i="30"/>
  <c r="C1260" i="30"/>
  <c r="C1261" i="30"/>
  <c r="C1262" i="30"/>
  <c r="E1267" i="30"/>
  <c r="G1267" i="30" s="1"/>
  <c r="E1268" i="30"/>
  <c r="G1268" i="30" s="1"/>
  <c r="E1269" i="30"/>
  <c r="G1269" i="30" s="1"/>
  <c r="E1270" i="30"/>
  <c r="G1270" i="30" s="1"/>
  <c r="E1271" i="30"/>
  <c r="G1271" i="30" s="1"/>
  <c r="C1273" i="30"/>
  <c r="E1281" i="30"/>
  <c r="G1281" i="30" s="1"/>
  <c r="E1282" i="30"/>
  <c r="G1282" i="30" s="1"/>
  <c r="C1274" i="30"/>
  <c r="E1274" i="30" s="1"/>
  <c r="G1274" i="30" s="1"/>
  <c r="C1275" i="30"/>
  <c r="E1275" i="30" s="1"/>
  <c r="G1275" i="30" s="1"/>
  <c r="E1277" i="30"/>
  <c r="G1277" i="30" s="1"/>
  <c r="E1278" i="30"/>
  <c r="G1278" i="30" s="1"/>
  <c r="C1267" i="30"/>
  <c r="C1268" i="30"/>
  <c r="C1269" i="30"/>
  <c r="C1270" i="30"/>
  <c r="C1271" i="30"/>
  <c r="C1277" i="30"/>
  <c r="C1278" i="30"/>
  <c r="C1280" i="30"/>
  <c r="C1281" i="30"/>
  <c r="C1282" i="30"/>
  <c r="E1287" i="30"/>
  <c r="G1287" i="30" s="1"/>
  <c r="E1288" i="30"/>
  <c r="G1288" i="30" s="1"/>
  <c r="E1289" i="30"/>
  <c r="G1289" i="30" s="1"/>
  <c r="E1290" i="30"/>
  <c r="G1290" i="30" s="1"/>
  <c r="E1291" i="30"/>
  <c r="G1291" i="30" s="1"/>
  <c r="C1293" i="30"/>
  <c r="E1301" i="30"/>
  <c r="G1301" i="30" s="1"/>
  <c r="E1302" i="30"/>
  <c r="G1302" i="30" s="1"/>
  <c r="C1294" i="30"/>
  <c r="E1294" i="30" s="1"/>
  <c r="G1294" i="30" s="1"/>
  <c r="C1295" i="30"/>
  <c r="E1295" i="30" s="1"/>
  <c r="G1295" i="30" s="1"/>
  <c r="E1297" i="30"/>
  <c r="G1297" i="30" s="1"/>
  <c r="E1298" i="30"/>
  <c r="G1298" i="30" s="1"/>
  <c r="C1287" i="30"/>
  <c r="C1288" i="30"/>
  <c r="C1289" i="30"/>
  <c r="C1290" i="30"/>
  <c r="C1291" i="30"/>
  <c r="C1297" i="30"/>
  <c r="C1298" i="30"/>
  <c r="C1300" i="30"/>
  <c r="C1301" i="30"/>
  <c r="C1302" i="30"/>
  <c r="E1307" i="30"/>
  <c r="G1307" i="30" s="1"/>
  <c r="E1308" i="30"/>
  <c r="G1308" i="30" s="1"/>
  <c r="E1309" i="30"/>
  <c r="G1309" i="30" s="1"/>
  <c r="E1310" i="30"/>
  <c r="G1310" i="30" s="1"/>
  <c r="E1311" i="30"/>
  <c r="G1311" i="30" s="1"/>
  <c r="C1313" i="30"/>
  <c r="E1321" i="30"/>
  <c r="G1321" i="30" s="1"/>
  <c r="E1322" i="30"/>
  <c r="G1322" i="30" s="1"/>
  <c r="C1314" i="30"/>
  <c r="E1314" i="30" s="1"/>
  <c r="G1314" i="30" s="1"/>
  <c r="C1315" i="30"/>
  <c r="E1315" i="30" s="1"/>
  <c r="G1315" i="30" s="1"/>
  <c r="E1317" i="30"/>
  <c r="G1317" i="30" s="1"/>
  <c r="E1318" i="30"/>
  <c r="G1318" i="30" s="1"/>
  <c r="C1307" i="30"/>
  <c r="C1308" i="30"/>
  <c r="C1309" i="30"/>
  <c r="C1310" i="30"/>
  <c r="C1311" i="30"/>
  <c r="C1317" i="30"/>
  <c r="C1318" i="30"/>
  <c r="C1320" i="30"/>
  <c r="C1321" i="30"/>
  <c r="C1322" i="30"/>
  <c r="E1327" i="30"/>
  <c r="G1327" i="30" s="1"/>
  <c r="E1328" i="30"/>
  <c r="G1328" i="30" s="1"/>
  <c r="E1329" i="30"/>
  <c r="G1329" i="30" s="1"/>
  <c r="E1330" i="30"/>
  <c r="G1330" i="30" s="1"/>
  <c r="E1331" i="30"/>
  <c r="G1331" i="30" s="1"/>
  <c r="C1333" i="30"/>
  <c r="E1341" i="30"/>
  <c r="G1341" i="30" s="1"/>
  <c r="E1342" i="30"/>
  <c r="G1342" i="30" s="1"/>
  <c r="C1334" i="30"/>
  <c r="E1334" i="30" s="1"/>
  <c r="G1334" i="30" s="1"/>
  <c r="C1335" i="30"/>
  <c r="E1335" i="30" s="1"/>
  <c r="G1335" i="30" s="1"/>
  <c r="E1337" i="30"/>
  <c r="G1337" i="30" s="1"/>
  <c r="E1338" i="30"/>
  <c r="G1338" i="30" s="1"/>
  <c r="C1327" i="30"/>
  <c r="C1328" i="30"/>
  <c r="C1329" i="30"/>
  <c r="C1330" i="30"/>
  <c r="C1331" i="30"/>
  <c r="C1337" i="30"/>
  <c r="C1338" i="30"/>
  <c r="C1340" i="30"/>
  <c r="C1341" i="30"/>
  <c r="C1342" i="30"/>
  <c r="E1347" i="30"/>
  <c r="G1347" i="30" s="1"/>
  <c r="E1348" i="30"/>
  <c r="G1348" i="30" s="1"/>
  <c r="E1349" i="30"/>
  <c r="G1349" i="30" s="1"/>
  <c r="E1350" i="30"/>
  <c r="G1350" i="30" s="1"/>
  <c r="E1351" i="30"/>
  <c r="G1351" i="30" s="1"/>
  <c r="C1353" i="30"/>
  <c r="E1361" i="30"/>
  <c r="G1361" i="30" s="1"/>
  <c r="E1362" i="30"/>
  <c r="G1362" i="30" s="1"/>
  <c r="C1354" i="30"/>
  <c r="E1354" i="30" s="1"/>
  <c r="G1354" i="30" s="1"/>
  <c r="C1355" i="30"/>
  <c r="E1355" i="30" s="1"/>
  <c r="G1355" i="30" s="1"/>
  <c r="E1357" i="30"/>
  <c r="G1357" i="30" s="1"/>
  <c r="E1358" i="30"/>
  <c r="G1358" i="30" s="1"/>
  <c r="C1347" i="30"/>
  <c r="C1348" i="30"/>
  <c r="C1349" i="30"/>
  <c r="C1350" i="30"/>
  <c r="C1351" i="30"/>
  <c r="C1357" i="30"/>
  <c r="C1358" i="30"/>
  <c r="C1360" i="30"/>
  <c r="C1361" i="30"/>
  <c r="C1362" i="30"/>
  <c r="E1367" i="30"/>
  <c r="G1367" i="30" s="1"/>
  <c r="E1368" i="30"/>
  <c r="G1368" i="30" s="1"/>
  <c r="E1369" i="30"/>
  <c r="G1369" i="30" s="1"/>
  <c r="E1370" i="30"/>
  <c r="G1370" i="30" s="1"/>
  <c r="E1371" i="30"/>
  <c r="G1371" i="30" s="1"/>
  <c r="C1373" i="30"/>
  <c r="E1381" i="30"/>
  <c r="G1381" i="30" s="1"/>
  <c r="E1382" i="30"/>
  <c r="G1382" i="30" s="1"/>
  <c r="C1374" i="30"/>
  <c r="E1374" i="30" s="1"/>
  <c r="G1374" i="30" s="1"/>
  <c r="C1375" i="30"/>
  <c r="E1375" i="30" s="1"/>
  <c r="G1375" i="30" s="1"/>
  <c r="E1377" i="30"/>
  <c r="G1377" i="30" s="1"/>
  <c r="E1378" i="30"/>
  <c r="G1378" i="30" s="1"/>
  <c r="C1367" i="30"/>
  <c r="C1368" i="30"/>
  <c r="C1369" i="30"/>
  <c r="C1370" i="30"/>
  <c r="C1371" i="30"/>
  <c r="C1377" i="30"/>
  <c r="C1378" i="30"/>
  <c r="C1380" i="30"/>
  <c r="C1381" i="30"/>
  <c r="C1382" i="30"/>
  <c r="E1387" i="30"/>
  <c r="G1387" i="30" s="1"/>
  <c r="E1388" i="30"/>
  <c r="G1388" i="30" s="1"/>
  <c r="E1389" i="30"/>
  <c r="G1389" i="30" s="1"/>
  <c r="E1390" i="30"/>
  <c r="G1390" i="30" s="1"/>
  <c r="E1391" i="30"/>
  <c r="G1391" i="30" s="1"/>
  <c r="C1393" i="30"/>
  <c r="E1401" i="30"/>
  <c r="G1401" i="30" s="1"/>
  <c r="E1402" i="30"/>
  <c r="G1402" i="30" s="1"/>
  <c r="C1394" i="30"/>
  <c r="E1394" i="30" s="1"/>
  <c r="G1394" i="30" s="1"/>
  <c r="C1395" i="30"/>
  <c r="E1395" i="30" s="1"/>
  <c r="G1395" i="30" s="1"/>
  <c r="E1397" i="30"/>
  <c r="G1397" i="30" s="1"/>
  <c r="E1398" i="30"/>
  <c r="G1398" i="30" s="1"/>
  <c r="C1387" i="30"/>
  <c r="C1388" i="30"/>
  <c r="C1389" i="30"/>
  <c r="C1390" i="30"/>
  <c r="C1391" i="30"/>
  <c r="C1397" i="30"/>
  <c r="C1398" i="30"/>
  <c r="C1400" i="30"/>
  <c r="C1401" i="30"/>
  <c r="C1402" i="30"/>
  <c r="E1407" i="30"/>
  <c r="G1407" i="30" s="1"/>
  <c r="E1408" i="30"/>
  <c r="G1408" i="30" s="1"/>
  <c r="E1409" i="30"/>
  <c r="G1409" i="30" s="1"/>
  <c r="E1410" i="30"/>
  <c r="G1410" i="30" s="1"/>
  <c r="E1411" i="30"/>
  <c r="G1411" i="30" s="1"/>
  <c r="C1413" i="30"/>
  <c r="E1421" i="30"/>
  <c r="G1421" i="30" s="1"/>
  <c r="E1422" i="30"/>
  <c r="G1422" i="30" s="1"/>
  <c r="C1414" i="30"/>
  <c r="E1414" i="30" s="1"/>
  <c r="G1414" i="30" s="1"/>
  <c r="C1415" i="30"/>
  <c r="E1415" i="30" s="1"/>
  <c r="G1415" i="30" s="1"/>
  <c r="E1417" i="30"/>
  <c r="G1417" i="30" s="1"/>
  <c r="E1418" i="30"/>
  <c r="G1418" i="30" s="1"/>
  <c r="C1407" i="30"/>
  <c r="C1408" i="30"/>
  <c r="C1409" i="30"/>
  <c r="C1410" i="30"/>
  <c r="C1411" i="30"/>
  <c r="C1417" i="30"/>
  <c r="C1418" i="30"/>
  <c r="C1420" i="30"/>
  <c r="C1421" i="30"/>
  <c r="C1422" i="30"/>
  <c r="E1427" i="30"/>
  <c r="G1427" i="30" s="1"/>
  <c r="E1428" i="30"/>
  <c r="G1428" i="30" s="1"/>
  <c r="E1429" i="30"/>
  <c r="G1429" i="30" s="1"/>
  <c r="E1430" i="30"/>
  <c r="G1430" i="30" s="1"/>
  <c r="E1431" i="30"/>
  <c r="G1431" i="30" s="1"/>
  <c r="C1433" i="30"/>
  <c r="E1441" i="30"/>
  <c r="G1441" i="30" s="1"/>
  <c r="E1442" i="30"/>
  <c r="G1442" i="30" s="1"/>
  <c r="C1434" i="30"/>
  <c r="E1434" i="30" s="1"/>
  <c r="G1434" i="30" s="1"/>
  <c r="C1435" i="30"/>
  <c r="E1435" i="30" s="1"/>
  <c r="G1435" i="30" s="1"/>
  <c r="E1437" i="30"/>
  <c r="G1437" i="30" s="1"/>
  <c r="E1438" i="30"/>
  <c r="G1438" i="30" s="1"/>
  <c r="C1427" i="30"/>
  <c r="C1428" i="30"/>
  <c r="C1429" i="30"/>
  <c r="C1430" i="30"/>
  <c r="C1431" i="30"/>
  <c r="C1437" i="30"/>
  <c r="C1438" i="30"/>
  <c r="C1440" i="30"/>
  <c r="C1441" i="30"/>
  <c r="C1442" i="30"/>
  <c r="E1447" i="30"/>
  <c r="G1447" i="30" s="1"/>
  <c r="E1448" i="30"/>
  <c r="G1448" i="30" s="1"/>
  <c r="E1449" i="30"/>
  <c r="G1449" i="30" s="1"/>
  <c r="E1450" i="30"/>
  <c r="G1450" i="30" s="1"/>
  <c r="E1451" i="30"/>
  <c r="G1451" i="30" s="1"/>
  <c r="C1453" i="30"/>
  <c r="E1453" i="30" s="1"/>
  <c r="G1453" i="30" s="1"/>
  <c r="C1454" i="30"/>
  <c r="C1455" i="30"/>
  <c r="E1455" i="30" s="1"/>
  <c r="G1455" i="30" s="1"/>
  <c r="E1457" i="30"/>
  <c r="G1457" i="30" s="1"/>
  <c r="E1458" i="30"/>
  <c r="G1458" i="30" s="1"/>
  <c r="E1461" i="30"/>
  <c r="G1461" i="30" s="1"/>
  <c r="E1462" i="30"/>
  <c r="G1462" i="30" s="1"/>
  <c r="C1447" i="30"/>
  <c r="C1448" i="30"/>
  <c r="C1449" i="30"/>
  <c r="C1450" i="30"/>
  <c r="C1451" i="30"/>
  <c r="C1457" i="30"/>
  <c r="C1458" i="30"/>
  <c r="C1460" i="30"/>
  <c r="C1461" i="30"/>
  <c r="C1462" i="30"/>
  <c r="E1467" i="30"/>
  <c r="G1467" i="30" s="1"/>
  <c r="E1468" i="30"/>
  <c r="G1468" i="30" s="1"/>
  <c r="E1469" i="30"/>
  <c r="G1469" i="30" s="1"/>
  <c r="E1470" i="30"/>
  <c r="G1470" i="30" s="1"/>
  <c r="E1471" i="30"/>
  <c r="G1471" i="30" s="1"/>
  <c r="C1473" i="30"/>
  <c r="E1473" i="30" s="1"/>
  <c r="G1473" i="30" s="1"/>
  <c r="C1474" i="30"/>
  <c r="C1475" i="30"/>
  <c r="E1475" i="30" s="1"/>
  <c r="G1475" i="30" s="1"/>
  <c r="E1477" i="30"/>
  <c r="G1477" i="30" s="1"/>
  <c r="E1478" i="30"/>
  <c r="G1478" i="30" s="1"/>
  <c r="E1481" i="30"/>
  <c r="G1481" i="30" s="1"/>
  <c r="E1482" i="30"/>
  <c r="G1482" i="30" s="1"/>
  <c r="C1467" i="30"/>
  <c r="C1468" i="30"/>
  <c r="C1469" i="30"/>
  <c r="C1470" i="30"/>
  <c r="C1471" i="30"/>
  <c r="C1477" i="30"/>
  <c r="C1478" i="30"/>
  <c r="C1480" i="30"/>
  <c r="C1481" i="30"/>
  <c r="C1482" i="30"/>
  <c r="E1487" i="30"/>
  <c r="G1487" i="30" s="1"/>
  <c r="E1488" i="30"/>
  <c r="G1488" i="30" s="1"/>
  <c r="E1489" i="30"/>
  <c r="G1489" i="30" s="1"/>
  <c r="E1490" i="30"/>
  <c r="G1490" i="30" s="1"/>
  <c r="E1491" i="30"/>
  <c r="G1491" i="30" s="1"/>
  <c r="C1493" i="30"/>
  <c r="E1493" i="30" s="1"/>
  <c r="G1493" i="30" s="1"/>
  <c r="C1494" i="30"/>
  <c r="C1495" i="30"/>
  <c r="E1495" i="30" s="1"/>
  <c r="G1495" i="30" s="1"/>
  <c r="E1497" i="30"/>
  <c r="G1497" i="30" s="1"/>
  <c r="E1498" i="30"/>
  <c r="G1498" i="30" s="1"/>
  <c r="E1501" i="30"/>
  <c r="G1501" i="30" s="1"/>
  <c r="E1502" i="30"/>
  <c r="G1502" i="30" s="1"/>
  <c r="C1487" i="30"/>
  <c r="C1488" i="30"/>
  <c r="C1489" i="30"/>
  <c r="C1490" i="30"/>
  <c r="C1491" i="30"/>
  <c r="C1497" i="30"/>
  <c r="C1498" i="30"/>
  <c r="C1500" i="30"/>
  <c r="C1501" i="30"/>
  <c r="C1502" i="30"/>
  <c r="E1507" i="30"/>
  <c r="G1507" i="30" s="1"/>
  <c r="E1508" i="30"/>
  <c r="G1508" i="30" s="1"/>
  <c r="E1509" i="30"/>
  <c r="G1509" i="30" s="1"/>
  <c r="E1510" i="30"/>
  <c r="G1510" i="30" s="1"/>
  <c r="E1511" i="30"/>
  <c r="G1511" i="30" s="1"/>
  <c r="C1513" i="30"/>
  <c r="E1513" i="30" s="1"/>
  <c r="G1513" i="30" s="1"/>
  <c r="C1514" i="30"/>
  <c r="C1515" i="30"/>
  <c r="E1515" i="30" s="1"/>
  <c r="G1515" i="30" s="1"/>
  <c r="E1517" i="30"/>
  <c r="G1517" i="30" s="1"/>
  <c r="E1518" i="30"/>
  <c r="G1518" i="30" s="1"/>
  <c r="E1521" i="30"/>
  <c r="G1521" i="30" s="1"/>
  <c r="E1522" i="30"/>
  <c r="G1522" i="30" s="1"/>
  <c r="C1507" i="30"/>
  <c r="C1508" i="30"/>
  <c r="C1509" i="30"/>
  <c r="C1510" i="30"/>
  <c r="C1511" i="30"/>
  <c r="C1517" i="30"/>
  <c r="C1518" i="30"/>
  <c r="C1520" i="30"/>
  <c r="C1521" i="30"/>
  <c r="C1522" i="30"/>
  <c r="E1527" i="30"/>
  <c r="G1527" i="30" s="1"/>
  <c r="E1528" i="30"/>
  <c r="G1528" i="30" s="1"/>
  <c r="E1529" i="30"/>
  <c r="G1529" i="30" s="1"/>
  <c r="E1530" i="30"/>
  <c r="G1530" i="30" s="1"/>
  <c r="E1531" i="30"/>
  <c r="G1531" i="30" s="1"/>
  <c r="C1533" i="30"/>
  <c r="E1533" i="30" s="1"/>
  <c r="G1533" i="30" s="1"/>
  <c r="C1534" i="30"/>
  <c r="C1535" i="30"/>
  <c r="E1535" i="30" s="1"/>
  <c r="G1535" i="30" s="1"/>
  <c r="E1537" i="30"/>
  <c r="G1537" i="30" s="1"/>
  <c r="E1538" i="30"/>
  <c r="G1538" i="30" s="1"/>
  <c r="E1541" i="30"/>
  <c r="G1541" i="30" s="1"/>
  <c r="E1542" i="30"/>
  <c r="G1542" i="30" s="1"/>
  <c r="C1527" i="30"/>
  <c r="C1528" i="30"/>
  <c r="C1529" i="30"/>
  <c r="C1530" i="30"/>
  <c r="C1531" i="30"/>
  <c r="C1537" i="30"/>
  <c r="C1538" i="30"/>
  <c r="C1540" i="30"/>
  <c r="C1541" i="30"/>
  <c r="C1542" i="30"/>
  <c r="E1547" i="30"/>
  <c r="G1547" i="30" s="1"/>
  <c r="E1548" i="30"/>
  <c r="G1548" i="30" s="1"/>
  <c r="E1549" i="30"/>
  <c r="G1549" i="30" s="1"/>
  <c r="E1550" i="30"/>
  <c r="G1550" i="30" s="1"/>
  <c r="E1551" i="30"/>
  <c r="G1551" i="30" s="1"/>
  <c r="C1553" i="30"/>
  <c r="E1553" i="30" s="1"/>
  <c r="G1553" i="30" s="1"/>
  <c r="C1554" i="30"/>
  <c r="C1555" i="30"/>
  <c r="E1555" i="30" s="1"/>
  <c r="G1555" i="30" s="1"/>
  <c r="E1557" i="30"/>
  <c r="G1557" i="30" s="1"/>
  <c r="E1558" i="30"/>
  <c r="G1558" i="30" s="1"/>
  <c r="E1561" i="30"/>
  <c r="G1561" i="30" s="1"/>
  <c r="E1562" i="30"/>
  <c r="G1562" i="30" s="1"/>
  <c r="C1547" i="30"/>
  <c r="C1548" i="30"/>
  <c r="C1549" i="30"/>
  <c r="C1550" i="30"/>
  <c r="C1551" i="30"/>
  <c r="C1557" i="30"/>
  <c r="C1558" i="30"/>
  <c r="C1560" i="30"/>
  <c r="C1561" i="30"/>
  <c r="C1562" i="30"/>
  <c r="E1567" i="30"/>
  <c r="G1567" i="30" s="1"/>
  <c r="E1568" i="30"/>
  <c r="G1568" i="30" s="1"/>
  <c r="E1569" i="30"/>
  <c r="G1569" i="30" s="1"/>
  <c r="E1570" i="30"/>
  <c r="G1570" i="30" s="1"/>
  <c r="E1571" i="30"/>
  <c r="G1571" i="30" s="1"/>
  <c r="C1573" i="30"/>
  <c r="E1573" i="30" s="1"/>
  <c r="G1573" i="30" s="1"/>
  <c r="C1574" i="30"/>
  <c r="C1575" i="30"/>
  <c r="E1575" i="30" s="1"/>
  <c r="G1575" i="30" s="1"/>
  <c r="E1577" i="30"/>
  <c r="G1577" i="30" s="1"/>
  <c r="E1578" i="30"/>
  <c r="G1578" i="30" s="1"/>
  <c r="E1581" i="30"/>
  <c r="G1581" i="30" s="1"/>
  <c r="E1582" i="30"/>
  <c r="G1582" i="30" s="1"/>
  <c r="C1567" i="30"/>
  <c r="C1568" i="30"/>
  <c r="C1569" i="30"/>
  <c r="C1570" i="30"/>
  <c r="C1571" i="30"/>
  <c r="C1577" i="30"/>
  <c r="C1578" i="30"/>
  <c r="C1580" i="30"/>
  <c r="C1581" i="30"/>
  <c r="C1582" i="30"/>
  <c r="E1589" i="30"/>
  <c r="G1589" i="30" s="1"/>
  <c r="E1590" i="30"/>
  <c r="G1590" i="30" s="1"/>
  <c r="E1591" i="30"/>
  <c r="G1591" i="30" s="1"/>
  <c r="C1593" i="30"/>
  <c r="E1601" i="30"/>
  <c r="G1601" i="30" s="1"/>
  <c r="E1602" i="30"/>
  <c r="G1602" i="30" s="1"/>
  <c r="C1594" i="30"/>
  <c r="E1594" i="30" s="1"/>
  <c r="G1594" i="30" s="1"/>
  <c r="C1595" i="30"/>
  <c r="E1595" i="30" s="1"/>
  <c r="G1595" i="30" s="1"/>
  <c r="E1597" i="30"/>
  <c r="G1597" i="30" s="1"/>
  <c r="E1598" i="30"/>
  <c r="G1598" i="30" s="1"/>
  <c r="C1587" i="30"/>
  <c r="C1588" i="30"/>
  <c r="C1589" i="30"/>
  <c r="C1590" i="30"/>
  <c r="C1591" i="30"/>
  <c r="C1597" i="30"/>
  <c r="C1598" i="30"/>
  <c r="C1600" i="30"/>
  <c r="C1601" i="30"/>
  <c r="C1602" i="30"/>
  <c r="C7" i="36"/>
  <c r="E7" i="36"/>
  <c r="C8" i="36"/>
  <c r="E8" i="36"/>
  <c r="G8" i="36" s="1"/>
  <c r="E9" i="36"/>
  <c r="G9" i="36" s="1"/>
  <c r="E10" i="36"/>
  <c r="G10" i="36" s="1"/>
  <c r="E11" i="36"/>
  <c r="G11" i="36" s="1"/>
  <c r="C13" i="36"/>
  <c r="E13" i="36" s="1"/>
  <c r="G13" i="36" s="1"/>
  <c r="C14" i="36"/>
  <c r="E14" i="36" s="1"/>
  <c r="G14" i="36" s="1"/>
  <c r="E21" i="36"/>
  <c r="G21" i="36" s="1"/>
  <c r="E22" i="36"/>
  <c r="G22" i="36" s="1"/>
  <c r="C15" i="36"/>
  <c r="E15" i="36" s="1"/>
  <c r="G15" i="36" s="1"/>
  <c r="E17" i="36"/>
  <c r="G17" i="36" s="1"/>
  <c r="E18" i="36"/>
  <c r="G18" i="36" s="1"/>
  <c r="C9" i="36"/>
  <c r="C10" i="36"/>
  <c r="C11" i="36"/>
  <c r="C17" i="36"/>
  <c r="C18" i="36"/>
  <c r="C20" i="36"/>
  <c r="C21" i="36" a="1"/>
  <c r="C21" i="36" s="1"/>
  <c r="C22" i="36" a="1"/>
  <c r="C22" i="36" s="1"/>
  <c r="E27" i="36"/>
  <c r="G27" i="36" s="1"/>
  <c r="E28" i="36"/>
  <c r="E29" i="36"/>
  <c r="G29" i="36" s="1"/>
  <c r="E30" i="36"/>
  <c r="G30" i="36" s="1"/>
  <c r="E31" i="36"/>
  <c r="G31" i="36" s="1"/>
  <c r="C33" i="36"/>
  <c r="E33" i="36" s="1"/>
  <c r="G33" i="36" s="1"/>
  <c r="C34" i="36"/>
  <c r="E34" i="36" s="1"/>
  <c r="G34" i="36" s="1"/>
  <c r="E41" i="36"/>
  <c r="G41" i="36" s="1"/>
  <c r="E42" i="36"/>
  <c r="G42" i="36" s="1"/>
  <c r="C35" i="36"/>
  <c r="E35" i="36" s="1"/>
  <c r="G35" i="36" s="1"/>
  <c r="E37" i="36"/>
  <c r="G37" i="36" s="1"/>
  <c r="E38" i="36"/>
  <c r="G38" i="36" s="1"/>
  <c r="C27" i="36"/>
  <c r="C28" i="36"/>
  <c r="C29" i="36"/>
  <c r="C30" i="36"/>
  <c r="C31" i="36"/>
  <c r="C37" i="36"/>
  <c r="C38" i="36"/>
  <c r="C40" i="36"/>
  <c r="C41" i="36" a="1"/>
  <c r="C41" i="36" s="1"/>
  <c r="C42" i="36" a="1"/>
  <c r="C42" i="36" s="1"/>
  <c r="E31" i="5"/>
  <c r="A1" i="7"/>
  <c r="E149" i="1"/>
  <c r="F1272" i="1"/>
  <c r="E24" i="36"/>
  <c r="C24" i="36"/>
  <c r="B24" i="36"/>
  <c r="D1282" i="1"/>
  <c r="A65" i="7"/>
  <c r="B4" i="8"/>
  <c r="C4" i="8"/>
  <c r="E4" i="8"/>
  <c r="B24" i="8"/>
  <c r="C24" i="8"/>
  <c r="E24" i="8"/>
  <c r="B44" i="8"/>
  <c r="C44" i="8"/>
  <c r="E44" i="8"/>
  <c r="B64" i="8"/>
  <c r="C64" i="8"/>
  <c r="E64" i="8"/>
  <c r="B84" i="8"/>
  <c r="C84" i="8"/>
  <c r="E84" i="8"/>
  <c r="B113" i="8"/>
  <c r="C113" i="8"/>
  <c r="E113" i="8"/>
  <c r="B141" i="8"/>
  <c r="C141" i="8"/>
  <c r="E141" i="8"/>
  <c r="B161" i="8"/>
  <c r="C161" i="8"/>
  <c r="E161" i="8"/>
  <c r="B181" i="8"/>
  <c r="C181" i="8"/>
  <c r="E181" i="8"/>
  <c r="B201" i="8"/>
  <c r="C201" i="8"/>
  <c r="E201" i="8"/>
  <c r="B221" i="8"/>
  <c r="C221" i="8"/>
  <c r="E221" i="8"/>
  <c r="B241" i="8"/>
  <c r="C241" i="8"/>
  <c r="E241" i="8"/>
  <c r="B261" i="8"/>
  <c r="C261" i="8"/>
  <c r="E261" i="8"/>
  <c r="B281" i="8"/>
  <c r="C281" i="8"/>
  <c r="E281" i="8"/>
  <c r="B301" i="8"/>
  <c r="C301" i="8"/>
  <c r="E301" i="8"/>
  <c r="B321" i="8"/>
  <c r="C321" i="8"/>
  <c r="E321" i="8"/>
  <c r="B341" i="8"/>
  <c r="C341" i="8"/>
  <c r="E341" i="8"/>
  <c r="B361" i="8"/>
  <c r="C361" i="8"/>
  <c r="E361" i="8"/>
  <c r="B381" i="8"/>
  <c r="C381" i="8"/>
  <c r="E381" i="8"/>
  <c r="H399" i="8" s="1"/>
  <c r="B401" i="8"/>
  <c r="C401" i="8"/>
  <c r="E401" i="8"/>
  <c r="B421" i="8"/>
  <c r="C421" i="8"/>
  <c r="E421" i="8"/>
  <c r="B441" i="8"/>
  <c r="C441" i="8"/>
  <c r="E441" i="8"/>
  <c r="B461" i="8"/>
  <c r="C461" i="8"/>
  <c r="E461" i="8"/>
  <c r="B481" i="8"/>
  <c r="C481" i="8"/>
  <c r="E481" i="8"/>
  <c r="H498" i="8" s="1"/>
  <c r="B501" i="8"/>
  <c r="C501" i="8"/>
  <c r="E501" i="8"/>
  <c r="B521" i="8"/>
  <c r="C521" i="8"/>
  <c r="E521" i="8"/>
  <c r="B541" i="8"/>
  <c r="C541" i="8"/>
  <c r="E541" i="8"/>
  <c r="B561" i="8"/>
  <c r="C561" i="8"/>
  <c r="E561" i="8"/>
  <c r="G578" i="8"/>
  <c r="B581" i="8"/>
  <c r="C581" i="8"/>
  <c r="E581" i="8"/>
  <c r="B601" i="8"/>
  <c r="C601" i="8"/>
  <c r="E601" i="8"/>
  <c r="B621" i="8"/>
  <c r="C621" i="8"/>
  <c r="E621" i="8"/>
  <c r="B641" i="8"/>
  <c r="C641" i="8"/>
  <c r="E641" i="8"/>
  <c r="B661" i="8"/>
  <c r="C661" i="8"/>
  <c r="E661" i="8"/>
  <c r="B681" i="8"/>
  <c r="C681" i="8"/>
  <c r="E681" i="8"/>
  <c r="B701" i="8"/>
  <c r="C701" i="8"/>
  <c r="E701" i="8"/>
  <c r="B721" i="8"/>
  <c r="C721" i="8"/>
  <c r="E721" i="8"/>
  <c r="B743" i="8"/>
  <c r="C743" i="8"/>
  <c r="E743" i="8"/>
  <c r="B766" i="8"/>
  <c r="C766" i="8"/>
  <c r="E766" i="8"/>
  <c r="B786" i="8"/>
  <c r="C786" i="8"/>
  <c r="E786" i="8"/>
  <c r="B806" i="8"/>
  <c r="C806" i="8"/>
  <c r="E806" i="8"/>
  <c r="B826" i="8"/>
  <c r="C826" i="8"/>
  <c r="E826" i="8"/>
  <c r="B846" i="8"/>
  <c r="C846" i="8"/>
  <c r="E846" i="8"/>
  <c r="B866" i="8"/>
  <c r="C866" i="8"/>
  <c r="E866" i="8"/>
  <c r="B886" i="8"/>
  <c r="C886" i="8"/>
  <c r="E886" i="8"/>
  <c r="B4" i="10"/>
  <c r="C4" i="10"/>
  <c r="E4" i="10"/>
  <c r="B24" i="10"/>
  <c r="C24" i="10"/>
  <c r="E24" i="10"/>
  <c r="B44" i="10"/>
  <c r="C44" i="10"/>
  <c r="E44" i="10"/>
  <c r="B64" i="10"/>
  <c r="C64" i="10"/>
  <c r="E64" i="10"/>
  <c r="B84" i="10"/>
  <c r="C84" i="10"/>
  <c r="E84" i="10"/>
  <c r="B104" i="10"/>
  <c r="C104" i="10"/>
  <c r="E104" i="10"/>
  <c r="B126" i="10"/>
  <c r="C126" i="10"/>
  <c r="E126" i="10"/>
  <c r="B147" i="10"/>
  <c r="C147" i="10"/>
  <c r="E147" i="10"/>
  <c r="B168" i="10"/>
  <c r="C168" i="10"/>
  <c r="E168" i="10"/>
  <c r="B189" i="10"/>
  <c r="C189" i="10"/>
  <c r="E189" i="10"/>
  <c r="B210" i="10"/>
  <c r="C210" i="10"/>
  <c r="E210" i="10"/>
  <c r="B230" i="10"/>
  <c r="C230" i="10"/>
  <c r="E230" i="10"/>
  <c r="B250" i="10"/>
  <c r="C250" i="10"/>
  <c r="E250" i="10"/>
  <c r="B270" i="10"/>
  <c r="C270" i="10"/>
  <c r="E270" i="10"/>
  <c r="B290" i="10"/>
  <c r="C290" i="10"/>
  <c r="E290" i="10"/>
  <c r="B310" i="10"/>
  <c r="C310" i="10"/>
  <c r="E310" i="10"/>
  <c r="B330" i="10"/>
  <c r="C330" i="10"/>
  <c r="E330" i="10"/>
  <c r="B350" i="10"/>
  <c r="C350" i="10"/>
  <c r="E350" i="10"/>
  <c r="B370" i="10"/>
  <c r="C370" i="10"/>
  <c r="E370" i="10"/>
  <c r="B390" i="10"/>
  <c r="C390" i="10"/>
  <c r="E390" i="10"/>
  <c r="B410" i="10"/>
  <c r="C410" i="10"/>
  <c r="E410" i="10"/>
  <c r="B430" i="10"/>
  <c r="C430" i="10"/>
  <c r="E430" i="10"/>
  <c r="B450" i="10"/>
  <c r="C450" i="10"/>
  <c r="E450" i="10"/>
  <c r="B470" i="10"/>
  <c r="C470" i="10"/>
  <c r="E470" i="10"/>
  <c r="B490" i="10"/>
  <c r="C490" i="10"/>
  <c r="E490" i="10"/>
  <c r="B510" i="10"/>
  <c r="C510" i="10"/>
  <c r="E510" i="10"/>
  <c r="B530" i="10"/>
  <c r="C530" i="10"/>
  <c r="E530" i="10"/>
  <c r="B550" i="10"/>
  <c r="C550" i="10"/>
  <c r="E550" i="10"/>
  <c r="B570" i="10"/>
  <c r="C570" i="10"/>
  <c r="E570" i="10"/>
  <c r="B590" i="10"/>
  <c r="C590" i="10"/>
  <c r="E590" i="10"/>
  <c r="B610" i="10"/>
  <c r="C610" i="10"/>
  <c r="E610" i="10"/>
  <c r="B630" i="10"/>
  <c r="C630" i="10"/>
  <c r="E630" i="10"/>
  <c r="B651" i="10"/>
  <c r="C651" i="10"/>
  <c r="E651" i="10"/>
  <c r="B671" i="10"/>
  <c r="C671" i="10"/>
  <c r="E671" i="10"/>
  <c r="B691" i="10"/>
  <c r="C691" i="10"/>
  <c r="E691" i="10"/>
  <c r="B711" i="10"/>
  <c r="C711" i="10"/>
  <c r="E711" i="10"/>
  <c r="B731" i="10"/>
  <c r="C731" i="10"/>
  <c r="E731" i="10"/>
  <c r="B751" i="10"/>
  <c r="C751" i="10"/>
  <c r="E751" i="10"/>
  <c r="B771" i="10"/>
  <c r="C771" i="10"/>
  <c r="E771" i="10"/>
  <c r="B791" i="10"/>
  <c r="C791" i="10"/>
  <c r="E791" i="10"/>
  <c r="B811" i="10"/>
  <c r="C811" i="10"/>
  <c r="E811" i="10"/>
  <c r="B831" i="10"/>
  <c r="C831" i="10"/>
  <c r="E831" i="10"/>
  <c r="B851" i="10"/>
  <c r="C851" i="10"/>
  <c r="E851" i="10"/>
  <c r="B871" i="10"/>
  <c r="C871" i="10"/>
  <c r="E871" i="10"/>
  <c r="B891" i="10"/>
  <c r="C891" i="10"/>
  <c r="E891" i="10"/>
  <c r="B911" i="10"/>
  <c r="C911" i="10"/>
  <c r="E911" i="10"/>
  <c r="B931" i="10"/>
  <c r="C931" i="10"/>
  <c r="E931" i="10"/>
  <c r="B951" i="10"/>
  <c r="C951" i="10"/>
  <c r="E951" i="10"/>
  <c r="B4" i="12"/>
  <c r="C4" i="12"/>
  <c r="E4" i="12"/>
  <c r="B24" i="12"/>
  <c r="C24" i="12"/>
  <c r="E24" i="12"/>
  <c r="B44" i="12"/>
  <c r="C44" i="12"/>
  <c r="E44" i="12"/>
  <c r="H62" i="12" s="1"/>
  <c r="B64" i="12"/>
  <c r="C64" i="12"/>
  <c r="E64" i="12"/>
  <c r="B84" i="12"/>
  <c r="C84" i="12"/>
  <c r="E84" i="12"/>
  <c r="B104" i="12"/>
  <c r="C104" i="12"/>
  <c r="E104" i="12"/>
  <c r="B124" i="12"/>
  <c r="C124" i="12"/>
  <c r="E124" i="12"/>
  <c r="B144" i="12"/>
  <c r="C144" i="12"/>
  <c r="E144" i="12"/>
  <c r="B164" i="12"/>
  <c r="C164" i="12"/>
  <c r="E164" i="12"/>
  <c r="B184" i="12"/>
  <c r="C184" i="12"/>
  <c r="E184" i="12"/>
  <c r="B204" i="12"/>
  <c r="C204" i="12"/>
  <c r="E204" i="12"/>
  <c r="B224" i="12"/>
  <c r="C224" i="12"/>
  <c r="E224" i="12"/>
  <c r="B244" i="12"/>
  <c r="C244" i="12"/>
  <c r="E244" i="12"/>
  <c r="B264" i="12"/>
  <c r="C264" i="12"/>
  <c r="E264" i="12"/>
  <c r="B284" i="12"/>
  <c r="C284" i="12"/>
  <c r="E284" i="12"/>
  <c r="B304" i="12"/>
  <c r="C304" i="12"/>
  <c r="E304" i="12"/>
  <c r="B324" i="12"/>
  <c r="C324" i="12"/>
  <c r="E324" i="12"/>
  <c r="B344" i="12"/>
  <c r="C344" i="12"/>
  <c r="E344" i="12"/>
  <c r="B364" i="12"/>
  <c r="C364" i="12"/>
  <c r="E364" i="12"/>
  <c r="B384" i="12"/>
  <c r="C384" i="12"/>
  <c r="E384" i="12"/>
  <c r="B404" i="12"/>
  <c r="C404" i="12"/>
  <c r="E404" i="12"/>
  <c r="H418" i="12" s="1"/>
  <c r="B424" i="12"/>
  <c r="C424" i="12"/>
  <c r="E424" i="12"/>
  <c r="B444" i="12"/>
  <c r="C444" i="12"/>
  <c r="E444" i="12"/>
  <c r="B464" i="12"/>
  <c r="C464" i="12"/>
  <c r="E464" i="12"/>
  <c r="B484" i="12"/>
  <c r="C484" i="12"/>
  <c r="E484" i="12"/>
  <c r="B504" i="12"/>
  <c r="C504" i="12"/>
  <c r="E504" i="12"/>
  <c r="B524" i="12"/>
  <c r="C524" i="12"/>
  <c r="E524" i="12"/>
  <c r="B544" i="12"/>
  <c r="C544" i="12"/>
  <c r="E544" i="12"/>
  <c r="B564" i="12"/>
  <c r="C564" i="12"/>
  <c r="E564" i="12"/>
  <c r="B604" i="12"/>
  <c r="C604" i="12"/>
  <c r="E604" i="12"/>
  <c r="B624" i="12"/>
  <c r="C624" i="12"/>
  <c r="E624" i="12"/>
  <c r="B644" i="12"/>
  <c r="C644" i="12"/>
  <c r="E644" i="12"/>
  <c r="B664" i="12"/>
  <c r="C664" i="12"/>
  <c r="E664" i="12"/>
  <c r="H678" i="12" s="1"/>
  <c r="B684" i="12"/>
  <c r="C684" i="12"/>
  <c r="E684" i="12"/>
  <c r="B704" i="12"/>
  <c r="C704" i="12"/>
  <c r="E704" i="12"/>
  <c r="B724" i="12"/>
  <c r="C724" i="12"/>
  <c r="E724" i="12"/>
  <c r="B744" i="12"/>
  <c r="C744" i="12"/>
  <c r="E744" i="12"/>
  <c r="B764" i="12"/>
  <c r="C764" i="12"/>
  <c r="E764" i="12"/>
  <c r="B784" i="12"/>
  <c r="C784" i="12"/>
  <c r="E784" i="12"/>
  <c r="B804" i="12"/>
  <c r="C804" i="12"/>
  <c r="E804" i="12"/>
  <c r="B824" i="12"/>
  <c r="C824" i="12"/>
  <c r="E824" i="12"/>
  <c r="B844" i="12"/>
  <c r="C844" i="12"/>
  <c r="E844" i="12"/>
  <c r="B864" i="12"/>
  <c r="C864" i="12"/>
  <c r="E864" i="12"/>
  <c r="B884" i="12"/>
  <c r="C884" i="12"/>
  <c r="E884" i="12"/>
  <c r="B904" i="12"/>
  <c r="C904" i="12"/>
  <c r="E904" i="12"/>
  <c r="B924" i="12"/>
  <c r="C924" i="12"/>
  <c r="E924" i="12"/>
  <c r="B944" i="12"/>
  <c r="C944" i="12"/>
  <c r="E944" i="12"/>
  <c r="B964" i="12"/>
  <c r="C964" i="12"/>
  <c r="E964" i="12"/>
  <c r="B984" i="12"/>
  <c r="C984" i="12"/>
  <c r="E984" i="12"/>
  <c r="B1004" i="12"/>
  <c r="C1004" i="12"/>
  <c r="E1004" i="12"/>
  <c r="B1024" i="12"/>
  <c r="C1024" i="12"/>
  <c r="E1024" i="12"/>
  <c r="B1044" i="12"/>
  <c r="C1044" i="12"/>
  <c r="E1044" i="12"/>
  <c r="B1064" i="12"/>
  <c r="C1064" i="12"/>
  <c r="E1064" i="12"/>
  <c r="B1084" i="12"/>
  <c r="C1084" i="12"/>
  <c r="E1084" i="12"/>
  <c r="B1104" i="12"/>
  <c r="C1104" i="12"/>
  <c r="E1104" i="12"/>
  <c r="B1124" i="12"/>
  <c r="C1124" i="12"/>
  <c r="E1124" i="12"/>
  <c r="B1144" i="12"/>
  <c r="C1144" i="12"/>
  <c r="E1144" i="12"/>
  <c r="B1164" i="12"/>
  <c r="C1164" i="12"/>
  <c r="E1164" i="12"/>
  <c r="B1184" i="12"/>
  <c r="C1184" i="12"/>
  <c r="E1184" i="12"/>
  <c r="B1204" i="12"/>
  <c r="C1204" i="12"/>
  <c r="E1204" i="12"/>
  <c r="B1225" i="12"/>
  <c r="C1225" i="12"/>
  <c r="E1225" i="12"/>
  <c r="B1267" i="12"/>
  <c r="C1267" i="12"/>
  <c r="E1267" i="12"/>
  <c r="B1309" i="12"/>
  <c r="C1309" i="12"/>
  <c r="E1309" i="12"/>
  <c r="B1330" i="12"/>
  <c r="C1330" i="12"/>
  <c r="E1330" i="12"/>
  <c r="B1350" i="12"/>
  <c r="C1350" i="12"/>
  <c r="E1350" i="12"/>
  <c r="B1370" i="12"/>
  <c r="C1370" i="12"/>
  <c r="E1370" i="12"/>
  <c r="H1387" i="12" s="1"/>
  <c r="B1393" i="12"/>
  <c r="C1393" i="12"/>
  <c r="E1393" i="12"/>
  <c r="B1416" i="12"/>
  <c r="C1416" i="12"/>
  <c r="E1416" i="12"/>
  <c r="B1439" i="12"/>
  <c r="C1439" i="12"/>
  <c r="E1439" i="12"/>
  <c r="B1462" i="12"/>
  <c r="C1462" i="12"/>
  <c r="E1462" i="12"/>
  <c r="B1485" i="12"/>
  <c r="C1485" i="12"/>
  <c r="E1485" i="12"/>
  <c r="B1508" i="12"/>
  <c r="C1508" i="12"/>
  <c r="E1508" i="12"/>
  <c r="B1531" i="12"/>
  <c r="C1531" i="12"/>
  <c r="E1531" i="12"/>
  <c r="B1554" i="12"/>
  <c r="C1554" i="12"/>
  <c r="E1554" i="12"/>
  <c r="B1577" i="12"/>
  <c r="C1577" i="12"/>
  <c r="E1577" i="12"/>
  <c r="H1594" i="12" s="1"/>
  <c r="B1600" i="12"/>
  <c r="C1600" i="12"/>
  <c r="E1600" i="12"/>
  <c r="B1623" i="12"/>
  <c r="C1623" i="12"/>
  <c r="E1623" i="12"/>
  <c r="B1646" i="12"/>
  <c r="C1646" i="12"/>
  <c r="E1646" i="12"/>
  <c r="B1669" i="12"/>
  <c r="C1669" i="12"/>
  <c r="E1669" i="12"/>
  <c r="B1692" i="12"/>
  <c r="C1692" i="12"/>
  <c r="E1692" i="12"/>
  <c r="B1715" i="12"/>
  <c r="C1715" i="12"/>
  <c r="E1715" i="12"/>
  <c r="B1735" i="12"/>
  <c r="C1735" i="12"/>
  <c r="E1735" i="12"/>
  <c r="B1755" i="12"/>
  <c r="C1755" i="12"/>
  <c r="E1755" i="12"/>
  <c r="B1775" i="12"/>
  <c r="C1775" i="12"/>
  <c r="E1775" i="12"/>
  <c r="B1795" i="12"/>
  <c r="C1795" i="12"/>
  <c r="E1795" i="12"/>
  <c r="B1815" i="12"/>
  <c r="C1815" i="12"/>
  <c r="E1815" i="12"/>
  <c r="B1835" i="12"/>
  <c r="C1835" i="12"/>
  <c r="E1835" i="12"/>
  <c r="B1855" i="12"/>
  <c r="C1855" i="12"/>
  <c r="E1855" i="12"/>
  <c r="B1878" i="12"/>
  <c r="C1878" i="12"/>
  <c r="E1878" i="12"/>
  <c r="B1901" i="12"/>
  <c r="C1901" i="12"/>
  <c r="E1901" i="12"/>
  <c r="B1924" i="12"/>
  <c r="C1924" i="12"/>
  <c r="E1924" i="12"/>
  <c r="B1987" i="12"/>
  <c r="C1987" i="12"/>
  <c r="E1987" i="12"/>
  <c r="B2007" i="12"/>
  <c r="C2007" i="12"/>
  <c r="E2007" i="12"/>
  <c r="B2027" i="12"/>
  <c r="C2027" i="12"/>
  <c r="E2027" i="12"/>
  <c r="B2047" i="12"/>
  <c r="C2047" i="12"/>
  <c r="E2047" i="12"/>
  <c r="B2070" i="12"/>
  <c r="C2070" i="12"/>
  <c r="E2070" i="12"/>
  <c r="B2093" i="12"/>
  <c r="C2093" i="12"/>
  <c r="E2093" i="12"/>
  <c r="H2110" i="12" s="1"/>
  <c r="B2116" i="12"/>
  <c r="C2116" i="12"/>
  <c r="E2116" i="12"/>
  <c r="B2139" i="12"/>
  <c r="C2139" i="12"/>
  <c r="E2139" i="12"/>
  <c r="B2162" i="12"/>
  <c r="C2162" i="12"/>
  <c r="E2162" i="12"/>
  <c r="B2185" i="12"/>
  <c r="C2185" i="12"/>
  <c r="E2185" i="12"/>
  <c r="B2208" i="12"/>
  <c r="C2208" i="12"/>
  <c r="E2208" i="12"/>
  <c r="B2231" i="12"/>
  <c r="C2231" i="12"/>
  <c r="E2231" i="12"/>
  <c r="B2254" i="12"/>
  <c r="C2254" i="12"/>
  <c r="E2254" i="12"/>
  <c r="B2274" i="12"/>
  <c r="C2274" i="12"/>
  <c r="E2274" i="12"/>
  <c r="B2294" i="12"/>
  <c r="C2294" i="12"/>
  <c r="E2294" i="12"/>
  <c r="B2314" i="12"/>
  <c r="C2314" i="12"/>
  <c r="E2314" i="12"/>
  <c r="B2334" i="12"/>
  <c r="C2334" i="12"/>
  <c r="E2334" i="12"/>
  <c r="B2354" i="12"/>
  <c r="C2354" i="12"/>
  <c r="E2354" i="12"/>
  <c r="B2374" i="12"/>
  <c r="C2374" i="12"/>
  <c r="E2374" i="12"/>
  <c r="B2394" i="12"/>
  <c r="C2394" i="12"/>
  <c r="E2394" i="12"/>
  <c r="B2414" i="12"/>
  <c r="C2414" i="12"/>
  <c r="E2414" i="12"/>
  <c r="B2434" i="12"/>
  <c r="C2434" i="12"/>
  <c r="E2434" i="12"/>
  <c r="B2454" i="12"/>
  <c r="C2454" i="12"/>
  <c r="E2454" i="12"/>
  <c r="B2474" i="12"/>
  <c r="C2474" i="12"/>
  <c r="E2474" i="12"/>
  <c r="B2494" i="12"/>
  <c r="C2494" i="12"/>
  <c r="E2494" i="12"/>
  <c r="B2517" i="12"/>
  <c r="C2517" i="12"/>
  <c r="E2517" i="12"/>
  <c r="B2540" i="12"/>
  <c r="C2540" i="12"/>
  <c r="E2540" i="12"/>
  <c r="B2563" i="12"/>
  <c r="C2563" i="12"/>
  <c r="E2563" i="12"/>
  <c r="B2586" i="12"/>
  <c r="C2586" i="12"/>
  <c r="E2586" i="12"/>
  <c r="B2609" i="12"/>
  <c r="C2609" i="12"/>
  <c r="E2609" i="12"/>
  <c r="B2632" i="12"/>
  <c r="C2632" i="12"/>
  <c r="E2632" i="12"/>
  <c r="B2652" i="12"/>
  <c r="C2652" i="12"/>
  <c r="E2652" i="12"/>
  <c r="B2672" i="12"/>
  <c r="C2672" i="12"/>
  <c r="E2672" i="12"/>
  <c r="B2692" i="12"/>
  <c r="C2692" i="12"/>
  <c r="E2692" i="12"/>
  <c r="B4" i="13"/>
  <c r="C4" i="13"/>
  <c r="E4" i="13"/>
  <c r="B24" i="13"/>
  <c r="C24" i="13"/>
  <c r="E24" i="13"/>
  <c r="B44" i="13"/>
  <c r="C44" i="13"/>
  <c r="E44" i="13"/>
  <c r="H57" i="13" s="1"/>
  <c r="B64" i="13"/>
  <c r="C64" i="13"/>
  <c r="E64" i="13"/>
  <c r="B85" i="13"/>
  <c r="C85" i="13"/>
  <c r="E85" i="13"/>
  <c r="B106" i="13"/>
  <c r="C106" i="13"/>
  <c r="E106" i="13"/>
  <c r="B127" i="13"/>
  <c r="C127" i="13"/>
  <c r="E127" i="13"/>
  <c r="B148" i="13"/>
  <c r="C148" i="13"/>
  <c r="E148" i="13"/>
  <c r="H165" i="13" s="1"/>
  <c r="B168" i="13"/>
  <c r="C168" i="13"/>
  <c r="E168" i="13"/>
  <c r="B188" i="13"/>
  <c r="C188" i="13"/>
  <c r="E188" i="13"/>
  <c r="B208" i="13"/>
  <c r="C208" i="13"/>
  <c r="E208" i="13"/>
  <c r="B228" i="13"/>
  <c r="C228" i="13"/>
  <c r="E228" i="13"/>
  <c r="B248" i="13"/>
  <c r="C248" i="13"/>
  <c r="E248" i="13"/>
  <c r="B268" i="13"/>
  <c r="C268" i="13"/>
  <c r="E268" i="13"/>
  <c r="B288" i="13"/>
  <c r="C288" i="13"/>
  <c r="E288" i="13"/>
  <c r="B308" i="13"/>
  <c r="C308" i="13"/>
  <c r="E308" i="13"/>
  <c r="B328" i="13"/>
  <c r="C328" i="13"/>
  <c r="E328" i="13"/>
  <c r="B348" i="13"/>
  <c r="C348" i="13"/>
  <c r="E348" i="13"/>
  <c r="B368" i="13"/>
  <c r="C368" i="13"/>
  <c r="E368" i="13"/>
  <c r="B388" i="13"/>
  <c r="C388" i="13"/>
  <c r="E388" i="13"/>
  <c r="B408" i="13"/>
  <c r="C408" i="13"/>
  <c r="E408" i="13"/>
  <c r="B428" i="13"/>
  <c r="C428" i="13"/>
  <c r="E428" i="13"/>
  <c r="B448" i="13"/>
  <c r="C448" i="13"/>
  <c r="E448" i="13"/>
  <c r="B471" i="13"/>
  <c r="C471" i="13"/>
  <c r="E471" i="13"/>
  <c r="B494" i="13"/>
  <c r="C494" i="13"/>
  <c r="E494" i="13"/>
  <c r="B517" i="13"/>
  <c r="C517" i="13"/>
  <c r="E517" i="13"/>
  <c r="B540" i="13"/>
  <c r="C540" i="13"/>
  <c r="E540" i="13"/>
  <c r="B563" i="13"/>
  <c r="C563" i="13"/>
  <c r="E563" i="13"/>
  <c r="B587" i="13"/>
  <c r="C587" i="13"/>
  <c r="E587" i="13"/>
  <c r="B610" i="13"/>
  <c r="C610" i="13"/>
  <c r="E610" i="13"/>
  <c r="H626" i="13" s="1"/>
  <c r="B633" i="13"/>
  <c r="C633" i="13"/>
  <c r="E633" i="13"/>
  <c r="B657" i="13"/>
  <c r="C657" i="13"/>
  <c r="E657" i="13"/>
  <c r="B680" i="13"/>
  <c r="C680" i="13"/>
  <c r="E680" i="13"/>
  <c r="B700" i="13"/>
  <c r="C700" i="13"/>
  <c r="E700" i="13"/>
  <c r="B720" i="13"/>
  <c r="C720" i="13"/>
  <c r="E720" i="13"/>
  <c r="B740" i="13"/>
  <c r="C740" i="13"/>
  <c r="E740" i="13"/>
  <c r="B760" i="13"/>
  <c r="C760" i="13"/>
  <c r="E760" i="13"/>
  <c r="B780" i="13"/>
  <c r="C780" i="13"/>
  <c r="E780" i="13"/>
  <c r="B800" i="13"/>
  <c r="C800" i="13"/>
  <c r="E800" i="13"/>
  <c r="B820" i="13"/>
  <c r="C820" i="13"/>
  <c r="E820" i="13"/>
  <c r="H830" i="13" s="1"/>
  <c r="B840" i="13"/>
  <c r="C840" i="13"/>
  <c r="E840" i="13"/>
  <c r="B860" i="13"/>
  <c r="C860" i="13"/>
  <c r="E860" i="13"/>
  <c r="B880" i="13"/>
  <c r="C880" i="13"/>
  <c r="E880" i="13"/>
  <c r="B900" i="13"/>
  <c r="C900" i="13"/>
  <c r="E900" i="13"/>
  <c r="B920" i="13"/>
  <c r="C920" i="13"/>
  <c r="E920" i="13"/>
  <c r="B940" i="13"/>
  <c r="C940" i="13"/>
  <c r="E940" i="13"/>
  <c r="B960" i="13"/>
  <c r="C960" i="13"/>
  <c r="E960" i="13"/>
  <c r="B980" i="13"/>
  <c r="C980" i="13"/>
  <c r="E980" i="13"/>
  <c r="B1000" i="13"/>
  <c r="C1000" i="13"/>
  <c r="E1000" i="13"/>
  <c r="B4" i="25"/>
  <c r="C4" i="25"/>
  <c r="E4" i="25"/>
  <c r="B24" i="25"/>
  <c r="C24" i="25"/>
  <c r="E24" i="25"/>
  <c r="B44" i="25"/>
  <c r="C44" i="25"/>
  <c r="E44" i="25"/>
  <c r="B64" i="25"/>
  <c r="C64" i="25"/>
  <c r="E64" i="25"/>
  <c r="B85" i="25"/>
  <c r="C85" i="25"/>
  <c r="E85" i="25"/>
  <c r="B105" i="25"/>
  <c r="C105" i="25"/>
  <c r="E105" i="25"/>
  <c r="B125" i="25"/>
  <c r="C125" i="25"/>
  <c r="E125" i="25"/>
  <c r="B149" i="25"/>
  <c r="C149" i="25"/>
  <c r="E149" i="25"/>
  <c r="B175" i="25"/>
  <c r="C175" i="25"/>
  <c r="E175" i="25"/>
  <c r="B199" i="25"/>
  <c r="C199" i="25"/>
  <c r="E199" i="25"/>
  <c r="B225" i="25"/>
  <c r="C225" i="25"/>
  <c r="E225" i="25"/>
  <c r="B245" i="25"/>
  <c r="C245" i="25"/>
  <c r="E245" i="25"/>
  <c r="B267" i="25"/>
  <c r="C267" i="25"/>
  <c r="E267" i="25"/>
  <c r="B289" i="25"/>
  <c r="C289" i="25"/>
  <c r="E289" i="25"/>
  <c r="B314" i="25"/>
  <c r="C314" i="25"/>
  <c r="E314" i="25"/>
  <c r="B334" i="25"/>
  <c r="C334" i="25"/>
  <c r="E334" i="25"/>
  <c r="B354" i="25"/>
  <c r="C354" i="25"/>
  <c r="E354" i="25"/>
  <c r="B374" i="25"/>
  <c r="C374" i="25"/>
  <c r="E374" i="25"/>
  <c r="B394" i="25"/>
  <c r="C394" i="25"/>
  <c r="E394" i="25"/>
  <c r="B414" i="25"/>
  <c r="C414" i="25"/>
  <c r="E414" i="25"/>
  <c r="B434" i="25"/>
  <c r="C434" i="25"/>
  <c r="E434" i="25"/>
  <c r="B454" i="25"/>
  <c r="C454" i="25"/>
  <c r="E454" i="25"/>
  <c r="B475" i="25"/>
  <c r="C475" i="25"/>
  <c r="E475" i="25"/>
  <c r="B495" i="25"/>
  <c r="C495" i="25"/>
  <c r="E495" i="25"/>
  <c r="B4" i="26"/>
  <c r="C4" i="26"/>
  <c r="E4" i="26"/>
  <c r="B38" i="26"/>
  <c r="C38" i="26"/>
  <c r="E38" i="26"/>
  <c r="B72" i="26"/>
  <c r="C72" i="26"/>
  <c r="E72" i="26"/>
  <c r="B106" i="26"/>
  <c r="C106" i="26"/>
  <c r="E106" i="26"/>
  <c r="B140" i="26"/>
  <c r="C140" i="26"/>
  <c r="E140" i="26"/>
  <c r="B175" i="26"/>
  <c r="C175" i="26"/>
  <c r="E175" i="26"/>
  <c r="B195" i="26"/>
  <c r="C195" i="26"/>
  <c r="E195" i="26"/>
  <c r="B215" i="26"/>
  <c r="C215" i="26"/>
  <c r="E215" i="26"/>
  <c r="B235" i="26"/>
  <c r="C235" i="26"/>
  <c r="E235" i="26"/>
  <c r="B256" i="26"/>
  <c r="C256" i="26"/>
  <c r="E256" i="26"/>
  <c r="B277" i="26"/>
  <c r="C277" i="26"/>
  <c r="E277" i="26"/>
  <c r="B298" i="26"/>
  <c r="C298" i="26"/>
  <c r="E298" i="26"/>
  <c r="B319" i="26"/>
  <c r="C319" i="26"/>
  <c r="E319" i="26"/>
  <c r="B340" i="26"/>
  <c r="C340" i="26"/>
  <c r="E340" i="26"/>
  <c r="B361" i="26"/>
  <c r="C361" i="26"/>
  <c r="E361" i="26"/>
  <c r="B381" i="26"/>
  <c r="C381" i="26"/>
  <c r="E381" i="26"/>
  <c r="B401" i="26"/>
  <c r="C401" i="26"/>
  <c r="E401" i="26"/>
  <c r="B422" i="26"/>
  <c r="C422" i="26"/>
  <c r="E422" i="26"/>
  <c r="B442" i="26"/>
  <c r="C442" i="26"/>
  <c r="E442" i="26"/>
  <c r="B462" i="26"/>
  <c r="C462" i="26"/>
  <c r="E462" i="26"/>
  <c r="B482" i="26"/>
  <c r="C482" i="26"/>
  <c r="E482" i="26"/>
  <c r="B502" i="26"/>
  <c r="C502" i="26"/>
  <c r="E502" i="26"/>
  <c r="B522" i="26"/>
  <c r="C522" i="26"/>
  <c r="E522" i="26"/>
  <c r="B542" i="26"/>
  <c r="C542" i="26"/>
  <c r="E542" i="26"/>
  <c r="B562" i="26"/>
  <c r="C562" i="26"/>
  <c r="E562" i="26"/>
  <c r="B582" i="26"/>
  <c r="C582" i="26"/>
  <c r="E582" i="26"/>
  <c r="B602" i="26"/>
  <c r="C602" i="26"/>
  <c r="E602" i="26"/>
  <c r="B622" i="26"/>
  <c r="C622" i="26"/>
  <c r="E622" i="26"/>
  <c r="B642" i="26"/>
  <c r="C642" i="26"/>
  <c r="E642" i="26"/>
  <c r="B662" i="26"/>
  <c r="C662" i="26"/>
  <c r="E662" i="26"/>
  <c r="B683" i="26"/>
  <c r="C683" i="26"/>
  <c r="E683" i="26"/>
  <c r="B703" i="26"/>
  <c r="C703" i="26"/>
  <c r="E703" i="26"/>
  <c r="B723" i="26"/>
  <c r="C723" i="26"/>
  <c r="E723" i="26"/>
  <c r="B743" i="26"/>
  <c r="C743" i="26"/>
  <c r="E743" i="26"/>
  <c r="B763" i="26"/>
  <c r="C763" i="26"/>
  <c r="E763" i="26"/>
  <c r="B783" i="26"/>
  <c r="C783" i="26"/>
  <c r="E783" i="26"/>
  <c r="B803" i="26"/>
  <c r="C803" i="26"/>
  <c r="E803" i="26"/>
  <c r="B823" i="26"/>
  <c r="C823" i="26"/>
  <c r="E823" i="26"/>
  <c r="B843" i="26"/>
  <c r="C843" i="26"/>
  <c r="E843" i="26"/>
  <c r="B863" i="26"/>
  <c r="C863" i="26"/>
  <c r="E863" i="26"/>
  <c r="B883" i="26"/>
  <c r="C883" i="26"/>
  <c r="E883" i="26"/>
  <c r="B903" i="26"/>
  <c r="C903" i="26"/>
  <c r="E903" i="26"/>
  <c r="B923" i="26"/>
  <c r="C923" i="26"/>
  <c r="E923" i="26"/>
  <c r="B943" i="26"/>
  <c r="C943" i="26"/>
  <c r="E943" i="26"/>
  <c r="B963" i="26"/>
  <c r="C963" i="26"/>
  <c r="E963" i="26"/>
  <c r="B983" i="26"/>
  <c r="C983" i="26"/>
  <c r="E983" i="26"/>
  <c r="H1000" i="26" s="1"/>
  <c r="B1003" i="26"/>
  <c r="C1003" i="26"/>
  <c r="E1003" i="26"/>
  <c r="B1023" i="26"/>
  <c r="C1023" i="26"/>
  <c r="E1023" i="26"/>
  <c r="B1043" i="26"/>
  <c r="C1043" i="26"/>
  <c r="E1043" i="26"/>
  <c r="B1063" i="26"/>
  <c r="C1063" i="26"/>
  <c r="E1063" i="26"/>
  <c r="B1083" i="26"/>
  <c r="C1083" i="26"/>
  <c r="E1083" i="26"/>
  <c r="B1103" i="26"/>
  <c r="C1103" i="26"/>
  <c r="E1103" i="26"/>
  <c r="B1123" i="26"/>
  <c r="C1123" i="26"/>
  <c r="E1123" i="26"/>
  <c r="B1143" i="26"/>
  <c r="C1143" i="26"/>
  <c r="E1143" i="26"/>
  <c r="B1163" i="26"/>
  <c r="C1163" i="26"/>
  <c r="E1163" i="26"/>
  <c r="B1183" i="26"/>
  <c r="C1183" i="26"/>
  <c r="E1183" i="26"/>
  <c r="B1203" i="26"/>
  <c r="C1203" i="26"/>
  <c r="E1203" i="26"/>
  <c r="B1223" i="26"/>
  <c r="C1223" i="26"/>
  <c r="E1223" i="26"/>
  <c r="B1243" i="26"/>
  <c r="C1243" i="26"/>
  <c r="E1243" i="26"/>
  <c r="B1263" i="26"/>
  <c r="C1263" i="26"/>
  <c r="E1263" i="26"/>
  <c r="B1283" i="26"/>
  <c r="C1283" i="26"/>
  <c r="E1283" i="26"/>
  <c r="B1303" i="26"/>
  <c r="C1303" i="26"/>
  <c r="E1303" i="26"/>
  <c r="B1325" i="26"/>
  <c r="C1325" i="26"/>
  <c r="E1325" i="26"/>
  <c r="B1347" i="26"/>
  <c r="C1347" i="26"/>
  <c r="E1347" i="26"/>
  <c r="B1369" i="26"/>
  <c r="C1369" i="26"/>
  <c r="E1369" i="26"/>
  <c r="B1391" i="26"/>
  <c r="C1391" i="26"/>
  <c r="E1391" i="26"/>
  <c r="B1413" i="26"/>
  <c r="C1413" i="26"/>
  <c r="E1413" i="26"/>
  <c r="B1433" i="26"/>
  <c r="C1433" i="26"/>
  <c r="E1433" i="26"/>
  <c r="B1456" i="26"/>
  <c r="C1456" i="26"/>
  <c r="E1456" i="26"/>
  <c r="B1476" i="26"/>
  <c r="C1476" i="26"/>
  <c r="E1476" i="26"/>
  <c r="B1496" i="26"/>
  <c r="C1496" i="26"/>
  <c r="E1496" i="26"/>
  <c r="B1516" i="26"/>
  <c r="C1516" i="26"/>
  <c r="E1516" i="26"/>
  <c r="B1536" i="26"/>
  <c r="C1536" i="26"/>
  <c r="E1536" i="26"/>
  <c r="B1556" i="26"/>
  <c r="C1556" i="26"/>
  <c r="E1556" i="26"/>
  <c r="B1577" i="26"/>
  <c r="C1577" i="26"/>
  <c r="E1577" i="26"/>
  <c r="B1597" i="26"/>
  <c r="C1597" i="26"/>
  <c r="E1597" i="26"/>
  <c r="B1617" i="26"/>
  <c r="C1617" i="26"/>
  <c r="E1617" i="26"/>
  <c r="B4" i="27"/>
  <c r="C4" i="27"/>
  <c r="E4" i="27"/>
  <c r="B24" i="27"/>
  <c r="C24" i="27"/>
  <c r="E24" i="27"/>
  <c r="B44" i="27"/>
  <c r="C44" i="27"/>
  <c r="E44" i="27"/>
  <c r="B64" i="27"/>
  <c r="C64" i="27"/>
  <c r="E64" i="27"/>
  <c r="B84" i="27"/>
  <c r="C84" i="27"/>
  <c r="E84" i="27"/>
  <c r="B104" i="27"/>
  <c r="C104" i="27"/>
  <c r="E104" i="27"/>
  <c r="B124" i="27"/>
  <c r="C124" i="27"/>
  <c r="E124" i="27"/>
  <c r="B144" i="27"/>
  <c r="C144" i="27"/>
  <c r="E144" i="27"/>
  <c r="B164" i="27"/>
  <c r="C164" i="27"/>
  <c r="E164" i="27"/>
  <c r="B184" i="27"/>
  <c r="C184" i="27"/>
  <c r="E184" i="27"/>
  <c r="B4" i="30"/>
  <c r="C4" i="30"/>
  <c r="E4" i="30"/>
  <c r="B24" i="30"/>
  <c r="C24" i="30"/>
  <c r="E24" i="30"/>
  <c r="B44" i="30"/>
  <c r="C44" i="30"/>
  <c r="E44" i="30"/>
  <c r="B64" i="30"/>
  <c r="C64" i="30"/>
  <c r="E64" i="30"/>
  <c r="B84" i="30"/>
  <c r="C84" i="30"/>
  <c r="E84" i="30"/>
  <c r="B104" i="30"/>
  <c r="C104" i="30"/>
  <c r="E104" i="30"/>
  <c r="B124" i="30"/>
  <c r="C124" i="30"/>
  <c r="E124" i="30"/>
  <c r="B144" i="30"/>
  <c r="C144" i="30"/>
  <c r="E144" i="30"/>
  <c r="B164" i="30"/>
  <c r="C164" i="30"/>
  <c r="E164" i="30"/>
  <c r="B184" i="30"/>
  <c r="C184" i="30"/>
  <c r="E184" i="30"/>
  <c r="B204" i="30"/>
  <c r="C204" i="30"/>
  <c r="E204" i="30"/>
  <c r="B224" i="30"/>
  <c r="C224" i="30"/>
  <c r="E224" i="30"/>
  <c r="B244" i="30"/>
  <c r="C244" i="30"/>
  <c r="E244" i="30"/>
  <c r="B264" i="30"/>
  <c r="C264" i="30"/>
  <c r="E264" i="30"/>
  <c r="B284" i="30"/>
  <c r="C284" i="30"/>
  <c r="E284" i="30"/>
  <c r="B304" i="30"/>
  <c r="C304" i="30"/>
  <c r="E304" i="30"/>
  <c r="B324" i="30"/>
  <c r="C324" i="30"/>
  <c r="E324" i="30"/>
  <c r="B344" i="30"/>
  <c r="C344" i="30"/>
  <c r="E344" i="30"/>
  <c r="B364" i="30"/>
  <c r="C364" i="30"/>
  <c r="E364" i="30"/>
  <c r="B384" i="30"/>
  <c r="C384" i="30"/>
  <c r="E384" i="30"/>
  <c r="B404" i="30"/>
  <c r="C404" i="30"/>
  <c r="E404" i="30"/>
  <c r="B424" i="30"/>
  <c r="C424" i="30"/>
  <c r="E424" i="30"/>
  <c r="B444" i="30"/>
  <c r="C444" i="30"/>
  <c r="E444" i="30"/>
  <c r="B464" i="30"/>
  <c r="C464" i="30"/>
  <c r="E464" i="30"/>
  <c r="B484" i="30"/>
  <c r="C484" i="30"/>
  <c r="E484" i="30"/>
  <c r="B504" i="30"/>
  <c r="C504" i="30"/>
  <c r="E504" i="30"/>
  <c r="B524" i="30"/>
  <c r="C524" i="30"/>
  <c r="E524" i="30"/>
  <c r="B544" i="30"/>
  <c r="C544" i="30"/>
  <c r="E544" i="30"/>
  <c r="B564" i="30"/>
  <c r="C564" i="30"/>
  <c r="E564" i="30"/>
  <c r="B584" i="30"/>
  <c r="C584" i="30"/>
  <c r="E584" i="30"/>
  <c r="B604" i="30"/>
  <c r="C604" i="30"/>
  <c r="E604" i="30"/>
  <c r="B624" i="30"/>
  <c r="C624" i="30"/>
  <c r="E624" i="30"/>
  <c r="B644" i="30"/>
  <c r="C644" i="30"/>
  <c r="E644" i="30"/>
  <c r="B664" i="30"/>
  <c r="C664" i="30"/>
  <c r="E664" i="30"/>
  <c r="B684" i="30"/>
  <c r="C684" i="30"/>
  <c r="E684" i="30"/>
  <c r="B704" i="30"/>
  <c r="C704" i="30"/>
  <c r="E704" i="30"/>
  <c r="B724" i="30"/>
  <c r="C724" i="30"/>
  <c r="E724" i="30"/>
  <c r="B744" i="30"/>
  <c r="C744" i="30"/>
  <c r="E744" i="30"/>
  <c r="B764" i="30"/>
  <c r="C764" i="30"/>
  <c r="E764" i="30"/>
  <c r="B784" i="30"/>
  <c r="C784" i="30"/>
  <c r="E784" i="30"/>
  <c r="B804" i="30"/>
  <c r="C804" i="30"/>
  <c r="E804" i="30"/>
  <c r="B824" i="30"/>
  <c r="C824" i="30"/>
  <c r="E824" i="30"/>
  <c r="B844" i="30"/>
  <c r="C844" i="30"/>
  <c r="E844" i="30"/>
  <c r="B864" i="30"/>
  <c r="C864" i="30"/>
  <c r="E864" i="30"/>
  <c r="B884" i="30"/>
  <c r="C884" i="30"/>
  <c r="E884" i="30"/>
  <c r="B904" i="30"/>
  <c r="C904" i="30"/>
  <c r="E904" i="30"/>
  <c r="B924" i="30"/>
  <c r="C924" i="30"/>
  <c r="E924" i="30"/>
  <c r="B944" i="30"/>
  <c r="C944" i="30"/>
  <c r="E944" i="30"/>
  <c r="B964" i="30"/>
  <c r="C964" i="30"/>
  <c r="E964" i="30"/>
  <c r="B984" i="30"/>
  <c r="C984" i="30"/>
  <c r="E984" i="30"/>
  <c r="B1004" i="30"/>
  <c r="C1004" i="30"/>
  <c r="E1004" i="30"/>
  <c r="B1024" i="30"/>
  <c r="C1024" i="30"/>
  <c r="E1024" i="30"/>
  <c r="B1044" i="30"/>
  <c r="C1044" i="30"/>
  <c r="E1044" i="30"/>
  <c r="B1064" i="30"/>
  <c r="C1064" i="30"/>
  <c r="E1064" i="30"/>
  <c r="B1084" i="30"/>
  <c r="C1084" i="30"/>
  <c r="E1084" i="30"/>
  <c r="B1104" i="30"/>
  <c r="C1104" i="30"/>
  <c r="E1104" i="30"/>
  <c r="B1124" i="30"/>
  <c r="C1124" i="30"/>
  <c r="E1124" i="30"/>
  <c r="B1144" i="30"/>
  <c r="C1144" i="30"/>
  <c r="E1144" i="30"/>
  <c r="B1164" i="30"/>
  <c r="C1164" i="30"/>
  <c r="E1164" i="30"/>
  <c r="B1184" i="30"/>
  <c r="C1184" i="30"/>
  <c r="E1184" i="30"/>
  <c r="B1204" i="30"/>
  <c r="C1204" i="30"/>
  <c r="E1204" i="30"/>
  <c r="B1224" i="30"/>
  <c r="C1224" i="30"/>
  <c r="E1224" i="30"/>
  <c r="B1244" i="30"/>
  <c r="C1244" i="30"/>
  <c r="E1244" i="30"/>
  <c r="B1264" i="30"/>
  <c r="C1264" i="30"/>
  <c r="E1264" i="30"/>
  <c r="B1284" i="30"/>
  <c r="C1284" i="30"/>
  <c r="E1284" i="30"/>
  <c r="B1304" i="30"/>
  <c r="C1304" i="30"/>
  <c r="E1304" i="30"/>
  <c r="B1324" i="30"/>
  <c r="C1324" i="30"/>
  <c r="E1324" i="30"/>
  <c r="B1344" i="30"/>
  <c r="C1344" i="30"/>
  <c r="E1344" i="30"/>
  <c r="B1364" i="30"/>
  <c r="C1364" i="30"/>
  <c r="E1364" i="30"/>
  <c r="B1384" i="30"/>
  <c r="C1384" i="30"/>
  <c r="E1384" i="30"/>
  <c r="B1404" i="30"/>
  <c r="C1404" i="30"/>
  <c r="E1404" i="30"/>
  <c r="B1424" i="30"/>
  <c r="C1424" i="30"/>
  <c r="E1424" i="30"/>
  <c r="B1444" i="30"/>
  <c r="C1444" i="30"/>
  <c r="E1444" i="30"/>
  <c r="B1464" i="30"/>
  <c r="C1464" i="30"/>
  <c r="E1464" i="30"/>
  <c r="B1484" i="30"/>
  <c r="C1484" i="30"/>
  <c r="E1484" i="30"/>
  <c r="B1504" i="30"/>
  <c r="C1504" i="30"/>
  <c r="E1504" i="30"/>
  <c r="B1524" i="30"/>
  <c r="C1524" i="30"/>
  <c r="E1524" i="30"/>
  <c r="B1544" i="30"/>
  <c r="C1544" i="30"/>
  <c r="E1544" i="30"/>
  <c r="B1564" i="30"/>
  <c r="C1564" i="30"/>
  <c r="E1564" i="30"/>
  <c r="B1584" i="30"/>
  <c r="C1584" i="30"/>
  <c r="E1584" i="30"/>
  <c r="B4" i="36"/>
  <c r="C4" i="36"/>
  <c r="E4" i="36"/>
  <c r="B2" i="36"/>
  <c r="B1" i="36"/>
  <c r="B2" i="30"/>
  <c r="B1" i="30"/>
  <c r="B2" i="27"/>
  <c r="B1" i="27"/>
  <c r="F252" i="26"/>
  <c r="B2" i="26"/>
  <c r="B1" i="26"/>
  <c r="B2" i="25"/>
  <c r="B1" i="25"/>
  <c r="B2" i="13"/>
  <c r="B1" i="13"/>
  <c r="F2681" i="12"/>
  <c r="N1089" i="12"/>
  <c r="F1080" i="12"/>
  <c r="B2" i="12"/>
  <c r="B1" i="12"/>
  <c r="F847" i="10"/>
  <c r="F722" i="10"/>
  <c r="F702" i="10"/>
  <c r="F539" i="10"/>
  <c r="B2" i="10"/>
  <c r="B1" i="10"/>
  <c r="F862" i="8"/>
  <c r="F802" i="8"/>
  <c r="F762" i="8"/>
  <c r="F739" i="8"/>
  <c r="F438" i="8"/>
  <c r="F437" i="8"/>
  <c r="F417" i="8"/>
  <c r="F318" i="8"/>
  <c r="F237" i="8"/>
  <c r="B2" i="8"/>
  <c r="B1" i="8"/>
  <c r="D34" i="7"/>
  <c r="E34" i="7" s="1"/>
  <c r="D33" i="7"/>
  <c r="E33" i="7" s="1"/>
  <c r="D32" i="7"/>
  <c r="E32" i="7"/>
  <c r="D31" i="7"/>
  <c r="E31" i="7" s="1"/>
  <c r="D30" i="7"/>
  <c r="E30" i="7"/>
  <c r="D29" i="7"/>
  <c r="E29" i="7"/>
  <c r="D23" i="7"/>
  <c r="E23" i="7"/>
  <c r="D22" i="7"/>
  <c r="E22" i="7"/>
  <c r="D21" i="7"/>
  <c r="E21" i="7"/>
  <c r="D15" i="7"/>
  <c r="E15" i="7"/>
  <c r="D14" i="7"/>
  <c r="E14" i="7"/>
  <c r="E16" i="7" s="1"/>
  <c r="D13" i="7"/>
  <c r="E13" i="7"/>
  <c r="D12" i="7"/>
  <c r="E12" i="7"/>
  <c r="D11" i="7"/>
  <c r="E11" i="7"/>
  <c r="C222" i="6"/>
  <c r="A222" i="6"/>
  <c r="C221" i="6"/>
  <c r="A221" i="6"/>
  <c r="C220" i="6"/>
  <c r="A220" i="6"/>
  <c r="C218" i="6"/>
  <c r="A218" i="6"/>
  <c r="C217" i="6"/>
  <c r="A217" i="6"/>
  <c r="A215" i="6"/>
  <c r="A214" i="6"/>
  <c r="A213" i="6"/>
  <c r="C211" i="6"/>
  <c r="A211" i="6"/>
  <c r="C210" i="6"/>
  <c r="A210" i="6"/>
  <c r="C209" i="6"/>
  <c r="A209" i="6"/>
  <c r="C208" i="6"/>
  <c r="A208" i="6"/>
  <c r="C207" i="6"/>
  <c r="A207" i="6"/>
  <c r="C202" i="6"/>
  <c r="A202" i="6"/>
  <c r="C201" i="6"/>
  <c r="A201" i="6"/>
  <c r="C200" i="6"/>
  <c r="A200" i="6"/>
  <c r="C198" i="6"/>
  <c r="A198" i="6"/>
  <c r="C197" i="6"/>
  <c r="A197" i="6"/>
  <c r="A195" i="6"/>
  <c r="A194" i="6"/>
  <c r="A193" i="6"/>
  <c r="C191" i="6"/>
  <c r="A191" i="6"/>
  <c r="C190" i="6"/>
  <c r="A190" i="6"/>
  <c r="C189" i="6"/>
  <c r="A189" i="6"/>
  <c r="C188" i="6"/>
  <c r="A188" i="6"/>
  <c r="C187" i="6"/>
  <c r="A187" i="6"/>
  <c r="C182" i="6"/>
  <c r="A182" i="6"/>
  <c r="C181" i="6"/>
  <c r="A181" i="6"/>
  <c r="C180" i="6"/>
  <c r="A180" i="6"/>
  <c r="C178" i="6"/>
  <c r="A178" i="6"/>
  <c r="C177" i="6"/>
  <c r="A177" i="6"/>
  <c r="A175" i="6"/>
  <c r="A174" i="6"/>
  <c r="A173" i="6"/>
  <c r="C171" i="6"/>
  <c r="A171" i="6"/>
  <c r="C170" i="6"/>
  <c r="A170" i="6"/>
  <c r="C169" i="6"/>
  <c r="A169" i="6"/>
  <c r="C168" i="6"/>
  <c r="A168" i="6"/>
  <c r="C167" i="6"/>
  <c r="A167" i="6"/>
  <c r="C162" i="6"/>
  <c r="A162" i="6"/>
  <c r="C161" i="6"/>
  <c r="A161" i="6"/>
  <c r="C160" i="6"/>
  <c r="A160" i="6"/>
  <c r="C158" i="6"/>
  <c r="A158" i="6"/>
  <c r="C157" i="6"/>
  <c r="A157" i="6"/>
  <c r="A155" i="6"/>
  <c r="A154" i="6"/>
  <c r="A153" i="6"/>
  <c r="C151" i="6"/>
  <c r="A151" i="6"/>
  <c r="C150" i="6"/>
  <c r="A150" i="6"/>
  <c r="C149" i="6"/>
  <c r="A149" i="6"/>
  <c r="C148" i="6"/>
  <c r="A148" i="6"/>
  <c r="C147" i="6"/>
  <c r="A147" i="6"/>
  <c r="C142" i="6"/>
  <c r="A142" i="6"/>
  <c r="C141" i="6"/>
  <c r="A141" i="6"/>
  <c r="C140" i="6"/>
  <c r="A140" i="6"/>
  <c r="C138" i="6"/>
  <c r="A138" i="6"/>
  <c r="C137" i="6"/>
  <c r="A137" i="6"/>
  <c r="A135" i="6"/>
  <c r="A134" i="6"/>
  <c r="A133" i="6"/>
  <c r="C131" i="6"/>
  <c r="A131" i="6"/>
  <c r="C130" i="6"/>
  <c r="A130" i="6"/>
  <c r="C129" i="6"/>
  <c r="A129" i="6"/>
  <c r="C128" i="6"/>
  <c r="A128" i="6"/>
  <c r="C127" i="6"/>
  <c r="A127" i="6"/>
  <c r="C122" i="6"/>
  <c r="A122" i="6"/>
  <c r="C121" i="6"/>
  <c r="A121" i="6"/>
  <c r="C120" i="6"/>
  <c r="A120" i="6"/>
  <c r="C118" i="6"/>
  <c r="A118" i="6"/>
  <c r="C117" i="6"/>
  <c r="A117" i="6"/>
  <c r="A115" i="6"/>
  <c r="A114" i="6"/>
  <c r="A113" i="6"/>
  <c r="C111" i="6"/>
  <c r="A111" i="6"/>
  <c r="C110" i="6"/>
  <c r="A110" i="6"/>
  <c r="C109" i="6"/>
  <c r="A109" i="6"/>
  <c r="C108" i="6"/>
  <c r="A108" i="6"/>
  <c r="C107" i="6"/>
  <c r="A107" i="6"/>
  <c r="C102" i="6"/>
  <c r="A102" i="6"/>
  <c r="C101" i="6"/>
  <c r="A101" i="6"/>
  <c r="C100" i="6"/>
  <c r="A100" i="6"/>
  <c r="C98" i="6"/>
  <c r="A98" i="6"/>
  <c r="C97" i="6"/>
  <c r="A97" i="6"/>
  <c r="A95" i="6"/>
  <c r="A94" i="6"/>
  <c r="A93" i="6"/>
  <c r="C91" i="6"/>
  <c r="A91" i="6"/>
  <c r="C90" i="6"/>
  <c r="A90" i="6"/>
  <c r="C89" i="6"/>
  <c r="A89" i="6"/>
  <c r="C88" i="6"/>
  <c r="A88" i="6"/>
  <c r="C87" i="6"/>
  <c r="A87" i="6"/>
  <c r="C82" i="6"/>
  <c r="A82" i="6"/>
  <c r="C81" i="6"/>
  <c r="A81" i="6"/>
  <c r="C80" i="6"/>
  <c r="A80" i="6"/>
  <c r="C78" i="6"/>
  <c r="A78" i="6"/>
  <c r="C77" i="6"/>
  <c r="A77" i="6"/>
  <c r="A75" i="6"/>
  <c r="A74" i="6"/>
  <c r="A73" i="6"/>
  <c r="C71" i="6"/>
  <c r="A71" i="6"/>
  <c r="C70" i="6"/>
  <c r="A70" i="6"/>
  <c r="C69" i="6"/>
  <c r="A69" i="6"/>
  <c r="C68" i="6"/>
  <c r="A68" i="6"/>
  <c r="C67" i="6"/>
  <c r="A67" i="6"/>
  <c r="C62" i="6"/>
  <c r="A62" i="6"/>
  <c r="C61" i="6"/>
  <c r="A61" i="6"/>
  <c r="C60" i="6"/>
  <c r="A60" i="6"/>
  <c r="C58" i="6"/>
  <c r="A58" i="6"/>
  <c r="C57" i="6"/>
  <c r="A57" i="6"/>
  <c r="A55" i="6"/>
  <c r="A54" i="6"/>
  <c r="A53" i="6"/>
  <c r="C51" i="6"/>
  <c r="A51" i="6"/>
  <c r="C50" i="6"/>
  <c r="A50" i="6"/>
  <c r="C49" i="6"/>
  <c r="A49" i="6"/>
  <c r="C48" i="6"/>
  <c r="A48" i="6"/>
  <c r="C47" i="6"/>
  <c r="A47" i="6"/>
  <c r="C42" i="6"/>
  <c r="A42" i="6"/>
  <c r="C41" i="6"/>
  <c r="A41" i="6"/>
  <c r="C40" i="6"/>
  <c r="A40" i="6"/>
  <c r="C38" i="6"/>
  <c r="A38" i="6"/>
  <c r="C37" i="6"/>
  <c r="A37" i="6"/>
  <c r="A35" i="6"/>
  <c r="A34" i="6"/>
  <c r="A33" i="6"/>
  <c r="C31" i="6"/>
  <c r="A31" i="6"/>
  <c r="C30" i="6"/>
  <c r="A30" i="6"/>
  <c r="C29" i="6"/>
  <c r="A29" i="6"/>
  <c r="C28" i="6"/>
  <c r="A28" i="6"/>
  <c r="C27" i="6"/>
  <c r="A27" i="6"/>
  <c r="C22" i="6"/>
  <c r="C21" i="6"/>
  <c r="C20" i="6"/>
  <c r="C18" i="6"/>
  <c r="C17" i="6"/>
  <c r="C11" i="6"/>
  <c r="C10" i="6"/>
  <c r="C9" i="6"/>
  <c r="C8" i="6"/>
  <c r="C7" i="6"/>
  <c r="B2" i="6"/>
  <c r="B1" i="6"/>
  <c r="D28" i="5"/>
  <c r="D17" i="7" s="1"/>
  <c r="C16" i="5"/>
  <c r="C28" i="5" s="1"/>
  <c r="B2" i="5"/>
  <c r="B1" i="5"/>
  <c r="A2" i="4"/>
  <c r="A1" i="4"/>
  <c r="A2" i="3"/>
  <c r="A1" i="3"/>
  <c r="A2" i="2"/>
  <c r="A1" i="2"/>
  <c r="D1275" i="1"/>
  <c r="E100" i="1"/>
  <c r="E20" i="36"/>
  <c r="G20" i="36" s="1"/>
  <c r="E40" i="36"/>
  <c r="G40" i="36" s="1"/>
  <c r="G2681" i="12"/>
  <c r="G413" i="26"/>
  <c r="G262" i="10"/>
  <c r="G97" i="27"/>
  <c r="G242" i="10"/>
  <c r="E378" i="25"/>
  <c r="G378" i="25" s="1"/>
  <c r="E67" i="25"/>
  <c r="G67" i="25" s="1"/>
  <c r="E324" i="8"/>
  <c r="G324" i="8" s="1"/>
  <c r="E1048" i="12"/>
  <c r="G1048" i="12" s="1"/>
  <c r="E71" i="13"/>
  <c r="G71" i="13" s="1"/>
  <c r="E1436" i="26"/>
  <c r="G1436" i="26" s="1"/>
  <c r="E121" i="8"/>
  <c r="G121" i="8" s="1"/>
  <c r="E1479" i="26"/>
  <c r="G1479" i="26" s="1"/>
  <c r="E364" i="26"/>
  <c r="G364" i="26" s="1"/>
  <c r="E417" i="25"/>
  <c r="G417" i="25" s="1"/>
  <c r="E890" i="26"/>
  <c r="G890" i="26" s="1"/>
  <c r="E27" i="25"/>
  <c r="G27" i="25" s="1"/>
  <c r="E498" i="25"/>
  <c r="G498" i="25" s="1"/>
  <c r="E377" i="25"/>
  <c r="G377" i="25" s="1"/>
  <c r="E1564" i="26"/>
  <c r="G1564" i="26" s="1"/>
  <c r="E1332" i="26"/>
  <c r="G1332" i="26" s="1"/>
  <c r="E113" i="13"/>
  <c r="G113" i="13" s="1"/>
  <c r="E914" i="10"/>
  <c r="G914" i="10" s="1"/>
  <c r="E854" i="10"/>
  <c r="G854" i="10" s="1"/>
  <c r="E625" i="8"/>
  <c r="G625" i="8" s="1"/>
  <c r="E605" i="8"/>
  <c r="G605" i="8" s="1"/>
  <c r="E585" i="8"/>
  <c r="G585" i="8" s="1"/>
  <c r="E247" i="8"/>
  <c r="G247" i="8" s="1"/>
  <c r="E120" i="8"/>
  <c r="G120" i="8" s="1"/>
  <c r="E50" i="8"/>
  <c r="E67" i="27"/>
  <c r="E1563" i="26"/>
  <c r="G1563" i="26" s="1"/>
  <c r="E569" i="26"/>
  <c r="G569" i="26" s="1"/>
  <c r="E134" i="13"/>
  <c r="G134" i="13" s="1"/>
  <c r="E266" i="8"/>
  <c r="G266" i="8" s="1"/>
  <c r="E227" i="8"/>
  <c r="G227" i="8" s="1"/>
  <c r="E568" i="26"/>
  <c r="G568" i="26" s="1"/>
  <c r="E418" i="25"/>
  <c r="G418" i="25" s="1"/>
  <c r="E92" i="13"/>
  <c r="G92" i="13" s="1"/>
  <c r="E894" i="10"/>
  <c r="E707" i="8"/>
  <c r="G707" i="8" s="1"/>
  <c r="E206" i="8"/>
  <c r="G206" i="8" s="1"/>
  <c r="E1310" i="26"/>
  <c r="G1310" i="26" s="1"/>
  <c r="E190" i="6"/>
  <c r="G190" i="6" s="1"/>
  <c r="E210" i="6"/>
  <c r="G210" i="6" s="1"/>
  <c r="E91" i="8"/>
  <c r="E167" i="27"/>
  <c r="G167" i="27" s="1"/>
  <c r="E549" i="26"/>
  <c r="G549" i="26" s="1"/>
  <c r="E7" i="25"/>
  <c r="G7" i="25" s="1"/>
  <c r="E1071" i="12"/>
  <c r="G1071" i="12" s="1"/>
  <c r="E874" i="10"/>
  <c r="E90" i="10"/>
  <c r="E1394" i="26"/>
  <c r="G1394" i="26" s="1"/>
  <c r="E910" i="26"/>
  <c r="G910" i="26" s="1"/>
  <c r="E548" i="26"/>
  <c r="G548" i="26" s="1"/>
  <c r="E457" i="25"/>
  <c r="G457" i="25" s="1"/>
  <c r="E438" i="25"/>
  <c r="G438" i="25" s="1"/>
  <c r="E207" i="25"/>
  <c r="G207" i="25" s="1"/>
  <c r="E47" i="25"/>
  <c r="G47" i="25" s="1"/>
  <c r="E954" i="10"/>
  <c r="G954" i="10" s="1"/>
  <c r="E90" i="8"/>
  <c r="G90" i="8" s="1"/>
  <c r="E47" i="27"/>
  <c r="E1540" i="26"/>
  <c r="G1540" i="26" s="1"/>
  <c r="E388" i="26"/>
  <c r="E379" i="25"/>
  <c r="G379" i="25" s="1"/>
  <c r="E317" i="25"/>
  <c r="G317" i="25" s="1"/>
  <c r="E934" i="10"/>
  <c r="G934" i="10" s="1"/>
  <c r="E714" i="10"/>
  <c r="G714" i="10" s="1"/>
  <c r="E186" i="8"/>
  <c r="G186" i="8" s="1"/>
  <c r="E157" i="25"/>
  <c r="G157" i="25" s="1"/>
  <c r="G202" i="10"/>
  <c r="G963" i="10"/>
  <c r="G98" i="13"/>
  <c r="G1280" i="12"/>
  <c r="G1196" i="12"/>
  <c r="G1431" i="12"/>
  <c r="G2062" i="12"/>
  <c r="G1176" i="12"/>
  <c r="G912" i="13"/>
  <c r="G486" i="13"/>
  <c r="G1546" i="12"/>
  <c r="G2177" i="12"/>
  <c r="G696" i="12"/>
  <c r="G476" i="12"/>
  <c r="G16" i="12"/>
  <c r="G296" i="12"/>
  <c r="E1228" i="12"/>
  <c r="G1228" i="12" s="1"/>
  <c r="E547" i="12"/>
  <c r="G547" i="12" s="1"/>
  <c r="E117" i="8"/>
  <c r="G117" i="8" s="1"/>
  <c r="E485" i="26"/>
  <c r="G485" i="26" s="1"/>
  <c r="E425" i="26"/>
  <c r="G425" i="26" s="1"/>
  <c r="E2589" i="12"/>
  <c r="G2589" i="12" s="1"/>
  <c r="E2655" i="12"/>
  <c r="G2655" i="12" s="1"/>
  <c r="E647" i="12"/>
  <c r="G647" i="12" s="1"/>
  <c r="E2478" i="12"/>
  <c r="G2478" i="12" s="1"/>
  <c r="E888" i="12"/>
  <c r="G888" i="12" s="1"/>
  <c r="E2234" i="12"/>
  <c r="G2234" i="12" s="1"/>
  <c r="E947" i="30"/>
  <c r="G947" i="30" s="1"/>
  <c r="E87" i="30"/>
  <c r="G87" i="30" s="1"/>
  <c r="E405" i="26"/>
  <c r="G405" i="26" s="1"/>
  <c r="E179" i="25"/>
  <c r="G179" i="25" s="1"/>
  <c r="E1971" i="12"/>
  <c r="G1971" i="12" s="1"/>
  <c r="E928" i="30"/>
  <c r="G928" i="30" s="1"/>
  <c r="E108" i="30"/>
  <c r="G108" i="30" s="1"/>
  <c r="E1859" i="12"/>
  <c r="G1859" i="12" s="1"/>
  <c r="E628" i="30"/>
  <c r="G628" i="30" s="1"/>
  <c r="E927" i="12"/>
  <c r="G927" i="12" s="1"/>
  <c r="E275" i="25"/>
  <c r="G275" i="25" s="1"/>
  <c r="E2437" i="12"/>
  <c r="G2437" i="12" s="1"/>
  <c r="E253" i="25"/>
  <c r="G253" i="25" s="1"/>
  <c r="E247" i="12"/>
  <c r="G247" i="12" s="1"/>
  <c r="E968" i="30"/>
  <c r="G968" i="30" s="1"/>
  <c r="E289" i="30"/>
  <c r="G289" i="30" s="1"/>
  <c r="E668" i="30"/>
  <c r="G668" i="30" s="1"/>
  <c r="E127" i="30"/>
  <c r="G127" i="30" s="1"/>
  <c r="E1601" i="26"/>
  <c r="G1601" i="26" s="1"/>
  <c r="E203" i="25"/>
  <c r="G203" i="25" s="1"/>
  <c r="E2656" i="12"/>
  <c r="E1905" i="12"/>
  <c r="G1905" i="12" s="1"/>
  <c r="E2378" i="12"/>
  <c r="G2378" i="12" s="1"/>
  <c r="E928" i="12"/>
  <c r="G928" i="12" s="1"/>
  <c r="E828" i="12"/>
  <c r="G828" i="12" s="1"/>
  <c r="E48" i="12"/>
  <c r="G48" i="12" s="1"/>
  <c r="E688" i="30"/>
  <c r="G688" i="30" s="1"/>
  <c r="E426" i="26"/>
  <c r="E468" i="30"/>
  <c r="G468" i="30" s="1"/>
  <c r="E88" i="25"/>
  <c r="G88" i="25" s="1"/>
  <c r="E2398" i="12"/>
  <c r="G2398" i="12" s="1"/>
  <c r="E1779" i="12"/>
  <c r="G1779" i="12" s="1"/>
  <c r="E1839" i="12"/>
  <c r="G1839" i="12" s="1"/>
  <c r="E1008" i="12"/>
  <c r="E848" i="12"/>
  <c r="G848" i="12" s="1"/>
  <c r="E28" i="12"/>
  <c r="G28" i="12" s="1"/>
  <c r="E648" i="30"/>
  <c r="G648" i="30" s="1"/>
  <c r="E428" i="30"/>
  <c r="G428" i="30" s="1"/>
  <c r="E446" i="26"/>
  <c r="E153" i="25"/>
  <c r="G153" i="25" s="1"/>
  <c r="E2318" i="12"/>
  <c r="G2318" i="12" s="1"/>
  <c r="E1739" i="12"/>
  <c r="G1739" i="12" s="1"/>
  <c r="E1799" i="12"/>
  <c r="G1799" i="12" s="1"/>
  <c r="E1882" i="12"/>
  <c r="G1882" i="12" s="1"/>
  <c r="E768" i="12"/>
  <c r="G768" i="12" s="1"/>
  <c r="E448" i="30"/>
  <c r="G448" i="30" s="1"/>
  <c r="E1588" i="30"/>
  <c r="G1588" i="30" s="1"/>
  <c r="E68" i="30"/>
  <c r="E129" i="25"/>
  <c r="G129" i="25" s="1"/>
  <c r="E2418" i="12"/>
  <c r="G2418" i="12" s="1"/>
  <c r="E2438" i="12"/>
  <c r="G2438" i="12" s="1"/>
  <c r="E748" i="12"/>
  <c r="G748" i="12" s="1"/>
  <c r="E1759" i="12"/>
  <c r="G1759" i="12" s="1"/>
  <c r="E1049" i="30"/>
  <c r="G1049" i="30" s="1"/>
  <c r="E328" i="30"/>
  <c r="G328" i="30" s="1"/>
  <c r="E1068" i="30"/>
  <c r="G1068" i="30" s="1"/>
  <c r="E1621" i="26"/>
  <c r="G1621" i="26" s="1"/>
  <c r="E466" i="26"/>
  <c r="E2338" i="12"/>
  <c r="G2338" i="12" s="1"/>
  <c r="E2358" i="12"/>
  <c r="G2358" i="12" s="1"/>
  <c r="E1719" i="12"/>
  <c r="G1719" i="12" s="1"/>
  <c r="E1028" i="12"/>
  <c r="E228" i="30"/>
  <c r="G228" i="30" s="1"/>
  <c r="E1029" i="30"/>
  <c r="G1029" i="30" s="1"/>
  <c r="E988" i="30"/>
  <c r="G988" i="30" s="1"/>
  <c r="E309" i="30"/>
  <c r="G309" i="30" s="1"/>
  <c r="E1819" i="12"/>
  <c r="G1819" i="12" s="1"/>
  <c r="E968" i="12"/>
  <c r="E908" i="12"/>
  <c r="G908" i="12" s="1"/>
  <c r="E567" i="30"/>
  <c r="G567" i="30" s="1"/>
  <c r="E948" i="30"/>
  <c r="G948" i="30" s="1"/>
  <c r="E269" i="30"/>
  <c r="G269" i="30" s="1"/>
  <c r="E2636" i="12"/>
  <c r="E2458" i="12"/>
  <c r="G2458" i="12" s="1"/>
  <c r="E988" i="12"/>
  <c r="E868" i="12"/>
  <c r="G868" i="12" s="1"/>
  <c r="E91" i="25"/>
  <c r="G91" i="25" s="1"/>
  <c r="E93" i="8"/>
  <c r="E829" i="8"/>
  <c r="G829" i="8" s="1"/>
  <c r="E2030" i="12"/>
  <c r="G2030" i="12" s="1"/>
  <c r="E850" i="8"/>
  <c r="G850" i="8" s="1"/>
  <c r="E871" i="8"/>
  <c r="G871" i="8" s="1"/>
  <c r="E809" i="8"/>
  <c r="G809" i="8" s="1"/>
  <c r="E2566" i="12"/>
  <c r="G2566" i="12" s="1"/>
  <c r="E727" i="12"/>
  <c r="G727" i="12" s="1"/>
  <c r="E467" i="30"/>
  <c r="G467" i="30" s="1"/>
  <c r="E427" i="30"/>
  <c r="G427" i="30" s="1"/>
  <c r="E2165" i="12"/>
  <c r="G2165" i="12" s="1"/>
  <c r="E2397" i="12"/>
  <c r="G2397" i="12" s="1"/>
  <c r="E427" i="12"/>
  <c r="G427" i="12" s="1"/>
  <c r="E987" i="30"/>
  <c r="G987" i="30" s="1"/>
  <c r="E207" i="30"/>
  <c r="G207" i="30" s="1"/>
  <c r="E2119" i="12"/>
  <c r="G2119" i="12" s="1"/>
  <c r="E707" i="12"/>
  <c r="G707" i="12" s="1"/>
  <c r="E187" i="12"/>
  <c r="G187" i="12" s="1"/>
  <c r="E507" i="12"/>
  <c r="G507" i="12" s="1"/>
  <c r="E7" i="30"/>
  <c r="E167" i="30"/>
  <c r="G167" i="30" s="1"/>
  <c r="E2142" i="12"/>
  <c r="G2142" i="12" s="1"/>
  <c r="E447" i="12"/>
  <c r="G447" i="12" s="1"/>
  <c r="E147" i="12"/>
  <c r="G147" i="12" s="1"/>
  <c r="E967" i="30"/>
  <c r="G967" i="30" s="1"/>
  <c r="E47" i="30"/>
  <c r="G47" i="30" s="1"/>
  <c r="E2612" i="12"/>
  <c r="G2612" i="12" s="1"/>
  <c r="E407" i="12"/>
  <c r="G407" i="12" s="1"/>
  <c r="E207" i="12"/>
  <c r="G207" i="12" s="1"/>
  <c r="E927" i="30"/>
  <c r="G927" i="30" s="1"/>
  <c r="E187" i="30"/>
  <c r="G187" i="30" s="1"/>
  <c r="E2417" i="12"/>
  <c r="G2417" i="12" s="1"/>
  <c r="E387" i="12"/>
  <c r="G387" i="12" s="1"/>
  <c r="E167" i="12"/>
  <c r="G167" i="12" s="1"/>
  <c r="E1620" i="26"/>
  <c r="G1620" i="26" s="1"/>
  <c r="E447" i="30"/>
  <c r="G447" i="30" s="1"/>
  <c r="E27" i="30"/>
  <c r="E2377" i="12"/>
  <c r="G2377" i="12" s="1"/>
  <c r="E384" i="26"/>
  <c r="E2675" i="12"/>
  <c r="G2675" i="12" s="1"/>
  <c r="E2695" i="12"/>
  <c r="G2695" i="12" s="1"/>
  <c r="E467" i="12"/>
  <c r="G467" i="12" s="1"/>
  <c r="E2211" i="12"/>
  <c r="G2211" i="12" s="1"/>
  <c r="E2477" i="12"/>
  <c r="G2477" i="12" s="1"/>
  <c r="E287" i="12"/>
  <c r="G287" i="12" s="1"/>
  <c r="E565" i="26"/>
  <c r="E1970" i="12"/>
  <c r="G1970" i="12" s="1"/>
  <c r="E667" i="12"/>
  <c r="G667" i="12" s="1"/>
  <c r="E267" i="12"/>
  <c r="G267" i="12" s="1"/>
  <c r="E1067" i="12"/>
  <c r="G1067" i="12" s="1"/>
  <c r="E527" i="12"/>
  <c r="G527" i="12" s="1"/>
  <c r="E227" i="12"/>
  <c r="G227" i="12" s="1"/>
  <c r="E2457" i="12"/>
  <c r="G2457" i="12" s="1"/>
  <c r="E487" i="12"/>
  <c r="G487" i="12" s="1"/>
  <c r="E545" i="26"/>
  <c r="G545" i="26" s="1"/>
  <c r="E2188" i="12"/>
  <c r="G2188" i="12" s="1"/>
  <c r="E308" i="12"/>
  <c r="G308" i="12" s="1"/>
  <c r="E348" i="12"/>
  <c r="G348" i="12" s="1"/>
  <c r="E388" i="12"/>
  <c r="G388" i="12" s="1"/>
  <c r="E328" i="12"/>
  <c r="G328" i="12" s="1"/>
  <c r="E428" i="12"/>
  <c r="G428" i="12" s="1"/>
  <c r="E468" i="12"/>
  <c r="G468" i="12" s="1"/>
  <c r="E508" i="12"/>
  <c r="G508" i="12" s="1"/>
  <c r="E1334" i="12"/>
  <c r="E368" i="12"/>
  <c r="G368" i="12" s="1"/>
  <c r="E528" i="12"/>
  <c r="G528" i="12" s="1"/>
  <c r="E1397" i="12"/>
  <c r="G1397" i="12" s="1"/>
  <c r="E1558" i="12"/>
  <c r="G1558" i="12" s="1"/>
  <c r="E2235" i="12"/>
  <c r="G2235" i="12" s="1"/>
  <c r="E2544" i="12"/>
  <c r="G2544" i="12" s="1"/>
  <c r="E1512" i="12"/>
  <c r="G1512" i="12" s="1"/>
  <c r="E1673" i="12"/>
  <c r="G1673" i="12" s="1"/>
  <c r="E488" i="12"/>
  <c r="G488" i="12" s="1"/>
  <c r="E1443" i="12"/>
  <c r="G1443" i="12" s="1"/>
  <c r="E1604" i="12"/>
  <c r="G1604" i="12" s="1"/>
  <c r="E1354" i="12"/>
  <c r="G1354" i="12" s="1"/>
  <c r="E1374" i="12"/>
  <c r="G1374" i="12" s="1"/>
  <c r="E2212" i="12"/>
  <c r="G2212" i="12" s="1"/>
  <c r="E2521" i="12"/>
  <c r="G2521" i="12" s="1"/>
  <c r="E448" i="12"/>
  <c r="G448" i="12" s="1"/>
  <c r="E1489" i="12"/>
  <c r="G1489" i="12" s="1"/>
  <c r="E1650" i="12"/>
  <c r="G1650" i="12" s="1"/>
  <c r="E2143" i="12"/>
  <c r="G2143" i="12" s="1"/>
  <c r="E1420" i="12"/>
  <c r="G1420" i="12" s="1"/>
  <c r="E1581" i="12"/>
  <c r="G1581" i="12" s="1"/>
  <c r="E408" i="12"/>
  <c r="G408" i="12" s="1"/>
  <c r="E1535" i="12"/>
  <c r="G1535" i="12" s="1"/>
  <c r="E2051" i="12"/>
  <c r="G2051" i="12" s="1"/>
  <c r="E2298" i="12"/>
  <c r="G2298" i="12" s="1"/>
  <c r="E2097" i="12"/>
  <c r="G2097" i="12" s="1"/>
  <c r="E2189" i="12"/>
  <c r="G2189" i="12" s="1"/>
  <c r="E2278" i="12"/>
  <c r="G2278" i="12" s="1"/>
  <c r="E2567" i="12"/>
  <c r="G2567" i="12" s="1"/>
  <c r="E1627" i="12"/>
  <c r="G1627" i="12" s="1"/>
  <c r="E2498" i="12"/>
  <c r="G2498" i="12" s="1"/>
  <c r="E1928" i="12"/>
  <c r="G1928" i="12" s="1"/>
  <c r="E2166" i="12"/>
  <c r="G2166" i="12" s="1"/>
  <c r="E2258" i="12"/>
  <c r="G2258" i="12" s="1"/>
  <c r="E2074" i="12"/>
  <c r="E1466" i="12"/>
  <c r="G1466" i="12" s="1"/>
  <c r="E2120" i="12"/>
  <c r="G2120" i="12" s="1"/>
  <c r="E2613" i="12"/>
  <c r="G2613" i="12" s="1"/>
  <c r="E2590" i="12"/>
  <c r="G2590" i="12" s="1"/>
  <c r="E1696" i="12"/>
  <c r="G1696" i="12" s="1"/>
  <c r="E28" i="13"/>
  <c r="G28" i="13" s="1"/>
  <c r="E252" i="13"/>
  <c r="G252" i="13" s="1"/>
  <c r="E292" i="13"/>
  <c r="G292" i="13" s="1"/>
  <c r="E372" i="13"/>
  <c r="G372" i="13" s="1"/>
  <c r="E412" i="13"/>
  <c r="G412" i="13" s="1"/>
  <c r="E311" i="13"/>
  <c r="G311" i="13" s="1"/>
  <c r="E232" i="13"/>
  <c r="E272" i="13"/>
  <c r="G272" i="13" s="1"/>
  <c r="E352" i="13"/>
  <c r="G352" i="13" s="1"/>
  <c r="E392" i="13"/>
  <c r="G392" i="13" s="1"/>
  <c r="E432" i="13"/>
  <c r="G432" i="13" s="1"/>
  <c r="E704" i="13"/>
  <c r="E863" i="13"/>
  <c r="G863" i="13" s="1"/>
  <c r="E903" i="13"/>
  <c r="G903" i="13" s="1"/>
  <c r="E943" i="13"/>
  <c r="G943" i="13" s="1"/>
  <c r="E684" i="13"/>
  <c r="G684" i="13" s="1"/>
  <c r="E744" i="13"/>
  <c r="G744" i="13" s="1"/>
  <c r="E784" i="13"/>
  <c r="G784" i="13" s="1"/>
  <c r="E984" i="13"/>
  <c r="G984" i="13" s="1"/>
  <c r="E764" i="13"/>
  <c r="G764" i="13" s="1"/>
  <c r="E1004" i="13"/>
  <c r="G1004" i="13" s="1"/>
  <c r="E804" i="13"/>
  <c r="G804" i="13" s="1"/>
  <c r="E883" i="13"/>
  <c r="G883" i="13" s="1"/>
  <c r="E963" i="13"/>
  <c r="G963" i="13" s="1"/>
  <c r="E724" i="13"/>
  <c r="G724" i="13" s="1"/>
  <c r="E844" i="13"/>
  <c r="G844" i="13" s="1"/>
  <c r="E923" i="13"/>
  <c r="G923" i="13" s="1"/>
  <c r="E136" i="25"/>
  <c r="G136" i="25" s="1"/>
  <c r="E211" i="25"/>
  <c r="E161" i="25"/>
  <c r="G161" i="25" s="1"/>
  <c r="E505" i="26"/>
  <c r="G505" i="26" s="1"/>
  <c r="E186" i="25"/>
  <c r="G186" i="25" s="1"/>
  <c r="E301" i="25"/>
  <c r="G301" i="25" s="1"/>
  <c r="E1459" i="26"/>
  <c r="G1459" i="26" s="1"/>
  <c r="E27" i="12"/>
  <c r="E67" i="12"/>
  <c r="G67" i="12" s="1"/>
  <c r="E107" i="12"/>
  <c r="G107" i="12" s="1"/>
  <c r="E307" i="12"/>
  <c r="G307" i="12" s="1"/>
  <c r="E47" i="12"/>
  <c r="E87" i="12"/>
  <c r="G87" i="12" s="1"/>
  <c r="E127" i="12"/>
  <c r="G127" i="12" s="1"/>
  <c r="E687" i="12"/>
  <c r="G687" i="12" s="1"/>
  <c r="E1007" i="12"/>
  <c r="E347" i="12"/>
  <c r="G347" i="12" s="1"/>
  <c r="E367" i="12"/>
  <c r="G367" i="12" s="1"/>
  <c r="E767" i="12"/>
  <c r="E987" i="12"/>
  <c r="E627" i="12"/>
  <c r="G627" i="12" s="1"/>
  <c r="E967" i="12"/>
  <c r="G967" i="12" s="1"/>
  <c r="E747" i="12"/>
  <c r="E1442" i="12"/>
  <c r="G1442" i="12" s="1"/>
  <c r="E1603" i="12"/>
  <c r="G1603" i="12" s="1"/>
  <c r="E1927" i="12"/>
  <c r="G1927" i="12" s="1"/>
  <c r="E2096" i="12"/>
  <c r="G2096" i="12" s="1"/>
  <c r="E2277" i="12"/>
  <c r="E2317" i="12"/>
  <c r="G2317" i="12" s="1"/>
  <c r="E2357" i="12"/>
  <c r="G2357" i="12" s="1"/>
  <c r="E1373" i="12"/>
  <c r="G1373" i="12" s="1"/>
  <c r="E1718" i="12"/>
  <c r="G1718" i="12" s="1"/>
  <c r="E1798" i="12"/>
  <c r="G1798" i="12" s="1"/>
  <c r="E867" i="12"/>
  <c r="G867" i="12" s="1"/>
  <c r="E1027" i="12"/>
  <c r="E1353" i="12"/>
  <c r="G1353" i="12" s="1"/>
  <c r="E1488" i="12"/>
  <c r="G1488" i="12" s="1"/>
  <c r="E1649" i="12"/>
  <c r="G1649" i="12" s="1"/>
  <c r="E1419" i="12"/>
  <c r="G1419" i="12" s="1"/>
  <c r="E2257" i="12"/>
  <c r="G2257" i="12" s="1"/>
  <c r="E787" i="12"/>
  <c r="E847" i="12"/>
  <c r="G847" i="12" s="1"/>
  <c r="E1534" i="12"/>
  <c r="G1534" i="12" s="1"/>
  <c r="E2297" i="12"/>
  <c r="G2297" i="12" s="1"/>
  <c r="E2337" i="12"/>
  <c r="G2337" i="12" s="1"/>
  <c r="E2497" i="12"/>
  <c r="G2497" i="12" s="1"/>
  <c r="E907" i="12"/>
  <c r="G907" i="12" s="1"/>
  <c r="E1207" i="12"/>
  <c r="G1207" i="12" s="1"/>
  <c r="E327" i="12"/>
  <c r="G327" i="12" s="1"/>
  <c r="E827" i="12"/>
  <c r="G827" i="12" s="1"/>
  <c r="E887" i="12"/>
  <c r="G887" i="12" s="1"/>
  <c r="E1333" i="12"/>
  <c r="G1333" i="12" s="1"/>
  <c r="E1738" i="12"/>
  <c r="G1738" i="12" s="1"/>
  <c r="E1778" i="12"/>
  <c r="G1778" i="12" s="1"/>
  <c r="E2520" i="12"/>
  <c r="G2520" i="12" s="1"/>
  <c r="E2635" i="12"/>
  <c r="G2635" i="12" s="1"/>
  <c r="E1858" i="12"/>
  <c r="G1858" i="12" s="1"/>
  <c r="E2543" i="12"/>
  <c r="G2543" i="12" s="1"/>
  <c r="E1881" i="12"/>
  <c r="G1881" i="12" s="1"/>
  <c r="E2073" i="12"/>
  <c r="G2073" i="12" s="1"/>
  <c r="E2050" i="12"/>
  <c r="G2050" i="12" s="1"/>
  <c r="E67" i="13"/>
  <c r="E88" i="13"/>
  <c r="E109" i="13"/>
  <c r="E130" i="13"/>
  <c r="E1838" i="12"/>
  <c r="G1838" i="12" s="1"/>
  <c r="E1557" i="12"/>
  <c r="G1557" i="12" s="1"/>
  <c r="E1818" i="12"/>
  <c r="G1818" i="12" s="1"/>
  <c r="E128" i="25"/>
  <c r="G128" i="25" s="1"/>
  <c r="E152" i="25"/>
  <c r="E178" i="25"/>
  <c r="G178" i="25" s="1"/>
  <c r="E202" i="25"/>
  <c r="G202" i="25" s="1"/>
  <c r="E276" i="25"/>
  <c r="G276" i="25" s="1"/>
  <c r="E502" i="25"/>
  <c r="G502" i="25" s="1"/>
  <c r="E1328" i="26"/>
  <c r="G1328" i="26" s="1"/>
  <c r="E1600" i="26"/>
  <c r="G1600" i="26" s="1"/>
  <c r="E70" i="25"/>
  <c r="E445" i="26"/>
  <c r="G445" i="26" s="1"/>
  <c r="E465" i="26"/>
  <c r="E67" i="30"/>
  <c r="E147" i="30"/>
  <c r="G147" i="30" s="1"/>
  <c r="E227" i="30"/>
  <c r="G227" i="30" s="1"/>
  <c r="E267" i="30"/>
  <c r="G267" i="30" s="1"/>
  <c r="E254" i="25"/>
  <c r="G254" i="25" s="1"/>
  <c r="E228" i="25"/>
  <c r="G228" i="25" s="1"/>
  <c r="E404" i="26"/>
  <c r="E247" i="30"/>
  <c r="G247" i="30" s="1"/>
  <c r="E287" i="30"/>
  <c r="G287" i="30" s="1"/>
  <c r="E327" i="30"/>
  <c r="G327" i="30" s="1"/>
  <c r="E1306" i="26"/>
  <c r="G1306" i="26" s="1"/>
  <c r="E708" i="30"/>
  <c r="G708" i="30" s="1"/>
  <c r="E1028" i="30"/>
  <c r="G1028" i="30" s="1"/>
  <c r="E107" i="6"/>
  <c r="G107" i="6" s="1"/>
  <c r="E307" i="30"/>
  <c r="G307" i="30" s="1"/>
  <c r="E647" i="30"/>
  <c r="G647" i="30" s="1"/>
  <c r="E687" i="30"/>
  <c r="G687" i="30" s="1"/>
  <c r="E728" i="30"/>
  <c r="G728" i="30" s="1"/>
  <c r="E1048" i="30"/>
  <c r="G1048" i="30" s="1"/>
  <c r="E88" i="30"/>
  <c r="G88" i="30" s="1"/>
  <c r="E128" i="30"/>
  <c r="G128" i="30" s="1"/>
  <c r="E667" i="30"/>
  <c r="G667" i="30" s="1"/>
  <c r="E1067" i="30"/>
  <c r="G1067" i="30" s="1"/>
  <c r="E907" i="30"/>
  <c r="G907" i="30" s="1"/>
  <c r="E627" i="30"/>
  <c r="G627" i="30" s="1"/>
  <c r="E991" i="13"/>
  <c r="G991" i="13" s="1"/>
  <c r="E107" i="30"/>
  <c r="E568" i="30"/>
  <c r="E1587" i="30"/>
  <c r="H701" i="12" l="1"/>
  <c r="H587" i="10"/>
  <c r="H451" i="25"/>
  <c r="H948" i="10"/>
  <c r="H138" i="8"/>
  <c r="H1201" i="30"/>
  <c r="H611" i="26"/>
  <c r="H578" i="13"/>
  <c r="H328" i="10"/>
  <c r="H385" i="13"/>
  <c r="H1348" i="12"/>
  <c r="H2538" i="12"/>
  <c r="H1813" i="12"/>
  <c r="H922" i="12"/>
  <c r="H165" i="10"/>
  <c r="H1162" i="30"/>
  <c r="H682" i="30"/>
  <c r="H492" i="13"/>
  <c r="H1121" i="26"/>
  <c r="H364" i="25"/>
  <c r="H869" i="10"/>
  <c r="H824" i="8"/>
  <c r="H659" i="8"/>
  <c r="H582" i="12"/>
  <c r="H742" i="30"/>
  <c r="H639" i="26"/>
  <c r="H264" i="25"/>
  <c r="H2311" i="12"/>
  <c r="H1182" i="12"/>
  <c r="H447" i="10"/>
  <c r="D38" i="5"/>
  <c r="D35" i="5"/>
  <c r="E317" i="8" s="1"/>
  <c r="G317" i="8" s="1"/>
  <c r="H317" i="8" s="1"/>
  <c r="D39" i="5"/>
  <c r="D41" i="5"/>
  <c r="E319" i="8" s="1"/>
  <c r="G319" i="8" s="1"/>
  <c r="H319" i="8" s="1"/>
  <c r="D33" i="5"/>
  <c r="D34" i="5"/>
  <c r="D32" i="5"/>
  <c r="H2630" i="12"/>
  <c r="H225" i="13"/>
  <c r="H202" i="12"/>
  <c r="H124" i="10"/>
  <c r="H439" i="8"/>
  <c r="H692" i="26"/>
  <c r="H2709" i="12"/>
  <c r="H418" i="8"/>
  <c r="D37" i="5"/>
  <c r="D36" i="5"/>
  <c r="D25" i="7"/>
  <c r="H921" i="30"/>
  <c r="D40" i="5"/>
  <c r="H1514" i="26"/>
  <c r="G19" i="36"/>
  <c r="G39" i="36"/>
  <c r="H39" i="36" s="1"/>
  <c r="E17" i="7"/>
  <c r="E18" i="7" s="1"/>
  <c r="G616" i="12"/>
  <c r="G2131" i="12"/>
  <c r="G217" i="25"/>
  <c r="G1707" i="12"/>
  <c r="G683" i="10"/>
  <c r="G473" i="8"/>
  <c r="G796" i="12"/>
  <c r="G693" i="8"/>
  <c r="H693" i="8" s="1"/>
  <c r="G2040" i="12"/>
  <c r="G2039" i="12" s="1"/>
  <c r="H2039" i="12" s="1"/>
  <c r="G134" i="8"/>
  <c r="G576" i="12"/>
  <c r="G636" i="12"/>
  <c r="G943" i="10"/>
  <c r="H943" i="10" s="1"/>
  <c r="G923" i="10"/>
  <c r="G1979" i="12"/>
  <c r="H1979" i="12" s="1"/>
  <c r="G996" i="12"/>
  <c r="H996" i="12" s="1"/>
  <c r="G673" i="8"/>
  <c r="H733" i="13"/>
  <c r="G260" i="13"/>
  <c r="G180" i="13"/>
  <c r="G160" i="13"/>
  <c r="H160" i="13" s="1"/>
  <c r="G593" i="8"/>
  <c r="G1516" i="30"/>
  <c r="H1516" i="30" s="1"/>
  <c r="G456" i="30"/>
  <c r="H456" i="30" s="1"/>
  <c r="G532" i="13"/>
  <c r="H532" i="13" s="1"/>
  <c r="G119" i="13"/>
  <c r="G916" i="12"/>
  <c r="H916" i="12" s="1"/>
  <c r="G732" i="13"/>
  <c r="G393" i="8"/>
  <c r="H393" i="8" s="1"/>
  <c r="G117" i="27"/>
  <c r="G466" i="25"/>
  <c r="H466" i="25" s="1"/>
  <c r="G1036" i="12"/>
  <c r="H1036" i="12" s="1"/>
  <c r="G816" i="12"/>
  <c r="G676" i="12"/>
  <c r="G656" i="12"/>
  <c r="G883" i="10"/>
  <c r="H883" i="10" s="1"/>
  <c r="G402" i="10"/>
  <c r="G878" i="8"/>
  <c r="H878" i="8" s="1"/>
  <c r="G858" i="8"/>
  <c r="H858" i="8" s="1"/>
  <c r="G16" i="27"/>
  <c r="H16" i="27" s="1"/>
  <c r="G36" i="25"/>
  <c r="G2306" i="12"/>
  <c r="G1747" i="12"/>
  <c r="G316" i="12"/>
  <c r="H316" i="12" s="1"/>
  <c r="G116" i="12"/>
  <c r="G56" i="12"/>
  <c r="H56" i="12" s="1"/>
  <c r="G596" i="12"/>
  <c r="G536" i="12"/>
  <c r="H536" i="12" s="1"/>
  <c r="G118" i="10"/>
  <c r="G366" i="25"/>
  <c r="H366" i="25" s="1"/>
  <c r="G649" i="13"/>
  <c r="G823" i="10"/>
  <c r="H823" i="10" s="1"/>
  <c r="G622" i="10"/>
  <c r="G798" i="8"/>
  <c r="H798" i="8" s="1"/>
  <c r="G613" i="8"/>
  <c r="H613" i="8" s="1"/>
  <c r="G573" i="8"/>
  <c r="H573" i="8" s="1"/>
  <c r="G2486" i="12"/>
  <c r="H2486" i="12" s="1"/>
  <c r="G2406" i="12"/>
  <c r="G2326" i="12"/>
  <c r="G77" i="27"/>
  <c r="H77" i="27" s="1"/>
  <c r="G57" i="27"/>
  <c r="G311" i="26"/>
  <c r="H311" i="26" s="1"/>
  <c r="G132" i="26"/>
  <c r="H132" i="26" s="1"/>
  <c r="G98" i="26"/>
  <c r="H98" i="26" s="1"/>
  <c r="G487" i="25"/>
  <c r="H487" i="25" s="1"/>
  <c r="G1217" i="12"/>
  <c r="G1436" i="30"/>
  <c r="G136" i="30"/>
  <c r="G656" i="30"/>
  <c r="G17" i="6"/>
  <c r="G16" i="6" s="1"/>
  <c r="G360" i="13"/>
  <c r="H360" i="13" s="1"/>
  <c r="G1523" i="12"/>
  <c r="H1523" i="12" s="1"/>
  <c r="G1096" i="12"/>
  <c r="H1096" i="12" s="1"/>
  <c r="G553" i="8"/>
  <c r="G533" i="8"/>
  <c r="G336" i="12"/>
  <c r="G876" i="30"/>
  <c r="G816" i="30"/>
  <c r="H816" i="30" s="1"/>
  <c r="G1609" i="26"/>
  <c r="H1609" i="26" s="1"/>
  <c r="G892" i="13"/>
  <c r="H892" i="13" s="1"/>
  <c r="G36" i="13"/>
  <c r="H36" i="13" s="1"/>
  <c r="G2466" i="12"/>
  <c r="H2466" i="12" s="1"/>
  <c r="G1847" i="12"/>
  <c r="G956" i="12"/>
  <c r="H956" i="12" s="1"/>
  <c r="G136" i="12"/>
  <c r="G96" i="12"/>
  <c r="H96" i="12" s="1"/>
  <c r="G76" i="12"/>
  <c r="H76" i="12" s="1"/>
  <c r="H837" i="12"/>
  <c r="G1276" i="30"/>
  <c r="H1276" i="30" s="1"/>
  <c r="H818" i="12"/>
  <c r="G1476" i="30"/>
  <c r="G872" i="13"/>
  <c r="H872" i="13" s="1"/>
  <c r="G832" i="13"/>
  <c r="G692" i="13"/>
  <c r="H692" i="13" s="1"/>
  <c r="G200" i="13"/>
  <c r="H200" i="13" s="1"/>
  <c r="G2532" i="12"/>
  <c r="H2532" i="12" s="1"/>
  <c r="G876" i="12"/>
  <c r="H876" i="12" s="1"/>
  <c r="G856" i="12"/>
  <c r="H856" i="12" s="1"/>
  <c r="G456" i="12"/>
  <c r="G493" i="8"/>
  <c r="H493" i="8" s="1"/>
  <c r="G373" i="8"/>
  <c r="H38" i="12"/>
  <c r="G712" i="13"/>
  <c r="H712" i="13" s="1"/>
  <c r="G280" i="13"/>
  <c r="H280" i="13" s="1"/>
  <c r="G2664" i="12"/>
  <c r="H2664" i="12" s="1"/>
  <c r="G2266" i="12"/>
  <c r="H2266" i="12" s="1"/>
  <c r="G1893" i="12"/>
  <c r="G542" i="10"/>
  <c r="H542" i="10" s="1"/>
  <c r="H623" i="10"/>
  <c r="G1316" i="30"/>
  <c r="H1316" i="30" s="1"/>
  <c r="G1592" i="12"/>
  <c r="H1592" i="12" s="1"/>
  <c r="G396" i="30"/>
  <c r="H396" i="30" s="1"/>
  <c r="G2223" i="12"/>
  <c r="H2223" i="12" s="1"/>
  <c r="G2108" i="12"/>
  <c r="H2108" i="12" s="1"/>
  <c r="G1870" i="12"/>
  <c r="G1684" i="12"/>
  <c r="H1684" i="12" s="1"/>
  <c r="G1477" i="12"/>
  <c r="G302" i="10"/>
  <c r="H302" i="10" s="1"/>
  <c r="G996" i="30"/>
  <c r="H996" i="30" s="1"/>
  <c r="G674" i="26"/>
  <c r="H674" i="26" s="1"/>
  <c r="G654" i="26"/>
  <c r="H654" i="26" s="1"/>
  <c r="G634" i="26"/>
  <c r="H634" i="26" s="1"/>
  <c r="G614" i="26"/>
  <c r="G594" i="26"/>
  <c r="H594" i="26" s="1"/>
  <c r="G574" i="26"/>
  <c r="G579" i="13"/>
  <c r="H579" i="13" s="1"/>
  <c r="G509" i="13"/>
  <c r="H509" i="13" s="1"/>
  <c r="G440" i="13"/>
  <c r="H440" i="13" s="1"/>
  <c r="G420" i="13"/>
  <c r="H420" i="13" s="1"/>
  <c r="G400" i="13"/>
  <c r="G320" i="13"/>
  <c r="G1787" i="12"/>
  <c r="H1787" i="12" s="1"/>
  <c r="G1727" i="12"/>
  <c r="G1056" i="12"/>
  <c r="H1056" i="12" s="1"/>
  <c r="G376" i="12"/>
  <c r="H376" i="12" s="1"/>
  <c r="G898" i="8"/>
  <c r="H898" i="8" s="1"/>
  <c r="G1036" i="30"/>
  <c r="H1036" i="30" s="1"/>
  <c r="G625" i="13"/>
  <c r="H625" i="13" s="1"/>
  <c r="G555" i="13"/>
  <c r="G2426" i="12"/>
  <c r="H2426" i="12" s="1"/>
  <c r="G1500" i="12"/>
  <c r="G1454" i="12"/>
  <c r="G1238" i="12"/>
  <c r="H1238" i="12" s="1"/>
  <c r="G713" i="8"/>
  <c r="H713" i="8" s="1"/>
  <c r="G1259" i="12"/>
  <c r="H1259" i="12" s="1"/>
  <c r="G1301" i="12"/>
  <c r="G116" i="27"/>
  <c r="G1296" i="30"/>
  <c r="H1296" i="30" s="1"/>
  <c r="G992" i="13"/>
  <c r="G2346" i="12"/>
  <c r="H2346" i="12" s="1"/>
  <c r="G36" i="12"/>
  <c r="H36" i="12" s="1"/>
  <c r="G602" i="10"/>
  <c r="H602" i="10" s="1"/>
  <c r="G514" i="26"/>
  <c r="G2366" i="12"/>
  <c r="H2366" i="12" s="1"/>
  <c r="G1342" i="12"/>
  <c r="G1016" i="12"/>
  <c r="G236" i="12"/>
  <c r="G582" i="10"/>
  <c r="H582" i="10" s="1"/>
  <c r="G562" i="10"/>
  <c r="H562" i="10" s="1"/>
  <c r="G382" i="10"/>
  <c r="H382" i="10" s="1"/>
  <c r="G373" i="26"/>
  <c r="H373" i="26" s="1"/>
  <c r="G932" i="13"/>
  <c r="G2644" i="12"/>
  <c r="G1638" i="12"/>
  <c r="G1385" i="12"/>
  <c r="G936" i="12"/>
  <c r="H936" i="12" s="1"/>
  <c r="G276" i="12"/>
  <c r="H276" i="12" s="1"/>
  <c r="G362" i="10"/>
  <c r="H362" i="10" s="1"/>
  <c r="G16" i="10"/>
  <c r="H16" i="10" s="1"/>
  <c r="H303" i="10"/>
  <c r="G976" i="30"/>
  <c r="G76" i="27"/>
  <c r="H76" i="27" s="1"/>
  <c r="G1295" i="26"/>
  <c r="G1275" i="26"/>
  <c r="H1275" i="26" s="1"/>
  <c r="G1095" i="26"/>
  <c r="H1095" i="26" s="1"/>
  <c r="G1035" i="26"/>
  <c r="H1035" i="26" s="1"/>
  <c r="G975" i="26"/>
  <c r="H975" i="26" s="1"/>
  <c r="G915" i="26"/>
  <c r="H915" i="26" s="1"/>
  <c r="G554" i="26"/>
  <c r="G2246" i="12"/>
  <c r="H2246" i="12" s="1"/>
  <c r="G2019" i="12"/>
  <c r="G1116" i="12"/>
  <c r="G342" i="10"/>
  <c r="H342" i="10" s="1"/>
  <c r="G76" i="10"/>
  <c r="H76" i="10" s="1"/>
  <c r="G653" i="8"/>
  <c r="H653" i="8" s="1"/>
  <c r="G413" i="8"/>
  <c r="H413" i="8" s="1"/>
  <c r="G333" i="8"/>
  <c r="G281" i="25"/>
  <c r="H281" i="25" s="1"/>
  <c r="G2704" i="12"/>
  <c r="G1569" i="12"/>
  <c r="H1569" i="12" s="1"/>
  <c r="G36" i="10"/>
  <c r="H36" i="10" s="1"/>
  <c r="G643" i="10"/>
  <c r="H643" i="10" s="1"/>
  <c r="G462" i="10"/>
  <c r="H462" i="10" s="1"/>
  <c r="G220" i="13"/>
  <c r="G1196" i="30"/>
  <c r="G576" i="30"/>
  <c r="H576" i="30" s="1"/>
  <c r="G177" i="27"/>
  <c r="G176" i="27" s="1"/>
  <c r="G1468" i="26"/>
  <c r="H1468" i="26" s="1"/>
  <c r="G1339" i="26"/>
  <c r="H1339" i="26" s="1"/>
  <c r="G875" i="26"/>
  <c r="H875" i="26" s="1"/>
  <c r="G855" i="26"/>
  <c r="H855" i="26" s="1"/>
  <c r="G835" i="26"/>
  <c r="H835" i="26" s="1"/>
  <c r="G815" i="26"/>
  <c r="G795" i="26"/>
  <c r="H795" i="26" s="1"/>
  <c r="G775" i="26"/>
  <c r="G755" i="26"/>
  <c r="H755" i="26" s="1"/>
  <c r="G735" i="26"/>
  <c r="H735" i="26" s="1"/>
  <c r="G715" i="26"/>
  <c r="H715" i="26" s="1"/>
  <c r="G695" i="26"/>
  <c r="H695" i="26" s="1"/>
  <c r="G507" i="25"/>
  <c r="G240" i="13"/>
  <c r="G1807" i="12"/>
  <c r="H1807" i="12" s="1"/>
  <c r="G1408" i="12"/>
  <c r="G422" i="10"/>
  <c r="H422" i="10" s="1"/>
  <c r="G513" i="8"/>
  <c r="H513" i="8" s="1"/>
  <c r="H535" i="8"/>
  <c r="H375" i="8"/>
  <c r="G956" i="30"/>
  <c r="H956" i="30" s="1"/>
  <c r="G556" i="30"/>
  <c r="G376" i="30"/>
  <c r="H376" i="30" s="1"/>
  <c r="G332" i="26"/>
  <c r="G56" i="25"/>
  <c r="H56" i="25" s="1"/>
  <c r="G2624" i="12"/>
  <c r="H2624" i="12" s="1"/>
  <c r="G2446" i="12"/>
  <c r="H2446" i="12" s="1"/>
  <c r="G2386" i="12"/>
  <c r="H2386" i="12" s="1"/>
  <c r="G2085" i="12"/>
  <c r="H2085" i="12" s="1"/>
  <c r="G1767" i="12"/>
  <c r="H1767" i="12" s="1"/>
  <c r="G1156" i="12"/>
  <c r="H1156" i="12" s="1"/>
  <c r="G736" i="12"/>
  <c r="G716" i="12"/>
  <c r="H716" i="12" s="1"/>
  <c r="G396" i="12"/>
  <c r="H396" i="12" s="1"/>
  <c r="G176" i="12"/>
  <c r="H176" i="12" s="1"/>
  <c r="G803" i="10"/>
  <c r="H803" i="10" s="1"/>
  <c r="G160" i="10"/>
  <c r="H160" i="10" s="1"/>
  <c r="G96" i="10"/>
  <c r="G56" i="10"/>
  <c r="H56" i="10" s="1"/>
  <c r="G758" i="8"/>
  <c r="H758" i="8" s="1"/>
  <c r="G783" i="10"/>
  <c r="H783" i="10" s="1"/>
  <c r="G676" i="30"/>
  <c r="H676" i="30" s="1"/>
  <c r="G346" i="25"/>
  <c r="H346" i="25" s="1"/>
  <c r="G191" i="25"/>
  <c r="H191" i="25" s="1"/>
  <c r="G1012" i="13"/>
  <c r="G792" i="13"/>
  <c r="G772" i="13"/>
  <c r="H772" i="13" s="1"/>
  <c r="G140" i="13"/>
  <c r="G2578" i="12"/>
  <c r="H2578" i="12" s="1"/>
  <c r="G1136" i="12"/>
  <c r="H1136" i="12" s="1"/>
  <c r="G976" i="12"/>
  <c r="H976" i="12" s="1"/>
  <c r="G896" i="12"/>
  <c r="H896" i="12" s="1"/>
  <c r="G836" i="12"/>
  <c r="G556" i="12"/>
  <c r="G416" i="12"/>
  <c r="H416" i="12" s="1"/>
  <c r="G196" i="12"/>
  <c r="G743" i="10"/>
  <c r="H743" i="10" s="1"/>
  <c r="G139" i="10"/>
  <c r="H139" i="10" s="1"/>
  <c r="G838" i="8"/>
  <c r="G1959" i="12"/>
  <c r="H1959" i="12" s="1"/>
  <c r="H197" i="27"/>
  <c r="H1640" i="12"/>
  <c r="H262" i="10"/>
  <c r="G516" i="30"/>
  <c r="G176" i="30"/>
  <c r="H176" i="30" s="1"/>
  <c r="G972" i="13"/>
  <c r="H972" i="13" s="1"/>
  <c r="G482" i="10"/>
  <c r="H482" i="10" s="1"/>
  <c r="G453" i="8"/>
  <c r="G856" i="30"/>
  <c r="G276" i="30"/>
  <c r="G516" i="12"/>
  <c r="H516" i="12" s="1"/>
  <c r="G156" i="12"/>
  <c r="G903" i="10"/>
  <c r="H903" i="10" s="1"/>
  <c r="G843" i="10"/>
  <c r="H843" i="10" s="1"/>
  <c r="G222" i="10"/>
  <c r="H222" i="10" s="1"/>
  <c r="G1076" i="30"/>
  <c r="G796" i="30"/>
  <c r="G952" i="13"/>
  <c r="G56" i="13"/>
  <c r="H56" i="13" s="1"/>
  <c r="G16" i="13"/>
  <c r="G1939" i="12"/>
  <c r="H1939" i="12" s="1"/>
  <c r="G1661" i="12"/>
  <c r="H1661" i="12" s="1"/>
  <c r="G1615" i="12"/>
  <c r="H1615" i="12" s="1"/>
  <c r="G723" i="10"/>
  <c r="G778" i="8"/>
  <c r="G735" i="8"/>
  <c r="G442" i="10"/>
  <c r="H442" i="10" s="1"/>
  <c r="H1788" i="12"/>
  <c r="H1219" i="12"/>
  <c r="G916" i="30"/>
  <c r="H916" i="30" s="1"/>
  <c r="G474" i="26"/>
  <c r="H474" i="26" s="1"/>
  <c r="G386" i="25"/>
  <c r="G2601" i="12"/>
  <c r="H2601" i="12" s="1"/>
  <c r="G2286" i="12"/>
  <c r="G256" i="12"/>
  <c r="H256" i="12" s="1"/>
  <c r="G322" i="10"/>
  <c r="G633" i="8"/>
  <c r="H633" i="8" s="1"/>
  <c r="G1827" i="12"/>
  <c r="H1827" i="12" s="1"/>
  <c r="G196" i="30"/>
  <c r="H196" i="30" s="1"/>
  <c r="G852" i="13"/>
  <c r="G812" i="13"/>
  <c r="H812" i="13" s="1"/>
  <c r="G1362" i="12"/>
  <c r="G522" i="10"/>
  <c r="H522" i="10" s="1"/>
  <c r="G1999" i="12"/>
  <c r="G496" i="12"/>
  <c r="H496" i="12" s="1"/>
  <c r="G36" i="36"/>
  <c r="H36" i="36" s="1"/>
  <c r="G77" i="13"/>
  <c r="H77" i="13" s="1"/>
  <c r="G2555" i="12"/>
  <c r="G863" i="10"/>
  <c r="G64" i="26"/>
  <c r="G534" i="26"/>
  <c r="G1216" i="30"/>
  <c r="G436" i="30"/>
  <c r="H436" i="30" s="1"/>
  <c r="G36" i="30"/>
  <c r="H36" i="30" s="1"/>
  <c r="G167" i="26"/>
  <c r="H167" i="26" s="1"/>
  <c r="G426" i="25"/>
  <c r="G167" i="25"/>
  <c r="G77" i="25"/>
  <c r="G752" i="13"/>
  <c r="H752" i="13" s="1"/>
  <c r="G672" i="13"/>
  <c r="H672" i="13" s="1"/>
  <c r="G602" i="13"/>
  <c r="H602" i="13" s="1"/>
  <c r="G463" i="13"/>
  <c r="H463" i="13" s="1"/>
  <c r="G300" i="13"/>
  <c r="H300" i="13" s="1"/>
  <c r="G2684" i="12"/>
  <c r="G2509" i="12"/>
  <c r="H2509" i="12" s="1"/>
  <c r="G2154" i="12"/>
  <c r="H2154" i="12" s="1"/>
  <c r="G1916" i="12"/>
  <c r="H1916" i="12" s="1"/>
  <c r="G1322" i="12"/>
  <c r="H1322" i="12" s="1"/>
  <c r="G1076" i="12"/>
  <c r="H1076" i="12" s="1"/>
  <c r="G776" i="12"/>
  <c r="H776" i="12" s="1"/>
  <c r="G756" i="12"/>
  <c r="H756" i="12" s="1"/>
  <c r="G436" i="12"/>
  <c r="G356" i="12"/>
  <c r="H356" i="12" s="1"/>
  <c r="G216" i="12"/>
  <c r="G763" i="10"/>
  <c r="H763" i="10" s="1"/>
  <c r="G663" i="10"/>
  <c r="H663" i="10" s="1"/>
  <c r="G502" i="10"/>
  <c r="H502" i="10" s="1"/>
  <c r="G181" i="10"/>
  <c r="H181" i="10" s="1"/>
  <c r="G433" i="8"/>
  <c r="H433" i="8" s="1"/>
  <c r="G353" i="8"/>
  <c r="G106" i="8"/>
  <c r="G105" i="8" s="1"/>
  <c r="H105" i="8" s="1"/>
  <c r="G1556" i="30"/>
  <c r="G1236" i="30"/>
  <c r="G116" i="30"/>
  <c r="H116" i="30" s="1"/>
  <c r="H1517" i="30"/>
  <c r="H335" i="8"/>
  <c r="G1376" i="30"/>
  <c r="H1376" i="30" s="1"/>
  <c r="G1116" i="30"/>
  <c r="G1569" i="26"/>
  <c r="H1569" i="26" s="1"/>
  <c r="G1448" i="26"/>
  <c r="G1256" i="30"/>
  <c r="H1256" i="30" s="1"/>
  <c r="G356" i="30"/>
  <c r="H356" i="30" s="1"/>
  <c r="G16" i="30"/>
  <c r="H16" i="30" s="1"/>
  <c r="G1405" i="26"/>
  <c r="H1405" i="26" s="1"/>
  <c r="G895" i="26"/>
  <c r="H895" i="26" s="1"/>
  <c r="G16" i="36"/>
  <c r="G1176" i="30"/>
  <c r="G896" i="30"/>
  <c r="G236" i="30"/>
  <c r="H236" i="30" s="1"/>
  <c r="G1528" i="26"/>
  <c r="H1528" i="26" s="1"/>
  <c r="G393" i="26"/>
  <c r="H393" i="26" s="1"/>
  <c r="G353" i="26"/>
  <c r="H353" i="26" s="1"/>
  <c r="G207" i="26"/>
  <c r="H207" i="26" s="1"/>
  <c r="G1536" i="30"/>
  <c r="G1596" i="30"/>
  <c r="H1596" i="30" s="1"/>
  <c r="G96" i="27"/>
  <c r="G1576" i="30"/>
  <c r="H1576" i="30" s="1"/>
  <c r="G1496" i="30"/>
  <c r="H2602" i="12"/>
  <c r="H2427" i="12"/>
  <c r="H899" i="8"/>
  <c r="G1096" i="30"/>
  <c r="G1016" i="30"/>
  <c r="H1016" i="30" s="1"/>
  <c r="G936" i="30"/>
  <c r="G496" i="30"/>
  <c r="H496" i="30" s="1"/>
  <c r="G256" i="30"/>
  <c r="H256" i="30" s="1"/>
  <c r="G187" i="26"/>
  <c r="H187" i="26" s="1"/>
  <c r="G306" i="25"/>
  <c r="H306" i="25" s="1"/>
  <c r="G16" i="25"/>
  <c r="H16" i="25" s="1"/>
  <c r="G326" i="25"/>
  <c r="G340" i="13"/>
  <c r="H340" i="13" s="1"/>
  <c r="H37" i="30"/>
  <c r="H322" i="13"/>
  <c r="H745" i="10"/>
  <c r="G1396" i="30"/>
  <c r="H1396" i="30" s="1"/>
  <c r="G1056" i="30"/>
  <c r="H1056" i="30" s="1"/>
  <c r="G776" i="30"/>
  <c r="H776" i="30" s="1"/>
  <c r="G756" i="30"/>
  <c r="G736" i="30"/>
  <c r="G716" i="30"/>
  <c r="G416" i="30"/>
  <c r="H416" i="30" s="1"/>
  <c r="G296" i="30"/>
  <c r="H296" i="30" s="1"/>
  <c r="G454" i="26"/>
  <c r="H454" i="26" s="1"/>
  <c r="G434" i="26"/>
  <c r="H434" i="26" s="1"/>
  <c r="G380" i="13"/>
  <c r="H380" i="13" s="1"/>
  <c r="G1416" i="30"/>
  <c r="G536" i="30"/>
  <c r="H536" i="30" s="1"/>
  <c r="G316" i="30"/>
  <c r="G56" i="27"/>
  <c r="H56" i="27" s="1"/>
  <c r="G494" i="26"/>
  <c r="H494" i="26" s="1"/>
  <c r="G1356" i="30"/>
  <c r="H1356" i="30" s="1"/>
  <c r="G1336" i="30"/>
  <c r="H1336" i="30" s="1"/>
  <c r="G616" i="30"/>
  <c r="H616" i="30" s="1"/>
  <c r="G156" i="27"/>
  <c r="G136" i="27"/>
  <c r="G1589" i="26"/>
  <c r="G1383" i="26"/>
  <c r="H1383" i="26" s="1"/>
  <c r="G1317" i="26"/>
  <c r="H1317" i="26" s="1"/>
  <c r="G1255" i="26"/>
  <c r="G1235" i="26"/>
  <c r="H1235" i="26" s="1"/>
  <c r="G1215" i="26"/>
  <c r="H1215" i="26" s="1"/>
  <c r="G1195" i="26"/>
  <c r="G1175" i="26"/>
  <c r="G1155" i="26"/>
  <c r="G1135" i="26"/>
  <c r="H1135" i="26" s="1"/>
  <c r="G1115" i="26"/>
  <c r="H1115" i="26" s="1"/>
  <c r="G1075" i="26"/>
  <c r="H1075" i="26" s="1"/>
  <c r="G1055" i="26"/>
  <c r="H1055" i="26" s="1"/>
  <c r="G1015" i="26"/>
  <c r="H1015" i="26" s="1"/>
  <c r="G995" i="26"/>
  <c r="G955" i="26"/>
  <c r="H955" i="26" s="1"/>
  <c r="G935" i="26"/>
  <c r="H935" i="26" s="1"/>
  <c r="G290" i="26"/>
  <c r="H290" i="26" s="1"/>
  <c r="G227" i="26"/>
  <c r="H227" i="26" s="1"/>
  <c r="G446" i="25"/>
  <c r="H446" i="25" s="1"/>
  <c r="G117" i="25"/>
  <c r="H117" i="25" s="1"/>
  <c r="G97" i="25"/>
  <c r="H97" i="25" s="1"/>
  <c r="G1156" i="30"/>
  <c r="G1136" i="30"/>
  <c r="H1136" i="30" s="1"/>
  <c r="G636" i="30"/>
  <c r="G156" i="30"/>
  <c r="H156" i="30" s="1"/>
  <c r="G96" i="30"/>
  <c r="H96" i="30" s="1"/>
  <c r="G56" i="30"/>
  <c r="H56" i="30" s="1"/>
  <c r="G1548" i="26"/>
  <c r="H1548" i="26" s="1"/>
  <c r="G1508" i="26"/>
  <c r="H1508" i="26" s="1"/>
  <c r="G1456" i="30"/>
  <c r="G596" i="30"/>
  <c r="G1361" i="26"/>
  <c r="G836" i="30"/>
  <c r="G476" i="30"/>
  <c r="G336" i="30"/>
  <c r="H336" i="30" s="1"/>
  <c r="G76" i="30"/>
  <c r="H76" i="30" s="1"/>
  <c r="G269" i="26"/>
  <c r="H269" i="26" s="1"/>
  <c r="H673" i="13"/>
  <c r="G696" i="30"/>
  <c r="G196" i="27"/>
  <c r="H196" i="27" s="1"/>
  <c r="G1629" i="26"/>
  <c r="H1629" i="26" s="1"/>
  <c r="G216" i="30"/>
  <c r="H216" i="30" s="1"/>
  <c r="G36" i="27"/>
  <c r="H36" i="27" s="1"/>
  <c r="G248" i="26"/>
  <c r="H248" i="26" s="1"/>
  <c r="G30" i="26"/>
  <c r="H30" i="26" s="1"/>
  <c r="G406" i="25"/>
  <c r="H406" i="25" s="1"/>
  <c r="H217" i="25"/>
  <c r="H156" i="12"/>
  <c r="H484" i="10"/>
  <c r="H1611" i="26"/>
  <c r="H1549" i="26"/>
  <c r="H897" i="26"/>
  <c r="H575" i="26"/>
  <c r="H192" i="25"/>
  <c r="H1318" i="26"/>
  <c r="H467" i="25"/>
  <c r="H650" i="13"/>
  <c r="H2510" i="12"/>
  <c r="H1431" i="12"/>
  <c r="H1058" i="12"/>
  <c r="H553" i="8"/>
  <c r="H1425" i="26"/>
  <c r="H765" i="10"/>
  <c r="H282" i="10"/>
  <c r="H282" i="25"/>
  <c r="H703" i="10"/>
  <c r="G12" i="12"/>
  <c r="H2483" i="12"/>
  <c r="H95" i="10"/>
  <c r="H195" i="30"/>
  <c r="H1705" i="12"/>
  <c r="H26" i="26"/>
  <c r="G92" i="27"/>
  <c r="H92" i="27" s="1"/>
  <c r="H1521" i="12"/>
  <c r="H253" i="12"/>
  <c r="H539" i="10"/>
  <c r="H1452" i="12"/>
  <c r="G172" i="27"/>
  <c r="H172" i="27" s="1"/>
  <c r="G32" i="27"/>
  <c r="H32" i="27" s="1"/>
  <c r="H508" i="13"/>
  <c r="H1278" i="12"/>
  <c r="H2079" i="12"/>
  <c r="G72" i="27"/>
  <c r="H72" i="27" s="1"/>
  <c r="H2196" i="12"/>
  <c r="H1234" i="12"/>
  <c r="H1910" i="12"/>
  <c r="H680" i="10"/>
  <c r="G12" i="27"/>
  <c r="H12" i="27" s="1"/>
  <c r="G52" i="27"/>
  <c r="H52" i="27" s="1"/>
  <c r="G112" i="27"/>
  <c r="H112" i="27" s="1"/>
  <c r="H754" i="30"/>
  <c r="H1934" i="12"/>
  <c r="H2641" i="12"/>
  <c r="H355" i="30"/>
  <c r="H15" i="27"/>
  <c r="H114" i="27"/>
  <c r="H1888" i="12"/>
  <c r="H2018" i="12"/>
  <c r="H1475" i="30"/>
  <c r="H835" i="30"/>
  <c r="H515" i="30"/>
  <c r="H1035" i="30"/>
  <c r="H2036" i="12"/>
  <c r="H115" i="30"/>
  <c r="G133" i="8"/>
  <c r="H133" i="8" s="1"/>
  <c r="G173" i="8"/>
  <c r="H173" i="8" s="1"/>
  <c r="H175" i="8"/>
  <c r="H195" i="8"/>
  <c r="G253" i="8"/>
  <c r="H253" i="8" s="1"/>
  <c r="G56" i="8"/>
  <c r="G313" i="8"/>
  <c r="E35" i="7"/>
  <c r="E24" i="7"/>
  <c r="H58" i="36"/>
  <c r="H51" i="36"/>
  <c r="H55" i="36"/>
  <c r="H50" i="36"/>
  <c r="H48" i="36"/>
  <c r="H54" i="36"/>
  <c r="H49" i="36"/>
  <c r="H61" i="36"/>
  <c r="H62" i="36"/>
  <c r="H47" i="36"/>
  <c r="G46" i="36"/>
  <c r="H53" i="36"/>
  <c r="G52" i="36"/>
  <c r="H52" i="36" s="1"/>
  <c r="H60" i="36"/>
  <c r="G59" i="36"/>
  <c r="H59" i="36" s="1"/>
  <c r="I24" i="36"/>
  <c r="I44" i="36"/>
  <c r="H57" i="36"/>
  <c r="G56" i="36"/>
  <c r="H56" i="36" s="1"/>
  <c r="G32" i="36"/>
  <c r="H32" i="36" s="1"/>
  <c r="H20" i="36"/>
  <c r="G12" i="36"/>
  <c r="H12" i="36" s="1"/>
  <c r="N158" i="2"/>
  <c r="N159" i="2"/>
  <c r="N481" i="2"/>
  <c r="N816" i="2"/>
  <c r="H446" i="13"/>
  <c r="H432" i="13"/>
  <c r="H368" i="12"/>
  <c r="H868" i="12"/>
  <c r="H2478" i="12"/>
  <c r="G193" i="8"/>
  <c r="H193" i="8" s="1"/>
  <c r="H194" i="8"/>
  <c r="H58" i="8"/>
  <c r="G76" i="8"/>
  <c r="H76" i="8" s="1"/>
  <c r="G293" i="8"/>
  <c r="G39" i="8"/>
  <c r="H39" i="8" s="1"/>
  <c r="N596" i="2"/>
  <c r="G153" i="8"/>
  <c r="G489" i="8"/>
  <c r="H489" i="8" s="1"/>
  <c r="G16" i="8"/>
  <c r="H16" i="8" s="1"/>
  <c r="G894" i="8"/>
  <c r="H894" i="8" s="1"/>
  <c r="G273" i="8"/>
  <c r="G213" i="8"/>
  <c r="H213" i="8" s="1"/>
  <c r="G36" i="8"/>
  <c r="H36" i="8" s="1"/>
  <c r="H291" i="8"/>
  <c r="N274" i="2"/>
  <c r="G987" i="12"/>
  <c r="H987" i="12" s="1"/>
  <c r="G19" i="8"/>
  <c r="H19" i="8" s="1"/>
  <c r="G233" i="8"/>
  <c r="H233" i="8" s="1"/>
  <c r="G32" i="8"/>
  <c r="H32" i="8" s="1"/>
  <c r="H231" i="8"/>
  <c r="H275" i="8"/>
  <c r="H104" i="8"/>
  <c r="H35" i="8"/>
  <c r="H77" i="8"/>
  <c r="H18" i="8"/>
  <c r="N627" i="2"/>
  <c r="N631" i="2"/>
  <c r="N630" i="2"/>
  <c r="N629" i="2"/>
  <c r="N628" i="2"/>
  <c r="N470" i="2"/>
  <c r="N472" i="2"/>
  <c r="N471" i="2"/>
  <c r="H61" i="8"/>
  <c r="H559" i="8"/>
  <c r="H577" i="12"/>
  <c r="N258" i="2"/>
  <c r="N465" i="2"/>
  <c r="N469" i="2"/>
  <c r="N468" i="2"/>
  <c r="N467" i="2"/>
  <c r="N466" i="2"/>
  <c r="H2368" i="12"/>
  <c r="H2710" i="12"/>
  <c r="H702" i="10"/>
  <c r="H238" i="8"/>
  <c r="H991" i="13"/>
  <c r="H528" i="12"/>
  <c r="H527" i="12"/>
  <c r="H2477" i="12"/>
  <c r="H2142" i="12"/>
  <c r="H1759" i="12"/>
  <c r="H1634" i="12"/>
  <c r="H62" i="10"/>
  <c r="H1405" i="12"/>
  <c r="H2520" i="12"/>
  <c r="H2188" i="12"/>
  <c r="H407" i="12"/>
  <c r="H261" i="12"/>
  <c r="H398" i="8"/>
  <c r="H1449" i="12"/>
  <c r="H2704" i="12"/>
  <c r="H918" i="12"/>
  <c r="H820" i="8"/>
  <c r="H1808" i="12"/>
  <c r="H2149" i="12"/>
  <c r="H1195" i="12"/>
  <c r="H119" i="13"/>
  <c r="N477" i="2"/>
  <c r="G67" i="13"/>
  <c r="H67" i="13" s="1"/>
  <c r="G1027" i="12"/>
  <c r="H1027" i="12" s="1"/>
  <c r="N475" i="2"/>
  <c r="N476" i="2"/>
  <c r="H42" i="8"/>
  <c r="H355" i="8"/>
  <c r="H1945" i="12"/>
  <c r="H17" i="8"/>
  <c r="H76" i="25"/>
  <c r="H2491" i="12"/>
  <c r="H873" i="12"/>
  <c r="H1035" i="12"/>
  <c r="H20" i="8"/>
  <c r="H22" i="8"/>
  <c r="H377" i="12"/>
  <c r="H1410" i="12"/>
  <c r="H793" i="13"/>
  <c r="H541" i="12"/>
  <c r="N473" i="2"/>
  <c r="N474" i="2"/>
  <c r="N462" i="2"/>
  <c r="H426" i="25"/>
  <c r="H41" i="8"/>
  <c r="H38" i="8"/>
  <c r="H638" i="8"/>
  <c r="H368" i="10"/>
  <c r="H214" i="8"/>
  <c r="H37" i="8"/>
  <c r="H204" i="10"/>
  <c r="H1419" i="12"/>
  <c r="N460" i="2"/>
  <c r="N461" i="2"/>
  <c r="N464" i="2"/>
  <c r="N463" i="2"/>
  <c r="G216" i="6"/>
  <c r="G47" i="12"/>
  <c r="H818" i="13"/>
  <c r="H263" i="10"/>
  <c r="H2337" i="12"/>
  <c r="H1217" i="12"/>
  <c r="N438" i="2"/>
  <c r="N439" i="2"/>
  <c r="N445" i="2"/>
  <c r="G1008" i="12"/>
  <c r="H1008" i="12" s="1"/>
  <c r="N446" i="2"/>
  <c r="N444" i="2"/>
  <c r="H299" i="8"/>
  <c r="H293" i="8"/>
  <c r="H281" i="10"/>
  <c r="H1078" i="12"/>
  <c r="H2528" i="12"/>
  <c r="H228" i="25"/>
  <c r="H1373" i="12"/>
  <c r="H687" i="12"/>
  <c r="H178" i="8"/>
  <c r="H42" i="12"/>
  <c r="H1557" i="12"/>
  <c r="H2119" i="12"/>
  <c r="H362" i="12"/>
  <c r="H334" i="8"/>
  <c r="H1971" i="12"/>
  <c r="H1015" i="12"/>
  <c r="H332" i="8"/>
  <c r="H339" i="8"/>
  <c r="H527" i="10"/>
  <c r="H581" i="10"/>
  <c r="H692" i="8"/>
  <c r="H749" i="10"/>
  <c r="H378" i="8"/>
  <c r="H897" i="12"/>
  <c r="H1207" i="12"/>
  <c r="H2166" i="12"/>
  <c r="H736" i="12"/>
  <c r="H2347" i="12"/>
  <c r="H695" i="8"/>
  <c r="N441" i="2"/>
  <c r="N442" i="2"/>
  <c r="G37" i="6"/>
  <c r="N443" i="2"/>
  <c r="N484" i="2"/>
  <c r="N483" i="2"/>
  <c r="G1007" i="12"/>
  <c r="G2277" i="12"/>
  <c r="H2277" i="12" s="1"/>
  <c r="N482" i="2"/>
  <c r="G130" i="13"/>
  <c r="G787" i="12"/>
  <c r="H787" i="12" s="1"/>
  <c r="G466" i="26"/>
  <c r="H466" i="26" s="1"/>
  <c r="N440" i="2"/>
  <c r="G157" i="6"/>
  <c r="G156" i="6" s="1"/>
  <c r="G57" i="6"/>
  <c r="G56" i="6" s="1"/>
  <c r="G2636" i="12"/>
  <c r="H2636" i="12" s="1"/>
  <c r="H928" i="10"/>
  <c r="H287" i="10"/>
  <c r="H714" i="8"/>
  <c r="H292" i="8"/>
  <c r="H848" i="10"/>
  <c r="H2686" i="12"/>
  <c r="H1442" i="12"/>
  <c r="H984" i="13"/>
  <c r="H1067" i="12"/>
  <c r="H748" i="12"/>
  <c r="H818" i="8"/>
  <c r="H1454" i="12"/>
  <c r="H2705" i="12"/>
  <c r="H832" i="13"/>
  <c r="H491" i="13"/>
  <c r="H56" i="8"/>
  <c r="H2202" i="12"/>
  <c r="H2706" i="12"/>
  <c r="H2537" i="12"/>
  <c r="H671" i="13"/>
  <c r="H674" i="13"/>
  <c r="H823" i="8"/>
  <c r="H239" i="8"/>
  <c r="H551" i="8"/>
  <c r="H816" i="8"/>
  <c r="H262" i="12"/>
  <c r="H581" i="12"/>
  <c r="H1459" i="12"/>
  <c r="H1633" i="12"/>
  <c r="H1081" i="12"/>
  <c r="H1243" i="12"/>
  <c r="H2526" i="12"/>
  <c r="H487" i="13"/>
  <c r="H651" i="8"/>
  <c r="H258" i="12"/>
  <c r="H558" i="8"/>
  <c r="H102" i="12"/>
  <c r="H1812" i="12"/>
  <c r="H57" i="8"/>
  <c r="H408" i="12"/>
  <c r="H2358" i="12"/>
  <c r="H161" i="13"/>
  <c r="H486" i="13"/>
  <c r="H2201" i="12"/>
  <c r="H2533" i="12"/>
  <c r="H654" i="8"/>
  <c r="H1236" i="12"/>
  <c r="H864" i="10"/>
  <c r="H2017" i="12"/>
  <c r="H677" i="13"/>
  <c r="H834" i="13"/>
  <c r="H831" i="13"/>
  <c r="H395" i="8"/>
  <c r="H554" i="8"/>
  <c r="H865" i="10"/>
  <c r="H97" i="12"/>
  <c r="H421" i="12"/>
  <c r="H758" i="12"/>
  <c r="H1448" i="12"/>
  <c r="H1073" i="12"/>
  <c r="H485" i="13"/>
  <c r="H2357" i="12"/>
  <c r="H159" i="13"/>
  <c r="H994" i="13"/>
  <c r="H235" i="8"/>
  <c r="H761" i="12"/>
  <c r="H1077" i="12"/>
  <c r="H1228" i="12"/>
  <c r="H234" i="8"/>
  <c r="H708" i="10"/>
  <c r="H2200" i="12"/>
  <c r="H394" i="8"/>
  <c r="H2019" i="12"/>
  <c r="H2529" i="12"/>
  <c r="H1456" i="12"/>
  <c r="H755" i="12"/>
  <c r="H321" i="13"/>
  <c r="H555" i="8"/>
  <c r="H868" i="10"/>
  <c r="H93" i="12"/>
  <c r="H413" i="12"/>
  <c r="H917" i="12"/>
  <c r="H1451" i="12"/>
  <c r="H1082" i="12"/>
  <c r="H678" i="13"/>
  <c r="H2521" i="12"/>
  <c r="H863" i="10"/>
  <c r="H838" i="13"/>
  <c r="H709" i="10"/>
  <c r="H422" i="12"/>
  <c r="H1455" i="12"/>
  <c r="H2534" i="12"/>
  <c r="H908" i="12"/>
  <c r="H157" i="13"/>
  <c r="H704" i="10"/>
  <c r="H2703" i="12"/>
  <c r="H837" i="13"/>
  <c r="H390" i="8"/>
  <c r="H658" i="8"/>
  <c r="H862" i="10"/>
  <c r="H101" i="12"/>
  <c r="H417" i="12"/>
  <c r="H921" i="12"/>
  <c r="H1644" i="12"/>
  <c r="H1240" i="12"/>
  <c r="H2194" i="12"/>
  <c r="H1804" i="12"/>
  <c r="H576" i="12"/>
  <c r="H257" i="12"/>
  <c r="H1639" i="12"/>
  <c r="H320" i="13"/>
  <c r="H2367" i="12"/>
  <c r="H705" i="10"/>
  <c r="H578" i="12"/>
  <c r="H552" i="8"/>
  <c r="H166" i="13"/>
  <c r="H162" i="13"/>
  <c r="H833" i="13"/>
  <c r="H232" i="8"/>
  <c r="H817" i="8"/>
  <c r="H98" i="12"/>
  <c r="H573" i="12"/>
  <c r="H913" i="12"/>
  <c r="H1632" i="12"/>
  <c r="H1244" i="12"/>
  <c r="H2197" i="12"/>
  <c r="H1798" i="12"/>
  <c r="H1443" i="12"/>
  <c r="H819" i="8"/>
  <c r="H1638" i="12"/>
  <c r="H655" i="8"/>
  <c r="H1450" i="12"/>
  <c r="H652" i="8"/>
  <c r="H488" i="13"/>
  <c r="H2205" i="12"/>
  <c r="H719" i="8"/>
  <c r="H924" i="10"/>
  <c r="H607" i="10"/>
  <c r="H1702" i="12"/>
  <c r="H298" i="8"/>
  <c r="H448" i="10"/>
  <c r="H459" i="8"/>
  <c r="H644" i="8"/>
  <c r="H2417" i="12"/>
  <c r="H114" i="10"/>
  <c r="H452" i="8"/>
  <c r="H118" i="10"/>
  <c r="H453" i="8"/>
  <c r="H454" i="8"/>
  <c r="H132" i="8"/>
  <c r="H455" i="8"/>
  <c r="H929" i="10"/>
  <c r="H923" i="10"/>
  <c r="H458" i="8"/>
  <c r="H734" i="13"/>
  <c r="H880" i="8"/>
  <c r="H715" i="8"/>
  <c r="H476" i="12"/>
  <c r="H879" i="8"/>
  <c r="H604" i="10"/>
  <c r="H139" i="8"/>
  <c r="H718" i="8"/>
  <c r="H295" i="8"/>
  <c r="H768" i="10"/>
  <c r="H120" i="10"/>
  <c r="H599" i="10"/>
  <c r="H135" i="8"/>
  <c r="H764" i="10"/>
  <c r="H283" i="10"/>
  <c r="H877" i="8"/>
  <c r="H712" i="8"/>
  <c r="H1520" i="12"/>
  <c r="H294" i="8"/>
  <c r="H444" i="10"/>
  <c r="H893" i="13"/>
  <c r="N453" i="2"/>
  <c r="G97" i="6"/>
  <c r="G96" i="6" s="1"/>
  <c r="H889" i="12"/>
  <c r="N451" i="2"/>
  <c r="N452" i="2"/>
  <c r="G465" i="26"/>
  <c r="H2104" i="12"/>
  <c r="H827" i="12"/>
  <c r="H1161" i="12"/>
  <c r="H753" i="13"/>
  <c r="H903" i="8"/>
  <c r="H308" i="10"/>
  <c r="H897" i="8"/>
  <c r="H42" i="36"/>
  <c r="H387" i="12"/>
  <c r="H2338" i="12"/>
  <c r="H974" i="13"/>
  <c r="H2179" i="12"/>
  <c r="H1433" i="12"/>
  <c r="H681" i="30"/>
  <c r="H2317" i="12"/>
  <c r="H1476" i="30"/>
  <c r="H1598" i="12"/>
  <c r="H34" i="36"/>
  <c r="H574" i="8"/>
  <c r="H953" i="13"/>
  <c r="H373" i="12"/>
  <c r="H678" i="30"/>
  <c r="H42" i="27"/>
  <c r="H2159" i="12"/>
  <c r="H1773" i="12"/>
  <c r="H345" i="8"/>
  <c r="H312" i="26"/>
  <c r="H317" i="26"/>
  <c r="H40" i="36"/>
  <c r="H2655" i="12"/>
  <c r="H1764" i="12"/>
  <c r="H197" i="30"/>
  <c r="H836" i="30"/>
  <c r="H35" i="27"/>
  <c r="H76" i="13"/>
  <c r="H83" i="13"/>
  <c r="H2451" i="12"/>
  <c r="H2448" i="12"/>
  <c r="H2113" i="12"/>
  <c r="H1728" i="12"/>
  <c r="H1724" i="12"/>
  <c r="H998" i="12"/>
  <c r="H677" i="12"/>
  <c r="H682" i="12"/>
  <c r="H177" i="12"/>
  <c r="H178" i="12"/>
  <c r="H15" i="12"/>
  <c r="H18" i="12"/>
  <c r="H21" i="12"/>
  <c r="H788" i="10"/>
  <c r="H782" i="10"/>
  <c r="H463" i="10"/>
  <c r="H1985" i="12"/>
  <c r="H1984" i="12"/>
  <c r="H1981" i="12"/>
  <c r="H1977" i="12"/>
  <c r="H327" i="12"/>
  <c r="H2097" i="12"/>
  <c r="H828" i="12"/>
  <c r="H627" i="10"/>
  <c r="H140" i="10"/>
  <c r="H785" i="10"/>
  <c r="H2103" i="12"/>
  <c r="H467" i="10"/>
  <c r="H681" i="12"/>
  <c r="H1367" i="12"/>
  <c r="H904" i="8"/>
  <c r="H202" i="25"/>
  <c r="H1718" i="12"/>
  <c r="H488" i="12"/>
  <c r="H676" i="12"/>
  <c r="H2105" i="12"/>
  <c r="H1363" i="12"/>
  <c r="H914" i="13"/>
  <c r="H913" i="13"/>
  <c r="H758" i="13"/>
  <c r="H757" i="13"/>
  <c r="H584" i="13"/>
  <c r="H240" i="13"/>
  <c r="H241" i="13"/>
  <c r="H2620" i="12"/>
  <c r="H2621" i="12"/>
  <c r="H2626" i="12"/>
  <c r="H2288" i="12"/>
  <c r="H2286" i="12"/>
  <c r="H1894" i="12"/>
  <c r="H1889" i="12"/>
  <c r="H1890" i="12"/>
  <c r="H1547" i="12"/>
  <c r="H1548" i="12"/>
  <c r="H1546" i="12"/>
  <c r="H1157" i="12"/>
  <c r="H842" i="12"/>
  <c r="H945" i="10"/>
  <c r="H944" i="10"/>
  <c r="H622" i="10"/>
  <c r="H304" i="10"/>
  <c r="H307" i="10"/>
  <c r="H900" i="8"/>
  <c r="H836" i="12"/>
  <c r="H1980" i="12"/>
  <c r="H2292" i="12"/>
  <c r="H789" i="10"/>
  <c r="H1552" i="12"/>
  <c r="H258" i="30"/>
  <c r="H1535" i="12"/>
  <c r="H2612" i="12"/>
  <c r="H1719" i="12"/>
  <c r="H2618" i="12"/>
  <c r="H497" i="12"/>
  <c r="H1074" i="26"/>
  <c r="H2452" i="12"/>
  <c r="H942" i="10"/>
  <c r="H1733" i="12"/>
  <c r="H1137" i="30"/>
  <c r="H917" i="26"/>
  <c r="H912" i="13"/>
  <c r="H895" i="8"/>
  <c r="H265" i="26"/>
  <c r="H1976" i="12"/>
  <c r="H405" i="13"/>
  <c r="H333" i="12"/>
  <c r="H1364" i="12"/>
  <c r="H2619" i="12"/>
  <c r="H754" i="13"/>
  <c r="H79" i="13"/>
  <c r="H82" i="13"/>
  <c r="H338" i="12"/>
  <c r="H1732" i="12"/>
  <c r="H1881" i="12"/>
  <c r="H2278" i="12"/>
  <c r="H1354" i="12"/>
  <c r="H2437" i="12"/>
  <c r="H135" i="10"/>
  <c r="H2291" i="12"/>
  <c r="H784" i="10"/>
  <c r="H580" i="13"/>
  <c r="H144" i="10"/>
  <c r="H341" i="12"/>
  <c r="H1158" i="12"/>
  <c r="H2613" i="12"/>
  <c r="H487" i="12"/>
  <c r="H667" i="12"/>
  <c r="H167" i="12"/>
  <c r="H455" i="10"/>
  <c r="H1353" i="12"/>
  <c r="H1970" i="12"/>
  <c r="H203" i="25"/>
  <c r="H286" i="8"/>
  <c r="H276" i="10"/>
  <c r="H164" i="8"/>
  <c r="H2439" i="12"/>
  <c r="H1149" i="12"/>
  <c r="H370" i="12"/>
  <c r="H536" i="10"/>
  <c r="H646" i="8"/>
  <c r="H547" i="8"/>
  <c r="H91" i="10"/>
  <c r="H385" i="8"/>
  <c r="H567" i="30"/>
  <c r="H2438" i="12"/>
  <c r="H2657" i="12"/>
  <c r="G77" i="6"/>
  <c r="G76" i="6" s="1"/>
  <c r="N454" i="2"/>
  <c r="G968" i="12"/>
  <c r="H968" i="12" s="1"/>
  <c r="N455" i="2"/>
  <c r="G27" i="12"/>
  <c r="H27" i="12" s="1"/>
  <c r="G767" i="12"/>
  <c r="H796" i="10"/>
  <c r="H755" i="10"/>
  <c r="N458" i="2"/>
  <c r="N459" i="2"/>
  <c r="H93" i="26"/>
  <c r="H96" i="26"/>
  <c r="H61" i="25"/>
  <c r="H1566" i="12"/>
  <c r="H1563" i="12"/>
  <c r="H858" i="12"/>
  <c r="H166" i="10"/>
  <c r="H764" i="8"/>
  <c r="H763" i="8"/>
  <c r="H777" i="26"/>
  <c r="H201" i="12"/>
  <c r="H1382" i="12"/>
  <c r="H2303" i="12"/>
  <c r="H492" i="8"/>
  <c r="H1589" i="26"/>
  <c r="H292" i="26"/>
  <c r="H607" i="13"/>
  <c r="H260" i="13"/>
  <c r="H2467" i="12"/>
  <c r="H595" i="8"/>
  <c r="H588" i="8"/>
  <c r="H479" i="10"/>
  <c r="H1016" i="12"/>
  <c r="H615" i="26"/>
  <c r="H936" i="26"/>
  <c r="H495" i="8"/>
  <c r="H1178" i="12"/>
  <c r="H259" i="13"/>
  <c r="H357" i="12"/>
  <c r="H1381" i="12"/>
  <c r="H103" i="13"/>
  <c r="H599" i="8"/>
  <c r="H2297" i="12"/>
  <c r="H2120" i="12"/>
  <c r="H1374" i="12"/>
  <c r="H196" i="12"/>
  <c r="H759" i="8"/>
  <c r="H324" i="10"/>
  <c r="H1913" i="12"/>
  <c r="H353" i="12"/>
  <c r="H1379" i="12"/>
  <c r="H95" i="26"/>
  <c r="H590" i="8"/>
  <c r="H1537" i="30"/>
  <c r="H1541" i="30"/>
  <c r="H58" i="25"/>
  <c r="H1564" i="12"/>
  <c r="H296" i="26"/>
  <c r="H412" i="13"/>
  <c r="H98" i="13"/>
  <c r="H760" i="8"/>
  <c r="H1094" i="26"/>
  <c r="H518" i="12"/>
  <c r="H1175" i="12"/>
  <c r="H323" i="10"/>
  <c r="H347" i="12"/>
  <c r="H923" i="13"/>
  <c r="H764" i="13"/>
  <c r="H99" i="26"/>
  <c r="H693" i="12"/>
  <c r="H319" i="10"/>
  <c r="H696" i="12"/>
  <c r="H861" i="12"/>
  <c r="H1738" i="12"/>
  <c r="H338" i="8"/>
  <c r="H859" i="8"/>
  <c r="H102" i="10"/>
  <c r="H423" i="10"/>
  <c r="H97" i="10"/>
  <c r="H357" i="30"/>
  <c r="H698" i="8"/>
  <c r="H264" i="10"/>
  <c r="H748" i="10"/>
  <c r="H2699" i="12"/>
  <c r="H545" i="26"/>
  <c r="H153" i="25"/>
  <c r="H267" i="10"/>
  <c r="H96" i="10"/>
  <c r="H272" i="8"/>
  <c r="H863" i="8"/>
  <c r="H904" i="10"/>
  <c r="H694" i="8"/>
  <c r="H35" i="30"/>
  <c r="H274" i="8"/>
  <c r="H690" i="8"/>
  <c r="H427" i="10"/>
  <c r="H744" i="10"/>
  <c r="H431" i="8"/>
  <c r="H261" i="10"/>
  <c r="H279" i="8"/>
  <c r="H699" i="8"/>
  <c r="H428" i="10"/>
  <c r="H742" i="10"/>
  <c r="H583" i="10"/>
  <c r="H860" i="8"/>
  <c r="H424" i="10"/>
  <c r="H110" i="8"/>
  <c r="H278" i="8"/>
  <c r="H857" i="8"/>
  <c r="H421" i="10"/>
  <c r="H902" i="10"/>
  <c r="H908" i="10"/>
  <c r="H98" i="10"/>
  <c r="H905" i="10"/>
  <c r="H111" i="8"/>
  <c r="H434" i="8"/>
  <c r="H864" i="8"/>
  <c r="H588" i="10"/>
  <c r="H909" i="10"/>
  <c r="H90" i="8"/>
  <c r="H70" i="12"/>
  <c r="H273" i="8"/>
  <c r="H268" i="10"/>
  <c r="H584" i="10"/>
  <c r="H898" i="10"/>
  <c r="H856" i="8"/>
  <c r="H107" i="8"/>
  <c r="H435" i="8"/>
  <c r="H101" i="10"/>
  <c r="H579" i="10"/>
  <c r="H432" i="8"/>
  <c r="G12" i="8"/>
  <c r="H12" i="8" s="1"/>
  <c r="H13" i="8"/>
  <c r="H134" i="8"/>
  <c r="N456" i="2"/>
  <c r="N457" i="2"/>
  <c r="N489" i="2"/>
  <c r="G260" i="26"/>
  <c r="H98" i="25"/>
  <c r="H817" i="13"/>
  <c r="H655" i="13"/>
  <c r="H649" i="13"/>
  <c r="H468" i="13"/>
  <c r="H139" i="13"/>
  <c r="H140" i="13"/>
  <c r="H146" i="13"/>
  <c r="H2684" i="12"/>
  <c r="H2681" i="12"/>
  <c r="H2689" i="12"/>
  <c r="H2685" i="12"/>
  <c r="H2505" i="12"/>
  <c r="H2343" i="12"/>
  <c r="H2351" i="12"/>
  <c r="H2172" i="12"/>
  <c r="H2178" i="12"/>
  <c r="H1621" i="12"/>
  <c r="H1610" i="12"/>
  <c r="H1613" i="12"/>
  <c r="H553" i="12"/>
  <c r="H562" i="12"/>
  <c r="H558" i="12"/>
  <c r="H556" i="12"/>
  <c r="H236" i="12"/>
  <c r="H77" i="12"/>
  <c r="H845" i="10"/>
  <c r="H685" i="10"/>
  <c r="H683" i="10"/>
  <c r="H523" i="10"/>
  <c r="H524" i="10"/>
  <c r="H359" i="10"/>
  <c r="H203" i="10"/>
  <c r="H202" i="10"/>
  <c r="H198" i="10"/>
  <c r="H804" i="8"/>
  <c r="H800" i="8"/>
  <c r="H799" i="8"/>
  <c r="H797" i="8"/>
  <c r="H630" i="8"/>
  <c r="H634" i="8"/>
  <c r="H632" i="8"/>
  <c r="H532" i="8"/>
  <c r="H531" i="8"/>
  <c r="H538" i="8"/>
  <c r="H533" i="8"/>
  <c r="H539" i="8"/>
  <c r="H534" i="8"/>
  <c r="H374" i="8"/>
  <c r="H379" i="8"/>
  <c r="H372" i="8"/>
  <c r="H373" i="8"/>
  <c r="H219" i="8"/>
  <c r="H218" i="8"/>
  <c r="H212" i="8"/>
  <c r="H215" i="8"/>
  <c r="H1381" i="30"/>
  <c r="H417" i="30"/>
  <c r="H97" i="30"/>
  <c r="H916" i="26"/>
  <c r="H920" i="26"/>
  <c r="H756" i="26"/>
  <c r="H591" i="26"/>
  <c r="H270" i="26"/>
  <c r="H62" i="26"/>
  <c r="H61" i="26"/>
  <c r="H64" i="26"/>
  <c r="H385" i="25"/>
  <c r="H392" i="25"/>
  <c r="H216" i="25"/>
  <c r="H38" i="25"/>
  <c r="H309" i="30"/>
  <c r="H2675" i="12"/>
  <c r="H238" i="12"/>
  <c r="H2177" i="12"/>
  <c r="H1570" i="26"/>
  <c r="H219" i="25"/>
  <c r="H519" i="10"/>
  <c r="H888" i="12"/>
  <c r="H2498" i="12"/>
  <c r="H2165" i="12"/>
  <c r="H468" i="30"/>
  <c r="H628" i="30"/>
  <c r="H1604" i="12"/>
  <c r="H388" i="12"/>
  <c r="H91" i="25"/>
  <c r="H33" i="8"/>
  <c r="H34" i="8"/>
  <c r="H401" i="13"/>
  <c r="H400" i="13"/>
  <c r="H402" i="13"/>
  <c r="H246" i="13"/>
  <c r="H242" i="13"/>
  <c r="H239" i="13"/>
  <c r="H2447" i="12"/>
  <c r="H2443" i="12"/>
  <c r="H1887" i="12"/>
  <c r="H1898" i="12"/>
  <c r="H1002" i="12"/>
  <c r="H1001" i="12"/>
  <c r="H502" i="12"/>
  <c r="H498" i="12"/>
  <c r="H501" i="12"/>
  <c r="H342" i="12"/>
  <c r="H336" i="12"/>
  <c r="H173" i="12"/>
  <c r="H181" i="12"/>
  <c r="H22" i="12"/>
  <c r="H17" i="12"/>
  <c r="H16" i="12"/>
  <c r="H12" i="12"/>
  <c r="H619" i="10"/>
  <c r="H624" i="10"/>
  <c r="H628" i="10"/>
  <c r="H461" i="10"/>
  <c r="H464" i="10"/>
  <c r="H301" i="10"/>
  <c r="H141" i="10"/>
  <c r="H145" i="10"/>
  <c r="H903" i="13"/>
  <c r="H1420" i="12"/>
  <c r="H1779" i="12"/>
  <c r="H1359" i="12"/>
  <c r="H1895" i="12"/>
  <c r="H1891" i="12"/>
  <c r="H406" i="13"/>
  <c r="H581" i="13"/>
  <c r="H40" i="8"/>
  <c r="H2114" i="12"/>
  <c r="H949" i="10"/>
  <c r="H337" i="12"/>
  <c r="H995" i="12"/>
  <c r="H1317" i="30"/>
  <c r="H41" i="30"/>
  <c r="H455" i="26"/>
  <c r="H460" i="26"/>
  <c r="H453" i="26"/>
  <c r="H456" i="26"/>
  <c r="H1255" i="26"/>
  <c r="H775" i="26"/>
  <c r="H287" i="26"/>
  <c r="H459" i="26"/>
  <c r="H1462" i="30"/>
  <c r="H1457" i="30"/>
  <c r="H277" i="30"/>
  <c r="H282" i="30"/>
  <c r="H1097" i="26"/>
  <c r="H1096" i="26"/>
  <c r="H1100" i="26"/>
  <c r="H934" i="26"/>
  <c r="H941" i="26"/>
  <c r="H780" i="26"/>
  <c r="H774" i="26"/>
  <c r="H781" i="26"/>
  <c r="H616" i="26"/>
  <c r="H614" i="26"/>
  <c r="H620" i="26"/>
  <c r="H619" i="26"/>
  <c r="H92" i="26"/>
  <c r="H103" i="26"/>
  <c r="H91" i="26"/>
  <c r="H104" i="26"/>
  <c r="H412" i="25"/>
  <c r="H404" i="25"/>
  <c r="H407" i="25"/>
  <c r="H242" i="25"/>
  <c r="H237" i="25"/>
  <c r="H236" i="25"/>
  <c r="H238" i="25"/>
  <c r="H57" i="25"/>
  <c r="H62" i="25"/>
  <c r="H938" i="13"/>
  <c r="H932" i="13"/>
  <c r="H1918" i="12"/>
  <c r="H1912" i="12"/>
  <c r="H1917" i="12"/>
  <c r="H1744" i="12"/>
  <c r="H1748" i="12"/>
  <c r="H1749" i="12"/>
  <c r="H1752" i="12"/>
  <c r="H1753" i="12"/>
  <c r="H1747" i="12"/>
  <c r="H1575" i="12"/>
  <c r="H1567" i="12"/>
  <c r="H1570" i="12"/>
  <c r="H1574" i="12"/>
  <c r="H1571" i="12"/>
  <c r="H1391" i="12"/>
  <c r="H1390" i="12"/>
  <c r="H1386" i="12"/>
  <c r="H1380" i="12"/>
  <c r="H1383" i="12"/>
  <c r="H1385" i="12"/>
  <c r="H1181" i="12"/>
  <c r="H1177" i="12"/>
  <c r="H1176" i="12"/>
  <c r="H1010" i="12"/>
  <c r="H1018" i="12"/>
  <c r="H1021" i="12"/>
  <c r="H1022" i="12"/>
  <c r="H1017" i="12"/>
  <c r="H862" i="12"/>
  <c r="H853" i="12"/>
  <c r="H857" i="12"/>
  <c r="H698" i="12"/>
  <c r="H702" i="12"/>
  <c r="H697" i="12"/>
  <c r="H521" i="12"/>
  <c r="H517" i="12"/>
  <c r="H522" i="12"/>
  <c r="H513" i="12"/>
  <c r="H358" i="12"/>
  <c r="H361" i="12"/>
  <c r="H198" i="12"/>
  <c r="H193" i="12"/>
  <c r="H197" i="12"/>
  <c r="H41" i="12"/>
  <c r="H35" i="12"/>
  <c r="H37" i="12"/>
  <c r="H963" i="10"/>
  <c r="H488" i="10"/>
  <c r="H483" i="10"/>
  <c r="H487" i="10"/>
  <c r="H322" i="10"/>
  <c r="H327" i="10"/>
  <c r="H776" i="26"/>
  <c r="H2645" i="12"/>
  <c r="H1101" i="26"/>
  <c r="H1565" i="12"/>
  <c r="H295" i="26"/>
  <c r="H2298" i="12"/>
  <c r="H161" i="10"/>
  <c r="H592" i="8"/>
  <c r="H174" i="8"/>
  <c r="H491" i="8"/>
  <c r="H756" i="8"/>
  <c r="H28" i="12"/>
  <c r="H156" i="10"/>
  <c r="H172" i="8"/>
  <c r="H499" i="8"/>
  <c r="H162" i="10"/>
  <c r="H508" i="12"/>
  <c r="H507" i="12"/>
  <c r="H2458" i="12"/>
  <c r="H848" i="12"/>
  <c r="H1905" i="12"/>
  <c r="H593" i="8"/>
  <c r="H494" i="8"/>
  <c r="H757" i="8"/>
  <c r="H179" i="8"/>
  <c r="H490" i="8"/>
  <c r="H1739" i="12"/>
  <c r="H37" i="27"/>
  <c r="H556" i="30"/>
  <c r="H362" i="30"/>
  <c r="H354" i="30"/>
  <c r="H842" i="30"/>
  <c r="H1049" i="30"/>
  <c r="H387" i="25"/>
  <c r="H1156" i="30"/>
  <c r="H222" i="25"/>
  <c r="H882" i="30"/>
  <c r="H877" i="30"/>
  <c r="H1384" i="26"/>
  <c r="H1378" i="26"/>
  <c r="H988" i="30"/>
  <c r="H391" i="25"/>
  <c r="H436" i="26"/>
  <c r="H1388" i="26"/>
  <c r="H901" i="30"/>
  <c r="H893" i="30"/>
  <c r="H94" i="27"/>
  <c r="H1571" i="26"/>
  <c r="H1400" i="26"/>
  <c r="H1402" i="26"/>
  <c r="H1236" i="26"/>
  <c r="H1237" i="26"/>
  <c r="H754" i="26"/>
  <c r="H757" i="26"/>
  <c r="H595" i="26"/>
  <c r="H596" i="26"/>
  <c r="H58" i="26"/>
  <c r="H60" i="26"/>
  <c r="H66" i="26"/>
  <c r="H388" i="25"/>
  <c r="H386" i="25"/>
  <c r="H383" i="25"/>
  <c r="H223" i="25"/>
  <c r="H214" i="25"/>
  <c r="H37" i="25"/>
  <c r="H36" i="25"/>
  <c r="H81" i="27"/>
  <c r="H1482" i="30"/>
  <c r="H1478" i="30"/>
  <c r="H1318" i="30"/>
  <c r="H1314" i="30"/>
  <c r="H1158" i="30"/>
  <c r="H1157" i="30"/>
  <c r="H997" i="30"/>
  <c r="H1002" i="30"/>
  <c r="H833" i="30"/>
  <c r="H837" i="30"/>
  <c r="H677" i="30"/>
  <c r="H674" i="30"/>
  <c r="H675" i="30"/>
  <c r="H522" i="30"/>
  <c r="H518" i="30"/>
  <c r="H521" i="30"/>
  <c r="H516" i="30"/>
  <c r="H513" i="30"/>
  <c r="H517" i="30"/>
  <c r="H201" i="30"/>
  <c r="H38" i="30"/>
  <c r="H42" i="30"/>
  <c r="H202" i="27"/>
  <c r="H193" i="27"/>
  <c r="H194" i="27"/>
  <c r="H34" i="27"/>
  <c r="H38" i="27"/>
  <c r="H33" i="27"/>
  <c r="H41" i="27"/>
  <c r="H1509" i="26"/>
  <c r="H1507" i="26"/>
  <c r="H1513" i="26"/>
  <c r="H1510" i="26"/>
  <c r="H1336" i="26"/>
  <c r="H1341" i="26"/>
  <c r="H1345" i="26"/>
  <c r="H1344" i="26"/>
  <c r="H218" i="25"/>
  <c r="H96" i="27"/>
  <c r="H358" i="30"/>
  <c r="H198" i="27"/>
  <c r="H201" i="27"/>
  <c r="H361" i="30"/>
  <c r="H1340" i="26"/>
  <c r="H987" i="30"/>
  <c r="H668" i="30"/>
  <c r="H245" i="13"/>
  <c r="H917" i="13"/>
  <c r="H918" i="13"/>
  <c r="H75" i="13"/>
  <c r="H78" i="13"/>
  <c r="H2625" i="12"/>
  <c r="H2629" i="12"/>
  <c r="H2283" i="12"/>
  <c r="H2287" i="12"/>
  <c r="H2102" i="12"/>
  <c r="H2109" i="12"/>
  <c r="H1899" i="12"/>
  <c r="H1893" i="12"/>
  <c r="H1729" i="12"/>
  <c r="H1727" i="12"/>
  <c r="H1551" i="12"/>
  <c r="H1544" i="12"/>
  <c r="H1368" i="12"/>
  <c r="H1362" i="12"/>
  <c r="H1155" i="12"/>
  <c r="H1162" i="12"/>
  <c r="H997" i="12"/>
  <c r="H833" i="12"/>
  <c r="H841" i="12"/>
  <c r="H838" i="12"/>
  <c r="H1029" i="30"/>
  <c r="H425" i="26"/>
  <c r="H1332" i="26"/>
  <c r="H468" i="10"/>
  <c r="H182" i="12"/>
  <c r="H493" i="12"/>
  <c r="H673" i="12"/>
  <c r="H670" i="12"/>
  <c r="H13" i="12"/>
  <c r="H14" i="12"/>
  <c r="H896" i="8"/>
  <c r="H924" i="13"/>
  <c r="H567" i="13"/>
  <c r="H274" i="13"/>
  <c r="H233" i="13"/>
  <c r="H2614" i="12"/>
  <c r="H2441" i="12"/>
  <c r="H2281" i="12"/>
  <c r="H2099" i="12"/>
  <c r="H1559" i="12"/>
  <c r="H1375" i="12"/>
  <c r="H1357" i="12"/>
  <c r="H1151" i="12"/>
  <c r="H1011" i="12"/>
  <c r="H989" i="12"/>
  <c r="H728" i="12"/>
  <c r="H190" i="12"/>
  <c r="H131" i="12"/>
  <c r="H937" i="10"/>
  <c r="H896" i="10"/>
  <c r="H774" i="10"/>
  <c r="H735" i="10"/>
  <c r="H477" i="10"/>
  <c r="H453" i="10"/>
  <c r="H153" i="10"/>
  <c r="H130" i="10"/>
  <c r="H27" i="10"/>
  <c r="H889" i="8"/>
  <c r="H910" i="26"/>
  <c r="H997" i="13"/>
  <c r="H997" i="26"/>
  <c r="H1458" i="30"/>
  <c r="H993" i="13"/>
  <c r="H998" i="13"/>
  <c r="H876" i="30"/>
  <c r="H992" i="13"/>
  <c r="H1809" i="12"/>
  <c r="H1071" i="12"/>
  <c r="H1957" i="12"/>
  <c r="H883" i="8"/>
  <c r="H884" i="8"/>
  <c r="H661" i="13"/>
  <c r="H153" i="13"/>
  <c r="H2530" i="12"/>
  <c r="H2522" i="12"/>
  <c r="H2361" i="12"/>
  <c r="H1802" i="12"/>
  <c r="H1446" i="12"/>
  <c r="H1230" i="12"/>
  <c r="H751" i="12"/>
  <c r="H469" i="12"/>
  <c r="H695" i="10"/>
  <c r="H387" i="8"/>
  <c r="H48" i="8"/>
  <c r="H325" i="13"/>
  <c r="H326" i="13"/>
  <c r="H319" i="13"/>
  <c r="H2372" i="12"/>
  <c r="H2363" i="12"/>
  <c r="H2371" i="12"/>
  <c r="H2206" i="12"/>
  <c r="H2195" i="12"/>
  <c r="H2020" i="12"/>
  <c r="H2021" i="12"/>
  <c r="H2024" i="12"/>
  <c r="H1635" i="12"/>
  <c r="H1643" i="12"/>
  <c r="H1239" i="12"/>
  <c r="H1235" i="12"/>
  <c r="H757" i="12"/>
  <c r="H762" i="12"/>
  <c r="H62" i="8"/>
  <c r="H55" i="8"/>
  <c r="H50" i="10"/>
  <c r="H1460" i="12"/>
  <c r="H1636" i="12"/>
  <c r="H2025" i="12"/>
  <c r="H2527" i="12"/>
  <c r="H1461" i="30"/>
  <c r="H88" i="8"/>
  <c r="H49" i="8"/>
  <c r="H31" i="8"/>
  <c r="H9" i="8"/>
  <c r="H1952" i="12"/>
  <c r="H757" i="10"/>
  <c r="H1208" i="12"/>
  <c r="H890" i="12"/>
  <c r="H491" i="12"/>
  <c r="H171" i="12"/>
  <c r="H88" i="12"/>
  <c r="H918" i="10"/>
  <c r="H756" i="10"/>
  <c r="H635" i="10"/>
  <c r="H613" i="10"/>
  <c r="H576" i="10"/>
  <c r="H474" i="10"/>
  <c r="H297" i="10"/>
  <c r="H150" i="10"/>
  <c r="H870" i="8"/>
  <c r="H706" i="8"/>
  <c r="H684" i="8"/>
  <c r="H587" i="8"/>
  <c r="H485" i="8"/>
  <c r="H425" i="8"/>
  <c r="H326" i="8"/>
  <c r="H204" i="8"/>
  <c r="H121" i="8"/>
  <c r="H665" i="13"/>
  <c r="H571" i="13"/>
  <c r="H394" i="13"/>
  <c r="H312" i="13"/>
  <c r="H69" i="13"/>
  <c r="H2696" i="12"/>
  <c r="H2461" i="12"/>
  <c r="H2145" i="12"/>
  <c r="H2011" i="12"/>
  <c r="H1536" i="12"/>
  <c r="H531" i="12"/>
  <c r="H351" i="12"/>
  <c r="H250" i="12"/>
  <c r="H209" i="12"/>
  <c r="H170" i="12"/>
  <c r="H31" i="12"/>
  <c r="H11" i="12"/>
  <c r="H794" i="10"/>
  <c r="H597" i="10"/>
  <c r="H575" i="10"/>
  <c r="H473" i="10"/>
  <c r="H457" i="10"/>
  <c r="H433" i="10"/>
  <c r="H417" i="10"/>
  <c r="H357" i="10"/>
  <c r="H296" i="10"/>
  <c r="H256" i="10"/>
  <c r="H196" i="10"/>
  <c r="H89" i="10"/>
  <c r="H893" i="8"/>
  <c r="H869" i="8"/>
  <c r="H812" i="8"/>
  <c r="H791" i="8"/>
  <c r="H749" i="8"/>
  <c r="H586" i="8"/>
  <c r="H484" i="8"/>
  <c r="H424" i="8"/>
  <c r="H367" i="8"/>
  <c r="H325" i="8"/>
  <c r="H228" i="8"/>
  <c r="H122" i="8"/>
  <c r="H120" i="8"/>
  <c r="H830" i="12"/>
  <c r="H916" i="10"/>
  <c r="H255" i="10"/>
  <c r="H133" i="10"/>
  <c r="H546" i="8"/>
  <c r="H569" i="13"/>
  <c r="H155" i="13"/>
  <c r="H1167" i="12"/>
  <c r="N450" i="2"/>
  <c r="G747" i="12"/>
  <c r="H273" i="10"/>
  <c r="G72" i="13"/>
  <c r="H72" i="13" s="1"/>
  <c r="G196" i="6"/>
  <c r="G99" i="8"/>
  <c r="H99" i="8" s="1"/>
  <c r="N449" i="2"/>
  <c r="H608" i="12"/>
  <c r="H524" i="8"/>
  <c r="N447" i="2"/>
  <c r="G114" i="13"/>
  <c r="H114" i="13" s="1"/>
  <c r="G948" i="12"/>
  <c r="N448" i="2"/>
  <c r="G1028" i="12"/>
  <c r="H1028" i="12" s="1"/>
  <c r="G117" i="6"/>
  <c r="G565" i="26"/>
  <c r="G323" i="26"/>
  <c r="G302" i="26"/>
  <c r="H302" i="26" s="1"/>
  <c r="G281" i="26"/>
  <c r="H281" i="26" s="1"/>
  <c r="G239" i="26"/>
  <c r="H239" i="26" s="1"/>
  <c r="G218" i="26"/>
  <c r="H218" i="26" s="1"/>
  <c r="G53" i="26"/>
  <c r="G2074" i="12"/>
  <c r="G177" i="6"/>
  <c r="G176" i="6" s="1"/>
  <c r="H217" i="30"/>
  <c r="H222" i="30"/>
  <c r="H1323" i="12"/>
  <c r="H1470" i="26"/>
  <c r="H1469" i="26"/>
  <c r="H1473" i="26"/>
  <c r="H1300" i="26"/>
  <c r="H1297" i="26"/>
  <c r="H1301" i="26"/>
  <c r="H1296" i="26"/>
  <c r="H1292" i="26"/>
  <c r="H1295" i="26"/>
  <c r="H1141" i="26"/>
  <c r="H1140" i="26"/>
  <c r="H1137" i="26"/>
  <c r="H1134" i="26"/>
  <c r="H1136" i="26"/>
  <c r="H821" i="26"/>
  <c r="H816" i="26"/>
  <c r="H820" i="26"/>
  <c r="H812" i="26"/>
  <c r="H496" i="26"/>
  <c r="H495" i="26"/>
  <c r="H493" i="26"/>
  <c r="H500" i="26"/>
  <c r="H499" i="26"/>
  <c r="H329" i="26"/>
  <c r="H333" i="26"/>
  <c r="H337" i="26"/>
  <c r="H338" i="26"/>
  <c r="H328" i="26"/>
  <c r="H334" i="26"/>
  <c r="H332" i="26"/>
  <c r="H172" i="26"/>
  <c r="H161" i="26"/>
  <c r="H162" i="26"/>
  <c r="H163" i="26"/>
  <c r="H173" i="26"/>
  <c r="H169" i="26"/>
  <c r="H160" i="26"/>
  <c r="H165" i="26"/>
  <c r="H445" i="25"/>
  <c r="H452" i="25"/>
  <c r="H444" i="25"/>
  <c r="H448" i="25"/>
  <c r="H447" i="25"/>
  <c r="H1181" i="30"/>
  <c r="H541" i="30"/>
  <c r="H1530" i="26"/>
  <c r="H1533" i="26"/>
  <c r="H1529" i="26"/>
  <c r="H1525" i="26"/>
  <c r="H1195" i="26"/>
  <c r="H876" i="26"/>
  <c r="H874" i="26"/>
  <c r="H880" i="26"/>
  <c r="H551" i="26"/>
  <c r="H554" i="26"/>
  <c r="H555" i="26"/>
  <c r="H233" i="26"/>
  <c r="H351" i="25"/>
  <c r="H345" i="25"/>
  <c r="H347" i="25"/>
  <c r="H2050" i="12"/>
  <c r="H1595" i="30"/>
  <c r="H1601" i="30"/>
  <c r="H1597" i="30"/>
  <c r="H1598" i="30"/>
  <c r="H481" i="30"/>
  <c r="H473" i="30"/>
  <c r="H478" i="30"/>
  <c r="H477" i="30"/>
  <c r="H482" i="30"/>
  <c r="H476" i="30"/>
  <c r="H155" i="27"/>
  <c r="H161" i="27"/>
  <c r="H156" i="27"/>
  <c r="H157" i="27"/>
  <c r="H1634" i="26"/>
  <c r="H1635" i="26"/>
  <c r="H1631" i="26"/>
  <c r="H1630" i="26"/>
  <c r="H856" i="30"/>
  <c r="H381" i="30"/>
  <c r="H164" i="25"/>
  <c r="H172" i="25"/>
  <c r="H167" i="25"/>
  <c r="H168" i="25"/>
  <c r="H173" i="25"/>
  <c r="H1173" i="30"/>
  <c r="H1441" i="30"/>
  <c r="H1435" i="30"/>
  <c r="H1437" i="30"/>
  <c r="H1438" i="30"/>
  <c r="H1436" i="30"/>
  <c r="H641" i="30"/>
  <c r="H634" i="30"/>
  <c r="H636" i="30"/>
  <c r="H642" i="30"/>
  <c r="H162" i="30"/>
  <c r="H161" i="30"/>
  <c r="H153" i="30"/>
  <c r="H651" i="26"/>
  <c r="H656" i="26"/>
  <c r="H660" i="26"/>
  <c r="H655" i="26"/>
  <c r="H1334" i="30"/>
  <c r="H54" i="27"/>
  <c r="H62" i="27"/>
  <c r="H57" i="27"/>
  <c r="H394" i="26"/>
  <c r="H398" i="26"/>
  <c r="H507" i="25"/>
  <c r="H506" i="25"/>
  <c r="H1488" i="12"/>
  <c r="H957" i="30"/>
  <c r="H958" i="30"/>
  <c r="H169" i="25"/>
  <c r="H377" i="30"/>
  <c r="H1501" i="30"/>
  <c r="H1040" i="26"/>
  <c r="H1037" i="26"/>
  <c r="H1034" i="26"/>
  <c r="H1041" i="26"/>
  <c r="H1036" i="26"/>
  <c r="H720" i="26"/>
  <c r="H717" i="26"/>
  <c r="H714" i="26"/>
  <c r="H716" i="26"/>
  <c r="H721" i="26"/>
  <c r="H1282" i="30"/>
  <c r="H1275" i="30"/>
  <c r="H1281" i="30"/>
  <c r="H1278" i="30"/>
  <c r="H793" i="30"/>
  <c r="H796" i="30"/>
  <c r="H322" i="30"/>
  <c r="H315" i="30"/>
  <c r="H316" i="30"/>
  <c r="H318" i="30"/>
  <c r="H317" i="30"/>
  <c r="H815" i="26"/>
  <c r="H228" i="26"/>
  <c r="H1626" i="26"/>
  <c r="H154" i="27"/>
  <c r="H168" i="26"/>
  <c r="H1359" i="26"/>
  <c r="H1361" i="26"/>
  <c r="H1362" i="26"/>
  <c r="H1117" i="30"/>
  <c r="H1113" i="30"/>
  <c r="H1115" i="30"/>
  <c r="H1121" i="30"/>
  <c r="H1122" i="30"/>
  <c r="H1118" i="30"/>
  <c r="H1116" i="30"/>
  <c r="H161" i="25"/>
  <c r="H948" i="30"/>
  <c r="H1621" i="26"/>
  <c r="H980" i="26"/>
  <c r="H974" i="26"/>
  <c r="H981" i="26"/>
  <c r="H977" i="26"/>
  <c r="H976" i="26"/>
  <c r="H817" i="26"/>
  <c r="H797" i="30"/>
  <c r="H508" i="25"/>
  <c r="H164" i="26"/>
  <c r="H1594" i="30"/>
  <c r="H287" i="25"/>
  <c r="H280" i="25"/>
  <c r="H283" i="25"/>
  <c r="H279" i="25"/>
  <c r="H286" i="25"/>
  <c r="H96" i="25"/>
  <c r="H102" i="25"/>
  <c r="H103" i="25"/>
  <c r="H99" i="25"/>
  <c r="H95" i="25"/>
  <c r="H1377" i="30"/>
  <c r="H1378" i="30"/>
  <c r="H1221" i="30"/>
  <c r="H1215" i="30"/>
  <c r="H1062" i="30"/>
  <c r="H1057" i="30"/>
  <c r="H581" i="30"/>
  <c r="H577" i="30"/>
  <c r="H414" i="30"/>
  <c r="H415" i="30"/>
  <c r="H407" i="30"/>
  <c r="H101" i="30"/>
  <c r="H95" i="30"/>
  <c r="H2567" i="12"/>
  <c r="H2235" i="12"/>
  <c r="H467" i="30"/>
  <c r="H1839" i="12"/>
  <c r="H87" i="30"/>
  <c r="H737" i="30"/>
  <c r="H578" i="30"/>
  <c r="H307" i="30"/>
  <c r="H897" i="30"/>
  <c r="H93" i="30"/>
  <c r="H1456" i="30"/>
  <c r="H736" i="30"/>
  <c r="H1294" i="30"/>
  <c r="H1297" i="30"/>
  <c r="H1135" i="30"/>
  <c r="H1133" i="30"/>
  <c r="H502" i="25"/>
  <c r="H275" i="25"/>
  <c r="H88" i="30"/>
  <c r="H1588" i="30"/>
  <c r="H977" i="13"/>
  <c r="H966" i="13"/>
  <c r="H973" i="13"/>
  <c r="H651" i="13"/>
  <c r="H641" i="13"/>
  <c r="H654" i="13"/>
  <c r="H469" i="13"/>
  <c r="H462" i="13"/>
  <c r="H454" i="13"/>
  <c r="H306" i="13"/>
  <c r="H305" i="13"/>
  <c r="H302" i="13"/>
  <c r="H138" i="13"/>
  <c r="H142" i="13"/>
  <c r="H145" i="13"/>
  <c r="H141" i="13"/>
  <c r="H2506" i="12"/>
  <c r="H2503" i="12"/>
  <c r="H2507" i="12"/>
  <c r="H2514" i="12"/>
  <c r="H2515" i="12"/>
  <c r="H2511" i="12"/>
  <c r="H2504" i="12"/>
  <c r="H2501" i="12"/>
  <c r="H2352" i="12"/>
  <c r="H2341" i="12"/>
  <c r="H2348" i="12"/>
  <c r="H2182" i="12"/>
  <c r="H2173" i="12"/>
  <c r="H2171" i="12"/>
  <c r="H2174" i="12"/>
  <c r="H2183" i="12"/>
  <c r="H2004" i="12"/>
  <c r="H1999" i="12"/>
  <c r="H2000" i="12"/>
  <c r="H2001" i="12"/>
  <c r="H1993" i="12"/>
  <c r="H2005" i="12"/>
  <c r="H1793" i="12"/>
  <c r="H1784" i="12"/>
  <c r="H1792" i="12"/>
  <c r="H1611" i="12"/>
  <c r="H1609" i="12"/>
  <c r="H1620" i="12"/>
  <c r="H1612" i="12"/>
  <c r="H1616" i="12"/>
  <c r="H1606" i="12"/>
  <c r="H1432" i="12"/>
  <c r="H1426" i="12"/>
  <c r="H1425" i="12"/>
  <c r="H1437" i="12"/>
  <c r="H1427" i="12"/>
  <c r="H1428" i="12"/>
  <c r="H1429" i="12"/>
  <c r="H1436" i="12"/>
  <c r="H1222" i="12"/>
  <c r="H1223" i="12"/>
  <c r="H1213" i="12"/>
  <c r="H1214" i="12"/>
  <c r="H1218" i="12"/>
  <c r="H1215" i="12"/>
  <c r="H1057" i="12"/>
  <c r="H1053" i="12"/>
  <c r="H1055" i="12"/>
  <c r="H1062" i="12"/>
  <c r="H1061" i="12"/>
  <c r="H901" i="12"/>
  <c r="H898" i="12"/>
  <c r="H902" i="12"/>
  <c r="H741" i="12"/>
  <c r="H733" i="12"/>
  <c r="H738" i="12"/>
  <c r="H742" i="12"/>
  <c r="H737" i="12"/>
  <c r="H561" i="12"/>
  <c r="H554" i="12"/>
  <c r="H557" i="12"/>
  <c r="H550" i="12"/>
  <c r="H401" i="12"/>
  <c r="H398" i="12"/>
  <c r="H397" i="12"/>
  <c r="H393" i="12"/>
  <c r="H402" i="12"/>
  <c r="H241" i="12"/>
  <c r="H242" i="12"/>
  <c r="H233" i="12"/>
  <c r="H81" i="12"/>
  <c r="H69" i="12"/>
  <c r="H73" i="12"/>
  <c r="H844" i="10"/>
  <c r="H842" i="10"/>
  <c r="H849" i="10"/>
  <c r="H678" i="10"/>
  <c r="H682" i="10"/>
  <c r="H684" i="10"/>
  <c r="H689" i="10"/>
  <c r="H688" i="10"/>
  <c r="H515" i="10"/>
  <c r="H528" i="10"/>
  <c r="H363" i="10"/>
  <c r="H367" i="10"/>
  <c r="H364" i="10"/>
  <c r="H208" i="10"/>
  <c r="H207" i="10"/>
  <c r="H192" i="10"/>
  <c r="H42" i="10"/>
  <c r="H41" i="10"/>
  <c r="H35" i="10"/>
  <c r="H38" i="10"/>
  <c r="H37" i="10"/>
  <c r="H93" i="27"/>
  <c r="H97" i="27"/>
  <c r="H95" i="27"/>
  <c r="H1568" i="26"/>
  <c r="H1574" i="26"/>
  <c r="H1575" i="26"/>
  <c r="H1410" i="26"/>
  <c r="H1407" i="26"/>
  <c r="H1401" i="26"/>
  <c r="H1411" i="26"/>
  <c r="H1240" i="26"/>
  <c r="H1234" i="26"/>
  <c r="H1241" i="26"/>
  <c r="H1081" i="26"/>
  <c r="H1080" i="26"/>
  <c r="H1076" i="26"/>
  <c r="H1077" i="26"/>
  <c r="H921" i="26"/>
  <c r="H914" i="26"/>
  <c r="H760" i="26"/>
  <c r="H761" i="26"/>
  <c r="H599" i="26"/>
  <c r="H600" i="26"/>
  <c r="H814" i="13"/>
  <c r="H1789" i="12"/>
  <c r="H1780" i="12"/>
  <c r="H1617" i="12"/>
  <c r="H1211" i="12"/>
  <c r="H2690" i="12"/>
  <c r="H78" i="12"/>
  <c r="H1782" i="12"/>
  <c r="H1563" i="26"/>
  <c r="H1564" i="26"/>
  <c r="H978" i="13"/>
  <c r="H465" i="13"/>
  <c r="H299" i="13"/>
  <c r="H82" i="12"/>
  <c r="H301" i="13"/>
  <c r="H648" i="13"/>
  <c r="H464" i="13"/>
  <c r="H237" i="12"/>
  <c r="H813" i="13"/>
  <c r="H1403" i="26"/>
  <c r="H1998" i="12"/>
  <c r="H893" i="12"/>
  <c r="H803" i="8"/>
  <c r="H796" i="8"/>
  <c r="H639" i="8"/>
  <c r="H635" i="8"/>
  <c r="H433" i="26"/>
  <c r="H439" i="26"/>
  <c r="H440" i="26"/>
  <c r="H266" i="26"/>
  <c r="H274" i="26"/>
  <c r="H275" i="26"/>
  <c r="H59" i="26"/>
  <c r="H70" i="26"/>
  <c r="H69" i="26"/>
  <c r="H41" i="25"/>
  <c r="H33" i="25"/>
  <c r="H42" i="25"/>
  <c r="H35" i="25"/>
  <c r="H57" i="26"/>
  <c r="H435" i="26"/>
  <c r="H134" i="13"/>
  <c r="H377" i="25"/>
  <c r="H271" i="26"/>
  <c r="H65" i="26"/>
  <c r="H379" i="25"/>
  <c r="H498" i="25"/>
  <c r="H207" i="25"/>
  <c r="H438" i="25"/>
  <c r="H549" i="26"/>
  <c r="H27" i="25"/>
  <c r="H825" i="13"/>
  <c r="H747" i="13"/>
  <c r="H596" i="13"/>
  <c r="H481" i="13"/>
  <c r="H435" i="13"/>
  <c r="H391" i="13"/>
  <c r="H293" i="13"/>
  <c r="H235" i="13"/>
  <c r="H2678" i="12"/>
  <c r="H2616" i="12"/>
  <c r="H2524" i="12"/>
  <c r="H2499" i="12"/>
  <c r="H2459" i="12"/>
  <c r="H2299" i="12"/>
  <c r="H1907" i="12"/>
  <c r="H1884" i="12"/>
  <c r="H1584" i="12"/>
  <c r="H1561" i="12"/>
  <c r="H1377" i="12"/>
  <c r="H1232" i="12"/>
  <c r="H1051" i="12"/>
  <c r="H991" i="12"/>
  <c r="H911" i="12"/>
  <c r="H829" i="12"/>
  <c r="H730" i="12"/>
  <c r="H390" i="12"/>
  <c r="H248" i="12"/>
  <c r="H29" i="12"/>
  <c r="H9" i="12"/>
  <c r="H858" i="10"/>
  <c r="H834" i="10"/>
  <c r="H776" i="10"/>
  <c r="H697" i="10"/>
  <c r="H676" i="10"/>
  <c r="H573" i="10"/>
  <c r="H517" i="10"/>
  <c r="H415" i="10"/>
  <c r="H355" i="10"/>
  <c r="H317" i="10"/>
  <c r="H294" i="10"/>
  <c r="H254" i="10"/>
  <c r="H194" i="10"/>
  <c r="H132" i="10"/>
  <c r="H87" i="10"/>
  <c r="H29" i="10"/>
  <c r="H891" i="8"/>
  <c r="H810" i="8"/>
  <c r="H789" i="8"/>
  <c r="H747" i="8"/>
  <c r="H545" i="8"/>
  <c r="H446" i="8"/>
  <c r="H365" i="8"/>
  <c r="H168" i="8"/>
  <c r="H925" i="10"/>
  <c r="H922" i="10"/>
  <c r="H608" i="10"/>
  <c r="H603" i="10"/>
  <c r="H358" i="8"/>
  <c r="H353" i="8"/>
  <c r="H1131" i="12"/>
  <c r="H595" i="10"/>
  <c r="H111" i="10"/>
  <c r="H1142" i="30"/>
  <c r="H1141" i="30"/>
  <c r="H738" i="13"/>
  <c r="H1138" i="30"/>
  <c r="H1542" i="30"/>
  <c r="H1538" i="30"/>
  <c r="H169" i="12"/>
  <c r="H777" i="10"/>
  <c r="H574" i="10"/>
  <c r="H456" i="10"/>
  <c r="H892" i="8"/>
  <c r="H790" i="8"/>
  <c r="H748" i="8"/>
  <c r="H447" i="8"/>
  <c r="H226" i="8"/>
  <c r="H1974" i="12"/>
  <c r="H1973" i="12"/>
  <c r="H574" i="30"/>
  <c r="H867" i="30"/>
  <c r="H148" i="27"/>
  <c r="H91" i="27"/>
  <c r="H29" i="27"/>
  <c r="H1087" i="26"/>
  <c r="H807" i="26"/>
  <c r="H47" i="26"/>
  <c r="H660" i="13"/>
  <c r="H315" i="13"/>
  <c r="H2106" i="12"/>
  <c r="H1972" i="12"/>
  <c r="H1801" i="12"/>
  <c r="H1628" i="12"/>
  <c r="H549" i="12"/>
  <c r="H476" i="10"/>
  <c r="H129" i="10"/>
  <c r="H386" i="8"/>
  <c r="H29" i="8"/>
  <c r="H147" i="27"/>
  <c r="H1126" i="26"/>
  <c r="H750" i="26"/>
  <c r="H585" i="26"/>
  <c r="G170" i="10"/>
  <c r="G232" i="10"/>
  <c r="N560" i="2"/>
  <c r="H333" i="13"/>
  <c r="G93" i="13"/>
  <c r="H93" i="13" s="1"/>
  <c r="N563" i="2"/>
  <c r="N562" i="2"/>
  <c r="N561" i="2"/>
  <c r="G1334" i="12"/>
  <c r="G988" i="12"/>
  <c r="H988" i="12" s="1"/>
  <c r="H110" i="27"/>
  <c r="H475" i="13"/>
  <c r="G426" i="26"/>
  <c r="H426" i="26" s="1"/>
  <c r="G137" i="6"/>
  <c r="G136" i="6" s="1"/>
  <c r="H1197" i="30"/>
  <c r="H1193" i="30"/>
  <c r="H1198" i="30"/>
  <c r="H1195" i="30"/>
  <c r="H555" i="30"/>
  <c r="H553" i="30"/>
  <c r="H562" i="30"/>
  <c r="H557" i="30"/>
  <c r="H402" i="30"/>
  <c r="H398" i="30"/>
  <c r="H237" i="30"/>
  <c r="H238" i="30"/>
  <c r="H242" i="30"/>
  <c r="H81" i="30"/>
  <c r="H78" i="30"/>
  <c r="H77" i="30"/>
  <c r="H73" i="27"/>
  <c r="H78" i="27"/>
  <c r="H74" i="27"/>
  <c r="H70" i="27"/>
  <c r="H82" i="27"/>
  <c r="H75" i="27"/>
  <c r="H1554" i="26"/>
  <c r="H1553" i="26"/>
  <c r="H1550" i="26"/>
  <c r="H1547" i="26"/>
  <c r="H1379" i="26"/>
  <c r="H1381" i="26"/>
  <c r="H1380" i="26"/>
  <c r="H1389" i="26"/>
  <c r="H1385" i="26"/>
  <c r="H1120" i="26"/>
  <c r="H1114" i="26"/>
  <c r="H1116" i="26"/>
  <c r="H961" i="26"/>
  <c r="H957" i="26"/>
  <c r="H956" i="26"/>
  <c r="H960" i="26"/>
  <c r="H800" i="26"/>
  <c r="H797" i="26"/>
  <c r="H794" i="26"/>
  <c r="H801" i="26"/>
  <c r="H796" i="26"/>
  <c r="H636" i="26"/>
  <c r="H631" i="26"/>
  <c r="H635" i="26"/>
  <c r="H473" i="26"/>
  <c r="H479" i="26"/>
  <c r="H476" i="26"/>
  <c r="H475" i="26"/>
  <c r="H307" i="26"/>
  <c r="H313" i="26"/>
  <c r="H316" i="26"/>
  <c r="H303" i="26"/>
  <c r="H137" i="26"/>
  <c r="H128" i="26"/>
  <c r="H127" i="26"/>
  <c r="H129" i="26"/>
  <c r="H130" i="26"/>
  <c r="H133" i="26"/>
  <c r="H126" i="26"/>
  <c r="H432" i="25"/>
  <c r="H424" i="25"/>
  <c r="H428" i="25"/>
  <c r="H427" i="25"/>
  <c r="H425" i="25"/>
  <c r="H82" i="25"/>
  <c r="H79" i="25"/>
  <c r="H954" i="13"/>
  <c r="H958" i="13"/>
  <c r="H957" i="13"/>
  <c r="H952" i="13"/>
  <c r="H797" i="13"/>
  <c r="H794" i="13"/>
  <c r="H798" i="13"/>
  <c r="H792" i="13"/>
  <c r="H630" i="13"/>
  <c r="H627" i="13"/>
  <c r="H442" i="13"/>
  <c r="H445" i="13"/>
  <c r="H431" i="13"/>
  <c r="H433" i="13"/>
  <c r="H441" i="13"/>
  <c r="H282" i="13"/>
  <c r="H285" i="13"/>
  <c r="H286" i="13"/>
  <c r="H279" i="13"/>
  <c r="H271" i="13"/>
  <c r="H281" i="13"/>
  <c r="H121" i="13"/>
  <c r="H120" i="13"/>
  <c r="H125" i="13"/>
  <c r="H117" i="13"/>
  <c r="H2665" i="12"/>
  <c r="H2666" i="12"/>
  <c r="H2669" i="12"/>
  <c r="H2661" i="12"/>
  <c r="H2670" i="12"/>
  <c r="H2492" i="12"/>
  <c r="H2487" i="12"/>
  <c r="H2488" i="12"/>
  <c r="H2481" i="12"/>
  <c r="H2328" i="12"/>
  <c r="H2332" i="12"/>
  <c r="H2327" i="12"/>
  <c r="H2326" i="12"/>
  <c r="H2160" i="12"/>
  <c r="H2151" i="12"/>
  <c r="H2155" i="12"/>
  <c r="H2150" i="12"/>
  <c r="H1941" i="12"/>
  <c r="H1940" i="12"/>
  <c r="H1937" i="12"/>
  <c r="H1929" i="12"/>
  <c r="H1936" i="12"/>
  <c r="H1931" i="12"/>
  <c r="H1772" i="12"/>
  <c r="H1769" i="12"/>
  <c r="H1768" i="12"/>
  <c r="H1762" i="12"/>
  <c r="H1587" i="12"/>
  <c r="H1593" i="12"/>
  <c r="H1597" i="12"/>
  <c r="H1589" i="12"/>
  <c r="H1402" i="12"/>
  <c r="H1408" i="12"/>
  <c r="H1413" i="12"/>
  <c r="H1409" i="12"/>
  <c r="H1404" i="12"/>
  <c r="H1202" i="12"/>
  <c r="H1190" i="12"/>
  <c r="H1197" i="12"/>
  <c r="H1196" i="12"/>
  <c r="H1029" i="12"/>
  <c r="H1038" i="12"/>
  <c r="H1037" i="12"/>
  <c r="H881" i="12"/>
  <c r="H882" i="12"/>
  <c r="H877" i="12"/>
  <c r="H870" i="12"/>
  <c r="H878" i="12"/>
  <c r="H1515" i="30"/>
  <c r="H1521" i="30"/>
  <c r="H1355" i="30"/>
  <c r="H1358" i="30"/>
  <c r="H1361" i="30"/>
  <c r="H1038" i="30"/>
  <c r="H873" i="30"/>
  <c r="H881" i="30"/>
  <c r="H714" i="30"/>
  <c r="H721" i="30"/>
  <c r="H715" i="30"/>
  <c r="H716" i="30"/>
  <c r="H78" i="25"/>
  <c r="H878" i="30"/>
  <c r="H1177" i="30"/>
  <c r="H480" i="26"/>
  <c r="H617" i="30"/>
  <c r="H717" i="30"/>
  <c r="H1117" i="26"/>
  <c r="H954" i="26"/>
  <c r="H138" i="26"/>
  <c r="H2211" i="12"/>
  <c r="H928" i="12"/>
  <c r="H289" i="30"/>
  <c r="H1497" i="30"/>
  <c r="H1498" i="30"/>
  <c r="H1493" i="30"/>
  <c r="H1496" i="30"/>
  <c r="H1176" i="30"/>
  <c r="H1178" i="30"/>
  <c r="H1015" i="30"/>
  <c r="H1021" i="30"/>
  <c r="H1017" i="30"/>
  <c r="H1018" i="30"/>
  <c r="H858" i="30"/>
  <c r="H855" i="30"/>
  <c r="H862" i="30"/>
  <c r="H861" i="30"/>
  <c r="H857" i="30"/>
  <c r="H853" i="30"/>
  <c r="H702" i="30"/>
  <c r="H696" i="30"/>
  <c r="H701" i="30"/>
  <c r="H697" i="30"/>
  <c r="H537" i="30"/>
  <c r="H533" i="30"/>
  <c r="H378" i="30"/>
  <c r="H375" i="30"/>
  <c r="H221" i="30"/>
  <c r="H213" i="30"/>
  <c r="H215" i="30"/>
  <c r="H218" i="30"/>
  <c r="H58" i="30"/>
  <c r="H62" i="30"/>
  <c r="H57" i="30"/>
  <c r="H51" i="30"/>
  <c r="H448" i="30"/>
  <c r="H1341" i="30"/>
  <c r="H1337" i="30"/>
  <c r="H1513" i="30"/>
  <c r="H75" i="30"/>
  <c r="H431" i="25"/>
  <c r="H722" i="30"/>
  <c r="H308" i="26"/>
  <c r="H1196" i="30"/>
  <c r="H1037" i="30"/>
  <c r="H875" i="30"/>
  <c r="H713" i="12"/>
  <c r="H722" i="12"/>
  <c r="H717" i="12"/>
  <c r="H533" i="12"/>
  <c r="H382" i="12"/>
  <c r="H381" i="12"/>
  <c r="H218" i="12"/>
  <c r="H211" i="12"/>
  <c r="H208" i="12"/>
  <c r="H213" i="12"/>
  <c r="H49" i="12"/>
  <c r="H57" i="12"/>
  <c r="H53" i="12"/>
  <c r="H567" i="8"/>
  <c r="H419" i="8"/>
  <c r="H415" i="8"/>
  <c r="H408" i="8"/>
  <c r="H411" i="8"/>
  <c r="H252" i="8"/>
  <c r="H259" i="8"/>
  <c r="H82" i="8"/>
  <c r="H74" i="8"/>
  <c r="H81" i="8"/>
  <c r="H41" i="36"/>
  <c r="H38" i="36"/>
  <c r="H37" i="36"/>
  <c r="H414" i="8"/>
  <c r="H568" i="8"/>
  <c r="H575" i="8"/>
  <c r="H78" i="8"/>
  <c r="H412" i="8"/>
  <c r="H709" i="12"/>
  <c r="H53" i="27"/>
  <c r="H1527" i="26"/>
  <c r="H1534" i="26"/>
  <c r="H1358" i="26"/>
  <c r="H1363" i="26"/>
  <c r="H1356" i="26"/>
  <c r="H1366" i="26"/>
  <c r="H227" i="30"/>
  <c r="H943" i="13"/>
  <c r="H688" i="30"/>
  <c r="H253" i="25"/>
  <c r="H216" i="12"/>
  <c r="H217" i="12"/>
  <c r="H1375" i="30"/>
  <c r="H1222" i="30"/>
  <c r="H1213" i="30"/>
  <c r="H1055" i="30"/>
  <c r="H1054" i="30"/>
  <c r="H2143" i="12"/>
  <c r="H48" i="12"/>
  <c r="H1536" i="30"/>
  <c r="H378" i="12"/>
  <c r="H1928" i="12"/>
  <c r="H98" i="30"/>
  <c r="H741" i="30"/>
  <c r="H421" i="30"/>
  <c r="H102" i="30"/>
  <c r="H418" i="25"/>
  <c r="H575" i="30"/>
  <c r="H582" i="30"/>
  <c r="H262" i="30"/>
  <c r="H261" i="30"/>
  <c r="H257" i="30"/>
  <c r="H255" i="30"/>
  <c r="H896" i="30"/>
  <c r="H649" i="26"/>
  <c r="H937" i="26"/>
  <c r="H102" i="27"/>
  <c r="H954" i="30"/>
  <c r="H814" i="26"/>
  <c r="H940" i="26"/>
  <c r="H659" i="26"/>
  <c r="H98" i="27"/>
  <c r="H1406" i="26"/>
  <c r="H1421" i="30"/>
  <c r="H1418" i="30"/>
  <c r="H1415" i="30"/>
  <c r="H1422" i="30"/>
  <c r="H1417" i="30"/>
  <c r="H1414" i="30"/>
  <c r="H1416" i="30"/>
  <c r="H458" i="30"/>
  <c r="H453" i="30"/>
  <c r="H461" i="30"/>
  <c r="H1614" i="26"/>
  <c r="H1610" i="26"/>
  <c r="H1606" i="26"/>
  <c r="H860" i="26"/>
  <c r="H854" i="26"/>
  <c r="H857" i="26"/>
  <c r="H861" i="26"/>
  <c r="H856" i="26"/>
  <c r="H700" i="26"/>
  <c r="H696" i="26"/>
  <c r="H701" i="26"/>
  <c r="H133" i="25"/>
  <c r="H143" i="25"/>
  <c r="H141" i="25"/>
  <c r="H139" i="25"/>
  <c r="H147" i="25"/>
  <c r="H22" i="13"/>
  <c r="H18" i="13"/>
  <c r="H16" i="13"/>
  <c r="H15" i="13"/>
  <c r="H9" i="13"/>
  <c r="H17" i="13"/>
  <c r="H21" i="13"/>
  <c r="H281" i="12"/>
  <c r="H268" i="12"/>
  <c r="H277" i="12"/>
  <c r="H282" i="12"/>
  <c r="H273" i="12"/>
  <c r="H278" i="12"/>
  <c r="H270" i="12"/>
  <c r="H269" i="12"/>
  <c r="H728" i="10"/>
  <c r="H725" i="10"/>
  <c r="H717" i="10"/>
  <c r="H724" i="10"/>
  <c r="H723" i="10"/>
  <c r="H722" i="10"/>
  <c r="H716" i="10"/>
  <c r="H729" i="10"/>
  <c r="H69" i="10"/>
  <c r="H75" i="10"/>
  <c r="H81" i="10"/>
  <c r="H77" i="10"/>
  <c r="H78" i="10"/>
  <c r="H73" i="10"/>
  <c r="H82" i="10"/>
  <c r="H68" i="10"/>
  <c r="H295" i="30"/>
  <c r="H298" i="30"/>
  <c r="H302" i="30"/>
  <c r="H135" i="30"/>
  <c r="H138" i="30"/>
  <c r="H142" i="30"/>
  <c r="H1444" i="26"/>
  <c r="H1449" i="26"/>
  <c r="H1445" i="26"/>
  <c r="H1454" i="26"/>
  <c r="H1453" i="26"/>
  <c r="H1443" i="26"/>
  <c r="H1442" i="26"/>
  <c r="H1280" i="26"/>
  <c r="H1272" i="26"/>
  <c r="H1281" i="26"/>
  <c r="H1276" i="26"/>
  <c r="H536" i="26"/>
  <c r="H540" i="26"/>
  <c r="H533" i="26"/>
  <c r="H539" i="26"/>
  <c r="H534" i="26"/>
  <c r="H372" i="26"/>
  <c r="H378" i="26"/>
  <c r="H375" i="26"/>
  <c r="H212" i="26"/>
  <c r="H204" i="26"/>
  <c r="H208" i="26"/>
  <c r="H209" i="26"/>
  <c r="H1014" i="13"/>
  <c r="H1017" i="13"/>
  <c r="H1018" i="13"/>
  <c r="H1011" i="13"/>
  <c r="H1013" i="13"/>
  <c r="H1012" i="13"/>
  <c r="H858" i="13"/>
  <c r="H853" i="13"/>
  <c r="H851" i="13"/>
  <c r="H854" i="13"/>
  <c r="H846" i="13"/>
  <c r="H852" i="13"/>
  <c r="H857" i="13"/>
  <c r="H694" i="13"/>
  <c r="H698" i="13"/>
  <c r="H697" i="13"/>
  <c r="H693" i="13"/>
  <c r="H504" i="13"/>
  <c r="H515" i="13"/>
  <c r="H511" i="13"/>
  <c r="H514" i="13"/>
  <c r="H502" i="13"/>
  <c r="H510" i="13"/>
  <c r="H341" i="13"/>
  <c r="H342" i="13"/>
  <c r="H338" i="13"/>
  <c r="H331" i="13"/>
  <c r="H346" i="13"/>
  <c r="H339" i="13"/>
  <c r="H345" i="13"/>
  <c r="H335" i="13"/>
  <c r="H2381" i="12"/>
  <c r="H2388" i="12"/>
  <c r="H2392" i="12"/>
  <c r="H2383" i="12"/>
  <c r="H2391" i="12"/>
  <c r="H2228" i="12"/>
  <c r="H2219" i="12"/>
  <c r="H2229" i="12"/>
  <c r="H2217" i="12"/>
  <c r="H2218" i="12"/>
  <c r="H2220" i="12"/>
  <c r="H2225" i="12"/>
  <c r="H2224" i="12"/>
  <c r="H2038" i="12"/>
  <c r="H2044" i="12"/>
  <c r="H2041" i="12"/>
  <c r="H2032" i="12"/>
  <c r="H2045" i="12"/>
  <c r="H2040" i="12"/>
  <c r="H1276" i="12"/>
  <c r="H1285" i="12"/>
  <c r="H1271" i="12"/>
  <c r="H1281" i="12"/>
  <c r="H1274" i="12"/>
  <c r="H1273" i="12"/>
  <c r="H1280" i="12"/>
  <c r="H1282" i="12"/>
  <c r="H1286" i="12"/>
  <c r="H1277" i="12"/>
  <c r="H942" i="12"/>
  <c r="H938" i="12"/>
  <c r="H930" i="12"/>
  <c r="H937" i="12"/>
  <c r="H941" i="12"/>
  <c r="H933" i="12"/>
  <c r="H781" i="12"/>
  <c r="H769" i="12"/>
  <c r="H778" i="12"/>
  <c r="H771" i="12"/>
  <c r="H775" i="12"/>
  <c r="H782" i="12"/>
  <c r="H234" i="10"/>
  <c r="H242" i="10"/>
  <c r="H248" i="10"/>
  <c r="H239" i="10"/>
  <c r="H247" i="10"/>
  <c r="H241" i="10"/>
  <c r="H244" i="10"/>
  <c r="H237" i="10"/>
  <c r="H243" i="10"/>
  <c r="H235" i="10"/>
  <c r="H462" i="30"/>
  <c r="H1262" i="30"/>
  <c r="H1253" i="30"/>
  <c r="H1255" i="30"/>
  <c r="H1261" i="30"/>
  <c r="H1095" i="30"/>
  <c r="H1102" i="30"/>
  <c r="H1096" i="30"/>
  <c r="H1093" i="30"/>
  <c r="H1098" i="30"/>
  <c r="H1101" i="30"/>
  <c r="H1097" i="30"/>
  <c r="H936" i="30"/>
  <c r="H941" i="30"/>
  <c r="H934" i="30"/>
  <c r="H938" i="30"/>
  <c r="H937" i="30"/>
  <c r="H942" i="30"/>
  <c r="H775" i="30"/>
  <c r="H781" i="30"/>
  <c r="H782" i="30"/>
  <c r="H777" i="30"/>
  <c r="H778" i="30"/>
  <c r="H773" i="30"/>
  <c r="H134" i="27"/>
  <c r="H141" i="27"/>
  <c r="H142" i="27"/>
  <c r="H133" i="27"/>
  <c r="H138" i="27"/>
  <c r="H130" i="27"/>
  <c r="H137" i="27"/>
  <c r="H136" i="27"/>
  <c r="H1177" i="26"/>
  <c r="H1180" i="26"/>
  <c r="H1181" i="26"/>
  <c r="H1176" i="26"/>
  <c r="H1174" i="26"/>
  <c r="H1175" i="26"/>
  <c r="H493" i="25"/>
  <c r="H485" i="25"/>
  <c r="H488" i="25"/>
  <c r="H492" i="25"/>
  <c r="H489" i="25"/>
  <c r="H486" i="25"/>
  <c r="H331" i="25"/>
  <c r="H327" i="25"/>
  <c r="H326" i="25"/>
  <c r="H332" i="25"/>
  <c r="H186" i="13"/>
  <c r="H179" i="13"/>
  <c r="H171" i="13"/>
  <c r="H177" i="13"/>
  <c r="H185" i="13"/>
  <c r="H182" i="13"/>
  <c r="H180" i="13"/>
  <c r="H181" i="13"/>
  <c r="H1820" i="12"/>
  <c r="H1829" i="12"/>
  <c r="H1824" i="12"/>
  <c r="H1833" i="12"/>
  <c r="H1822" i="12"/>
  <c r="H1828" i="12"/>
  <c r="H1666" i="12"/>
  <c r="H1662" i="12"/>
  <c r="H1667" i="12"/>
  <c r="H1659" i="12"/>
  <c r="H1656" i="12"/>
  <c r="H1655" i="12"/>
  <c r="H1663" i="12"/>
  <c r="H1657" i="12"/>
  <c r="H1658" i="12"/>
  <c r="H1473" i="12"/>
  <c r="H1482" i="12"/>
  <c r="H1477" i="12"/>
  <c r="H1483" i="12"/>
  <c r="H1478" i="12"/>
  <c r="H1474" i="12"/>
  <c r="H1468" i="12"/>
  <c r="H1472" i="12"/>
  <c r="H1475" i="12"/>
  <c r="H1471" i="12"/>
  <c r="H1469" i="12"/>
  <c r="H613" i="12"/>
  <c r="H622" i="12"/>
  <c r="H621" i="12"/>
  <c r="H617" i="12"/>
  <c r="H616" i="12"/>
  <c r="H618" i="12"/>
  <c r="H442" i="12"/>
  <c r="H433" i="12"/>
  <c r="H441" i="12"/>
  <c r="H431" i="12"/>
  <c r="H437" i="12"/>
  <c r="H438" i="12"/>
  <c r="H436" i="12"/>
  <c r="H556" i="10"/>
  <c r="H559" i="10"/>
  <c r="H563" i="10"/>
  <c r="H564" i="10"/>
  <c r="H568" i="10"/>
  <c r="H561" i="10"/>
  <c r="H567" i="10"/>
  <c r="H399" i="10"/>
  <c r="H408" i="10"/>
  <c r="H407" i="10"/>
  <c r="H394" i="10"/>
  <c r="H403" i="10"/>
  <c r="H401" i="10"/>
  <c r="H404" i="10"/>
  <c r="H402" i="10"/>
  <c r="H2387" i="12"/>
  <c r="H1575" i="30"/>
  <c r="H1578" i="30"/>
  <c r="H1577" i="30"/>
  <c r="H1573" i="30"/>
  <c r="H615" i="30"/>
  <c r="H618" i="30"/>
  <c r="H621" i="30"/>
  <c r="H622" i="30"/>
  <c r="H614" i="30"/>
  <c r="H1014" i="26"/>
  <c r="H1021" i="26"/>
  <c r="H1016" i="26"/>
  <c r="H1017" i="26"/>
  <c r="H2556" i="12"/>
  <c r="H2550" i="12"/>
  <c r="H2557" i="12"/>
  <c r="H2552" i="12"/>
  <c r="H2551" i="12"/>
  <c r="H2555" i="12"/>
  <c r="H2561" i="12"/>
  <c r="H2560" i="12"/>
  <c r="H1095" i="12"/>
  <c r="H1102" i="12"/>
  <c r="H1098" i="12"/>
  <c r="H1089" i="12"/>
  <c r="H1101" i="12"/>
  <c r="H1097" i="12"/>
  <c r="H1087" i="12"/>
  <c r="H118" i="12"/>
  <c r="H116" i="12"/>
  <c r="H113" i="12"/>
  <c r="H122" i="12"/>
  <c r="H117" i="12"/>
  <c r="H121" i="12"/>
  <c r="H884" i="10"/>
  <c r="H882" i="10"/>
  <c r="H889" i="10"/>
  <c r="H877" i="10"/>
  <c r="H888" i="10"/>
  <c r="H885" i="10"/>
  <c r="H876" i="10"/>
  <c r="H729" i="8"/>
  <c r="H737" i="8"/>
  <c r="H740" i="8"/>
  <c r="H730" i="8"/>
  <c r="H735" i="8"/>
  <c r="H724" i="8"/>
  <c r="H741" i="8"/>
  <c r="H736" i="8"/>
  <c r="H727" i="8"/>
  <c r="H1818" i="12"/>
  <c r="H136" i="25"/>
  <c r="H428" i="12"/>
  <c r="H129" i="25"/>
  <c r="H768" i="12"/>
  <c r="H393" i="10"/>
  <c r="H554" i="10"/>
  <c r="H1615" i="26"/>
  <c r="H146" i="25"/>
  <c r="H1479" i="12"/>
  <c r="H1581" i="30"/>
  <c r="H1832" i="12"/>
  <c r="H777" i="12"/>
  <c r="H2549" i="12"/>
  <c r="H397" i="10"/>
  <c r="H1649" i="12"/>
  <c r="H684" i="13"/>
  <c r="H2212" i="12"/>
  <c r="H2544" i="12"/>
  <c r="H128" i="30"/>
  <c r="H287" i="30"/>
  <c r="H1601" i="26"/>
  <c r="H928" i="30"/>
  <c r="H1650" i="12"/>
  <c r="H2377" i="12"/>
  <c r="H927" i="30"/>
  <c r="H1819" i="12"/>
  <c r="H927" i="12"/>
  <c r="H2378" i="12"/>
  <c r="H2543" i="12"/>
  <c r="H127" i="30"/>
  <c r="H1216" i="30"/>
  <c r="H1061" i="30"/>
  <c r="H1202" i="30"/>
  <c r="H1357" i="30"/>
  <c r="H561" i="30"/>
  <c r="H1540" i="26"/>
  <c r="H235" i="30"/>
  <c r="H394" i="30"/>
  <c r="H82" i="30"/>
  <c r="H640" i="26"/>
  <c r="H601" i="30"/>
  <c r="H136" i="30"/>
  <c r="H1217" i="30"/>
  <c r="H1448" i="26"/>
  <c r="H1277" i="26"/>
  <c r="H301" i="30"/>
  <c r="H397" i="30"/>
  <c r="H535" i="26"/>
  <c r="H734" i="30"/>
  <c r="H1354" i="30"/>
  <c r="H1602" i="30"/>
  <c r="H1274" i="30"/>
  <c r="H1218" i="30"/>
  <c r="H241" i="30"/>
  <c r="H935" i="30"/>
  <c r="H1582" i="30"/>
  <c r="H297" i="30"/>
  <c r="H457" i="30"/>
  <c r="H1533" i="30"/>
  <c r="H328" i="25"/>
  <c r="H697" i="26"/>
  <c r="H1020" i="26"/>
  <c r="H1450" i="26"/>
  <c r="H558" i="30"/>
  <c r="H325" i="25"/>
  <c r="H1042" i="30"/>
  <c r="H137" i="30"/>
  <c r="H718" i="30"/>
  <c r="H1362" i="30"/>
  <c r="H1442" i="30"/>
  <c r="H1434" i="30"/>
  <c r="H141" i="30"/>
  <c r="H1277" i="30"/>
  <c r="H1436" i="26"/>
  <c r="H761" i="30"/>
  <c r="H755" i="30"/>
  <c r="H762" i="30"/>
  <c r="H758" i="30"/>
  <c r="H757" i="30"/>
  <c r="H276" i="30"/>
  <c r="H281" i="30"/>
  <c r="H278" i="30"/>
  <c r="H275" i="30"/>
  <c r="H1257" i="26"/>
  <c r="H1260" i="26"/>
  <c r="H1254" i="26"/>
  <c r="H1256" i="26"/>
  <c r="H671" i="26"/>
  <c r="H676" i="26"/>
  <c r="H675" i="26"/>
  <c r="H513" i="26"/>
  <c r="H515" i="26"/>
  <c r="H516" i="26"/>
  <c r="H519" i="26"/>
  <c r="H520" i="26"/>
  <c r="H514" i="26"/>
  <c r="H350" i="26"/>
  <c r="H358" i="26"/>
  <c r="H359" i="26"/>
  <c r="H193" i="26"/>
  <c r="H189" i="26"/>
  <c r="H184" i="26"/>
  <c r="H185" i="26"/>
  <c r="H471" i="25"/>
  <c r="H311" i="25"/>
  <c r="H304" i="25"/>
  <c r="H305" i="25"/>
  <c r="H307" i="25"/>
  <c r="H114" i="25"/>
  <c r="H116" i="25"/>
  <c r="H123" i="25"/>
  <c r="H118" i="25"/>
  <c r="H119" i="25"/>
  <c r="H122" i="25"/>
  <c r="H1595" i="26"/>
  <c r="H1590" i="26"/>
  <c r="H1594" i="26"/>
  <c r="H1588" i="26"/>
  <c r="H1591" i="26"/>
  <c r="H594" i="30"/>
  <c r="H597" i="30"/>
  <c r="H596" i="30"/>
  <c r="H1155" i="26"/>
  <c r="H1160" i="26"/>
  <c r="H1161" i="26"/>
  <c r="H1157" i="26"/>
  <c r="H756" i="30"/>
  <c r="H1156" i="26"/>
  <c r="H116" i="27"/>
  <c r="H308" i="25"/>
  <c r="H915" i="30"/>
  <c r="H922" i="30"/>
  <c r="H917" i="30"/>
  <c r="H1427" i="26"/>
  <c r="H1426" i="26"/>
  <c r="H1422" i="26"/>
  <c r="H841" i="26"/>
  <c r="H834" i="26"/>
  <c r="H837" i="26"/>
  <c r="H840" i="26"/>
  <c r="H836" i="26"/>
  <c r="H828" i="26"/>
  <c r="H427" i="30"/>
  <c r="H312" i="25"/>
  <c r="H602" i="30"/>
  <c r="H441" i="30"/>
  <c r="H437" i="30"/>
  <c r="H438" i="30"/>
  <c r="H117" i="30"/>
  <c r="H114" i="30"/>
  <c r="H121" i="27"/>
  <c r="H122" i="27"/>
  <c r="H115" i="27"/>
  <c r="H118" i="27"/>
  <c r="H113" i="27"/>
  <c r="H117" i="27"/>
  <c r="H1001" i="26"/>
  <c r="H994" i="26"/>
  <c r="H995" i="26"/>
  <c r="H349" i="26"/>
  <c r="H996" i="26"/>
  <c r="H1261" i="26"/>
  <c r="H918" i="30"/>
  <c r="H465" i="25"/>
  <c r="H212" i="13"/>
  <c r="H219" i="13"/>
  <c r="H2271" i="12"/>
  <c r="H2272" i="12"/>
  <c r="H1862" i="12"/>
  <c r="H1872" i="12"/>
  <c r="H1876" i="12"/>
  <c r="H1135" i="12"/>
  <c r="H1138" i="12"/>
  <c r="H982" i="12"/>
  <c r="H973" i="12"/>
  <c r="H981" i="12"/>
  <c r="H662" i="12"/>
  <c r="H653" i="12"/>
  <c r="H161" i="12"/>
  <c r="H149" i="12"/>
  <c r="H162" i="12"/>
  <c r="H769" i="10"/>
  <c r="H762" i="10"/>
  <c r="H441" i="10"/>
  <c r="H443" i="10"/>
  <c r="H288" i="10"/>
  <c r="H284" i="10"/>
  <c r="H113" i="10"/>
  <c r="H123" i="10"/>
  <c r="H119" i="10"/>
  <c r="H354" i="8"/>
  <c r="H352" i="8"/>
  <c r="H359" i="8"/>
  <c r="H198" i="8"/>
  <c r="H188" i="8"/>
  <c r="H184" i="8"/>
  <c r="H192" i="8"/>
  <c r="H14" i="8"/>
  <c r="H15" i="8"/>
  <c r="H21" i="8"/>
  <c r="H108" i="30"/>
  <c r="H658" i="12"/>
  <c r="H269" i="30"/>
  <c r="H2083" i="12"/>
  <c r="H1175" i="30"/>
  <c r="H1182" i="30"/>
  <c r="H695" i="30"/>
  <c r="H698" i="30"/>
  <c r="H694" i="30"/>
  <c r="H535" i="30"/>
  <c r="H542" i="30"/>
  <c r="H538" i="30"/>
  <c r="H55" i="27"/>
  <c r="H58" i="27"/>
  <c r="H61" i="27"/>
  <c r="H1357" i="26"/>
  <c r="H1367" i="26"/>
  <c r="H286" i="26"/>
  <c r="H291" i="26"/>
  <c r="H94" i="26"/>
  <c r="H100" i="26"/>
  <c r="H82" i="26"/>
  <c r="H1315" i="30"/>
  <c r="H1322" i="30"/>
  <c r="H1001" i="30"/>
  <c r="H998" i="30"/>
  <c r="H631" i="13"/>
  <c r="H624" i="13"/>
  <c r="H118" i="13"/>
  <c r="H124" i="13"/>
  <c r="H2323" i="12"/>
  <c r="H2331" i="12"/>
  <c r="H2148" i="12"/>
  <c r="H2156" i="12"/>
  <c r="H1933" i="12"/>
  <c r="H1935" i="12"/>
  <c r="H1944" i="12"/>
  <c r="H1586" i="12"/>
  <c r="H1590" i="12"/>
  <c r="H1588" i="12"/>
  <c r="H1414" i="12"/>
  <c r="H1406" i="12"/>
  <c r="H1403" i="12"/>
  <c r="H1201" i="12"/>
  <c r="H1198" i="12"/>
  <c r="H1041" i="12"/>
  <c r="H1042" i="12"/>
  <c r="H718" i="12"/>
  <c r="H721" i="12"/>
  <c r="H537" i="12"/>
  <c r="H538" i="12"/>
  <c r="H542" i="12"/>
  <c r="H221" i="12"/>
  <c r="H222" i="12"/>
  <c r="H58" i="12"/>
  <c r="H61" i="12"/>
  <c r="H254" i="8"/>
  <c r="H258" i="8"/>
  <c r="H255" i="8"/>
  <c r="H75" i="8"/>
  <c r="H113" i="13"/>
  <c r="H825" i="10"/>
  <c r="H824" i="10"/>
  <c r="H815" i="10"/>
  <c r="H818" i="10"/>
  <c r="H829" i="10"/>
  <c r="H820" i="10"/>
  <c r="H822" i="10"/>
  <c r="H664" i="10"/>
  <c r="H665" i="10"/>
  <c r="H668" i="10"/>
  <c r="H662" i="10"/>
  <c r="H669" i="10"/>
  <c r="H654" i="10"/>
  <c r="H499" i="10"/>
  <c r="H504" i="10"/>
  <c r="H496" i="10"/>
  <c r="H494" i="10"/>
  <c r="H507" i="10"/>
  <c r="H497" i="10"/>
  <c r="H503" i="10"/>
  <c r="H508" i="10"/>
  <c r="H495" i="10"/>
  <c r="H348" i="10"/>
  <c r="H339" i="10"/>
  <c r="H343" i="10"/>
  <c r="H344" i="10"/>
  <c r="H334" i="10"/>
  <c r="H347" i="10"/>
  <c r="H187" i="10"/>
  <c r="H183" i="10"/>
  <c r="H182" i="10"/>
  <c r="H177" i="10"/>
  <c r="H175" i="10"/>
  <c r="H14" i="10"/>
  <c r="H18" i="10"/>
  <c r="H15" i="10"/>
  <c r="H21" i="10"/>
  <c r="H17" i="10"/>
  <c r="H22" i="10"/>
  <c r="H173" i="10"/>
  <c r="H186" i="10"/>
  <c r="H828" i="10"/>
  <c r="H171" i="10"/>
  <c r="H2593" i="12"/>
  <c r="H2597" i="12"/>
  <c r="H2606" i="12"/>
  <c r="H2603" i="12"/>
  <c r="H2607" i="12"/>
  <c r="H2599" i="12"/>
  <c r="H2591" i="12"/>
  <c r="H2423" i="12"/>
  <c r="H2419" i="12"/>
  <c r="H1518" i="12"/>
  <c r="H1517" i="12"/>
  <c r="H1519" i="12"/>
  <c r="H1529" i="12"/>
  <c r="H313" i="12"/>
  <c r="H322" i="12"/>
  <c r="H318" i="12"/>
  <c r="H317" i="12"/>
  <c r="H1858" i="12"/>
  <c r="H372" i="13"/>
  <c r="H2258" i="12"/>
  <c r="H656" i="12"/>
  <c r="H1871" i="12"/>
  <c r="H555" i="13"/>
  <c r="H1342" i="12"/>
  <c r="H732" i="13"/>
  <c r="H2263" i="12"/>
  <c r="H217" i="13"/>
  <c r="H1713" i="12"/>
  <c r="H1341" i="12"/>
  <c r="H897" i="13"/>
  <c r="H898" i="13"/>
  <c r="H661" i="12"/>
  <c r="H657" i="12"/>
  <c r="H308" i="12"/>
  <c r="H1870" i="12"/>
  <c r="H2595" i="12"/>
  <c r="H2268" i="12"/>
  <c r="H1860" i="12"/>
  <c r="H2421" i="12"/>
  <c r="H2432" i="12"/>
  <c r="H321" i="12"/>
  <c r="H821" i="12"/>
  <c r="H1712" i="12"/>
  <c r="H550" i="13"/>
  <c r="H556" i="13"/>
  <c r="H544" i="13"/>
  <c r="H557" i="13"/>
  <c r="H386" i="13"/>
  <c r="H373" i="13"/>
  <c r="H2091" i="12"/>
  <c r="H2080" i="12"/>
  <c r="H2081" i="12"/>
  <c r="H1339" i="12"/>
  <c r="H1343" i="12"/>
  <c r="H1344" i="12"/>
  <c r="H1142" i="12"/>
  <c r="H158" i="12"/>
  <c r="H153" i="12"/>
  <c r="H894" i="13"/>
  <c r="H809" i="12"/>
  <c r="H1703" i="12"/>
  <c r="H1295" i="30"/>
  <c r="H2431" i="12"/>
  <c r="H560" i="13"/>
  <c r="H309" i="12"/>
  <c r="H807" i="12"/>
  <c r="H1704" i="12"/>
  <c r="H1347" i="12"/>
  <c r="H478" i="12"/>
  <c r="H481" i="12"/>
  <c r="H473" i="12"/>
  <c r="H2590" i="12"/>
  <c r="H1512" i="12"/>
  <c r="H467" i="12"/>
  <c r="H2418" i="12"/>
  <c r="H647" i="12"/>
  <c r="H1864" i="12"/>
  <c r="H220" i="13"/>
  <c r="H723" i="13"/>
  <c r="H816" i="12"/>
  <c r="H1708" i="12"/>
  <c r="H1709" i="12"/>
  <c r="H548" i="13"/>
  <c r="H2082" i="12"/>
  <c r="H2428" i="12"/>
  <c r="H561" i="13"/>
  <c r="H482" i="12"/>
  <c r="H1511" i="12"/>
  <c r="H1302" i="30"/>
  <c r="H226" i="13"/>
  <c r="H222" i="13"/>
  <c r="H221" i="13"/>
  <c r="H58" i="13"/>
  <c r="H62" i="13"/>
  <c r="H55" i="13"/>
  <c r="H51" i="13"/>
  <c r="H1875" i="12"/>
  <c r="H1865" i="12"/>
  <c r="H1867" i="12"/>
  <c r="H1701" i="12"/>
  <c r="H1699" i="12"/>
  <c r="H813" i="12"/>
  <c r="H822" i="12"/>
  <c r="H811" i="12"/>
  <c r="H817" i="12"/>
  <c r="H468" i="12"/>
  <c r="H1859" i="12"/>
  <c r="H1707" i="12"/>
  <c r="H381" i="13"/>
  <c r="H808" i="12"/>
  <c r="H971" i="12"/>
  <c r="H382" i="13"/>
  <c r="H1301" i="30"/>
  <c r="H2087" i="12"/>
  <c r="H2596" i="12"/>
  <c r="H737" i="13"/>
  <c r="H471" i="12"/>
  <c r="H977" i="12"/>
  <c r="H1528" i="12"/>
  <c r="H1137" i="12"/>
  <c r="H1868" i="12"/>
  <c r="H2073" i="12"/>
  <c r="H1333" i="12"/>
  <c r="H883" i="13"/>
  <c r="H2589" i="12"/>
  <c r="H157" i="12"/>
  <c r="H1525" i="12"/>
  <c r="H2077" i="12"/>
  <c r="H2267" i="12"/>
  <c r="H2598" i="12"/>
  <c r="H978" i="12"/>
  <c r="H2086" i="12"/>
  <c r="H554" i="13"/>
  <c r="H2090" i="12"/>
  <c r="H61" i="13"/>
  <c r="H477" i="12"/>
  <c r="H1524" i="12"/>
  <c r="H1141" i="12"/>
  <c r="H1866" i="12"/>
  <c r="H1455" i="30"/>
  <c r="H1453" i="30"/>
  <c r="H1298" i="30"/>
  <c r="H162" i="27"/>
  <c r="H158" i="27"/>
  <c r="H1200" i="26"/>
  <c r="H1197" i="26"/>
  <c r="H881" i="26"/>
  <c r="H877" i="26"/>
  <c r="H232" i="26"/>
  <c r="H229" i="26"/>
  <c r="H509" i="25"/>
  <c r="H512" i="25"/>
  <c r="H504" i="25"/>
  <c r="H513" i="25"/>
  <c r="H638" i="30"/>
  <c r="H798" i="30"/>
  <c r="H166" i="25"/>
  <c r="H795" i="30"/>
  <c r="H399" i="26"/>
  <c r="H1474" i="26"/>
  <c r="H154" i="30"/>
  <c r="H348" i="25"/>
  <c r="H352" i="25"/>
  <c r="H321" i="30"/>
  <c r="H395" i="30"/>
  <c r="H157" i="25"/>
  <c r="H71" i="13"/>
  <c r="H401" i="30"/>
  <c r="H594" i="8"/>
  <c r="H598" i="8"/>
  <c r="H333" i="8"/>
  <c r="H331" i="8"/>
  <c r="H1257" i="30"/>
  <c r="H1258" i="30"/>
  <c r="H733" i="8"/>
  <c r="H734" i="8"/>
  <c r="H48" i="27"/>
  <c r="H1069" i="26"/>
  <c r="H908" i="26"/>
  <c r="H749" i="26"/>
  <c r="H608" i="26"/>
  <c r="H449" i="26"/>
  <c r="H80" i="26"/>
  <c r="H45" i="26"/>
  <c r="H295" i="25"/>
  <c r="H273" i="25"/>
  <c r="H212" i="25"/>
  <c r="H108" i="25"/>
  <c r="H1964" i="12"/>
  <c r="H188" i="30"/>
  <c r="H188" i="27"/>
  <c r="H1334" i="26"/>
  <c r="H1228" i="26"/>
  <c r="H1068" i="26"/>
  <c r="H907" i="26"/>
  <c r="H1961" i="12"/>
  <c r="H382" i="30"/>
  <c r="H374" i="30"/>
  <c r="H55" i="30"/>
  <c r="H61" i="30"/>
  <c r="H1911" i="12"/>
  <c r="H1921" i="12"/>
  <c r="H1922" i="12"/>
  <c r="H1518" i="30"/>
  <c r="H1522" i="30"/>
  <c r="H1041" i="30"/>
  <c r="H1034" i="30"/>
  <c r="H374" i="26"/>
  <c r="H379" i="26"/>
  <c r="H213" i="26"/>
  <c r="H205" i="26"/>
  <c r="H142" i="25"/>
  <c r="H140" i="25"/>
  <c r="H578" i="8"/>
  <c r="H579" i="8"/>
  <c r="H35" i="36"/>
  <c r="H33" i="36"/>
  <c r="H1448" i="30"/>
  <c r="H1288" i="30"/>
  <c r="H1128" i="30"/>
  <c r="H1030" i="30"/>
  <c r="H771" i="30"/>
  <c r="H609" i="30"/>
  <c r="H549" i="30"/>
  <c r="H391" i="30"/>
  <c r="H288" i="30"/>
  <c r="H129" i="27"/>
  <c r="H69" i="27"/>
  <c r="H1539" i="26"/>
  <c r="H1437" i="26"/>
  <c r="H1375" i="26"/>
  <c r="H1269" i="26"/>
  <c r="H949" i="26"/>
  <c r="H122" i="26"/>
  <c r="H419" i="25"/>
  <c r="H132" i="25"/>
  <c r="H30" i="36"/>
  <c r="H1447" i="30"/>
  <c r="H1127" i="30"/>
  <c r="H1027" i="30"/>
  <c r="H850" i="30"/>
  <c r="H770" i="30"/>
  <c r="H711" i="30"/>
  <c r="H608" i="30"/>
  <c r="H548" i="30"/>
  <c r="H390" i="30"/>
  <c r="H368" i="30"/>
  <c r="H211" i="30"/>
  <c r="H49" i="30"/>
  <c r="H128" i="27"/>
  <c r="H68" i="27"/>
  <c r="H1374" i="26"/>
  <c r="H1268" i="26"/>
  <c r="H1108" i="26"/>
  <c r="H948" i="26"/>
  <c r="H134" i="26"/>
  <c r="H125" i="26"/>
  <c r="H598" i="12"/>
  <c r="H884" i="13"/>
  <c r="H843" i="13"/>
  <c r="H687" i="13"/>
  <c r="H667" i="13"/>
  <c r="H546" i="13"/>
  <c r="H314" i="13"/>
  <c r="H173" i="13"/>
  <c r="H151" i="13"/>
  <c r="H47" i="13"/>
  <c r="H11" i="13"/>
  <c r="H2698" i="12"/>
  <c r="H2553" i="12"/>
  <c r="H2545" i="12"/>
  <c r="H2359" i="12"/>
  <c r="H2214" i="12"/>
  <c r="H2034" i="12"/>
  <c r="H2013" i="12"/>
  <c r="H974" i="30"/>
  <c r="H975" i="30"/>
  <c r="H976" i="30"/>
  <c r="H982" i="30"/>
  <c r="H978" i="30"/>
  <c r="H981" i="30"/>
  <c r="H655" i="30"/>
  <c r="H658" i="30"/>
  <c r="H657" i="30"/>
  <c r="H662" i="30"/>
  <c r="H661" i="30"/>
  <c r="H656" i="30"/>
  <c r="H15" i="30"/>
  <c r="H18" i="30"/>
  <c r="H22" i="30"/>
  <c r="H21" i="30"/>
  <c r="H17" i="30"/>
  <c r="H1493" i="26"/>
  <c r="H1494" i="26"/>
  <c r="H1490" i="26"/>
  <c r="H1488" i="26"/>
  <c r="H1489" i="26"/>
  <c r="H734" i="26"/>
  <c r="H740" i="26"/>
  <c r="H737" i="26"/>
  <c r="H741" i="26"/>
  <c r="H497" i="30"/>
  <c r="H1236" i="30"/>
  <c r="H736" i="26"/>
  <c r="H654" i="30"/>
  <c r="H181" i="27"/>
  <c r="H176" i="27"/>
  <c r="H182" i="27"/>
  <c r="H178" i="27"/>
  <c r="H174" i="27"/>
  <c r="H177" i="27"/>
  <c r="H173" i="27"/>
  <c r="H175" i="27"/>
  <c r="H877" i="13"/>
  <c r="H874" i="13"/>
  <c r="H873" i="13"/>
  <c r="H878" i="13"/>
  <c r="H705" i="13"/>
  <c r="H713" i="13"/>
  <c r="H717" i="13"/>
  <c r="H714" i="13"/>
  <c r="H718" i="13"/>
  <c r="H538" i="13"/>
  <c r="H534" i="13"/>
  <c r="H533" i="13"/>
  <c r="H531" i="13"/>
  <c r="H537" i="13"/>
  <c r="H523" i="13"/>
  <c r="H355" i="13"/>
  <c r="H365" i="13"/>
  <c r="H366" i="13"/>
  <c r="H361" i="13"/>
  <c r="H362" i="13"/>
  <c r="H206" i="13"/>
  <c r="H199" i="13"/>
  <c r="H202" i="13"/>
  <c r="H191" i="13"/>
  <c r="H197" i="13"/>
  <c r="H201" i="13"/>
  <c r="H41" i="13"/>
  <c r="H38" i="13"/>
  <c r="H27" i="13"/>
  <c r="H37" i="13"/>
  <c r="H42" i="13"/>
  <c r="H2583" i="12"/>
  <c r="H2584" i="12"/>
  <c r="H2572" i="12"/>
  <c r="H2568" i="12"/>
  <c r="H2579" i="12"/>
  <c r="H2575" i="12"/>
  <c r="H2574" i="12"/>
  <c r="H2573" i="12"/>
  <c r="H2580" i="12"/>
  <c r="H2576" i="12"/>
  <c r="H2407" i="12"/>
  <c r="H2412" i="12"/>
  <c r="H2411" i="12"/>
  <c r="H2408" i="12"/>
  <c r="H2406" i="12"/>
  <c r="H2401" i="12"/>
  <c r="H2403" i="12"/>
  <c r="H2243" i="12"/>
  <c r="H2251" i="12"/>
  <c r="H2248" i="12"/>
  <c r="H2237" i="12"/>
  <c r="H2247" i="12"/>
  <c r="H2240" i="12"/>
  <c r="H2242" i="12"/>
  <c r="H2241" i="12"/>
  <c r="H2060" i="12"/>
  <c r="H2067" i="12"/>
  <c r="H2056" i="12"/>
  <c r="H2062" i="12"/>
  <c r="H2059" i="12"/>
  <c r="H2057" i="12"/>
  <c r="H2068" i="12"/>
  <c r="H2063" i="12"/>
  <c r="H2058" i="12"/>
  <c r="H2064" i="12"/>
  <c r="H1849" i="12"/>
  <c r="H1842" i="12"/>
  <c r="H1847" i="12"/>
  <c r="H1848" i="12"/>
  <c r="H1852" i="12"/>
  <c r="H1844" i="12"/>
  <c r="H1853" i="12"/>
  <c r="H1681" i="12"/>
  <c r="H1689" i="12"/>
  <c r="H1690" i="12"/>
  <c r="H1675" i="12"/>
  <c r="H1686" i="12"/>
  <c r="H1678" i="12"/>
  <c r="H1679" i="12"/>
  <c r="H1685" i="12"/>
  <c r="H1680" i="12"/>
  <c r="H1682" i="12"/>
  <c r="H1676" i="12"/>
  <c r="H1497" i="12"/>
  <c r="H1498" i="12"/>
  <c r="H1501" i="12"/>
  <c r="H1506" i="12"/>
  <c r="H1491" i="12"/>
  <c r="H1495" i="12"/>
  <c r="H1505" i="12"/>
  <c r="H1500" i="12"/>
  <c r="H1502" i="12"/>
  <c r="H1496" i="12"/>
  <c r="H1318" i="12"/>
  <c r="H1312" i="12"/>
  <c r="H1316" i="12"/>
  <c r="H1319" i="12"/>
  <c r="H1327" i="12"/>
  <c r="H1324" i="12"/>
  <c r="H1328" i="12"/>
  <c r="H1122" i="12"/>
  <c r="H1109" i="12"/>
  <c r="H1121" i="12"/>
  <c r="H1111" i="12"/>
  <c r="H1117" i="12"/>
  <c r="H1118" i="12"/>
  <c r="H1116" i="12"/>
  <c r="H1107" i="12"/>
  <c r="H1115" i="12"/>
  <c r="H954" i="12"/>
  <c r="H962" i="12"/>
  <c r="H951" i="12"/>
  <c r="H957" i="12"/>
  <c r="H958" i="12"/>
  <c r="H953" i="12"/>
  <c r="H791" i="12"/>
  <c r="H789" i="12"/>
  <c r="H795" i="12"/>
  <c r="H801" i="12"/>
  <c r="H798" i="12"/>
  <c r="H797" i="12"/>
  <c r="H802" i="12"/>
  <c r="H796" i="12"/>
  <c r="H641" i="12"/>
  <c r="H642" i="12"/>
  <c r="H633" i="12"/>
  <c r="H638" i="12"/>
  <c r="H636" i="12"/>
  <c r="H637" i="12"/>
  <c r="H631" i="12"/>
  <c r="H462" i="12"/>
  <c r="H458" i="12"/>
  <c r="H453" i="12"/>
  <c r="H456" i="12"/>
  <c r="H457" i="12"/>
  <c r="H461" i="12"/>
  <c r="H302" i="12"/>
  <c r="H289" i="12"/>
  <c r="H297" i="12"/>
  <c r="H301" i="12"/>
  <c r="H298" i="12"/>
  <c r="H296" i="12"/>
  <c r="H288" i="12"/>
  <c r="H293" i="12"/>
  <c r="H142" i="12"/>
  <c r="H133" i="12"/>
  <c r="H137" i="12"/>
  <c r="H136" i="12"/>
  <c r="H141" i="12"/>
  <c r="H968" i="10"/>
  <c r="H962" i="10"/>
  <c r="H969" i="10"/>
  <c r="H956" i="10"/>
  <c r="H965" i="10"/>
  <c r="H957" i="10"/>
  <c r="H964" i="10"/>
  <c r="H809" i="10"/>
  <c r="H800" i="10"/>
  <c r="H805" i="10"/>
  <c r="H802" i="10"/>
  <c r="H808" i="10"/>
  <c r="H804" i="10"/>
  <c r="H795" i="10"/>
  <c r="H648" i="10"/>
  <c r="H645" i="10"/>
  <c r="H649" i="10"/>
  <c r="H639" i="10"/>
  <c r="H640" i="10"/>
  <c r="H634" i="10"/>
  <c r="H644" i="10"/>
  <c r="H543" i="10"/>
  <c r="H547" i="10"/>
  <c r="H548" i="10"/>
  <c r="H537" i="10"/>
  <c r="H535" i="10"/>
  <c r="H534" i="10"/>
  <c r="H544" i="10"/>
  <c r="H541" i="10"/>
  <c r="H387" i="10"/>
  <c r="H376" i="10"/>
  <c r="H383" i="10"/>
  <c r="H381" i="10"/>
  <c r="H384" i="10"/>
  <c r="H388" i="10"/>
  <c r="H377" i="10"/>
  <c r="H227" i="10"/>
  <c r="H221" i="10"/>
  <c r="H223" i="10"/>
  <c r="H224" i="10"/>
  <c r="H215" i="10"/>
  <c r="H228" i="10"/>
  <c r="H57" i="10"/>
  <c r="H61" i="10"/>
  <c r="H58" i="10"/>
  <c r="H55" i="10"/>
  <c r="H53" i="10"/>
  <c r="H47" i="10"/>
  <c r="H48" i="10"/>
  <c r="H772" i="8"/>
  <c r="H780" i="8"/>
  <c r="H783" i="8"/>
  <c r="H784" i="8"/>
  <c r="H779" i="8"/>
  <c r="H769" i="8"/>
  <c r="H778" i="8"/>
  <c r="H777" i="8"/>
  <c r="H618" i="8"/>
  <c r="H612" i="8"/>
  <c r="H607" i="8"/>
  <c r="H614" i="8"/>
  <c r="H615" i="8"/>
  <c r="H608" i="8"/>
  <c r="H610" i="8"/>
  <c r="H619" i="8"/>
  <c r="H511" i="8"/>
  <c r="H515" i="8"/>
  <c r="H518" i="8"/>
  <c r="H512" i="8"/>
  <c r="H506" i="8"/>
  <c r="H519" i="8"/>
  <c r="H514" i="8"/>
  <c r="H1077" i="30"/>
  <c r="H1082" i="30"/>
  <c r="H1078" i="30"/>
  <c r="H1075" i="30"/>
  <c r="H1076" i="30"/>
  <c r="H1074" i="30"/>
  <c r="H1081" i="30"/>
  <c r="H2252" i="12"/>
  <c r="H175" i="30"/>
  <c r="H177" i="30"/>
  <c r="H182" i="30"/>
  <c r="H181" i="30"/>
  <c r="H178" i="30"/>
  <c r="H1054" i="26"/>
  <c r="H1060" i="26"/>
  <c r="H1057" i="26"/>
  <c r="H1061" i="26"/>
  <c r="H17" i="25"/>
  <c r="H22" i="25"/>
  <c r="H18" i="25"/>
  <c r="H15" i="25"/>
  <c r="H21" i="25"/>
  <c r="H13" i="25"/>
  <c r="H1306" i="26"/>
  <c r="H405" i="26"/>
  <c r="H977" i="30"/>
  <c r="H525" i="13"/>
  <c r="H1322" i="26"/>
  <c r="H17" i="36"/>
  <c r="H21" i="36"/>
  <c r="H22" i="36"/>
  <c r="H15" i="36"/>
  <c r="H13" i="36"/>
  <c r="H19" i="36"/>
  <c r="H18" i="36"/>
  <c r="H14" i="36"/>
  <c r="H1557" i="30"/>
  <c r="H1556" i="30"/>
  <c r="H1562" i="30"/>
  <c r="H1561" i="30"/>
  <c r="H1558" i="30"/>
  <c r="H1553" i="30"/>
  <c r="H1555" i="30"/>
  <c r="H576" i="26"/>
  <c r="H580" i="26"/>
  <c r="H574" i="26"/>
  <c r="H571" i="26"/>
  <c r="H579" i="26"/>
  <c r="H327" i="30"/>
  <c r="H186" i="25"/>
  <c r="H1056" i="26"/>
  <c r="H817" i="30"/>
  <c r="H1320" i="12"/>
  <c r="H1402" i="30"/>
  <c r="H1394" i="30"/>
  <c r="H1397" i="30"/>
  <c r="H1395" i="30"/>
  <c r="H1398" i="30"/>
  <c r="H1401" i="30"/>
  <c r="H1221" i="26"/>
  <c r="H1214" i="26"/>
  <c r="H1220" i="26"/>
  <c r="H1217" i="26"/>
  <c r="H1216" i="26"/>
  <c r="H901" i="26"/>
  <c r="H894" i="26"/>
  <c r="H900" i="26"/>
  <c r="H896" i="26"/>
  <c r="H28" i="26"/>
  <c r="H35" i="26"/>
  <c r="H36" i="26"/>
  <c r="H27" i="26"/>
  <c r="H32" i="26"/>
  <c r="H31" i="26"/>
  <c r="H24" i="26"/>
  <c r="H23" i="26"/>
  <c r="H25" i="26"/>
  <c r="H372" i="25"/>
  <c r="H368" i="25"/>
  <c r="H371" i="25"/>
  <c r="H365" i="25"/>
  <c r="H367" i="25"/>
  <c r="H138" i="12"/>
  <c r="H1494" i="12"/>
  <c r="H338" i="30"/>
  <c r="H335" i="30"/>
  <c r="H342" i="30"/>
  <c r="H341" i="30"/>
  <c r="H337" i="30"/>
  <c r="H333" i="30"/>
  <c r="H14" i="27"/>
  <c r="H13" i="27"/>
  <c r="H21" i="27"/>
  <c r="H22" i="27"/>
  <c r="H17" i="27"/>
  <c r="H18" i="27"/>
  <c r="H415" i="26"/>
  <c r="H413" i="26"/>
  <c r="H418" i="26"/>
  <c r="H419" i="26"/>
  <c r="H414" i="26"/>
  <c r="H412" i="26"/>
  <c r="H196" i="25"/>
  <c r="H197" i="25"/>
  <c r="H190" i="25"/>
  <c r="H189" i="25"/>
  <c r="H193" i="25"/>
  <c r="H173" i="30"/>
  <c r="H2054" i="12"/>
  <c r="H205" i="13"/>
  <c r="H521" i="13"/>
  <c r="H961" i="12"/>
  <c r="H1242" i="30"/>
  <c r="H1238" i="30"/>
  <c r="H1233" i="30"/>
  <c r="H1241" i="30"/>
  <c r="H1235" i="30"/>
  <c r="H815" i="30"/>
  <c r="H818" i="30"/>
  <c r="H822" i="30"/>
  <c r="H813" i="30"/>
  <c r="H821" i="30"/>
  <c r="H502" i="30"/>
  <c r="H501" i="30"/>
  <c r="H498" i="30"/>
  <c r="H495" i="30"/>
  <c r="H1323" i="26"/>
  <c r="H1314" i="26"/>
  <c r="H1319" i="26"/>
  <c r="H1312" i="26"/>
  <c r="H254" i="26"/>
  <c r="H250" i="26"/>
  <c r="H245" i="26"/>
  <c r="H244" i="26"/>
  <c r="H249" i="26"/>
  <c r="H253" i="26"/>
  <c r="H1237" i="30"/>
  <c r="H16" i="36"/>
  <c r="H260" i="25"/>
  <c r="H257" i="25"/>
  <c r="H937" i="13"/>
  <c r="H933" i="13"/>
  <c r="H778" i="13"/>
  <c r="H773" i="13"/>
  <c r="H765" i="13"/>
  <c r="H774" i="13"/>
  <c r="H603" i="13"/>
  <c r="H608" i="13"/>
  <c r="H601" i="13"/>
  <c r="H426" i="13"/>
  <c r="H422" i="13"/>
  <c r="H266" i="13"/>
  <c r="H261" i="13"/>
  <c r="H265" i="13"/>
  <c r="H96" i="13"/>
  <c r="H99" i="13"/>
  <c r="H97" i="13"/>
  <c r="H100" i="13"/>
  <c r="H2644" i="12"/>
  <c r="H2649" i="12"/>
  <c r="H2471" i="12"/>
  <c r="H2463" i="12"/>
  <c r="H2308" i="12"/>
  <c r="H2306" i="12"/>
  <c r="H2307" i="12"/>
  <c r="H2126" i="12"/>
  <c r="H2127" i="12"/>
  <c r="H2125" i="12"/>
  <c r="H2131" i="12"/>
  <c r="H2136" i="12"/>
  <c r="H2137" i="12"/>
  <c r="H2133" i="12"/>
  <c r="H77" i="25"/>
  <c r="H2312" i="12"/>
  <c r="H934" i="13"/>
  <c r="H2472" i="12"/>
  <c r="H2566" i="12"/>
  <c r="H648" i="30"/>
  <c r="H2398" i="12"/>
  <c r="H2234" i="12"/>
  <c r="H262" i="13"/>
  <c r="H2468" i="12"/>
  <c r="H2646" i="12"/>
  <c r="H421" i="13"/>
  <c r="H265" i="25"/>
  <c r="H104" i="13"/>
  <c r="H261" i="25"/>
  <c r="H1489" i="12"/>
  <c r="H259" i="25"/>
  <c r="H425" i="13"/>
  <c r="I4" i="36"/>
  <c r="F1269" i="1"/>
  <c r="H448" i="12"/>
  <c r="H1673" i="12"/>
  <c r="H1068" i="30"/>
  <c r="H968" i="30"/>
  <c r="H179" i="25"/>
  <c r="H74" i="25"/>
  <c r="H2301" i="12"/>
  <c r="H258" i="25"/>
  <c r="H2128" i="12"/>
  <c r="H604" i="13"/>
  <c r="H1067" i="30"/>
  <c r="H328" i="30"/>
  <c r="H2650" i="12"/>
  <c r="H89" i="13"/>
  <c r="H83" i="25"/>
  <c r="H2132" i="12"/>
  <c r="H777" i="13"/>
  <c r="H199" i="8"/>
  <c r="H187" i="8"/>
  <c r="H1549" i="30"/>
  <c r="H1527" i="30"/>
  <c r="H1469" i="30"/>
  <c r="H1389" i="30"/>
  <c r="H1367" i="30"/>
  <c r="H1331" i="30"/>
  <c r="H1251" i="30"/>
  <c r="H1229" i="30"/>
  <c r="H1171" i="30"/>
  <c r="H1149" i="30"/>
  <c r="H1069" i="30"/>
  <c r="H991" i="30"/>
  <c r="H951" i="30"/>
  <c r="H909" i="30"/>
  <c r="H828" i="30"/>
  <c r="H748" i="30"/>
  <c r="H488" i="30"/>
  <c r="H150" i="30"/>
  <c r="H109" i="30"/>
  <c r="H168" i="27"/>
  <c r="H1624" i="26"/>
  <c r="H1482" i="26"/>
  <c r="H1463" i="26"/>
  <c r="H1419" i="26"/>
  <c r="H1309" i="26"/>
  <c r="H1188" i="26"/>
  <c r="H1148" i="26"/>
  <c r="H1028" i="26"/>
  <c r="H988" i="26"/>
  <c r="H1535" i="30"/>
  <c r="H569" i="26"/>
  <c r="H1502" i="30"/>
  <c r="H1495" i="30"/>
  <c r="H1342" i="30"/>
  <c r="H1338" i="30"/>
  <c r="H1335" i="30"/>
  <c r="H1014" i="30"/>
  <c r="H1022" i="30"/>
  <c r="H595" i="30"/>
  <c r="H598" i="30"/>
  <c r="H442" i="30"/>
  <c r="H433" i="30"/>
  <c r="H121" i="30"/>
  <c r="H118" i="30"/>
  <c r="H122" i="30"/>
  <c r="H1430" i="26"/>
  <c r="H1431" i="26"/>
  <c r="H1154" i="26"/>
  <c r="H1150" i="26"/>
  <c r="H680" i="26"/>
  <c r="H681" i="26"/>
  <c r="H679" i="26"/>
  <c r="H665" i="26"/>
  <c r="H354" i="26"/>
  <c r="H355" i="26"/>
  <c r="H188" i="26"/>
  <c r="H192" i="26"/>
  <c r="H468" i="25"/>
  <c r="H473" i="25"/>
  <c r="H472" i="25"/>
  <c r="H464" i="25"/>
  <c r="H92" i="13"/>
  <c r="H67" i="25"/>
  <c r="H408" i="25"/>
  <c r="H411" i="25"/>
  <c r="H243" i="25"/>
  <c r="H239" i="25"/>
  <c r="H235" i="25"/>
  <c r="H53" i="25"/>
  <c r="H55" i="25"/>
  <c r="H1382" i="30"/>
  <c r="H1374" i="30"/>
  <c r="H961" i="30"/>
  <c r="H955" i="30"/>
  <c r="H802" i="30"/>
  <c r="H801" i="30"/>
  <c r="H637" i="30"/>
  <c r="H635" i="30"/>
  <c r="H158" i="30"/>
  <c r="H157" i="30"/>
  <c r="H1196" i="26"/>
  <c r="H1201" i="26"/>
  <c r="H1194" i="26"/>
  <c r="H556" i="26"/>
  <c r="H560" i="26"/>
  <c r="H559" i="26"/>
  <c r="H395" i="26"/>
  <c r="H390" i="26"/>
  <c r="H224" i="26"/>
  <c r="H225" i="26"/>
  <c r="H1153" i="30"/>
  <c r="H1161" i="30"/>
  <c r="H898" i="30"/>
  <c r="H902" i="30"/>
  <c r="H895" i="30"/>
  <c r="H738" i="30"/>
  <c r="H735" i="30"/>
  <c r="H418" i="30"/>
  <c r="H422" i="30"/>
  <c r="H1058" i="30"/>
  <c r="H1481" i="30"/>
  <c r="H1321" i="30"/>
  <c r="H994" i="30"/>
  <c r="H995" i="30"/>
  <c r="H838" i="30"/>
  <c r="H841" i="30"/>
  <c r="H1155" i="30"/>
  <c r="H962" i="30"/>
  <c r="H1477" i="30"/>
  <c r="H1473" i="30"/>
  <c r="H167" i="27"/>
  <c r="H1310" i="26"/>
  <c r="H31" i="36"/>
  <c r="H8" i="36"/>
  <c r="H1550" i="30"/>
  <c r="H1470" i="30"/>
  <c r="H1390" i="30"/>
  <c r="H1368" i="30"/>
  <c r="H1310" i="30"/>
  <c r="H1230" i="30"/>
  <c r="H1208" i="30"/>
  <c r="H1150" i="30"/>
  <c r="H1070" i="30"/>
  <c r="H910" i="30"/>
  <c r="H887" i="30"/>
  <c r="H851" i="30"/>
  <c r="H829" i="30"/>
  <c r="H807" i="30"/>
  <c r="H749" i="30"/>
  <c r="H689" i="30"/>
  <c r="H649" i="30"/>
  <c r="H587" i="30"/>
  <c r="H527" i="30"/>
  <c r="H489" i="30"/>
  <c r="H429" i="30"/>
  <c r="H369" i="30"/>
  <c r="H347" i="30"/>
  <c r="H271" i="30"/>
  <c r="H189" i="30"/>
  <c r="H151" i="30"/>
  <c r="H110" i="30"/>
  <c r="H50" i="30"/>
  <c r="H189" i="27"/>
  <c r="H169" i="27"/>
  <c r="H109" i="27"/>
  <c r="H27" i="27"/>
  <c r="H1581" i="26"/>
  <c r="H1501" i="26"/>
  <c r="H1483" i="26"/>
  <c r="H1420" i="26"/>
  <c r="H1311" i="26"/>
  <c r="H1229" i="26"/>
  <c r="H1189" i="26"/>
  <c r="H1149" i="26"/>
  <c r="H1029" i="26"/>
  <c r="H989" i="26"/>
  <c r="H867" i="26"/>
  <c r="H827" i="26"/>
  <c r="H709" i="26"/>
  <c r="H648" i="26"/>
  <c r="H566" i="26"/>
  <c r="H507" i="26"/>
  <c r="H366" i="26"/>
  <c r="H150" i="26"/>
  <c r="H16" i="26"/>
  <c r="H401" i="25"/>
  <c r="H338" i="25"/>
  <c r="H251" i="25"/>
  <c r="H229" i="25"/>
  <c r="H181" i="25"/>
  <c r="H71" i="25"/>
  <c r="H47" i="25"/>
  <c r="H364" i="26"/>
  <c r="H202" i="30"/>
  <c r="H101" i="27"/>
  <c r="H1914" i="12"/>
  <c r="H585" i="13"/>
  <c r="H1540" i="12"/>
  <c r="H1361" i="12"/>
  <c r="H548" i="26"/>
  <c r="H193" i="30"/>
  <c r="H198" i="30"/>
  <c r="H572" i="8"/>
  <c r="H568" i="26"/>
  <c r="H605" i="8"/>
  <c r="H866" i="26"/>
  <c r="H850" i="26"/>
  <c r="H826" i="26"/>
  <c r="H788" i="26"/>
  <c r="H748" i="26"/>
  <c r="H708" i="26"/>
  <c r="H607" i="26"/>
  <c r="H547" i="26"/>
  <c r="H506" i="26"/>
  <c r="H489" i="26"/>
  <c r="H365" i="26"/>
  <c r="H322" i="26"/>
  <c r="H301" i="26"/>
  <c r="H280" i="26"/>
  <c r="H259" i="26"/>
  <c r="H238" i="26"/>
  <c r="H182" i="26"/>
  <c r="H149" i="26"/>
  <c r="H114" i="26"/>
  <c r="H79" i="26"/>
  <c r="H52" i="26"/>
  <c r="H44" i="26"/>
  <c r="H15" i="26"/>
  <c r="H482" i="25"/>
  <c r="H441" i="25"/>
  <c r="H400" i="25"/>
  <c r="H361" i="25"/>
  <c r="H321" i="25"/>
  <c r="H294" i="25"/>
  <c r="H272" i="25"/>
  <c r="H210" i="25"/>
  <c r="H180" i="25"/>
  <c r="H162" i="25"/>
  <c r="H131" i="25"/>
  <c r="H31" i="25"/>
  <c r="H964" i="13"/>
  <c r="H947" i="13"/>
  <c r="H867" i="13"/>
  <c r="H803" i="13"/>
  <c r="H787" i="13"/>
  <c r="H706" i="13"/>
  <c r="H620" i="13"/>
  <c r="H592" i="13"/>
  <c r="H573" i="13"/>
  <c r="H527" i="13"/>
  <c r="H456" i="13"/>
  <c r="H413" i="13"/>
  <c r="H255" i="13"/>
  <c r="H195" i="13"/>
  <c r="H110" i="13"/>
  <c r="H91" i="13"/>
  <c r="H30" i="13"/>
  <c r="H2659" i="12"/>
  <c r="H2570" i="12"/>
  <c r="H2479" i="12"/>
  <c r="H2399" i="12"/>
  <c r="H2319" i="12"/>
  <c r="H2279" i="12"/>
  <c r="H2122" i="12"/>
  <c r="H1991" i="12"/>
  <c r="H1569" i="30"/>
  <c r="H1547" i="30"/>
  <c r="H1489" i="30"/>
  <c r="H1467" i="30"/>
  <c r="H1409" i="30"/>
  <c r="H1387" i="30"/>
  <c r="H1351" i="30"/>
  <c r="H1307" i="30"/>
  <c r="H1271" i="30"/>
  <c r="H1249" i="30"/>
  <c r="H1191" i="30"/>
  <c r="H1169" i="30"/>
  <c r="H1147" i="30"/>
  <c r="H1111" i="30"/>
  <c r="H1089" i="30"/>
  <c r="H1051" i="30"/>
  <c r="H1011" i="30"/>
  <c r="H989" i="30"/>
  <c r="H949" i="30"/>
  <c r="H870" i="30"/>
  <c r="H848" i="30"/>
  <c r="H790" i="30"/>
  <c r="H768" i="30"/>
  <c r="H709" i="30"/>
  <c r="H670" i="30"/>
  <c r="H630" i="30"/>
  <c r="H570" i="30"/>
  <c r="H510" i="30"/>
  <c r="H470" i="30"/>
  <c r="H410" i="30"/>
  <c r="H388" i="30"/>
  <c r="H330" i="30"/>
  <c r="H250" i="30"/>
  <c r="H209" i="30"/>
  <c r="H171" i="30"/>
  <c r="H148" i="30"/>
  <c r="H131" i="30"/>
  <c r="H91" i="30"/>
  <c r="H30" i="30"/>
  <c r="H11" i="30"/>
  <c r="H151" i="27"/>
  <c r="H10" i="27"/>
  <c r="H1622" i="26"/>
  <c r="H1604" i="26"/>
  <c r="H1561" i="26"/>
  <c r="H1522" i="26"/>
  <c r="H1480" i="26"/>
  <c r="H1461" i="26"/>
  <c r="H1417" i="26"/>
  <c r="H1372" i="26"/>
  <c r="H1354" i="26"/>
  <c r="H1331" i="26"/>
  <c r="H1307" i="26"/>
  <c r="H1290" i="26"/>
  <c r="H1266" i="26"/>
  <c r="H1250" i="26"/>
  <c r="H1210" i="26"/>
  <c r="H1186" i="26"/>
  <c r="H1170" i="26"/>
  <c r="H1146" i="26"/>
  <c r="H1130" i="26"/>
  <c r="H1066" i="26"/>
  <c r="H1050" i="26"/>
  <c r="H1026" i="26"/>
  <c r="H1010" i="26"/>
  <c r="H986" i="26"/>
  <c r="H970" i="26"/>
  <c r="H946" i="26"/>
  <c r="H930" i="26"/>
  <c r="H888" i="26"/>
  <c r="H848" i="26"/>
  <c r="H810" i="26"/>
  <c r="H786" i="26"/>
  <c r="H770" i="26"/>
  <c r="H746" i="26"/>
  <c r="H730" i="26"/>
  <c r="H706" i="26"/>
  <c r="H690" i="26"/>
  <c r="H669" i="26"/>
  <c r="H629" i="26"/>
  <c r="H605" i="26"/>
  <c r="H589" i="26"/>
  <c r="H487" i="26"/>
  <c r="H429" i="26"/>
  <c r="H407" i="26"/>
  <c r="H222" i="26"/>
  <c r="H201" i="26"/>
  <c r="H180" i="26"/>
  <c r="H155" i="26"/>
  <c r="H147" i="26"/>
  <c r="H120" i="26"/>
  <c r="H112" i="26"/>
  <c r="H85" i="26"/>
  <c r="H77" i="26"/>
  <c r="H50" i="26"/>
  <c r="H42" i="26"/>
  <c r="H20" i="26"/>
  <c r="H480" i="25"/>
  <c r="H439" i="25"/>
  <c r="H398" i="25"/>
  <c r="H359" i="25"/>
  <c r="H300" i="25"/>
  <c r="H292" i="25"/>
  <c r="H270" i="25"/>
  <c r="H248" i="25"/>
  <c r="H208" i="25"/>
  <c r="H159" i="25"/>
  <c r="H90" i="25"/>
  <c r="H29" i="25"/>
  <c r="H946" i="13"/>
  <c r="H866" i="13"/>
  <c r="H786" i="13"/>
  <c r="H686" i="13"/>
  <c r="H638" i="13"/>
  <c r="H619" i="13"/>
  <c r="H591" i="13"/>
  <c r="H572" i="13"/>
  <c r="H545" i="13"/>
  <c r="H526" i="13"/>
  <c r="H455" i="13"/>
  <c r="H395" i="13"/>
  <c r="H313" i="13"/>
  <c r="H254" i="13"/>
  <c r="H215" i="13"/>
  <c r="H194" i="13"/>
  <c r="H90" i="13"/>
  <c r="H70" i="13"/>
  <c r="H29" i="13"/>
  <c r="H2697" i="12"/>
  <c r="H2569" i="12"/>
  <c r="H2238" i="12"/>
  <c r="H2221" i="12"/>
  <c r="H2213" i="12"/>
  <c r="H2146" i="12"/>
  <c r="H2129" i="12"/>
  <c r="H2121" i="12"/>
  <c r="H2033" i="12"/>
  <c r="H10" i="36"/>
  <c r="H1589" i="30"/>
  <c r="H1551" i="30"/>
  <c r="H1507" i="30"/>
  <c r="H1471" i="30"/>
  <c r="H1449" i="30"/>
  <c r="H1427" i="30"/>
  <c r="H1391" i="30"/>
  <c r="H1369" i="30"/>
  <c r="H1347" i="30"/>
  <c r="H1289" i="30"/>
  <c r="H1267" i="30"/>
  <c r="H1231" i="30"/>
  <c r="H1209" i="30"/>
  <c r="H1151" i="30"/>
  <c r="H1107" i="30"/>
  <c r="H1071" i="30"/>
  <c r="H1031" i="30"/>
  <c r="H1007" i="30"/>
  <c r="H929" i="30"/>
  <c r="H888" i="30"/>
  <c r="H830" i="30"/>
  <c r="H808" i="30"/>
  <c r="H750" i="30"/>
  <c r="H727" i="30"/>
  <c r="H690" i="30"/>
  <c r="H650" i="30"/>
  <c r="H610" i="30"/>
  <c r="H588" i="30"/>
  <c r="H550" i="30"/>
  <c r="H528" i="30"/>
  <c r="H490" i="30"/>
  <c r="H430" i="30"/>
  <c r="H370" i="30"/>
  <c r="H290" i="30"/>
  <c r="H229" i="30"/>
  <c r="H190" i="30"/>
  <c r="H111" i="30"/>
  <c r="H69" i="30"/>
  <c r="H190" i="27"/>
  <c r="H170" i="27"/>
  <c r="H90" i="27"/>
  <c r="H49" i="27"/>
  <c r="H28" i="27"/>
  <c r="H7" i="27"/>
  <c r="H1582" i="26"/>
  <c r="H1541" i="26"/>
  <c r="H1438" i="26"/>
  <c r="H1395" i="26"/>
  <c r="H1376" i="26"/>
  <c r="H1350" i="26"/>
  <c r="H1286" i="26"/>
  <c r="H1270" i="26"/>
  <c r="H1246" i="26"/>
  <c r="H1230" i="26"/>
  <c r="H1206" i="26"/>
  <c r="H1190" i="26"/>
  <c r="H1166" i="26"/>
  <c r="H1110" i="26"/>
  <c r="H1086" i="26"/>
  <c r="H1070" i="26"/>
  <c r="H1046" i="26"/>
  <c r="H1030" i="26"/>
  <c r="H1006" i="26"/>
  <c r="H990" i="26"/>
  <c r="H966" i="26"/>
  <c r="H950" i="26"/>
  <c r="H926" i="26"/>
  <c r="H806" i="26"/>
  <c r="H790" i="26"/>
  <c r="H766" i="26"/>
  <c r="H726" i="26"/>
  <c r="H710" i="26"/>
  <c r="H686" i="26"/>
  <c r="H625" i="26"/>
  <c r="H609" i="26"/>
  <c r="H567" i="26"/>
  <c r="H508" i="26"/>
  <c r="H367" i="26"/>
  <c r="H344" i="26"/>
  <c r="H158" i="26"/>
  <c r="H151" i="26"/>
  <c r="H143" i="26"/>
  <c r="H123" i="26"/>
  <c r="H116" i="26"/>
  <c r="H88" i="26"/>
  <c r="H81" i="26"/>
  <c r="H46" i="26"/>
  <c r="H9" i="26"/>
  <c r="H499" i="25"/>
  <c r="H458" i="25"/>
  <c r="H420" i="25"/>
  <c r="H380" i="25"/>
  <c r="H339" i="25"/>
  <c r="H296" i="25"/>
  <c r="H274" i="25"/>
  <c r="H230" i="25"/>
  <c r="H182" i="25"/>
  <c r="H154" i="25"/>
  <c r="H109" i="25"/>
  <c r="H72" i="25"/>
  <c r="H48" i="25"/>
  <c r="H8" i="25"/>
  <c r="H27" i="36"/>
  <c r="H11" i="36"/>
  <c r="H1590" i="30"/>
  <c r="H1530" i="30"/>
  <c r="H1508" i="30"/>
  <c r="H1450" i="30"/>
  <c r="H1428" i="30"/>
  <c r="H1370" i="30"/>
  <c r="H1348" i="30"/>
  <c r="H1290" i="30"/>
  <c r="H1268" i="30"/>
  <c r="H1210" i="30"/>
  <c r="H1188" i="30"/>
  <c r="H1130" i="30"/>
  <c r="H1108" i="30"/>
  <c r="H1008" i="30"/>
  <c r="H889" i="30"/>
  <c r="H831" i="30"/>
  <c r="H809" i="30"/>
  <c r="H787" i="30"/>
  <c r="H751" i="30"/>
  <c r="H729" i="30"/>
  <c r="H691" i="30"/>
  <c r="H611" i="30"/>
  <c r="H589" i="30"/>
  <c r="H551" i="30"/>
  <c r="H449" i="30"/>
  <c r="H431" i="30"/>
  <c r="H371" i="30"/>
  <c r="H349" i="30"/>
  <c r="H308" i="30"/>
  <c r="H291" i="30"/>
  <c r="H230" i="30"/>
  <c r="H191" i="30"/>
  <c r="H168" i="30"/>
  <c r="H70" i="30"/>
  <c r="H8" i="30"/>
  <c r="H191" i="27"/>
  <c r="H171" i="27"/>
  <c r="H131" i="27"/>
  <c r="H111" i="27"/>
  <c r="H1583" i="26"/>
  <c r="H1542" i="26"/>
  <c r="H1519" i="26"/>
  <c r="H1503" i="26"/>
  <c r="H1439" i="26"/>
  <c r="H1351" i="26"/>
  <c r="H1287" i="26"/>
  <c r="H1247" i="26"/>
  <c r="H1207" i="26"/>
  <c r="H1167" i="26"/>
  <c r="H1127" i="26"/>
  <c r="H1047" i="26"/>
  <c r="H1007" i="26"/>
  <c r="H967" i="26"/>
  <c r="H927" i="26"/>
  <c r="H869" i="26"/>
  <c r="H829" i="26"/>
  <c r="H767" i="26"/>
  <c r="H727" i="26"/>
  <c r="H687" i="26"/>
  <c r="H666" i="26"/>
  <c r="H626" i="26"/>
  <c r="H525" i="26"/>
  <c r="H509" i="26"/>
  <c r="H467" i="26"/>
  <c r="H385" i="26"/>
  <c r="H368" i="26"/>
  <c r="H345" i="26"/>
  <c r="H324" i="26"/>
  <c r="H282" i="26"/>
  <c r="H261" i="26"/>
  <c r="H240" i="26"/>
  <c r="H219" i="26"/>
  <c r="H152" i="26"/>
  <c r="H144" i="26"/>
  <c r="H117" i="26"/>
  <c r="H109" i="26"/>
  <c r="H89" i="26"/>
  <c r="H54" i="26"/>
  <c r="H18" i="26"/>
  <c r="H10" i="26"/>
  <c r="H500" i="25"/>
  <c r="H459" i="25"/>
  <c r="H381" i="25"/>
  <c r="H297" i="25"/>
  <c r="H231" i="25"/>
  <c r="H204" i="25"/>
  <c r="H134" i="25"/>
  <c r="H49" i="25"/>
  <c r="H9" i="25"/>
  <c r="H1548" i="30"/>
  <c r="H1490" i="30"/>
  <c r="H1410" i="30"/>
  <c r="H1330" i="30"/>
  <c r="H1308" i="30"/>
  <c r="H1250" i="30"/>
  <c r="H1228" i="30"/>
  <c r="H1170" i="30"/>
  <c r="H1148" i="30"/>
  <c r="H1090" i="30"/>
  <c r="H990" i="30"/>
  <c r="H950" i="30"/>
  <c r="H908" i="30"/>
  <c r="H871" i="30"/>
  <c r="H849" i="30"/>
  <c r="H827" i="30"/>
  <c r="H791" i="30"/>
  <c r="H769" i="30"/>
  <c r="H747" i="30"/>
  <c r="H710" i="30"/>
  <c r="H671" i="30"/>
  <c r="H631" i="30"/>
  <c r="H547" i="30"/>
  <c r="H511" i="30"/>
  <c r="H487" i="30"/>
  <c r="H471" i="30"/>
  <c r="H411" i="30"/>
  <c r="H389" i="30"/>
  <c r="H367" i="30"/>
  <c r="H331" i="30"/>
  <c r="H268" i="30"/>
  <c r="H210" i="30"/>
  <c r="H149" i="30"/>
  <c r="H48" i="30"/>
  <c r="H187" i="27"/>
  <c r="H127" i="27"/>
  <c r="H87" i="27"/>
  <c r="H11" i="27"/>
  <c r="H1623" i="26"/>
  <c r="H1562" i="26"/>
  <c r="H1523" i="26"/>
  <c r="H1499" i="26"/>
  <c r="H1481" i="26"/>
  <c r="H1373" i="26"/>
  <c r="H1333" i="26"/>
  <c r="H1308" i="26"/>
  <c r="H1267" i="26"/>
  <c r="H1227" i="26"/>
  <c r="H1187" i="26"/>
  <c r="H1147" i="26"/>
  <c r="H1107" i="26"/>
  <c r="H1067" i="26"/>
  <c r="H987" i="26"/>
  <c r="H947" i="26"/>
  <c r="H906" i="26"/>
  <c r="H889" i="26"/>
  <c r="H849" i="26"/>
  <c r="H787" i="26"/>
  <c r="H747" i="26"/>
  <c r="H707" i="26"/>
  <c r="H546" i="26"/>
  <c r="H529" i="26"/>
  <c r="H488" i="26"/>
  <c r="H408" i="26"/>
  <c r="H202" i="26"/>
  <c r="H181" i="26"/>
  <c r="H148" i="26"/>
  <c r="H113" i="26"/>
  <c r="H86" i="26"/>
  <c r="H78" i="26"/>
  <c r="H51" i="26"/>
  <c r="H43" i="26"/>
  <c r="H21" i="26"/>
  <c r="H14" i="26"/>
  <c r="H7" i="26"/>
  <c r="H440" i="25"/>
  <c r="H399" i="25"/>
  <c r="H360" i="25"/>
  <c r="H320" i="25"/>
  <c r="H293" i="25"/>
  <c r="H271" i="25"/>
  <c r="H249" i="25"/>
  <c r="H209" i="25"/>
  <c r="H160" i="25"/>
  <c r="H130" i="25"/>
  <c r="H92" i="25"/>
  <c r="H68" i="25"/>
  <c r="H30" i="25"/>
  <c r="H1510" i="30"/>
  <c r="H1488" i="30"/>
  <c r="H1430" i="30"/>
  <c r="H1408" i="30"/>
  <c r="H1350" i="30"/>
  <c r="H1328" i="30"/>
  <c r="H1270" i="30"/>
  <c r="H1248" i="30"/>
  <c r="H1190" i="30"/>
  <c r="H1168" i="30"/>
  <c r="H1110" i="30"/>
  <c r="H1088" i="30"/>
  <c r="H1050" i="30"/>
  <c r="H1010" i="30"/>
  <c r="H891" i="30"/>
  <c r="H869" i="30"/>
  <c r="H847" i="30"/>
  <c r="H811" i="30"/>
  <c r="H789" i="30"/>
  <c r="H731" i="30"/>
  <c r="H707" i="30"/>
  <c r="H591" i="30"/>
  <c r="H569" i="30"/>
  <c r="H531" i="30"/>
  <c r="H509" i="30"/>
  <c r="H469" i="30"/>
  <c r="H451" i="30"/>
  <c r="H387" i="30"/>
  <c r="H351" i="30"/>
  <c r="H329" i="30"/>
  <c r="H311" i="30"/>
  <c r="H208" i="30"/>
  <c r="H170" i="30"/>
  <c r="H130" i="30"/>
  <c r="H90" i="30"/>
  <c r="H29" i="30"/>
  <c r="H10" i="30"/>
  <c r="H150" i="27"/>
  <c r="H31" i="27"/>
  <c r="H9" i="27"/>
  <c r="H1560" i="26"/>
  <c r="H1521" i="26"/>
  <c r="H1416" i="26"/>
  <c r="H1398" i="26"/>
  <c r="H1330" i="26"/>
  <c r="H1289" i="26"/>
  <c r="H1249" i="26"/>
  <c r="H1209" i="26"/>
  <c r="H1129" i="26"/>
  <c r="H1089" i="26"/>
  <c r="H1049" i="26"/>
  <c r="H1009" i="26"/>
  <c r="H969" i="26"/>
  <c r="H929" i="26"/>
  <c r="H847" i="26"/>
  <c r="H809" i="26"/>
  <c r="H769" i="26"/>
  <c r="H668" i="26"/>
  <c r="H628" i="26"/>
  <c r="H588" i="26"/>
  <c r="H527" i="26"/>
  <c r="H486" i="26"/>
  <c r="H469" i="26"/>
  <c r="H428" i="26"/>
  <c r="H406" i="26"/>
  <c r="H387" i="26"/>
  <c r="H347" i="26"/>
  <c r="H326" i="26"/>
  <c r="H305" i="26"/>
  <c r="H284" i="26"/>
  <c r="H263" i="26"/>
  <c r="H242" i="26"/>
  <c r="H221" i="26"/>
  <c r="H200" i="26"/>
  <c r="H179" i="26"/>
  <c r="H154" i="26"/>
  <c r="H146" i="26"/>
  <c r="H111" i="26"/>
  <c r="H84" i="26"/>
  <c r="H76" i="26"/>
  <c r="H49" i="26"/>
  <c r="H41" i="26"/>
  <c r="H479" i="25"/>
  <c r="H461" i="25"/>
  <c r="H437" i="25"/>
  <c r="H397" i="25"/>
  <c r="H358" i="25"/>
  <c r="H318" i="25"/>
  <c r="H299" i="25"/>
  <c r="H206" i="25"/>
  <c r="H185" i="25"/>
  <c r="H158" i="25"/>
  <c r="H112" i="25"/>
  <c r="H89" i="25"/>
  <c r="H51" i="25"/>
  <c r="H28" i="25"/>
  <c r="H11" i="25"/>
  <c r="H1591" i="30"/>
  <c r="H1567" i="30"/>
  <c r="H1531" i="30"/>
  <c r="H1509" i="30"/>
  <c r="H1487" i="30"/>
  <c r="H1429" i="30"/>
  <c r="H1407" i="30"/>
  <c r="H1371" i="30"/>
  <c r="H1349" i="30"/>
  <c r="H1291" i="30"/>
  <c r="H1269" i="30"/>
  <c r="H1247" i="30"/>
  <c r="H1211" i="30"/>
  <c r="H1189" i="30"/>
  <c r="H1167" i="30"/>
  <c r="H1131" i="30"/>
  <c r="H1087" i="30"/>
  <c r="H1047" i="30"/>
  <c r="H971" i="30"/>
  <c r="H931" i="30"/>
  <c r="H890" i="30"/>
  <c r="H788" i="30"/>
  <c r="H730" i="30"/>
  <c r="H590" i="30"/>
  <c r="H530" i="30"/>
  <c r="H508" i="30"/>
  <c r="H450" i="30"/>
  <c r="H408" i="30"/>
  <c r="H350" i="30"/>
  <c r="H248" i="30"/>
  <c r="H231" i="30"/>
  <c r="H169" i="30"/>
  <c r="H129" i="30"/>
  <c r="H89" i="30"/>
  <c r="H71" i="30"/>
  <c r="H28" i="30"/>
  <c r="H9" i="30"/>
  <c r="H30" i="27"/>
  <c r="H8" i="27"/>
  <c r="H1602" i="26"/>
  <c r="H1584" i="26"/>
  <c r="H1559" i="26"/>
  <c r="H1543" i="26"/>
  <c r="H1520" i="26"/>
  <c r="H1440" i="26"/>
  <c r="H1397" i="26"/>
  <c r="H1352" i="26"/>
  <c r="H1288" i="26"/>
  <c r="H1248" i="26"/>
  <c r="H1208" i="26"/>
  <c r="H1168" i="26"/>
  <c r="H1128" i="26"/>
  <c r="H1088" i="26"/>
  <c r="H1048" i="26"/>
  <c r="H1008" i="26"/>
  <c r="H968" i="26"/>
  <c r="H928" i="26"/>
  <c r="H886" i="26"/>
  <c r="H870" i="26"/>
  <c r="H846" i="26"/>
  <c r="H830" i="26"/>
  <c r="H808" i="26"/>
  <c r="H768" i="26"/>
  <c r="H728" i="26"/>
  <c r="H688" i="26"/>
  <c r="H667" i="26"/>
  <c r="H627" i="26"/>
  <c r="H587" i="26"/>
  <c r="H526" i="26"/>
  <c r="H468" i="26"/>
  <c r="H427" i="26"/>
  <c r="H346" i="26"/>
  <c r="H325" i="26"/>
  <c r="H304" i="26"/>
  <c r="H283" i="26"/>
  <c r="H262" i="26"/>
  <c r="H241" i="26"/>
  <c r="H199" i="26"/>
  <c r="H153" i="26"/>
  <c r="H145" i="26"/>
  <c r="H118" i="26"/>
  <c r="H110" i="26"/>
  <c r="H83" i="26"/>
  <c r="H75" i="26"/>
  <c r="H55" i="26"/>
  <c r="H48" i="26"/>
  <c r="H11" i="26"/>
  <c r="H501" i="25"/>
  <c r="H478" i="25"/>
  <c r="H460" i="25"/>
  <c r="H357" i="25"/>
  <c r="H341" i="25"/>
  <c r="H156" i="25"/>
  <c r="H135" i="25"/>
  <c r="H111" i="25"/>
  <c r="H50" i="25"/>
  <c r="H10" i="25"/>
  <c r="H904" i="13"/>
  <c r="H885" i="13"/>
  <c r="H845" i="13"/>
  <c r="H805" i="13"/>
  <c r="H743" i="13"/>
  <c r="H725" i="13"/>
  <c r="H707" i="13"/>
  <c r="H640" i="13"/>
  <c r="H613" i="13"/>
  <c r="H593" i="13"/>
  <c r="H574" i="13"/>
  <c r="H566" i="13"/>
  <c r="H547" i="13"/>
  <c r="H520" i="13"/>
  <c r="H499" i="13"/>
  <c r="H478" i="13"/>
  <c r="H457" i="13"/>
  <c r="H414" i="13"/>
  <c r="H351" i="13"/>
  <c r="H273" i="13"/>
  <c r="H231" i="13"/>
  <c r="H174" i="13"/>
  <c r="H152" i="13"/>
  <c r="H131" i="13"/>
  <c r="H111" i="13"/>
  <c r="H48" i="13"/>
  <c r="H31" i="13"/>
  <c r="H2637" i="12"/>
  <c r="H2546" i="12"/>
  <c r="H2480" i="12"/>
  <c r="H2440" i="12"/>
  <c r="H2400" i="12"/>
  <c r="H2360" i="12"/>
  <c r="H2320" i="12"/>
  <c r="H2280" i="12"/>
  <c r="H2215" i="12"/>
  <c r="H2198" i="12"/>
  <c r="H2190" i="12"/>
  <c r="H2123" i="12"/>
  <c r="H2098" i="12"/>
  <c r="H2014" i="12"/>
  <c r="H1992" i="12"/>
  <c r="H1841" i="12"/>
  <c r="H1761" i="12"/>
  <c r="H1722" i="12"/>
  <c r="H1698" i="12"/>
  <c r="H1652" i="12"/>
  <c r="H1605" i="12"/>
  <c r="H1580" i="12"/>
  <c r="H1515" i="12"/>
  <c r="H1492" i="12"/>
  <c r="H1445" i="12"/>
  <c r="H1421" i="12"/>
  <c r="H1396" i="12"/>
  <c r="H1356" i="12"/>
  <c r="H1229" i="12"/>
  <c r="H1210" i="12"/>
  <c r="H1128" i="12"/>
  <c r="H1069" i="12"/>
  <c r="H1047" i="12"/>
  <c r="H851" i="12"/>
  <c r="H788" i="12"/>
  <c r="H750" i="12"/>
  <c r="H711" i="12"/>
  <c r="H688" i="12"/>
  <c r="H649" i="12"/>
  <c r="H509" i="12"/>
  <c r="H983" i="13"/>
  <c r="H905" i="13"/>
  <c r="H886" i="13"/>
  <c r="H823" i="13"/>
  <c r="H745" i="13"/>
  <c r="H726" i="13"/>
  <c r="H500" i="13"/>
  <c r="H479" i="13"/>
  <c r="H458" i="13"/>
  <c r="H415" i="13"/>
  <c r="H353" i="13"/>
  <c r="H175" i="13"/>
  <c r="H132" i="13"/>
  <c r="H112" i="13"/>
  <c r="H49" i="13"/>
  <c r="H2676" i="12"/>
  <c r="H2638" i="12"/>
  <c r="H2622" i="12"/>
  <c r="H2547" i="12"/>
  <c r="H2321" i="12"/>
  <c r="H2191" i="12"/>
  <c r="H2075" i="12"/>
  <c r="H2052" i="12"/>
  <c r="H1007" i="13"/>
  <c r="H945" i="13"/>
  <c r="H865" i="13"/>
  <c r="H827" i="13"/>
  <c r="H1904" i="12"/>
  <c r="H1653" i="12"/>
  <c r="H1629" i="12"/>
  <c r="H1582" i="12"/>
  <c r="H1422" i="12"/>
  <c r="H1398" i="12"/>
  <c r="H1335" i="12"/>
  <c r="H1188" i="12"/>
  <c r="H1129" i="12"/>
  <c r="H1070" i="12"/>
  <c r="H1049" i="12"/>
  <c r="H909" i="12"/>
  <c r="H689" i="12"/>
  <c r="H650" i="12"/>
  <c r="H570" i="12"/>
  <c r="H510" i="12"/>
  <c r="H429" i="12"/>
  <c r="H331" i="12"/>
  <c r="H271" i="12"/>
  <c r="H231" i="12"/>
  <c r="H151" i="12"/>
  <c r="H108" i="12"/>
  <c r="H91" i="12"/>
  <c r="H7" i="12"/>
  <c r="H798" i="10"/>
  <c r="H674" i="10"/>
  <c r="H616" i="10"/>
  <c r="H593" i="10"/>
  <c r="H437" i="10"/>
  <c r="H413" i="10"/>
  <c r="H353" i="10"/>
  <c r="H315" i="10"/>
  <c r="H109" i="10"/>
  <c r="H51" i="10"/>
  <c r="H11" i="10"/>
  <c r="H785" i="13"/>
  <c r="H767" i="13"/>
  <c r="H685" i="13"/>
  <c r="H637" i="13"/>
  <c r="H590" i="13"/>
  <c r="H375" i="13"/>
  <c r="H295" i="13"/>
  <c r="H253" i="13"/>
  <c r="H214" i="13"/>
  <c r="H193" i="13"/>
  <c r="H1006" i="13"/>
  <c r="H987" i="13"/>
  <c r="H944" i="13"/>
  <c r="H927" i="13"/>
  <c r="H664" i="13"/>
  <c r="H644" i="13"/>
  <c r="H636" i="13"/>
  <c r="H617" i="13"/>
  <c r="H597" i="13"/>
  <c r="H570" i="13"/>
  <c r="H543" i="13"/>
  <c r="H524" i="13"/>
  <c r="H503" i="13"/>
  <c r="H474" i="13"/>
  <c r="H393" i="13"/>
  <c r="H374" i="13"/>
  <c r="H294" i="13"/>
  <c r="H251" i="13"/>
  <c r="H68" i="13"/>
  <c r="H8" i="13"/>
  <c r="H2679" i="12"/>
  <c r="H2592" i="12"/>
  <c r="H2500" i="12"/>
  <c r="H2460" i="12"/>
  <c r="H2420" i="12"/>
  <c r="H2380" i="12"/>
  <c r="H2340" i="12"/>
  <c r="H2300" i="12"/>
  <c r="H2261" i="12"/>
  <c r="H2244" i="12"/>
  <c r="H2236" i="12"/>
  <c r="H2169" i="12"/>
  <c r="H2152" i="12"/>
  <c r="H2144" i="12"/>
  <c r="H2031" i="12"/>
  <c r="H2010" i="12"/>
  <c r="H1005" i="13"/>
  <c r="H616" i="13"/>
  <c r="H452" i="13"/>
  <c r="H2339" i="12"/>
  <c r="H2260" i="12"/>
  <c r="H2168" i="12"/>
  <c r="H1741" i="12"/>
  <c r="H1400" i="12"/>
  <c r="H1337" i="12"/>
  <c r="H969" i="12"/>
  <c r="H691" i="12"/>
  <c r="H668" i="12"/>
  <c r="H629" i="12"/>
  <c r="H529" i="12"/>
  <c r="H349" i="12"/>
  <c r="H168" i="12"/>
  <c r="H110" i="12"/>
  <c r="H915" i="10"/>
  <c r="H737" i="10"/>
  <c r="H217" i="10"/>
  <c r="H304" i="8"/>
  <c r="H265" i="8"/>
  <c r="H225" i="8"/>
  <c r="H128" i="8"/>
  <c r="H118" i="8"/>
  <c r="H95" i="8"/>
  <c r="H67" i="8"/>
  <c r="H51" i="8"/>
  <c r="H1003" i="13"/>
  <c r="H985" i="13"/>
  <c r="H967" i="13"/>
  <c r="H925" i="13"/>
  <c r="H906" i="13"/>
  <c r="H887" i="13"/>
  <c r="H847" i="13"/>
  <c r="H824" i="13"/>
  <c r="H807" i="13"/>
  <c r="H763" i="13"/>
  <c r="H746" i="13"/>
  <c r="H727" i="13"/>
  <c r="H662" i="13"/>
  <c r="H642" i="13"/>
  <c r="H615" i="13"/>
  <c r="H595" i="13"/>
  <c r="H501" i="13"/>
  <c r="H480" i="13"/>
  <c r="H451" i="13"/>
  <c r="H434" i="13"/>
  <c r="H371" i="13"/>
  <c r="H354" i="13"/>
  <c r="H332" i="13"/>
  <c r="H291" i="13"/>
  <c r="H275" i="13"/>
  <c r="H234" i="13"/>
  <c r="H211" i="13"/>
  <c r="H154" i="13"/>
  <c r="H133" i="13"/>
  <c r="H2677" i="12"/>
  <c r="H2639" i="12"/>
  <c r="H2615" i="12"/>
  <c r="H2523" i="12"/>
  <c r="H2259" i="12"/>
  <c r="H2192" i="12"/>
  <c r="H2167" i="12"/>
  <c r="H2100" i="12"/>
  <c r="H2076" i="12"/>
  <c r="H2053" i="12"/>
  <c r="H1994" i="12"/>
  <c r="H1930" i="12"/>
  <c r="H1906" i="12"/>
  <c r="H1883" i="12"/>
  <c r="H1740" i="12"/>
  <c r="H1630" i="12"/>
  <c r="H1607" i="12"/>
  <c r="H1583" i="12"/>
  <c r="H1560" i="12"/>
  <c r="H1423" i="12"/>
  <c r="H1399" i="12"/>
  <c r="H1376" i="12"/>
  <c r="H1336" i="12"/>
  <c r="H1231" i="12"/>
  <c r="H1189" i="12"/>
  <c r="H1130" i="12"/>
  <c r="H1050" i="12"/>
  <c r="H990" i="12"/>
  <c r="H910" i="12"/>
  <c r="H869" i="12"/>
  <c r="H790" i="12"/>
  <c r="H729" i="12"/>
  <c r="H690" i="12"/>
  <c r="H651" i="12"/>
  <c r="H628" i="12"/>
  <c r="H571" i="12"/>
  <c r="H551" i="12"/>
  <c r="H511" i="12"/>
  <c r="H470" i="12"/>
  <c r="H430" i="12"/>
  <c r="H389" i="12"/>
  <c r="H191" i="12"/>
  <c r="H109" i="12"/>
  <c r="H68" i="12"/>
  <c r="H938" i="10"/>
  <c r="H897" i="10"/>
  <c r="H857" i="10"/>
  <c r="H696" i="10"/>
  <c r="H594" i="10"/>
  <c r="H316" i="10"/>
  <c r="H216" i="10"/>
  <c r="H193" i="10"/>
  <c r="H110" i="10"/>
  <c r="H28" i="10"/>
  <c r="H853" i="8"/>
  <c r="H773" i="8"/>
  <c r="H688" i="8"/>
  <c r="H628" i="8"/>
  <c r="H606" i="8"/>
  <c r="H566" i="8"/>
  <c r="H508" i="8"/>
  <c r="H445" i="8"/>
  <c r="H264" i="8"/>
  <c r="H224" i="8"/>
  <c r="H208" i="8"/>
  <c r="H127" i="8"/>
  <c r="H116" i="8"/>
  <c r="H94" i="8"/>
  <c r="H1264" i="12"/>
  <c r="H1261" i="12"/>
  <c r="H1260" i="12"/>
  <c r="H1256" i="12"/>
  <c r="H1257" i="12"/>
  <c r="H1265" i="12"/>
  <c r="H1255" i="12"/>
  <c r="H1303" i="12"/>
  <c r="H1298" i="12"/>
  <c r="H1307" i="12"/>
  <c r="H1297" i="12"/>
  <c r="H1760" i="12"/>
  <c r="H1721" i="12"/>
  <c r="H1697" i="12"/>
  <c r="H1651" i="12"/>
  <c r="H1626" i="12"/>
  <c r="H1538" i="12"/>
  <c r="H1514" i="12"/>
  <c r="H1467" i="12"/>
  <c r="H1355" i="12"/>
  <c r="H1314" i="12"/>
  <c r="H1209" i="12"/>
  <c r="H1171" i="12"/>
  <c r="H1127" i="12"/>
  <c r="H1091" i="12"/>
  <c r="H1068" i="12"/>
  <c r="H1031" i="12"/>
  <c r="H1009" i="12"/>
  <c r="H931" i="12"/>
  <c r="H891" i="12"/>
  <c r="H850" i="12"/>
  <c r="H749" i="12"/>
  <c r="H710" i="12"/>
  <c r="H648" i="12"/>
  <c r="H610" i="12"/>
  <c r="H548" i="12"/>
  <c r="H451" i="12"/>
  <c r="H411" i="12"/>
  <c r="H329" i="12"/>
  <c r="H229" i="12"/>
  <c r="H188" i="12"/>
  <c r="H129" i="12"/>
  <c r="H89" i="12"/>
  <c r="H50" i="12"/>
  <c r="H958" i="10"/>
  <c r="H935" i="10"/>
  <c r="H878" i="10"/>
  <c r="H838" i="10"/>
  <c r="H817" i="10"/>
  <c r="H718" i="10"/>
  <c r="H657" i="10"/>
  <c r="H636" i="10"/>
  <c r="H614" i="10"/>
  <c r="H577" i="10"/>
  <c r="H513" i="10"/>
  <c r="H435" i="10"/>
  <c r="H374" i="10"/>
  <c r="H336" i="10"/>
  <c r="H313" i="10"/>
  <c r="H274" i="10"/>
  <c r="H236" i="10"/>
  <c r="H213" i="10"/>
  <c r="H151" i="10"/>
  <c r="H107" i="10"/>
  <c r="H70" i="10"/>
  <c r="H49" i="10"/>
  <c r="H1758" i="12"/>
  <c r="H1720" i="12"/>
  <c r="H1695" i="12"/>
  <c r="H1537" i="12"/>
  <c r="H1513" i="12"/>
  <c r="H1490" i="12"/>
  <c r="H1465" i="12"/>
  <c r="H1313" i="12"/>
  <c r="H1170" i="12"/>
  <c r="H1148" i="12"/>
  <c r="H1090" i="12"/>
  <c r="H1030" i="12"/>
  <c r="H849" i="12"/>
  <c r="H671" i="12"/>
  <c r="H609" i="12"/>
  <c r="H567" i="12"/>
  <c r="H450" i="12"/>
  <c r="H410" i="12"/>
  <c r="H369" i="12"/>
  <c r="H291" i="12"/>
  <c r="H251" i="12"/>
  <c r="H228" i="12"/>
  <c r="H210" i="12"/>
  <c r="H148" i="12"/>
  <c r="H128" i="12"/>
  <c r="H837" i="10"/>
  <c r="H816" i="10"/>
  <c r="H656" i="10"/>
  <c r="H555" i="10"/>
  <c r="H434" i="10"/>
  <c r="H396" i="10"/>
  <c r="H373" i="10"/>
  <c r="H335" i="10"/>
  <c r="H257" i="10"/>
  <c r="H174" i="10"/>
  <c r="H8" i="10"/>
  <c r="H813" i="8"/>
  <c r="H792" i="8"/>
  <c r="H750" i="8"/>
  <c r="H645" i="8"/>
  <c r="H548" i="8"/>
  <c r="H504" i="8"/>
  <c r="H384" i="8"/>
  <c r="H368" i="8"/>
  <c r="H346" i="8"/>
  <c r="H285" i="8"/>
  <c r="H123" i="8"/>
  <c r="H98" i="8"/>
  <c r="H70" i="8"/>
  <c r="H27" i="8"/>
  <c r="H1169" i="12"/>
  <c r="H1147" i="12"/>
  <c r="H950" i="12"/>
  <c r="H929" i="12"/>
  <c r="H831" i="12"/>
  <c r="H490" i="12"/>
  <c r="H449" i="12"/>
  <c r="H409" i="12"/>
  <c r="H311" i="12"/>
  <c r="H290" i="12"/>
  <c r="H71" i="12"/>
  <c r="H917" i="10"/>
  <c r="H836" i="10"/>
  <c r="H778" i="10"/>
  <c r="H655" i="10"/>
  <c r="H395" i="10"/>
  <c r="H31" i="10"/>
  <c r="H705" i="8"/>
  <c r="H525" i="8"/>
  <c r="H448" i="8"/>
  <c r="H284" i="8"/>
  <c r="H268" i="8"/>
  <c r="H97" i="8"/>
  <c r="H69" i="8"/>
  <c r="H1908" i="12"/>
  <c r="H1885" i="12"/>
  <c r="H1861" i="12"/>
  <c r="H1821" i="12"/>
  <c r="H1781" i="12"/>
  <c r="H1742" i="12"/>
  <c r="H1272" i="12"/>
  <c r="H1191" i="12"/>
  <c r="H1168" i="12"/>
  <c r="H1110" i="12"/>
  <c r="H1088" i="12"/>
  <c r="H970" i="12"/>
  <c r="H949" i="12"/>
  <c r="H871" i="12"/>
  <c r="H770" i="12"/>
  <c r="H731" i="12"/>
  <c r="H669" i="12"/>
  <c r="H630" i="12"/>
  <c r="H607" i="12"/>
  <c r="H530" i="12"/>
  <c r="H489" i="12"/>
  <c r="H391" i="12"/>
  <c r="H350" i="12"/>
  <c r="H310" i="12"/>
  <c r="H249" i="12"/>
  <c r="H111" i="12"/>
  <c r="H30" i="12"/>
  <c r="H10" i="12"/>
  <c r="H955" i="10"/>
  <c r="H875" i="10"/>
  <c r="H835" i="10"/>
  <c r="H814" i="10"/>
  <c r="H754" i="10"/>
  <c r="H738" i="10"/>
  <c r="H715" i="10"/>
  <c r="H698" i="10"/>
  <c r="H677" i="10"/>
  <c r="H633" i="10"/>
  <c r="H553" i="10"/>
  <c r="H533" i="10"/>
  <c r="H416" i="10"/>
  <c r="H356" i="10"/>
  <c r="H295" i="10"/>
  <c r="H233" i="10"/>
  <c r="H172" i="10"/>
  <c r="H88" i="10"/>
  <c r="H67" i="10"/>
  <c r="H30" i="10"/>
  <c r="H811" i="8"/>
  <c r="H728" i="8"/>
  <c r="H704" i="8"/>
  <c r="H584" i="8"/>
  <c r="H366" i="8"/>
  <c r="H344" i="8"/>
  <c r="H267" i="8"/>
  <c r="H185" i="8"/>
  <c r="H96" i="8"/>
  <c r="H92" i="8"/>
  <c r="H68" i="8"/>
  <c r="H1253" i="12"/>
  <c r="H1295" i="12"/>
  <c r="H589" i="12"/>
  <c r="H852" i="8"/>
  <c r="H753" i="8"/>
  <c r="H725" i="8"/>
  <c r="H648" i="8"/>
  <c r="H627" i="8"/>
  <c r="H406" i="8"/>
  <c r="H246" i="8"/>
  <c r="H207" i="8"/>
  <c r="H166" i="8"/>
  <c r="H126" i="8"/>
  <c r="H100" i="8"/>
  <c r="H87" i="8"/>
  <c r="H8" i="8"/>
  <c r="H1250" i="12"/>
  <c r="H1292" i="12"/>
  <c r="H371" i="12"/>
  <c r="H330" i="12"/>
  <c r="H230" i="12"/>
  <c r="H189" i="12"/>
  <c r="H150" i="12"/>
  <c r="H130" i="12"/>
  <c r="H90" i="12"/>
  <c r="H51" i="12"/>
  <c r="H936" i="10"/>
  <c r="H895" i="10"/>
  <c r="H855" i="10"/>
  <c r="H797" i="10"/>
  <c r="H758" i="10"/>
  <c r="H734" i="10"/>
  <c r="H658" i="10"/>
  <c r="H637" i="10"/>
  <c r="H615" i="10"/>
  <c r="H557" i="10"/>
  <c r="H514" i="10"/>
  <c r="H436" i="10"/>
  <c r="H337" i="10"/>
  <c r="H275" i="10"/>
  <c r="H214" i="10"/>
  <c r="H152" i="10"/>
  <c r="H108" i="10"/>
  <c r="H873" i="8"/>
  <c r="H851" i="8"/>
  <c r="H752" i="8"/>
  <c r="H686" i="8"/>
  <c r="H647" i="8"/>
  <c r="H626" i="8"/>
  <c r="H564" i="8"/>
  <c r="H528" i="8"/>
  <c r="H487" i="8"/>
  <c r="H427" i="8"/>
  <c r="H405" i="8"/>
  <c r="H348" i="8"/>
  <c r="H328" i="8"/>
  <c r="H245" i="8"/>
  <c r="H165" i="8"/>
  <c r="H125" i="8"/>
  <c r="H47" i="8"/>
  <c r="H872" i="8"/>
  <c r="H849" i="8"/>
  <c r="H793" i="8"/>
  <c r="H770" i="8"/>
  <c r="H751" i="8"/>
  <c r="H708" i="8"/>
  <c r="H685" i="8"/>
  <c r="H624" i="8"/>
  <c r="H505" i="8"/>
  <c r="H486" i="8"/>
  <c r="H426" i="8"/>
  <c r="H404" i="8"/>
  <c r="H347" i="8"/>
  <c r="H124" i="8"/>
  <c r="H71" i="8"/>
  <c r="H28" i="8"/>
  <c r="H7" i="8"/>
  <c r="G572" i="10"/>
  <c r="G788" i="8"/>
  <c r="G472" i="10"/>
  <c r="N389" i="2"/>
  <c r="H475" i="10"/>
  <c r="G552" i="10"/>
  <c r="H552" i="10" s="1"/>
  <c r="G1166" i="12"/>
  <c r="N574" i="2"/>
  <c r="G753" i="10"/>
  <c r="H753" i="10" s="1"/>
  <c r="G532" i="10"/>
  <c r="G833" i="10"/>
  <c r="H833" i="10" s="1"/>
  <c r="G1086" i="12"/>
  <c r="H1086" i="12" s="1"/>
  <c r="N595" i="2"/>
  <c r="N697" i="2"/>
  <c r="N803" i="2"/>
  <c r="N820" i="2"/>
  <c r="N62" i="3"/>
  <c r="E582" i="1"/>
  <c r="F582" i="1" s="1"/>
  <c r="N50" i="3"/>
  <c r="N519" i="2"/>
  <c r="N684" i="2"/>
  <c r="E636" i="1"/>
  <c r="F636" i="1" s="1"/>
  <c r="N351" i="2"/>
  <c r="N551" i="2"/>
  <c r="N11" i="2"/>
  <c r="N812" i="2"/>
  <c r="N653" i="2"/>
  <c r="N302" i="2"/>
  <c r="N203" i="2"/>
  <c r="N814" i="2"/>
  <c r="N204" i="2"/>
  <c r="N577" i="2"/>
  <c r="N125" i="2"/>
  <c r="N797" i="2"/>
  <c r="N406" i="2"/>
  <c r="N527" i="2"/>
  <c r="N9" i="3"/>
  <c r="N509" i="2"/>
  <c r="N132" i="2"/>
  <c r="N19" i="3"/>
  <c r="N408" i="2"/>
  <c r="N650" i="2"/>
  <c r="N898" i="2"/>
  <c r="N273" i="2"/>
  <c r="N256" i="2"/>
  <c r="N326" i="2"/>
  <c r="N331" i="2"/>
  <c r="N43" i="2"/>
  <c r="N55" i="3"/>
  <c r="N33" i="3"/>
  <c r="G266" i="12"/>
  <c r="H266" i="12" s="1"/>
  <c r="N200" i="2"/>
  <c r="N259" i="2"/>
  <c r="N931" i="2"/>
  <c r="N56" i="2"/>
  <c r="N429" i="2"/>
  <c r="N240" i="2"/>
  <c r="N281" i="2"/>
  <c r="N149" i="2"/>
  <c r="N784" i="2"/>
  <c r="N568" i="2"/>
  <c r="N704" i="2"/>
  <c r="N940" i="2"/>
  <c r="N109" i="2"/>
  <c r="N248" i="2"/>
  <c r="N298" i="2"/>
  <c r="N19" i="2"/>
  <c r="N364" i="2"/>
  <c r="N54" i="3"/>
  <c r="N534" i="2"/>
  <c r="N757" i="2"/>
  <c r="N317" i="2"/>
  <c r="N831" i="2"/>
  <c r="N905" i="2"/>
  <c r="N739" i="2"/>
  <c r="N646" i="2"/>
  <c r="N555" i="2"/>
  <c r="N872" i="2"/>
  <c r="N350" i="2"/>
  <c r="N804" i="2"/>
  <c r="N60" i="2"/>
  <c r="N742" i="2"/>
  <c r="N224" i="2"/>
  <c r="N851" i="2"/>
  <c r="N377" i="2"/>
  <c r="N21" i="2"/>
  <c r="N828" i="2"/>
  <c r="N622" i="2"/>
  <c r="N288" i="2"/>
  <c r="N433" i="2"/>
  <c r="N36" i="3"/>
  <c r="N73" i="3"/>
  <c r="N644" i="2"/>
  <c r="N710" i="2"/>
  <c r="N181" i="2"/>
  <c r="N20" i="3"/>
  <c r="N729" i="2"/>
  <c r="N422" i="2"/>
  <c r="N53" i="5"/>
  <c r="N430" i="2"/>
  <c r="N638" i="2"/>
  <c r="N215" i="2"/>
  <c r="N839" i="2"/>
  <c r="N345" i="2"/>
  <c r="N122" i="2"/>
  <c r="N665" i="2"/>
  <c r="N834" i="2"/>
  <c r="N306" i="2"/>
  <c r="N9" i="2"/>
  <c r="N890" i="2"/>
  <c r="N249" i="2"/>
  <c r="N640" i="2"/>
  <c r="N621" i="2"/>
  <c r="N41" i="5"/>
  <c r="N74" i="3"/>
  <c r="N13" i="2"/>
  <c r="N178" i="2"/>
  <c r="N167" i="2"/>
  <c r="N668" i="2"/>
  <c r="N768" i="2"/>
  <c r="N416" i="2"/>
  <c r="N66" i="3"/>
  <c r="N235" i="2"/>
  <c r="N339" i="2"/>
  <c r="N403" i="2"/>
  <c r="N57" i="2"/>
  <c r="N503" i="2"/>
  <c r="N402" i="2"/>
  <c r="N387" i="2"/>
  <c r="N55" i="2"/>
  <c r="N636" i="2"/>
  <c r="N290" i="2"/>
  <c r="N228" i="2"/>
  <c r="N79" i="3"/>
  <c r="N813" i="2"/>
  <c r="N865" i="2"/>
  <c r="N38" i="5"/>
  <c r="N334" i="2"/>
  <c r="N85" i="2"/>
  <c r="N902" i="2"/>
  <c r="N793" i="2"/>
  <c r="N133" i="2"/>
  <c r="N853" i="2"/>
  <c r="N510" i="2"/>
  <c r="N77" i="3"/>
  <c r="N131" i="2"/>
  <c r="N639" i="2"/>
  <c r="N27" i="2"/>
  <c r="N45" i="5"/>
  <c r="N723" i="2"/>
  <c r="N517" i="2"/>
  <c r="N664" i="2"/>
  <c r="N765" i="2"/>
  <c r="N36" i="5"/>
  <c r="N691" i="2"/>
  <c r="N524" i="2"/>
  <c r="N421" i="2"/>
  <c r="N196" i="2"/>
  <c r="N90" i="2"/>
  <c r="N70" i="3"/>
  <c r="N71" i="2"/>
  <c r="N18" i="3"/>
  <c r="H611" i="12"/>
  <c r="G606" i="12"/>
  <c r="H71" i="10"/>
  <c r="G66" i="10"/>
  <c r="H66" i="10" s="1"/>
  <c r="N278" i="2"/>
  <c r="N137" i="2"/>
  <c r="N185" i="2"/>
  <c r="N504" i="2"/>
  <c r="N938" i="2"/>
  <c r="N553" i="2"/>
  <c r="N64" i="2"/>
  <c r="N395" i="2"/>
  <c r="N176" i="2"/>
  <c r="N289" i="2"/>
  <c r="N26" i="3"/>
  <c r="N802" i="2"/>
  <c r="N305" i="2"/>
  <c r="N87" i="2"/>
  <c r="N794" i="2"/>
  <c r="N758" i="2"/>
  <c r="N130" i="2"/>
  <c r="N401" i="2"/>
  <c r="N730" i="2"/>
  <c r="N693" i="2"/>
  <c r="N88" i="3"/>
  <c r="N39" i="2"/>
  <c r="N830" i="2"/>
  <c r="N233" i="2"/>
  <c r="N5" i="3"/>
  <c r="N502" i="2"/>
  <c r="N588" i="2"/>
  <c r="N795" i="2"/>
  <c r="N863" i="2"/>
  <c r="N815" i="2"/>
  <c r="N65" i="2"/>
  <c r="N64" i="3"/>
  <c r="N767" i="2"/>
  <c r="N359" i="2"/>
  <c r="N35" i="3"/>
  <c r="N180" i="2"/>
  <c r="N80" i="2"/>
  <c r="N792" i="2"/>
  <c r="N904" i="2"/>
  <c r="N213" i="2"/>
  <c r="N175" i="2"/>
  <c r="N409" i="2"/>
  <c r="N425" i="2"/>
  <c r="N761" i="2"/>
  <c r="N155" i="2"/>
  <c r="N586" i="2"/>
  <c r="N414" i="2"/>
  <c r="N928" i="2"/>
  <c r="N27" i="3"/>
  <c r="N587" i="2"/>
  <c r="N535" i="2"/>
  <c r="N105" i="2"/>
  <c r="N521" i="2"/>
  <c r="N28" i="2"/>
  <c r="N117" i="2"/>
  <c r="N267" i="2"/>
  <c r="N532" i="2"/>
  <c r="N250" i="2"/>
  <c r="N152" i="2"/>
  <c r="N779" i="2"/>
  <c r="N415" i="2"/>
  <c r="N770" i="2"/>
  <c r="G13" i="26"/>
  <c r="H13" i="26" s="1"/>
  <c r="E644" i="1"/>
  <c r="F644" i="1" s="1"/>
  <c r="H50" i="13"/>
  <c r="G46" i="13"/>
  <c r="G7" i="13"/>
  <c r="H7" i="13" s="1"/>
  <c r="H2175" i="12"/>
  <c r="G1269" i="12"/>
  <c r="H1270" i="12"/>
  <c r="H1108" i="12"/>
  <c r="G1106" i="12"/>
  <c r="H8" i="12"/>
  <c r="G6" i="12"/>
  <c r="E158" i="1"/>
  <c r="F158" i="1" s="1"/>
  <c r="G773" i="10"/>
  <c r="H773" i="10" s="1"/>
  <c r="H775" i="10"/>
  <c r="G733" i="10"/>
  <c r="H736" i="10"/>
  <c r="G673" i="10"/>
  <c r="H673" i="10" s="1"/>
  <c r="H675" i="10"/>
  <c r="H617" i="10"/>
  <c r="G612" i="10"/>
  <c r="G512" i="10"/>
  <c r="H516" i="10"/>
  <c r="H493" i="10"/>
  <c r="G492" i="10"/>
  <c r="H492" i="10" s="1"/>
  <c r="G452" i="10"/>
  <c r="H452" i="10" s="1"/>
  <c r="H454" i="10"/>
  <c r="G412" i="10"/>
  <c r="H414" i="10"/>
  <c r="H354" i="10"/>
  <c r="G352" i="10"/>
  <c r="H293" i="10"/>
  <c r="G292" i="10"/>
  <c r="H292" i="10" s="1"/>
  <c r="G272" i="10"/>
  <c r="H272" i="10" s="1"/>
  <c r="H277" i="10"/>
  <c r="H253" i="10"/>
  <c r="G252" i="10"/>
  <c r="G149" i="10"/>
  <c r="H154" i="10"/>
  <c r="G128" i="10"/>
  <c r="H131" i="10"/>
  <c r="G888" i="8"/>
  <c r="H890" i="8"/>
  <c r="G723" i="8"/>
  <c r="H723" i="8" s="1"/>
  <c r="H726" i="8"/>
  <c r="H544" i="8"/>
  <c r="G543" i="8"/>
  <c r="H543" i="8" s="1"/>
  <c r="H407" i="8"/>
  <c r="G403" i="8"/>
  <c r="H364" i="8"/>
  <c r="G363" i="8"/>
  <c r="G7" i="36"/>
  <c r="H7" i="36" s="1"/>
  <c r="N51" i="5"/>
  <c r="N192" i="2"/>
  <c r="N190" i="2"/>
  <c r="N778" i="2"/>
  <c r="N913" i="2"/>
  <c r="N83" i="3"/>
  <c r="N699" i="2"/>
  <c r="N297" i="2"/>
  <c r="N257" i="2"/>
  <c r="N818" i="2"/>
  <c r="N634" i="2"/>
  <c r="N378" i="2"/>
  <c r="N294" i="2"/>
  <c r="N889" i="2"/>
  <c r="N55" i="5"/>
  <c r="N34" i="5"/>
  <c r="N431" i="2"/>
  <c r="N67" i="2"/>
  <c r="N270" i="2"/>
  <c r="N84" i="3"/>
  <c r="N708" i="2"/>
  <c r="N605" i="2"/>
  <c r="N412" i="2"/>
  <c r="N505" i="2"/>
  <c r="N799" i="2"/>
  <c r="N82" i="2"/>
  <c r="N291" i="2"/>
  <c r="N226" i="2"/>
  <c r="N10" i="2"/>
  <c r="N163" i="2"/>
  <c r="N858" i="2"/>
  <c r="N849" i="2"/>
  <c r="N385" i="2"/>
  <c r="N578" i="2"/>
  <c r="N895" i="2"/>
  <c r="N559" i="2"/>
  <c r="N675" i="2"/>
  <c r="N407" i="2"/>
  <c r="N121" i="2"/>
  <c r="N322" i="2"/>
  <c r="N253" i="2"/>
  <c r="N783" i="2"/>
  <c r="N647" i="2"/>
  <c r="N336" i="2"/>
  <c r="N189" i="2"/>
  <c r="N583" i="2"/>
  <c r="N120" i="2"/>
  <c r="N103" i="2"/>
  <c r="N800" i="2"/>
  <c r="N659" i="2"/>
  <c r="N98" i="2"/>
  <c r="N32" i="5"/>
  <c r="N254" i="2"/>
  <c r="N619" i="2"/>
  <c r="N661" i="2"/>
  <c r="N618" i="2"/>
  <c r="N68" i="3"/>
  <c r="N829" i="2"/>
  <c r="N933" i="2"/>
  <c r="N82" i="3"/>
  <c r="N8" i="4"/>
  <c r="N934" i="2"/>
  <c r="N700" i="2"/>
  <c r="N300" i="2"/>
  <c r="N323" i="2"/>
  <c r="N47" i="2"/>
  <c r="N606" i="2"/>
  <c r="N674" i="2"/>
  <c r="N604" i="2"/>
  <c r="N72" i="3"/>
  <c r="N774" i="2"/>
  <c r="N655" i="2"/>
  <c r="N231" i="2"/>
  <c r="N372" i="2"/>
  <c r="N48" i="5"/>
  <c r="N566" i="2"/>
  <c r="N99" i="2"/>
  <c r="N930" i="2"/>
  <c r="N45" i="2"/>
  <c r="N712" i="2"/>
  <c r="N686" i="2"/>
  <c r="N330" i="2"/>
  <c r="N214" i="2"/>
  <c r="N632" i="2"/>
  <c r="N202" i="2"/>
  <c r="N827" i="2"/>
  <c r="N886" i="2"/>
  <c r="N52" i="2"/>
  <c r="N702" i="2"/>
  <c r="N575" i="2"/>
  <c r="N230" i="2"/>
  <c r="N848" i="2"/>
  <c r="N727" i="2"/>
  <c r="N544" i="2"/>
  <c r="N935" i="2"/>
  <c r="N335" i="2"/>
  <c r="N808" i="2"/>
  <c r="N11" i="3"/>
  <c r="N30" i="3"/>
  <c r="N321" i="2"/>
  <c r="N28" i="3"/>
  <c r="N113" i="2"/>
  <c r="N917" i="2"/>
  <c r="N112" i="2"/>
  <c r="N801" i="2"/>
  <c r="N790" i="2"/>
  <c r="N410" i="2"/>
  <c r="N654" i="2"/>
  <c r="N7" i="3"/>
  <c r="N539" i="2"/>
  <c r="N685" i="2"/>
  <c r="N239" i="2"/>
  <c r="N220" i="2"/>
  <c r="N536" i="2"/>
  <c r="N817" i="2"/>
  <c r="N32" i="2"/>
  <c r="N360" i="2"/>
  <c r="N607" i="2"/>
  <c r="N29" i="3"/>
  <c r="N614" i="2"/>
  <c r="N24" i="2"/>
  <c r="N612" i="2"/>
  <c r="N303" i="2"/>
  <c r="N861" i="2"/>
  <c r="N876" i="2"/>
  <c r="N939" i="2"/>
  <c r="N897" i="2"/>
  <c r="N17" i="2"/>
  <c r="N50" i="2"/>
  <c r="N878" i="2"/>
  <c r="N338" i="2"/>
  <c r="N548" i="2"/>
  <c r="N207" i="2"/>
  <c r="N703" i="2"/>
  <c r="N246" i="2"/>
  <c r="N119" i="2"/>
  <c r="N126" i="2"/>
  <c r="N14" i="3"/>
  <c r="N543" i="2"/>
  <c r="N340" i="2"/>
  <c r="N327" i="2"/>
  <c r="N807" i="2"/>
  <c r="N245" i="2"/>
  <c r="N118" i="2"/>
  <c r="N310" i="2"/>
  <c r="N912" i="2"/>
  <c r="N759" i="2"/>
  <c r="N346" i="2"/>
  <c r="N582" i="2"/>
  <c r="N225" i="2"/>
  <c r="N764" i="2"/>
  <c r="N427" i="2"/>
  <c r="N61" i="3"/>
  <c r="N282" i="2"/>
  <c r="N507" i="2"/>
  <c r="N396" i="2"/>
  <c r="N888" i="2"/>
  <c r="N689" i="2"/>
  <c r="N581" i="2"/>
  <c r="N182" i="2"/>
  <c r="N836" i="2"/>
  <c r="N423" i="2"/>
  <c r="N892" i="2"/>
  <c r="N826" i="2"/>
  <c r="N81" i="3"/>
  <c r="N332" i="2"/>
  <c r="N610" i="2"/>
  <c r="N869" i="2"/>
  <c r="N348" i="2"/>
  <c r="N822" i="2"/>
  <c r="N709" i="2"/>
  <c r="N265" i="2"/>
  <c r="N593" i="2"/>
  <c r="N255" i="2"/>
  <c r="N32" i="3"/>
  <c r="N96" i="2"/>
  <c r="N14" i="2"/>
  <c r="N238" i="2"/>
  <c r="N866" i="2"/>
  <c r="N525" i="2"/>
  <c r="N77" i="2"/>
  <c r="N242" i="2"/>
  <c r="N720" i="2"/>
  <c r="N642" i="2"/>
  <c r="N788" i="2"/>
  <c r="N914" i="2"/>
  <c r="N383" i="2"/>
  <c r="N722" i="2"/>
  <c r="N24" i="3"/>
  <c r="N39" i="5"/>
  <c r="N841" i="2"/>
  <c r="N344" i="2"/>
  <c r="N798" i="2"/>
  <c r="N29" i="2"/>
  <c r="N584" i="2"/>
  <c r="N526" i="2"/>
  <c r="N216" i="2"/>
  <c r="N352" i="2"/>
  <c r="N921" i="2"/>
  <c r="N106" i="2"/>
  <c r="N266" i="2"/>
  <c r="N42" i="3"/>
  <c r="N540" i="2"/>
  <c r="N357" i="2"/>
  <c r="N656" i="2"/>
  <c r="N546" i="2"/>
  <c r="N23" i="2"/>
  <c r="N343" i="2"/>
  <c r="N590" i="2"/>
  <c r="N658" i="2"/>
  <c r="N42" i="5"/>
  <c r="N53" i="2"/>
  <c r="N301" i="2"/>
  <c r="N115" i="2"/>
  <c r="N617" i="2"/>
  <c r="N565" i="2"/>
  <c r="N33" i="5"/>
  <c r="N38" i="2"/>
  <c r="N208" i="2"/>
  <c r="N388" i="2"/>
  <c r="N78" i="3"/>
  <c r="N31" i="3"/>
  <c r="N174" i="2"/>
  <c r="N284" i="2"/>
  <c r="N707" i="2"/>
  <c r="N8" i="2"/>
  <c r="N198" i="2"/>
  <c r="N54" i="5"/>
  <c r="N698" i="2"/>
  <c r="N669" i="2"/>
  <c r="N89" i="3"/>
  <c r="N571" i="2"/>
  <c r="N107" i="2"/>
  <c r="N375" i="2"/>
  <c r="N56" i="3"/>
  <c r="N426" i="2"/>
  <c r="N781" i="2"/>
  <c r="N860" i="2"/>
  <c r="N862" i="2"/>
  <c r="N195" i="2"/>
  <c r="N157" i="2"/>
  <c r="N46" i="3"/>
  <c r="N883" i="2"/>
  <c r="N570" i="2"/>
  <c r="G66" i="12"/>
  <c r="G722" i="13"/>
  <c r="G1579" i="12"/>
  <c r="G828" i="8"/>
  <c r="G793" i="10"/>
  <c r="G46" i="10"/>
  <c r="H46" i="10" s="1"/>
  <c r="G663" i="8"/>
  <c r="G343" i="8"/>
  <c r="H343" i="8" s="1"/>
  <c r="G26" i="8"/>
  <c r="H30" i="8"/>
  <c r="H288" i="8"/>
  <c r="G283" i="8"/>
  <c r="H283" i="8" s="1"/>
  <c r="N929" i="2"/>
  <c r="N918" i="2"/>
  <c r="N48" i="2"/>
  <c r="N392" i="2"/>
  <c r="N48" i="3"/>
  <c r="N645" i="2"/>
  <c r="N210" i="2"/>
  <c r="N777" i="2"/>
  <c r="N716" i="2"/>
  <c r="N315" i="2"/>
  <c r="N26" i="2"/>
  <c r="N923" i="2"/>
  <c r="N102" i="2"/>
  <c r="N241" i="2"/>
  <c r="N41" i="3"/>
  <c r="N154" i="2"/>
  <c r="N894" i="2"/>
  <c r="N701" i="2"/>
  <c r="N20" i="2"/>
  <c r="N382" i="2"/>
  <c r="N45" i="3"/>
  <c r="N59" i="3"/>
  <c r="N418" i="2"/>
  <c r="N641" i="2"/>
  <c r="N649" i="2"/>
  <c r="N608" i="2"/>
  <c r="N823" i="2"/>
  <c r="N188" i="2"/>
  <c r="N899" i="2"/>
  <c r="N366" i="2"/>
  <c r="N678" i="2"/>
  <c r="N333" i="2"/>
  <c r="N405" i="2"/>
  <c r="N900" i="2"/>
  <c r="N90" i="3"/>
  <c r="N567" i="2"/>
  <c r="N670" i="2"/>
  <c r="N34" i="3"/>
  <c r="N201" i="2"/>
  <c r="N835" i="2"/>
  <c r="N838" i="2"/>
  <c r="N376" i="2"/>
  <c r="N537" i="2"/>
  <c r="N151" i="2"/>
  <c r="N205" i="2"/>
  <c r="N87" i="3"/>
  <c r="N46" i="2"/>
  <c r="N791" i="2"/>
  <c r="N643" i="2"/>
  <c r="N212" i="2"/>
  <c r="N251" i="2"/>
  <c r="N353" i="2"/>
  <c r="N292" i="2"/>
  <c r="N556" i="2"/>
  <c r="N349" i="2"/>
  <c r="N374" i="2"/>
  <c r="N672" i="2"/>
  <c r="N585" i="2"/>
  <c r="N867" i="2"/>
  <c r="N516" i="2"/>
  <c r="N901" i="2"/>
  <c r="N295" i="2"/>
  <c r="N43" i="3"/>
  <c r="N156" i="2"/>
  <c r="N877" i="2"/>
  <c r="N870" i="2"/>
  <c r="N391" i="2"/>
  <c r="N837" i="2"/>
  <c r="N269" i="2"/>
  <c r="N37" i="3"/>
  <c r="N53" i="3"/>
  <c r="N9" i="4"/>
  <c r="N780" i="2"/>
  <c r="N896" i="2"/>
  <c r="N69" i="3"/>
  <c r="N397" i="2"/>
  <c r="N370" i="2"/>
  <c r="N564" i="2"/>
  <c r="N882" i="2"/>
  <c r="N379" i="2"/>
  <c r="N15" i="3"/>
  <c r="N598" i="2"/>
  <c r="N247" i="2"/>
  <c r="N810" i="2"/>
  <c r="N264" i="2"/>
  <c r="N528" i="2"/>
  <c r="N545" i="2"/>
  <c r="N280" i="2"/>
  <c r="N43" i="5"/>
  <c r="N728" i="2"/>
  <c r="N16" i="3"/>
  <c r="N859" i="2"/>
  <c r="N398" i="2"/>
  <c r="N811" i="2"/>
  <c r="N633" i="2"/>
  <c r="N232" i="2"/>
  <c r="N400" i="2"/>
  <c r="N173" i="2"/>
  <c r="N390" i="2"/>
  <c r="N515" i="2"/>
  <c r="N942" i="2"/>
  <c r="N307" i="2"/>
  <c r="N285" i="2"/>
  <c r="N279" i="2"/>
  <c r="N100" i="2"/>
  <c r="N501" i="2"/>
  <c r="N328" i="2"/>
  <c r="N311" i="2"/>
  <c r="N319" i="2"/>
  <c r="N347" i="2"/>
  <c r="N847" i="2"/>
  <c r="N110" i="2"/>
  <c r="N907" i="2"/>
  <c r="N44" i="3"/>
  <c r="N308" i="2"/>
  <c r="N613" i="2"/>
  <c r="N819" i="2"/>
  <c r="N924" i="2"/>
  <c r="N66" i="2"/>
  <c r="N417" i="2"/>
  <c r="N108" i="2"/>
  <c r="N123" i="2"/>
  <c r="N92" i="2"/>
  <c r="N786" i="2"/>
  <c r="N229" i="2"/>
  <c r="N10" i="3"/>
  <c r="N920" i="2"/>
  <c r="N843" i="2"/>
  <c r="N626" i="2"/>
  <c r="N885" i="2"/>
  <c r="N726" i="2"/>
  <c r="N506" i="2"/>
  <c r="N33" i="2"/>
  <c r="N260" i="2"/>
  <c r="N541" i="2"/>
  <c r="N911" i="2"/>
  <c r="N518" i="2"/>
  <c r="N21" i="3"/>
  <c r="N611" i="2"/>
  <c r="N688" i="2"/>
  <c r="N694" i="2"/>
  <c r="N54" i="2"/>
  <c r="N356" i="2"/>
  <c r="N864" i="2"/>
  <c r="N337" i="2"/>
  <c r="N271" i="2"/>
  <c r="N908" i="2"/>
  <c r="N428" i="2"/>
  <c r="N600" i="2"/>
  <c r="N35" i="5"/>
  <c r="N873" i="2"/>
  <c r="N936" i="2"/>
  <c r="N538" i="2"/>
  <c r="N183" i="2"/>
  <c r="N116" i="2"/>
  <c r="N845" i="2"/>
  <c r="N369" i="2"/>
  <c r="N926" i="2"/>
  <c r="N263" i="2"/>
  <c r="N554" i="2"/>
  <c r="N47" i="3"/>
  <c r="N299" i="2"/>
  <c r="N666" i="2"/>
  <c r="N651" i="2"/>
  <c r="N91" i="2"/>
  <c r="N550" i="2"/>
  <c r="N243" i="2"/>
  <c r="N844" i="2"/>
  <c r="N399" i="2"/>
  <c r="N915" i="2"/>
  <c r="N724" i="2"/>
  <c r="N679" i="2"/>
  <c r="N373" i="2"/>
  <c r="N760" i="2"/>
  <c r="N579" i="2"/>
  <c r="N569" i="2"/>
  <c r="N937" i="2"/>
  <c r="N576" i="2"/>
  <c r="N713" i="2"/>
  <c r="N386" i="2"/>
  <c r="N705" i="2"/>
  <c r="N511" i="2"/>
  <c r="N599" i="2"/>
  <c r="N547" i="2"/>
  <c r="N69" i="2"/>
  <c r="N236" i="2"/>
  <c r="N594" i="2"/>
  <c r="N680" i="2"/>
  <c r="N296" i="2"/>
  <c r="N18" i="2"/>
  <c r="N25" i="2"/>
  <c r="N313" i="2"/>
  <c r="N16" i="2"/>
  <c r="N601" i="2"/>
  <c r="N318" i="2"/>
  <c r="N22" i="3"/>
  <c r="N676" i="2"/>
  <c r="N809" i="2"/>
  <c r="N840" i="2"/>
  <c r="N922" i="2"/>
  <c r="N101" i="2"/>
  <c r="N542" i="2"/>
  <c r="N12" i="3"/>
  <c r="N715" i="2"/>
  <c r="N367" i="2"/>
  <c r="N711" i="2"/>
  <c r="N762" i="2"/>
  <c r="N83" i="2"/>
  <c r="N320" i="2"/>
  <c r="N63" i="2"/>
  <c r="N293" i="2"/>
  <c r="N361" i="2"/>
  <c r="N75" i="3"/>
  <c r="N104" i="2"/>
  <c r="N766" i="2"/>
  <c r="N97" i="2"/>
  <c r="N128" i="2"/>
  <c r="N437" i="2"/>
  <c r="N687" i="2"/>
  <c r="N573" i="2"/>
  <c r="N153" i="2"/>
  <c r="N910" i="2"/>
  <c r="N714" i="2"/>
  <c r="N591" i="2"/>
  <c r="N12" i="2"/>
  <c r="N552" i="2"/>
  <c r="N50" i="5"/>
  <c r="N179" i="2"/>
  <c r="N38" i="3"/>
  <c r="N513" i="2"/>
  <c r="N384" i="2"/>
  <c r="N6" i="3"/>
  <c r="N589" i="2"/>
  <c r="N30" i="2"/>
  <c r="N58" i="3"/>
  <c r="N753" i="2"/>
  <c r="N184" i="2"/>
  <c r="N919" i="2"/>
  <c r="N49" i="3"/>
  <c r="N522" i="2"/>
  <c r="N312" i="2"/>
  <c r="N879" i="2"/>
  <c r="N124" i="2"/>
  <c r="N17" i="3"/>
  <c r="N272" i="2"/>
  <c r="N127" i="2"/>
  <c r="N37" i="5"/>
  <c r="N114" i="2"/>
  <c r="N432" i="2"/>
  <c r="N86" i="2"/>
  <c r="N65" i="3"/>
  <c r="N824" i="2"/>
  <c r="N47" i="5"/>
  <c r="N244" i="2"/>
  <c r="N637" i="2"/>
  <c r="N751" i="2"/>
  <c r="N597" i="2"/>
  <c r="N609" i="2"/>
  <c r="N23" i="3"/>
  <c r="N530" i="2"/>
  <c r="N237" i="2"/>
  <c r="N832" i="2"/>
  <c r="N76" i="2"/>
  <c r="N325" i="2"/>
  <c r="N36" i="2"/>
  <c r="N775" i="2"/>
  <c r="N424" i="2"/>
  <c r="N197" i="2"/>
  <c r="N60" i="3"/>
  <c r="N49" i="2"/>
  <c r="N752" i="2"/>
  <c r="N324" i="2"/>
  <c r="N261" i="2"/>
  <c r="N80" i="3"/>
  <c r="N393" i="2"/>
  <c r="N5" i="4"/>
  <c r="N76" i="3"/>
  <c r="N891" i="2"/>
  <c r="N6" i="4"/>
  <c r="N662" i="2"/>
  <c r="N150" i="2"/>
  <c r="N725" i="2"/>
  <c r="N39" i="3"/>
  <c r="N663" i="2"/>
  <c r="N648" i="2"/>
  <c r="N572" i="2"/>
  <c r="N769" i="2"/>
  <c r="N52" i="3"/>
  <c r="N625" i="2"/>
  <c r="N773" i="2"/>
  <c r="N74" i="2"/>
  <c r="N75" i="2"/>
  <c r="N93" i="2"/>
  <c r="N81" i="2"/>
  <c r="N358" i="2"/>
  <c r="N580" i="2"/>
  <c r="N512" i="2"/>
  <c r="N549" i="2"/>
  <c r="N7" i="4"/>
  <c r="N434" i="2"/>
  <c r="N63" i="3"/>
  <c r="N199" i="2"/>
  <c r="N94" i="2"/>
  <c r="N51" i="2"/>
  <c r="N44" i="2"/>
  <c r="N37" i="2"/>
  <c r="N227" i="2"/>
  <c r="N234" i="2"/>
  <c r="N706" i="2"/>
  <c r="N657" i="2"/>
  <c r="N40" i="2"/>
  <c r="N186" i="2"/>
  <c r="N35" i="2"/>
  <c r="N652" i="2"/>
  <c r="N520" i="2"/>
  <c r="N868" i="2"/>
  <c r="N695" i="2"/>
  <c r="N592" i="2"/>
  <c r="N314" i="2"/>
  <c r="N88" i="2"/>
  <c r="N368" i="2"/>
  <c r="N893" i="2"/>
  <c r="N309" i="2"/>
  <c r="N719" i="2"/>
  <c r="N316" i="2"/>
  <c r="N880" i="2"/>
  <c r="N22" i="2"/>
  <c r="N667" i="2"/>
  <c r="N44" i="5"/>
  <c r="N558" i="2"/>
  <c r="N677" i="2"/>
  <c r="N46" i="5"/>
  <c r="N871" i="2"/>
  <c r="N887" i="2"/>
  <c r="N754" i="2"/>
  <c r="N394" i="2"/>
  <c r="N341" i="2"/>
  <c r="N70" i="2"/>
  <c r="N603" i="2"/>
  <c r="N84" i="2"/>
  <c r="N31" i="2"/>
  <c r="N602" i="2"/>
  <c r="N380" i="2"/>
  <c r="N635" i="2"/>
  <c r="N411" i="2"/>
  <c r="N718" i="2"/>
  <c r="N825" i="2"/>
  <c r="N5" i="2"/>
  <c r="N673" i="2"/>
  <c r="N821" i="2"/>
  <c r="N856" i="2"/>
  <c r="N86" i="3"/>
  <c r="N855" i="2"/>
  <c r="N354" i="2"/>
  <c r="N7" i="2"/>
  <c r="N51" i="3"/>
  <c r="N533" i="2"/>
  <c r="N95" i="2"/>
  <c r="N927" i="2"/>
  <c r="N283" i="2"/>
  <c r="N40" i="3"/>
  <c r="N191" i="2"/>
  <c r="N89" i="2"/>
  <c r="N68" i="2"/>
  <c r="N56" i="5"/>
  <c r="N6" i="2"/>
  <c r="N787" i="2"/>
  <c r="N329" i="2"/>
  <c r="N692" i="2"/>
  <c r="N717" i="2"/>
  <c r="N219" i="2"/>
  <c r="N381" i="2"/>
  <c r="N755" i="2"/>
  <c r="N41" i="2"/>
  <c r="N222" i="2"/>
  <c r="N49" i="5"/>
  <c r="N906" i="2"/>
  <c r="N187" i="2"/>
  <c r="N932" i="2"/>
  <c r="N34" i="2"/>
  <c r="N671" i="2"/>
  <c r="N79" i="2"/>
  <c r="N523" i="2"/>
  <c r="N696" i="2"/>
  <c r="N941" i="2"/>
  <c r="N763" i="2"/>
  <c r="N71" i="3"/>
  <c r="N874" i="2"/>
  <c r="N223" i="2"/>
  <c r="N419" i="2"/>
  <c r="N884" i="2"/>
  <c r="N557" i="2"/>
  <c r="N529" i="2"/>
  <c r="N776" i="2"/>
  <c r="N806" i="2"/>
  <c r="N750" i="2"/>
  <c r="N304" i="2"/>
  <c r="N881" i="2"/>
  <c r="N15" i="2"/>
  <c r="N172" i="2"/>
  <c r="N221" i="2"/>
  <c r="N40" i="5"/>
  <c r="N58" i="2"/>
  <c r="N362" i="2"/>
  <c r="N531" i="2"/>
  <c r="N42" i="2"/>
  <c r="N252" i="2"/>
  <c r="N67" i="3"/>
  <c r="N771" i="2"/>
  <c r="N286" i="2"/>
  <c r="N852" i="2"/>
  <c r="N57" i="5"/>
  <c r="N177" i="2"/>
  <c r="N413" i="2"/>
  <c r="N13" i="3"/>
  <c r="N78" i="2"/>
  <c r="N25" i="3"/>
  <c r="N772" i="2"/>
  <c r="N789" i="2"/>
  <c r="N514" i="2"/>
  <c r="N833" i="2"/>
  <c r="N616" i="2"/>
  <c r="N846" i="2"/>
  <c r="N842" i="2"/>
  <c r="N287" i="2"/>
  <c r="N111" i="2"/>
  <c r="N342" i="2"/>
  <c r="N193" i="2"/>
  <c r="N620" i="2"/>
  <c r="N875" i="2"/>
  <c r="N916" i="2"/>
  <c r="N52" i="5"/>
  <c r="N624" i="2"/>
  <c r="N8" i="3"/>
  <c r="N206" i="2"/>
  <c r="N355" i="2"/>
  <c r="N615" i="2"/>
  <c r="N508" i="2"/>
  <c r="N211" i="2"/>
  <c r="N850" i="2"/>
  <c r="N756" i="2"/>
  <c r="N209" i="2"/>
  <c r="N660" i="2"/>
  <c r="E778" i="1"/>
  <c r="F778" i="1" s="1"/>
  <c r="E696" i="1"/>
  <c r="F696" i="1" s="1"/>
  <c r="E599" i="1"/>
  <c r="F599" i="1" s="1"/>
  <c r="N857" i="2"/>
  <c r="N129" i="2"/>
  <c r="N85" i="3"/>
  <c r="N371" i="2"/>
  <c r="N420" i="2"/>
  <c r="N690" i="2"/>
  <c r="N363" i="2"/>
  <c r="N909" i="2"/>
  <c r="N268" i="2"/>
  <c r="N805" i="2"/>
  <c r="E623" i="1"/>
  <c r="F623" i="1" s="1"/>
  <c r="G9" i="10"/>
  <c r="H9" i="10" s="1"/>
  <c r="E621" i="1"/>
  <c r="F621" i="1" s="1"/>
  <c r="G67" i="30"/>
  <c r="H67" i="30" s="1"/>
  <c r="E754" i="1"/>
  <c r="F754" i="1" s="1"/>
  <c r="E695" i="1"/>
  <c r="F695" i="1" s="1"/>
  <c r="E634" i="1"/>
  <c r="F634" i="1" s="1"/>
  <c r="E629" i="1"/>
  <c r="F629" i="1" s="1"/>
  <c r="G86" i="6"/>
  <c r="G813" i="10"/>
  <c r="H813" i="10" s="1"/>
  <c r="G653" i="10"/>
  <c r="G392" i="10"/>
  <c r="H392" i="10" s="1"/>
  <c r="E84" i="1"/>
  <c r="F84" i="1" s="1"/>
  <c r="G143" i="8"/>
  <c r="H143" i="8" s="1"/>
  <c r="E622" i="1"/>
  <c r="F622" i="1" s="1"/>
  <c r="E612" i="1"/>
  <c r="F612" i="1" s="1"/>
  <c r="E977" i="1"/>
  <c r="F977" i="1" s="1"/>
  <c r="E689" i="1"/>
  <c r="F689" i="1" s="1"/>
  <c r="G396" i="25"/>
  <c r="H396" i="25" s="1"/>
  <c r="E704" i="1"/>
  <c r="F704" i="1" s="1"/>
  <c r="E578" i="1"/>
  <c r="F578" i="1" s="1"/>
  <c r="E658" i="1"/>
  <c r="F658" i="1" s="1"/>
  <c r="E564" i="1"/>
  <c r="F564" i="1" s="1"/>
  <c r="H596" i="10"/>
  <c r="G592" i="10"/>
  <c r="H592" i="10" s="1"/>
  <c r="H333" i="10"/>
  <c r="G332" i="10"/>
  <c r="H195" i="10"/>
  <c r="G191" i="10"/>
  <c r="G7" i="10"/>
  <c r="H7" i="10" s="1"/>
  <c r="E569" i="1"/>
  <c r="F569" i="1" s="1"/>
  <c r="E614" i="1"/>
  <c r="F614" i="1" s="1"/>
  <c r="E615" i="1"/>
  <c r="F615" i="1" s="1"/>
  <c r="E625" i="1"/>
  <c r="F625" i="1" s="1"/>
  <c r="E595" i="1"/>
  <c r="F595" i="1" s="1"/>
  <c r="E353" i="1"/>
  <c r="F353" i="1" s="1"/>
  <c r="G150" i="13"/>
  <c r="H150" i="13" s="1"/>
  <c r="G432" i="10"/>
  <c r="H432" i="10" s="1"/>
  <c r="G372" i="10"/>
  <c r="H372" i="10" s="1"/>
  <c r="G312" i="10"/>
  <c r="G212" i="10"/>
  <c r="G106" i="10"/>
  <c r="H106" i="10" s="1"/>
  <c r="E802" i="1"/>
  <c r="F802" i="1" s="1"/>
  <c r="E794" i="1"/>
  <c r="F794" i="1" s="1"/>
  <c r="E679" i="1"/>
  <c r="F679" i="1" s="1"/>
  <c r="E619" i="1"/>
  <c r="F619" i="1" s="1"/>
  <c r="E593" i="1"/>
  <c r="F593" i="1" s="1"/>
  <c r="E592" i="1"/>
  <c r="F592" i="1" s="1"/>
  <c r="H569" i="12"/>
  <c r="G566" i="12"/>
  <c r="H694" i="10"/>
  <c r="G693" i="10"/>
  <c r="G10" i="10"/>
  <c r="E965" i="1"/>
  <c r="F965" i="1" s="1"/>
  <c r="G366" i="30"/>
  <c r="G504" i="26"/>
  <c r="E602" i="1"/>
  <c r="F602" i="1" s="1"/>
  <c r="G1458" i="26"/>
  <c r="G842" i="13"/>
  <c r="E620" i="1"/>
  <c r="F620" i="1" s="1"/>
  <c r="G1065" i="26"/>
  <c r="H1065" i="26" s="1"/>
  <c r="H314" i="10"/>
  <c r="H375" i="10"/>
  <c r="E833" i="1"/>
  <c r="F833" i="1" s="1"/>
  <c r="E697" i="1"/>
  <c r="F697" i="1" s="1"/>
  <c r="E662" i="1"/>
  <c r="F662" i="1" s="1"/>
  <c r="G1126" i="12"/>
  <c r="G356" i="25"/>
  <c r="E661" i="1"/>
  <c r="F661" i="1" s="1"/>
  <c r="G1625" i="12"/>
  <c r="G186" i="12"/>
  <c r="E736" i="1"/>
  <c r="F736" i="1" s="1"/>
  <c r="E705" i="1"/>
  <c r="F705" i="1" s="1"/>
  <c r="E699" i="1"/>
  <c r="F699" i="1" s="1"/>
  <c r="E698" i="1"/>
  <c r="F698" i="1" s="1"/>
  <c r="E577" i="1"/>
  <c r="F577" i="1" s="1"/>
  <c r="E570" i="1"/>
  <c r="F570" i="1" s="1"/>
  <c r="G643" i="8"/>
  <c r="H643" i="8" s="1"/>
  <c r="G205" i="8"/>
  <c r="H205" i="8" s="1"/>
  <c r="H287" i="12"/>
  <c r="G286" i="12"/>
  <c r="E581" i="1"/>
  <c r="F581" i="1" s="1"/>
  <c r="H527" i="8"/>
  <c r="G523" i="8"/>
  <c r="H523" i="8" s="1"/>
  <c r="E408" i="1"/>
  <c r="F408" i="1" s="1"/>
  <c r="G664" i="26"/>
  <c r="H664" i="26" s="1"/>
  <c r="G36" i="6"/>
  <c r="E792" i="1"/>
  <c r="F792" i="1" s="1"/>
  <c r="N478" i="2"/>
  <c r="N479" i="2"/>
  <c r="E657" i="1"/>
  <c r="F657" i="1" s="1"/>
  <c r="E746" i="8"/>
  <c r="G1349" i="26"/>
  <c r="G1165" i="26"/>
  <c r="H1165" i="26" s="1"/>
  <c r="G925" i="26"/>
  <c r="H925" i="26" s="1"/>
  <c r="G725" i="26"/>
  <c r="H725" i="26" s="1"/>
  <c r="G19" i="26"/>
  <c r="G6" i="26" s="1"/>
  <c r="H260" i="26"/>
  <c r="G258" i="26"/>
  <c r="H1353" i="26"/>
  <c r="H729" i="26"/>
  <c r="G644" i="26"/>
  <c r="H644" i="26" s="1"/>
  <c r="N480" i="2"/>
  <c r="G26" i="25"/>
  <c r="H26" i="25" s="1"/>
  <c r="E837" i="1"/>
  <c r="F837" i="1" s="1"/>
  <c r="E673" i="1"/>
  <c r="F673" i="1" s="1"/>
  <c r="G178" i="26"/>
  <c r="H178" i="26" s="1"/>
  <c r="E378" i="1"/>
  <c r="F378" i="1" s="1"/>
  <c r="G116" i="6"/>
  <c r="G300" i="26"/>
  <c r="G526" i="30"/>
  <c r="H526" i="30" s="1"/>
  <c r="E975" i="1"/>
  <c r="F975" i="1" s="1"/>
  <c r="G146" i="27"/>
  <c r="H146" i="27" s="1"/>
  <c r="G805" i="26"/>
  <c r="E759" i="1"/>
  <c r="F759" i="1" s="1"/>
  <c r="E791" i="1"/>
  <c r="F791" i="1" s="1"/>
  <c r="G1371" i="26"/>
  <c r="H1371" i="26" s="1"/>
  <c r="H1169" i="26"/>
  <c r="G446" i="26"/>
  <c r="H446" i="26" s="1"/>
  <c r="G765" i="26"/>
  <c r="H765" i="26" s="1"/>
  <c r="G1245" i="26"/>
  <c r="H1245" i="26" s="1"/>
  <c r="H187" i="12"/>
  <c r="E828" i="1"/>
  <c r="F828" i="1" s="1"/>
  <c r="H149" i="27"/>
  <c r="G624" i="26"/>
  <c r="H624" i="26" s="1"/>
  <c r="G846" i="30"/>
  <c r="H846" i="30" s="1"/>
  <c r="G1285" i="26"/>
  <c r="H1285" i="26" s="1"/>
  <c r="H645" i="26"/>
  <c r="G106" i="6"/>
  <c r="G206" i="30"/>
  <c r="H206" i="30" s="1"/>
  <c r="G1045" i="26"/>
  <c r="H1045" i="26" s="1"/>
  <c r="G745" i="26"/>
  <c r="E999" i="1"/>
  <c r="F999" i="1" s="1"/>
  <c r="G26" i="27"/>
  <c r="E838" i="1"/>
  <c r="F838" i="1" s="1"/>
  <c r="E779" i="1"/>
  <c r="F779" i="1" s="1"/>
  <c r="E750" i="1"/>
  <c r="F750" i="1" s="1"/>
  <c r="G135" i="13"/>
  <c r="H135" i="13" s="1"/>
  <c r="G646" i="12"/>
  <c r="G626" i="30"/>
  <c r="G786" i="12"/>
  <c r="H2189" i="12"/>
  <c r="G2187" i="12"/>
  <c r="G1185" i="26"/>
  <c r="G1145" i="26"/>
  <c r="E784" i="1"/>
  <c r="F784" i="1" s="1"/>
  <c r="E1109" i="1"/>
  <c r="F1109" i="1" s="1"/>
  <c r="H529" i="30"/>
  <c r="E433" i="1"/>
  <c r="F433" i="1" s="1"/>
  <c r="G46" i="30"/>
  <c r="E723" i="1"/>
  <c r="F723" i="1" s="1"/>
  <c r="G1005" i="26"/>
  <c r="G1518" i="26"/>
  <c r="H1518" i="26" s="1"/>
  <c r="G766" i="30"/>
  <c r="E713" i="1"/>
  <c r="F713" i="1" s="1"/>
  <c r="E638" i="1"/>
  <c r="F638" i="1" s="1"/>
  <c r="E591" i="1"/>
  <c r="F591" i="1" s="1"/>
  <c r="E565" i="1"/>
  <c r="F565" i="1" s="1"/>
  <c r="E556" i="1"/>
  <c r="F556" i="1" s="1"/>
  <c r="G1205" i="26"/>
  <c r="H1205" i="26" s="1"/>
  <c r="H6" i="12"/>
  <c r="G686" i="12"/>
  <c r="H1479" i="26"/>
  <c r="G1478" i="26"/>
  <c r="H1478" i="26" s="1"/>
  <c r="H1397" i="12"/>
  <c r="G1395" i="12"/>
  <c r="E716" i="1"/>
  <c r="F716" i="1" s="1"/>
  <c r="E432" i="1"/>
  <c r="F432" i="1" s="1"/>
  <c r="E410" i="1"/>
  <c r="F410" i="1" s="1"/>
  <c r="E394" i="1"/>
  <c r="F394" i="1" s="1"/>
  <c r="E370" i="1"/>
  <c r="F370" i="1" s="1"/>
  <c r="E815" i="1"/>
  <c r="F815" i="1" s="1"/>
  <c r="E584" i="1"/>
  <c r="F584" i="1" s="1"/>
  <c r="G386" i="30"/>
  <c r="H386" i="30" s="1"/>
  <c r="G198" i="26"/>
  <c r="G197" i="26" s="1"/>
  <c r="H197" i="26" s="1"/>
  <c r="E1130" i="1"/>
  <c r="F1130" i="1" s="1"/>
  <c r="E1126" i="1"/>
  <c r="F1126" i="1" s="1"/>
  <c r="E1125" i="1"/>
  <c r="F1125" i="1" s="1"/>
  <c r="E1117" i="1"/>
  <c r="F1117" i="1" s="1"/>
  <c r="E1115" i="1"/>
  <c r="F1115" i="1" s="1"/>
  <c r="E1104" i="1"/>
  <c r="F1104" i="1" s="1"/>
  <c r="H1571" i="30"/>
  <c r="G1566" i="30"/>
  <c r="H1566" i="30" s="1"/>
  <c r="H1491" i="30"/>
  <c r="G1486" i="30"/>
  <c r="H1486" i="30" s="1"/>
  <c r="H1411" i="30"/>
  <c r="G1406" i="30"/>
  <c r="H1406" i="30" s="1"/>
  <c r="H1287" i="30"/>
  <c r="G1286" i="30"/>
  <c r="H1286" i="30" s="1"/>
  <c r="H1091" i="30"/>
  <c r="G1086" i="30"/>
  <c r="E429" i="1"/>
  <c r="F429" i="1" s="1"/>
  <c r="E419" i="1"/>
  <c r="F419" i="1" s="1"/>
  <c r="E411" i="1"/>
  <c r="F411" i="1" s="1"/>
  <c r="E409" i="1"/>
  <c r="F409" i="1" s="1"/>
  <c r="E395" i="1"/>
  <c r="F395" i="1" s="1"/>
  <c r="E371" i="1"/>
  <c r="F371" i="1" s="1"/>
  <c r="E358" i="1"/>
  <c r="F358" i="1" s="1"/>
  <c r="G450" i="13"/>
  <c r="H450" i="13" s="1"/>
  <c r="H453" i="13"/>
  <c r="H334" i="13"/>
  <c r="G330" i="13"/>
  <c r="G210" i="13"/>
  <c r="H210" i="13" s="1"/>
  <c r="H213" i="13"/>
  <c r="H192" i="13"/>
  <c r="G190" i="13"/>
  <c r="H190" i="13" s="1"/>
  <c r="H728" i="30"/>
  <c r="G726" i="30"/>
  <c r="H726" i="30" s="1"/>
  <c r="G88" i="13"/>
  <c r="H88" i="13" s="1"/>
  <c r="G166" i="12"/>
  <c r="G646" i="30"/>
  <c r="H646" i="30" s="1"/>
  <c r="H647" i="30"/>
  <c r="G2656" i="12"/>
  <c r="H2656" i="12" s="1"/>
  <c r="H547" i="12"/>
  <c r="G546" i="12"/>
  <c r="G666" i="12"/>
  <c r="H1799" i="12"/>
  <c r="G1797" i="12"/>
  <c r="G606" i="30"/>
  <c r="G290" i="13"/>
  <c r="E1111" i="1"/>
  <c r="F1111" i="1" s="1"/>
  <c r="H1511" i="30"/>
  <c r="G1506" i="30"/>
  <c r="H1506" i="30" s="1"/>
  <c r="H1329" i="30"/>
  <c r="G1326" i="30"/>
  <c r="G966" i="12"/>
  <c r="H966" i="12" s="1"/>
  <c r="G1903" i="12"/>
  <c r="E804" i="1"/>
  <c r="F804" i="1" s="1"/>
  <c r="E80" i="1"/>
  <c r="F80" i="1" s="1"/>
  <c r="G183" i="8"/>
  <c r="G186" i="6"/>
  <c r="G1426" i="30"/>
  <c r="G1106" i="30"/>
  <c r="E961" i="1"/>
  <c r="F961" i="1" s="1"/>
  <c r="G126" i="27"/>
  <c r="G6" i="27"/>
  <c r="G985" i="26"/>
  <c r="H985" i="26" s="1"/>
  <c r="G825" i="26"/>
  <c r="G343" i="26"/>
  <c r="H343" i="26" s="1"/>
  <c r="E520" i="1"/>
  <c r="F520" i="1" s="1"/>
  <c r="G156" i="26"/>
  <c r="H156" i="26" s="1"/>
  <c r="G121" i="26"/>
  <c r="H121" i="26" s="1"/>
  <c r="E427" i="1"/>
  <c r="F427" i="1" s="1"/>
  <c r="E396" i="1"/>
  <c r="F396" i="1" s="1"/>
  <c r="E362" i="1"/>
  <c r="F362" i="1" s="1"/>
  <c r="E354" i="1"/>
  <c r="F354" i="1" s="1"/>
  <c r="E57" i="1"/>
  <c r="F57" i="1" s="1"/>
  <c r="E710" i="1"/>
  <c r="F710" i="1" s="1"/>
  <c r="E518" i="1"/>
  <c r="F518" i="1" s="1"/>
  <c r="G874" i="10"/>
  <c r="H874" i="10" s="1"/>
  <c r="H87" i="12"/>
  <c r="G86" i="12"/>
  <c r="H328" i="12"/>
  <c r="G326" i="12"/>
  <c r="G146" i="12"/>
  <c r="H147" i="12"/>
  <c r="G68" i="30"/>
  <c r="H68" i="30" s="1"/>
  <c r="H428" i="30"/>
  <c r="G426" i="30"/>
  <c r="H426" i="30" s="1"/>
  <c r="H947" i="30"/>
  <c r="G946" i="30"/>
  <c r="H946" i="30" s="1"/>
  <c r="G1206" i="12"/>
  <c r="G1046" i="30"/>
  <c r="H1048" i="30"/>
  <c r="G906" i="12"/>
  <c r="H907" i="12"/>
  <c r="G746" i="12"/>
  <c r="H747" i="12"/>
  <c r="G7" i="30"/>
  <c r="G6" i="30" s="1"/>
  <c r="G91" i="8"/>
  <c r="H91" i="8" s="1"/>
  <c r="H232" i="10"/>
  <c r="H340" i="25"/>
  <c r="G336" i="25"/>
  <c r="H110" i="25"/>
  <c r="G107" i="25"/>
  <c r="E835" i="1"/>
  <c r="F835" i="1" s="1"/>
  <c r="E1123" i="1"/>
  <c r="F1123" i="1" s="1"/>
  <c r="H1009" i="30"/>
  <c r="G1006" i="30"/>
  <c r="H810" i="30"/>
  <c r="G806" i="30"/>
  <c r="H806" i="30" s="1"/>
  <c r="G1415" i="26"/>
  <c r="H1415" i="26" s="1"/>
  <c r="H1418" i="26"/>
  <c r="G1105" i="26"/>
  <c r="H1109" i="26"/>
  <c r="H247" i="12"/>
  <c r="G246" i="12"/>
  <c r="E1163" i="1"/>
  <c r="F1163" i="1" s="1"/>
  <c r="G477" i="25"/>
  <c r="H477" i="25" s="1"/>
  <c r="H481" i="25"/>
  <c r="H348" i="12"/>
  <c r="G346" i="12"/>
  <c r="E159" i="1"/>
  <c r="F159" i="1" s="1"/>
  <c r="H948" i="12"/>
  <c r="G946" i="12"/>
  <c r="E585" i="1"/>
  <c r="F585" i="1" s="1"/>
  <c r="G386" i="12"/>
  <c r="G966" i="30"/>
  <c r="E431" i="1"/>
  <c r="F431" i="1" s="1"/>
  <c r="E364" i="1"/>
  <c r="F364" i="1" s="1"/>
  <c r="G146" i="6"/>
  <c r="E89" i="1"/>
  <c r="F89" i="1" s="1"/>
  <c r="E76" i="1"/>
  <c r="F76" i="1" s="1"/>
  <c r="G463" i="8"/>
  <c r="H463" i="8" s="1"/>
  <c r="E519" i="1"/>
  <c r="F519" i="1" s="1"/>
  <c r="E74" i="1"/>
  <c r="F74" i="1" s="1"/>
  <c r="E1220" i="1"/>
  <c r="F1220" i="1" s="1"/>
  <c r="E562" i="1"/>
  <c r="F562" i="1" s="1"/>
  <c r="G291" i="25"/>
  <c r="H291" i="25" s="1"/>
  <c r="E504" i="1"/>
  <c r="F504" i="1" s="1"/>
  <c r="H46" i="13"/>
  <c r="H497" i="13"/>
  <c r="G496" i="13"/>
  <c r="H476" i="13"/>
  <c r="G473" i="13"/>
  <c r="H411" i="13"/>
  <c r="G410" i="13"/>
  <c r="H410" i="13" s="1"/>
  <c r="H172" i="13"/>
  <c r="G170" i="13"/>
  <c r="G10" i="13"/>
  <c r="H2658" i="12"/>
  <c r="H2012" i="12"/>
  <c r="G2009" i="12"/>
  <c r="H1990" i="12"/>
  <c r="G1989" i="12"/>
  <c r="H1672" i="12"/>
  <c r="G1671" i="12"/>
  <c r="H1444" i="12"/>
  <c r="G1441" i="12"/>
  <c r="G1311" i="12"/>
  <c r="H1315" i="12"/>
  <c r="G1186" i="12"/>
  <c r="H1187" i="12"/>
  <c r="G1146" i="12"/>
  <c r="H1150" i="12"/>
  <c r="H810" i="12"/>
  <c r="G806" i="12"/>
  <c r="E78" i="1"/>
  <c r="F78" i="1" s="1"/>
  <c r="E65" i="1"/>
  <c r="F65" i="1" s="1"/>
  <c r="H771" i="8"/>
  <c r="G768" i="8"/>
  <c r="H768" i="8" s="1"/>
  <c r="G683" i="8"/>
  <c r="H683" i="8" s="1"/>
  <c r="H687" i="8"/>
  <c r="G603" i="8"/>
  <c r="H603" i="8" s="1"/>
  <c r="H604" i="8"/>
  <c r="H565" i="8"/>
  <c r="G563" i="8"/>
  <c r="H507" i="8"/>
  <c r="G503" i="8"/>
  <c r="H503" i="8" s="1"/>
  <c r="H488" i="8"/>
  <c r="G483" i="8"/>
  <c r="H483" i="8" s="1"/>
  <c r="G443" i="8"/>
  <c r="H443" i="8" s="1"/>
  <c r="H444" i="8"/>
  <c r="G423" i="8"/>
  <c r="H423" i="8" s="1"/>
  <c r="H428" i="8"/>
  <c r="G383" i="8"/>
  <c r="H383" i="8" s="1"/>
  <c r="H388" i="8"/>
  <c r="H1334" i="12"/>
  <c r="G1332" i="12"/>
  <c r="G27" i="30"/>
  <c r="G206" i="12"/>
  <c r="H207" i="12"/>
  <c r="H167" i="30"/>
  <c r="G166" i="30"/>
  <c r="H166" i="30" s="1"/>
  <c r="H2318" i="12"/>
  <c r="G2316" i="12"/>
  <c r="H687" i="30"/>
  <c r="G686" i="30"/>
  <c r="H686" i="30" s="1"/>
  <c r="G1777" i="12"/>
  <c r="H1777" i="12" s="1"/>
  <c r="H1778" i="12"/>
  <c r="H2497" i="12"/>
  <c r="G2496" i="12"/>
  <c r="H2496" i="12" s="1"/>
  <c r="H363" i="8"/>
  <c r="G2356" i="12"/>
  <c r="G1648" i="12"/>
  <c r="G40" i="26"/>
  <c r="H53" i="26"/>
  <c r="G10" i="8"/>
  <c r="H10" i="8" s="1"/>
  <c r="H627" i="30"/>
  <c r="E1234" i="1"/>
  <c r="F1234" i="1" s="1"/>
  <c r="H352" i="10"/>
  <c r="E782" i="1"/>
  <c r="F782" i="1" s="1"/>
  <c r="H247" i="30"/>
  <c r="G246" i="30"/>
  <c r="G1464" i="12"/>
  <c r="H1464" i="12" s="1"/>
  <c r="H1466" i="12"/>
  <c r="H1558" i="12"/>
  <c r="G1556" i="12"/>
  <c r="H2457" i="12"/>
  <c r="G2456" i="12"/>
  <c r="G706" i="12"/>
  <c r="G306" i="12"/>
  <c r="G726" i="12"/>
  <c r="H727" i="12"/>
  <c r="H1882" i="12"/>
  <c r="G1880" i="12"/>
  <c r="G894" i="10"/>
  <c r="G893" i="10" s="1"/>
  <c r="H893" i="10" s="1"/>
  <c r="H324" i="8"/>
  <c r="G323" i="8"/>
  <c r="H708" i="30"/>
  <c r="G706" i="30"/>
  <c r="H706" i="30" s="1"/>
  <c r="G1006" i="12"/>
  <c r="H1007" i="12"/>
  <c r="G226" i="12"/>
  <c r="H227" i="12"/>
  <c r="G186" i="30"/>
  <c r="H187" i="30"/>
  <c r="G848" i="8"/>
  <c r="H228" i="30"/>
  <c r="G226" i="30"/>
  <c r="H967" i="30"/>
  <c r="H207" i="30"/>
  <c r="E377" i="1"/>
  <c r="F377" i="1" s="1"/>
  <c r="E1159" i="1"/>
  <c r="F1159" i="1" s="1"/>
  <c r="E685" i="1"/>
  <c r="F685" i="1" s="1"/>
  <c r="G26" i="13"/>
  <c r="G2396" i="12"/>
  <c r="E374" i="1"/>
  <c r="F374" i="1" s="1"/>
  <c r="G1546" i="30"/>
  <c r="H67" i="12"/>
  <c r="G666" i="30"/>
  <c r="G1817" i="12"/>
  <c r="H1817" i="12" s="1"/>
  <c r="G1352" i="12"/>
  <c r="H1352" i="12" s="1"/>
  <c r="G986" i="30"/>
  <c r="H986" i="30" s="1"/>
  <c r="G2476" i="12"/>
  <c r="G46" i="12"/>
  <c r="H46" i="12" s="1"/>
  <c r="G2694" i="12"/>
  <c r="E1107" i="1"/>
  <c r="F1107" i="1" s="1"/>
  <c r="E1141" i="1"/>
  <c r="F1141" i="1" s="1"/>
  <c r="E995" i="1"/>
  <c r="F995" i="1" s="1"/>
  <c r="E449" i="1"/>
  <c r="F449" i="1" s="1"/>
  <c r="E588" i="1"/>
  <c r="F588" i="1" s="1"/>
  <c r="G1366" i="30"/>
  <c r="G46" i="6"/>
  <c r="G163" i="8"/>
  <c r="H163" i="8" s="1"/>
  <c r="E561" i="1"/>
  <c r="F561" i="1" s="1"/>
  <c r="E60" i="1"/>
  <c r="F60" i="1" s="1"/>
  <c r="E82" i="1"/>
  <c r="F82" i="1" s="1"/>
  <c r="E75" i="1"/>
  <c r="F75" i="1" s="1"/>
  <c r="E443" i="1"/>
  <c r="F443" i="1" s="1"/>
  <c r="G632" i="10"/>
  <c r="G26" i="10"/>
  <c r="H26" i="10" s="1"/>
  <c r="E95" i="1"/>
  <c r="F95" i="1" s="1"/>
  <c r="G93" i="8"/>
  <c r="H93" i="8" s="1"/>
  <c r="G11" i="8"/>
  <c r="G223" i="8"/>
  <c r="G1857" i="12"/>
  <c r="G1487" i="12"/>
  <c r="G2336" i="12"/>
  <c r="H307" i="12"/>
  <c r="G1418" i="12"/>
  <c r="G902" i="13"/>
  <c r="H902" i="13" s="1"/>
  <c r="E93" i="1"/>
  <c r="F93" i="1" s="1"/>
  <c r="G2296" i="12"/>
  <c r="G2276" i="12"/>
  <c r="G466" i="30"/>
  <c r="H466" i="30" s="1"/>
  <c r="G886" i="12"/>
  <c r="G1533" i="12"/>
  <c r="H457" i="25"/>
  <c r="G456" i="25"/>
  <c r="G2588" i="12"/>
  <c r="G526" i="12"/>
  <c r="H2397" i="12"/>
  <c r="H707" i="12"/>
  <c r="G926" i="30"/>
  <c r="G1837" i="12"/>
  <c r="G846" i="12"/>
  <c r="G866" i="12"/>
  <c r="G1926" i="12"/>
  <c r="G366" i="12"/>
  <c r="G486" i="12"/>
  <c r="H967" i="12"/>
  <c r="G1510" i="12"/>
  <c r="G1737" i="12"/>
  <c r="H667" i="30"/>
  <c r="G1227" i="12"/>
  <c r="G46" i="25"/>
  <c r="E563" i="1"/>
  <c r="F563" i="1" s="1"/>
  <c r="H412" i="10"/>
  <c r="H888" i="8"/>
  <c r="G2141" i="12"/>
  <c r="G217" i="26"/>
  <c r="H217" i="26" s="1"/>
  <c r="H149" i="10"/>
  <c r="G321" i="26"/>
  <c r="H323" i="26"/>
  <c r="G1757" i="12"/>
  <c r="G2674" i="12"/>
  <c r="G266" i="30"/>
  <c r="G279" i="26"/>
  <c r="H279" i="26" s="1"/>
  <c r="H186" i="8"/>
  <c r="G524" i="26"/>
  <c r="G186" i="27"/>
  <c r="H186" i="27" s="1"/>
  <c r="E446" i="1"/>
  <c r="F446" i="1" s="1"/>
  <c r="G6" i="25"/>
  <c r="H6" i="25" s="1"/>
  <c r="E1225" i="1"/>
  <c r="F1225" i="1" s="1"/>
  <c r="E525" i="1"/>
  <c r="F525" i="1" s="1"/>
  <c r="G965" i="26"/>
  <c r="G1266" i="30"/>
  <c r="G363" i="26"/>
  <c r="G1166" i="30"/>
  <c r="G746" i="30"/>
  <c r="G446" i="30"/>
  <c r="H446" i="30" s="1"/>
  <c r="H447" i="30"/>
  <c r="G2164" i="12"/>
  <c r="G826" i="12"/>
  <c r="G2565" i="12"/>
  <c r="G1026" i="12"/>
  <c r="G286" i="30"/>
  <c r="H267" i="12"/>
  <c r="G2611" i="12"/>
  <c r="G506" i="12"/>
  <c r="H417" i="25"/>
  <c r="G416" i="25"/>
  <c r="H416" i="25" s="1"/>
  <c r="H1627" i="12"/>
  <c r="G2542" i="12"/>
  <c r="H887" i="12"/>
  <c r="G126" i="30"/>
  <c r="G406" i="12"/>
  <c r="E366" i="1"/>
  <c r="F366" i="1" s="1"/>
  <c r="G66" i="13"/>
  <c r="H854" i="10"/>
  <c r="G853" i="10"/>
  <c r="G26" i="12"/>
  <c r="H1838" i="12"/>
  <c r="H847" i="12"/>
  <c r="G1969" i="12"/>
  <c r="H2695" i="12"/>
  <c r="H367" i="12"/>
  <c r="G2210" i="12"/>
  <c r="H47" i="12"/>
  <c r="G986" i="12"/>
  <c r="G2436" i="12"/>
  <c r="G2118" i="12"/>
  <c r="H2118" i="12" s="1"/>
  <c r="G2416" i="12"/>
  <c r="H292" i="13"/>
  <c r="G1538" i="26"/>
  <c r="H867" i="12"/>
  <c r="G2233" i="12"/>
  <c r="H2233" i="12" s="1"/>
  <c r="H1927" i="12"/>
  <c r="G326" i="30"/>
  <c r="G466" i="12"/>
  <c r="G1558" i="26"/>
  <c r="H1558" i="26" s="1"/>
  <c r="H1581" i="12"/>
  <c r="H1534" i="12"/>
  <c r="G1066" i="30"/>
  <c r="G1717" i="12"/>
  <c r="G926" i="12"/>
  <c r="G166" i="27"/>
  <c r="H166" i="27" s="1"/>
  <c r="N491" i="2"/>
  <c r="G1393" i="26"/>
  <c r="H7" i="25"/>
  <c r="G886" i="30"/>
  <c r="E488" i="1"/>
  <c r="F488" i="1" s="1"/>
  <c r="E507" i="1"/>
  <c r="F507" i="1" s="1"/>
  <c r="G87" i="26"/>
  <c r="G74" i="26" s="1"/>
  <c r="H74" i="26" s="1"/>
  <c r="E94" i="1"/>
  <c r="F94" i="1" s="1"/>
  <c r="E99" i="1"/>
  <c r="F99" i="1" s="1"/>
  <c r="E92" i="1"/>
  <c r="F92" i="1" s="1"/>
  <c r="E68" i="1"/>
  <c r="F68" i="1" s="1"/>
  <c r="G945" i="26"/>
  <c r="E73" i="1"/>
  <c r="F73" i="1" s="1"/>
  <c r="H844" i="8"/>
  <c r="H832" i="8"/>
  <c r="H833" i="8"/>
  <c r="H840" i="8"/>
  <c r="H838" i="8"/>
  <c r="H837" i="8"/>
  <c r="H830" i="8"/>
  <c r="H839" i="8"/>
  <c r="H836" i="8"/>
  <c r="H843" i="8"/>
  <c r="H831" i="8"/>
  <c r="H668" i="8"/>
  <c r="H672" i="8"/>
  <c r="H679" i="8"/>
  <c r="H675" i="8"/>
  <c r="H664" i="8"/>
  <c r="H674" i="8"/>
  <c r="H673" i="8"/>
  <c r="H667" i="8"/>
  <c r="H666" i="8"/>
  <c r="H678" i="8"/>
  <c r="H471" i="8"/>
  <c r="H479" i="8"/>
  <c r="H473" i="8"/>
  <c r="H467" i="8"/>
  <c r="H472" i="8"/>
  <c r="H478" i="8"/>
  <c r="H466" i="8"/>
  <c r="H474" i="8"/>
  <c r="H468" i="8"/>
  <c r="H465" i="8"/>
  <c r="H475" i="8"/>
  <c r="H464" i="8"/>
  <c r="H312" i="8"/>
  <c r="H306" i="8"/>
  <c r="H307" i="8"/>
  <c r="H314" i="8"/>
  <c r="H313" i="8"/>
  <c r="H311" i="8"/>
  <c r="H305" i="8"/>
  <c r="H315" i="8"/>
  <c r="H159" i="8"/>
  <c r="H158" i="8"/>
  <c r="H148" i="8"/>
  <c r="H152" i="8"/>
  <c r="H144" i="8"/>
  <c r="H155" i="8"/>
  <c r="H154" i="8"/>
  <c r="H146" i="8"/>
  <c r="H153" i="8"/>
  <c r="H147" i="8"/>
  <c r="H665" i="8"/>
  <c r="H663" i="8"/>
  <c r="H829" i="8"/>
  <c r="H1528" i="30"/>
  <c r="H1311" i="30"/>
  <c r="H1109" i="30"/>
  <c r="H607" i="30"/>
  <c r="H571" i="30"/>
  <c r="H270" i="30"/>
  <c r="H108" i="27"/>
  <c r="H88" i="27"/>
  <c r="H251" i="30"/>
  <c r="H107" i="27"/>
  <c r="H909" i="26"/>
  <c r="H586" i="26"/>
  <c r="H337" i="25"/>
  <c r="H250" i="25"/>
  <c r="H69" i="25"/>
  <c r="H1570" i="30"/>
  <c r="H1309" i="30"/>
  <c r="H1207" i="30"/>
  <c r="H1129" i="30"/>
  <c r="H767" i="30"/>
  <c r="H669" i="30"/>
  <c r="H629" i="30"/>
  <c r="H1568" i="30"/>
  <c r="H1431" i="30"/>
  <c r="H970" i="30"/>
  <c r="H930" i="30"/>
  <c r="H651" i="30"/>
  <c r="H969" i="30"/>
  <c r="H911" i="30"/>
  <c r="H29" i="36"/>
  <c r="H1327" i="30"/>
  <c r="H1502" i="26"/>
  <c r="H689" i="26"/>
  <c r="H447" i="26"/>
  <c r="H252" i="25"/>
  <c r="H639" i="13"/>
  <c r="H703" i="13"/>
  <c r="H666" i="13"/>
  <c r="H287" i="8"/>
  <c r="H864" i="13"/>
  <c r="H783" i="13"/>
  <c r="H766" i="13"/>
  <c r="H498" i="13"/>
  <c r="H477" i="13"/>
  <c r="H708" i="12"/>
  <c r="H568" i="12"/>
  <c r="H856" i="10"/>
  <c r="H526" i="8"/>
  <c r="H327" i="8"/>
  <c r="H308" i="8"/>
  <c r="H244" i="8"/>
  <c r="H1953" i="12"/>
  <c r="H409" i="30"/>
  <c r="H1462" i="26"/>
  <c r="H386" i="26"/>
  <c r="H119" i="26"/>
  <c r="H12" i="26"/>
  <c r="H986" i="13"/>
  <c r="H926" i="13"/>
  <c r="H907" i="13"/>
  <c r="H683" i="13"/>
  <c r="H618" i="13"/>
  <c r="H2379" i="12"/>
  <c r="H1840" i="12"/>
  <c r="H1800" i="12"/>
  <c r="H1674" i="12"/>
  <c r="H89" i="8"/>
  <c r="H1302" i="12"/>
  <c r="H1306" i="12"/>
  <c r="H590" i="12"/>
  <c r="H249" i="30"/>
  <c r="H31" i="30"/>
  <c r="H789" i="26"/>
  <c r="H220" i="26"/>
  <c r="H319" i="25"/>
  <c r="H663" i="13"/>
  <c r="H643" i="13"/>
  <c r="H593" i="12"/>
  <c r="H1301" i="12"/>
  <c r="H1299" i="12"/>
  <c r="H1251" i="12"/>
  <c r="H1293" i="12"/>
  <c r="H1954" i="12"/>
  <c r="H310" i="30"/>
  <c r="H51" i="27"/>
  <c r="H1603" i="26"/>
  <c r="H1460" i="26"/>
  <c r="H647" i="26"/>
  <c r="H806" i="13"/>
  <c r="H145" i="8"/>
  <c r="H119" i="8"/>
  <c r="H602" i="12"/>
  <c r="H1956" i="12"/>
  <c r="H591" i="12"/>
  <c r="H71" i="27"/>
  <c r="H50" i="27"/>
  <c r="H1329" i="26"/>
  <c r="H1106" i="26"/>
  <c r="H646" i="26"/>
  <c r="H606" i="26"/>
  <c r="H17" i="26"/>
  <c r="H421" i="25"/>
  <c r="H298" i="25"/>
  <c r="H232" i="25"/>
  <c r="H205" i="25"/>
  <c r="H184" i="25"/>
  <c r="H965" i="13"/>
  <c r="H947" i="12"/>
  <c r="H597" i="12"/>
  <c r="H601" i="12"/>
  <c r="H1965" i="12"/>
  <c r="H588" i="12"/>
  <c r="H1252" i="12"/>
  <c r="H1294" i="12"/>
  <c r="H1951" i="12"/>
  <c r="H348" i="30"/>
  <c r="H1396" i="26"/>
  <c r="H887" i="26"/>
  <c r="H528" i="26"/>
  <c r="H448" i="26"/>
  <c r="H157" i="26"/>
  <c r="H115" i="26"/>
  <c r="H8" i="26"/>
  <c r="H183" i="25"/>
  <c r="H155" i="25"/>
  <c r="H549" i="13"/>
  <c r="H248" i="8"/>
  <c r="H167" i="8"/>
  <c r="H596" i="12"/>
  <c r="H1960" i="12"/>
  <c r="H403" i="8"/>
  <c r="E473" i="1"/>
  <c r="F473" i="1" s="1"/>
  <c r="E482" i="1"/>
  <c r="F482" i="1" s="1"/>
  <c r="E827" i="1"/>
  <c r="F827" i="1" s="1"/>
  <c r="G232" i="13"/>
  <c r="H26" i="8"/>
  <c r="G24" i="8"/>
  <c r="E7" i="1" s="1"/>
  <c r="F7" i="1" s="1"/>
  <c r="I24" i="8" s="1"/>
  <c r="H788" i="8"/>
  <c r="E361" i="1"/>
  <c r="F361" i="1" s="1"/>
  <c r="E691" i="1"/>
  <c r="F691" i="1" s="1"/>
  <c r="G583" i="8"/>
  <c r="H585" i="8"/>
  <c r="G388" i="26"/>
  <c r="H388" i="26" s="1"/>
  <c r="G152" i="25"/>
  <c r="H152" i="25" s="1"/>
  <c r="G430" i="13"/>
  <c r="H430" i="13" s="1"/>
  <c r="H793" i="10"/>
  <c r="E70" i="1"/>
  <c r="F70" i="1" s="1"/>
  <c r="G306" i="30"/>
  <c r="G1146" i="30"/>
  <c r="G1126" i="30"/>
  <c r="G206" i="6"/>
  <c r="G546" i="30"/>
  <c r="G845" i="26"/>
  <c r="G705" i="26"/>
  <c r="G612" i="13"/>
  <c r="H612" i="13" s="1"/>
  <c r="E471" i="1"/>
  <c r="F471" i="1" s="1"/>
  <c r="E491" i="1"/>
  <c r="F491" i="1" s="1"/>
  <c r="E503" i="1"/>
  <c r="F503" i="1" s="1"/>
  <c r="E496" i="1"/>
  <c r="F496" i="1" s="1"/>
  <c r="E497" i="1"/>
  <c r="F497" i="1" s="1"/>
  <c r="G568" i="30"/>
  <c r="G566" i="30" s="1"/>
  <c r="E809" i="1"/>
  <c r="F809" i="1" s="1"/>
  <c r="H826" i="13"/>
  <c r="G822" i="13"/>
  <c r="H594" i="13"/>
  <c r="G589" i="13"/>
  <c r="G565" i="13"/>
  <c r="H568" i="13"/>
  <c r="G519" i="13"/>
  <c r="H522" i="13"/>
  <c r="E448" i="1"/>
  <c r="F448" i="1" s="1"/>
  <c r="E468" i="1"/>
  <c r="F468" i="1" s="1"/>
  <c r="E485" i="1"/>
  <c r="F485" i="1" s="1"/>
  <c r="E492" i="1"/>
  <c r="F492" i="1" s="1"/>
  <c r="E508" i="1"/>
  <c r="F508" i="1" s="1"/>
  <c r="G384" i="26"/>
  <c r="H384" i="26" s="1"/>
  <c r="G922" i="13"/>
  <c r="G1002" i="13"/>
  <c r="H1002" i="13" s="1"/>
  <c r="H1004" i="13"/>
  <c r="G862" i="13"/>
  <c r="H862" i="13" s="1"/>
  <c r="G659" i="13"/>
  <c r="E494" i="1"/>
  <c r="F494" i="1" s="1"/>
  <c r="G1066" i="12"/>
  <c r="G2519" i="12"/>
  <c r="H252" i="10"/>
  <c r="G542" i="13"/>
  <c r="H614" i="13"/>
  <c r="G237" i="26"/>
  <c r="H1394" i="26"/>
  <c r="H170" i="10"/>
  <c r="G682" i="13"/>
  <c r="G635" i="13"/>
  <c r="G1372" i="12"/>
  <c r="G2376" i="12"/>
  <c r="G350" i="13"/>
  <c r="H350" i="13" s="1"/>
  <c r="H352" i="13"/>
  <c r="H317" i="25"/>
  <c r="G316" i="25"/>
  <c r="E90" i="1"/>
  <c r="F90" i="1" s="1"/>
  <c r="G982" i="13"/>
  <c r="E637" i="1"/>
  <c r="F637" i="1" s="1"/>
  <c r="E407" i="1"/>
  <c r="F407" i="1" s="1"/>
  <c r="E502" i="1"/>
  <c r="F502" i="1" s="1"/>
  <c r="E493" i="1"/>
  <c r="F493" i="1" s="1"/>
  <c r="E490" i="1"/>
  <c r="F490" i="1" s="1"/>
  <c r="G1599" i="26"/>
  <c r="H1599" i="26" s="1"/>
  <c r="E501" i="1"/>
  <c r="F501" i="1" s="1"/>
  <c r="E509" i="1"/>
  <c r="F509" i="1" s="1"/>
  <c r="G905" i="26"/>
  <c r="G1435" i="26"/>
  <c r="G126" i="6"/>
  <c r="E558" i="1"/>
  <c r="F558" i="1" s="1"/>
  <c r="E474" i="1"/>
  <c r="F474" i="1" s="1"/>
  <c r="G66" i="8"/>
  <c r="G166" i="6"/>
  <c r="G66" i="6"/>
  <c r="G26" i="6"/>
  <c r="N721" i="2"/>
  <c r="G263" i="8"/>
  <c r="H266" i="8"/>
  <c r="G303" i="8"/>
  <c r="H227" i="8"/>
  <c r="H206" i="8"/>
  <c r="N495" i="2"/>
  <c r="G626" i="12"/>
  <c r="H627" i="12"/>
  <c r="H2051" i="12"/>
  <c r="G2049" i="12"/>
  <c r="H427" i="12"/>
  <c r="G426" i="12"/>
  <c r="H147" i="30"/>
  <c r="G146" i="30"/>
  <c r="G126" i="12"/>
  <c r="H127" i="12"/>
  <c r="E1017" i="1"/>
  <c r="F1017" i="1" s="1"/>
  <c r="H1028" i="30"/>
  <c r="G1026" i="30"/>
  <c r="G2095" i="12"/>
  <c r="H2096" i="12"/>
  <c r="G766" i="12"/>
  <c r="H767" i="12"/>
  <c r="G2256" i="12"/>
  <c r="H2257" i="12"/>
  <c r="H2074" i="12"/>
  <c r="G2072" i="12"/>
  <c r="H2030" i="12"/>
  <c r="G2029" i="12"/>
  <c r="G906" i="30"/>
  <c r="H907" i="30"/>
  <c r="G1602" i="12"/>
  <c r="H1603" i="12"/>
  <c r="E816" i="1"/>
  <c r="F816" i="1" s="1"/>
  <c r="G1694" i="12"/>
  <c r="H1696" i="12"/>
  <c r="H447" i="12"/>
  <c r="G446" i="12"/>
  <c r="G808" i="8"/>
  <c r="H808" i="8" s="1"/>
  <c r="H809" i="8"/>
  <c r="E1004" i="1"/>
  <c r="F1004" i="1" s="1"/>
  <c r="H2635" i="12"/>
  <c r="G2634" i="12"/>
  <c r="G106" i="12"/>
  <c r="H107" i="12"/>
  <c r="E1013" i="1"/>
  <c r="F1013" i="1" s="1"/>
  <c r="G544" i="26"/>
  <c r="G50" i="8"/>
  <c r="H733" i="10"/>
  <c r="H301" i="25"/>
  <c r="G90" i="10"/>
  <c r="G243" i="8"/>
  <c r="H247" i="8"/>
  <c r="H850" i="8"/>
  <c r="H532" i="10"/>
  <c r="H1600" i="26"/>
  <c r="H890" i="26"/>
  <c r="G885" i="26"/>
  <c r="E1116" i="1"/>
  <c r="F1116" i="1" s="1"/>
  <c r="G1526" i="30"/>
  <c r="H1529" i="30"/>
  <c r="G1446" i="30"/>
  <c r="H1451" i="30"/>
  <c r="H612" i="10"/>
  <c r="G47" i="27"/>
  <c r="H47" i="27" s="1"/>
  <c r="G1046" i="12"/>
  <c r="H1048" i="12"/>
  <c r="H378" i="25"/>
  <c r="G376" i="25"/>
  <c r="H376" i="25" s="1"/>
  <c r="H954" i="10"/>
  <c r="G953" i="10"/>
  <c r="H625" i="8"/>
  <c r="G623" i="8"/>
  <c r="N148" i="2"/>
  <c r="N735" i="2"/>
  <c r="H128" i="10"/>
  <c r="G436" i="25"/>
  <c r="E1169" i="1"/>
  <c r="F1169" i="1" s="1"/>
  <c r="G1225" i="26"/>
  <c r="H267" i="30"/>
  <c r="H47" i="30"/>
  <c r="G107" i="30"/>
  <c r="G106" i="30" s="1"/>
  <c r="H106" i="30" s="1"/>
  <c r="G564" i="26"/>
  <c r="H565" i="26"/>
  <c r="G86" i="30"/>
  <c r="H722" i="13"/>
  <c r="G70" i="25"/>
  <c r="G66" i="25" s="1"/>
  <c r="H1459" i="26"/>
  <c r="H724" i="13"/>
  <c r="G484" i="26"/>
  <c r="H484" i="26" s="1"/>
  <c r="H485" i="26"/>
  <c r="H844" i="13"/>
  <c r="G882" i="13"/>
  <c r="G762" i="13"/>
  <c r="G424" i="26"/>
  <c r="H863" i="13"/>
  <c r="H28" i="13"/>
  <c r="G227" i="25"/>
  <c r="E1239" i="1"/>
  <c r="F1239" i="1" s="1"/>
  <c r="H472" i="10"/>
  <c r="H707" i="8"/>
  <c r="G703" i="8"/>
  <c r="H871" i="8"/>
  <c r="G868" i="8"/>
  <c r="G115" i="8"/>
  <c r="H117" i="8"/>
  <c r="E1265" i="1"/>
  <c r="F1265" i="1" s="1"/>
  <c r="G6" i="36"/>
  <c r="E1268" i="1"/>
  <c r="F1268" i="1" s="1"/>
  <c r="N682" i="2"/>
  <c r="G1186" i="30"/>
  <c r="G6" i="6"/>
  <c r="E776" i="1"/>
  <c r="F776" i="1" s="1"/>
  <c r="E1110" i="1"/>
  <c r="F1110" i="1" s="1"/>
  <c r="G1265" i="26"/>
  <c r="G1125" i="26"/>
  <c r="E469" i="1"/>
  <c r="F469" i="1" s="1"/>
  <c r="E479" i="1"/>
  <c r="F479" i="1" s="1"/>
  <c r="G1466" i="30"/>
  <c r="G1346" i="30"/>
  <c r="G1246" i="30"/>
  <c r="G1226" i="30"/>
  <c r="G866" i="30"/>
  <c r="G826" i="30"/>
  <c r="G786" i="30"/>
  <c r="G586" i="30"/>
  <c r="G506" i="30"/>
  <c r="G486" i="30"/>
  <c r="G406" i="30"/>
  <c r="G346" i="30"/>
  <c r="G86" i="27"/>
  <c r="H86" i="27" s="1"/>
  <c r="G1085" i="26"/>
  <c r="G865" i="26"/>
  <c r="E460" i="1"/>
  <c r="F460" i="1" s="1"/>
  <c r="E442" i="1"/>
  <c r="F442" i="1" s="1"/>
  <c r="E546" i="1"/>
  <c r="F546" i="1" s="1"/>
  <c r="E541" i="1"/>
  <c r="F541" i="1" s="1"/>
  <c r="H828" i="8"/>
  <c r="H178" i="25"/>
  <c r="G177" i="25"/>
  <c r="G802" i="13"/>
  <c r="H804" i="13"/>
  <c r="H1620" i="26"/>
  <c r="G1619" i="26"/>
  <c r="H714" i="10"/>
  <c r="G713" i="10"/>
  <c r="H128" i="25"/>
  <c r="G127" i="25"/>
  <c r="G270" i="13"/>
  <c r="H272" i="13"/>
  <c r="G250" i="13"/>
  <c r="H252" i="13"/>
  <c r="H130" i="13"/>
  <c r="G310" i="13"/>
  <c r="H311" i="13"/>
  <c r="G247" i="25"/>
  <c r="H254" i="25"/>
  <c r="G1587" i="30"/>
  <c r="G1305" i="26"/>
  <c r="G464" i="26"/>
  <c r="H465" i="26"/>
  <c r="G269" i="25"/>
  <c r="H276" i="25"/>
  <c r="G704" i="13"/>
  <c r="G1327" i="26"/>
  <c r="H1328" i="26"/>
  <c r="H963" i="13"/>
  <c r="G962" i="13"/>
  <c r="G782" i="13"/>
  <c r="H784" i="13"/>
  <c r="H88" i="25"/>
  <c r="G87" i="25"/>
  <c r="E808" i="1"/>
  <c r="F808" i="1" s="1"/>
  <c r="H744" i="13"/>
  <c r="G742" i="13"/>
  <c r="H392" i="13"/>
  <c r="G390" i="13"/>
  <c r="G109" i="13"/>
  <c r="G497" i="25"/>
  <c r="G404" i="26"/>
  <c r="G211" i="25"/>
  <c r="H211" i="25" s="1"/>
  <c r="G942" i="13"/>
  <c r="H505" i="26"/>
  <c r="H445" i="26"/>
  <c r="G370" i="13"/>
  <c r="G913" i="10"/>
  <c r="H914" i="10"/>
  <c r="G933" i="10"/>
  <c r="H934" i="10"/>
  <c r="N487" i="2"/>
  <c r="N744" i="2"/>
  <c r="N136" i="2"/>
  <c r="N276" i="2"/>
  <c r="E98" i="1"/>
  <c r="F98" i="1" s="1"/>
  <c r="H1388" i="30"/>
  <c r="G1386" i="30"/>
  <c r="H1580" i="26"/>
  <c r="G1579" i="26"/>
  <c r="G1498" i="26"/>
  <c r="H1500" i="26"/>
  <c r="H1027" i="26"/>
  <c r="G1025" i="26"/>
  <c r="H572" i="10"/>
  <c r="H512" i="10"/>
  <c r="G785" i="26"/>
  <c r="H1226" i="26"/>
  <c r="H507" i="30"/>
  <c r="G1306" i="30"/>
  <c r="N404" i="2"/>
  <c r="N485" i="2"/>
  <c r="N743" i="2"/>
  <c r="N740" i="2"/>
  <c r="N785" i="2"/>
  <c r="G584" i="26"/>
  <c r="H89" i="27"/>
  <c r="H868" i="26"/>
  <c r="G67" i="27"/>
  <c r="N738" i="2"/>
  <c r="N140" i="2"/>
  <c r="N72" i="2"/>
  <c r="E568" i="1"/>
  <c r="F568" i="1" s="1"/>
  <c r="G28" i="36"/>
  <c r="N782" i="2"/>
  <c r="N73" i="2"/>
  <c r="N854" i="2"/>
  <c r="N903" i="2"/>
  <c r="N143" i="2"/>
  <c r="N141" i="2"/>
  <c r="N164" i="2"/>
  <c r="N169" i="2"/>
  <c r="N435" i="2"/>
  <c r="N277" i="2"/>
  <c r="N145" i="2"/>
  <c r="N749" i="2"/>
  <c r="N747" i="2"/>
  <c r="N737" i="2"/>
  <c r="N732" i="2"/>
  <c r="N218" i="2"/>
  <c r="N496" i="2"/>
  <c r="N494" i="2"/>
  <c r="N170" i="2"/>
  <c r="N217" i="2"/>
  <c r="N436" i="2"/>
  <c r="N166" i="2"/>
  <c r="N194" i="2"/>
  <c r="N623" i="2"/>
  <c r="H1187" i="30"/>
  <c r="H1468" i="30"/>
  <c r="H9" i="36"/>
  <c r="N734" i="2"/>
  <c r="G604" i="26"/>
  <c r="G1206" i="30"/>
  <c r="H1090" i="26"/>
  <c r="H491" i="30"/>
  <c r="N168" i="2"/>
  <c r="N139" i="2"/>
  <c r="N147" i="2"/>
  <c r="N681" i="2"/>
  <c r="G106" i="27"/>
  <c r="H1227" i="30"/>
  <c r="N171" i="2"/>
  <c r="N262" i="2"/>
  <c r="N925" i="2"/>
  <c r="N161" i="2"/>
  <c r="N490" i="2"/>
  <c r="N138" i="2"/>
  <c r="N146" i="2"/>
  <c r="N61" i="2"/>
  <c r="G685" i="26"/>
  <c r="H868" i="30"/>
  <c r="N165" i="2"/>
  <c r="N488" i="2"/>
  <c r="N498" i="2"/>
  <c r="N745" i="2"/>
  <c r="N160" i="2"/>
  <c r="E77" i="1"/>
  <c r="F77" i="1" s="1"/>
  <c r="N486" i="2"/>
  <c r="N500" i="2"/>
  <c r="N741" i="2"/>
  <c r="N731" i="2"/>
  <c r="N142" i="2"/>
  <c r="N135" i="2"/>
  <c r="N59" i="2"/>
  <c r="N275" i="2"/>
  <c r="N62" i="2"/>
  <c r="N683" i="2"/>
  <c r="N365" i="2"/>
  <c r="N492" i="2"/>
  <c r="N493" i="2"/>
  <c r="N497" i="2"/>
  <c r="N499" i="2"/>
  <c r="N733" i="2"/>
  <c r="N736" i="2"/>
  <c r="N746" i="2"/>
  <c r="N748" i="2"/>
  <c r="N134" i="2"/>
  <c r="N144" i="2"/>
  <c r="N796" i="2"/>
  <c r="N162" i="2"/>
  <c r="H1950" i="12"/>
  <c r="G1949" i="12"/>
  <c r="G1248" i="12"/>
  <c r="H1249" i="12"/>
  <c r="H1291" i="12"/>
  <c r="G1290" i="12"/>
  <c r="H587" i="12"/>
  <c r="G586" i="12"/>
  <c r="E25" i="7" l="1"/>
  <c r="E26" i="7" s="1"/>
  <c r="E566" i="10"/>
  <c r="G566" i="10" s="1"/>
  <c r="E80" i="8"/>
  <c r="G80" i="8" s="1"/>
  <c r="E537" i="8"/>
  <c r="G537" i="8" s="1"/>
  <c r="E586" i="10"/>
  <c r="G586" i="10" s="1"/>
  <c r="E782" i="8"/>
  <c r="G782" i="8" s="1"/>
  <c r="E657" i="8"/>
  <c r="G657" i="8" s="1"/>
  <c r="D47" i="5"/>
  <c r="E406" i="10"/>
  <c r="G406" i="10" s="1"/>
  <c r="E902" i="8"/>
  <c r="G902" i="8" s="1"/>
  <c r="D52" i="5"/>
  <c r="E297" i="8"/>
  <c r="G297" i="8" s="1"/>
  <c r="D55" i="5"/>
  <c r="D43" i="5"/>
  <c r="E546" i="10"/>
  <c r="G546" i="10" s="1"/>
  <c r="E477" i="8"/>
  <c r="G477" i="8" s="1"/>
  <c r="D53" i="5"/>
  <c r="D44" i="5"/>
  <c r="E517" i="8"/>
  <c r="G517" i="8" s="1"/>
  <c r="D45" i="5"/>
  <c r="E557" i="8"/>
  <c r="G557" i="8" s="1"/>
  <c r="D54" i="5"/>
  <c r="E1472" i="26" s="1"/>
  <c r="G1472" i="26" s="1"/>
  <c r="E246" i="10"/>
  <c r="G246" i="10" s="1"/>
  <c r="D56" i="5"/>
  <c r="E687" i="10"/>
  <c r="G687" i="10" s="1"/>
  <c r="E337" i="8"/>
  <c r="G337" i="8" s="1"/>
  <c r="E577" i="8"/>
  <c r="G577" i="8" s="1"/>
  <c r="E80" i="10"/>
  <c r="G80" i="10" s="1"/>
  <c r="D46" i="5"/>
  <c r="E600" i="30"/>
  <c r="G600" i="30" s="1"/>
  <c r="E620" i="30"/>
  <c r="G620" i="30" s="1"/>
  <c r="E20" i="13"/>
  <c r="G20" i="13" s="1"/>
  <c r="E739" i="26"/>
  <c r="G739" i="26" s="1"/>
  <c r="E719" i="26"/>
  <c r="G719" i="26" s="1"/>
  <c r="D49" i="5"/>
  <c r="D50" i="5"/>
  <c r="D48" i="5"/>
  <c r="E762" i="8" s="1"/>
  <c r="G762" i="8" s="1"/>
  <c r="D51" i="5"/>
  <c r="D57" i="5"/>
  <c r="E820" i="12" s="1"/>
  <c r="G820" i="12" s="1"/>
  <c r="E397" i="8"/>
  <c r="G397" i="8" s="1"/>
  <c r="E2023" i="12"/>
  <c r="G2023" i="12" s="1"/>
  <c r="E164" i="13"/>
  <c r="G164" i="13" s="1"/>
  <c r="E420" i="30"/>
  <c r="G420" i="30" s="1"/>
  <c r="E184" i="13"/>
  <c r="G184" i="13" s="1"/>
  <c r="E344" i="13"/>
  <c r="G344" i="13" s="1"/>
  <c r="E204" i="13"/>
  <c r="G204" i="13" s="1"/>
  <c r="E224" i="13"/>
  <c r="G224" i="13" s="1"/>
  <c r="E1280" i="30"/>
  <c r="G1280" i="30" s="1"/>
  <c r="E318" i="8"/>
  <c r="G318" i="8" s="1"/>
  <c r="D42" i="5"/>
  <c r="H106" i="8"/>
  <c r="H24" i="8"/>
  <c r="J24" i="8" s="1"/>
  <c r="H46" i="36"/>
  <c r="H44" i="36" s="1"/>
  <c r="G44" i="36"/>
  <c r="E1198" i="1"/>
  <c r="F1198" i="1" s="1"/>
  <c r="E1143" i="1"/>
  <c r="F1143" i="1" s="1"/>
  <c r="E1157" i="1"/>
  <c r="F1157" i="1" s="1"/>
  <c r="E1182" i="1"/>
  <c r="F1182" i="1" s="1"/>
  <c r="E1173" i="1"/>
  <c r="F1173" i="1" s="1"/>
  <c r="E1137" i="1"/>
  <c r="F1137" i="1" s="1"/>
  <c r="E1187" i="1"/>
  <c r="F1187" i="1" s="1"/>
  <c r="E748" i="1"/>
  <c r="F748" i="1" s="1"/>
  <c r="E1185" i="1"/>
  <c r="F1185" i="1" s="1"/>
  <c r="E598" i="1"/>
  <c r="F598" i="1" s="1"/>
  <c r="N57" i="3"/>
  <c r="N91" i="3" s="1"/>
  <c r="E659" i="1"/>
  <c r="F659" i="1" s="1"/>
  <c r="H693" i="10"/>
  <c r="H653" i="10"/>
  <c r="E583" i="1"/>
  <c r="F583" i="1" s="1"/>
  <c r="E51" i="1"/>
  <c r="F51" i="1" s="1"/>
  <c r="H312" i="10"/>
  <c r="E609" i="1"/>
  <c r="F609" i="1" s="1"/>
  <c r="E566" i="1"/>
  <c r="F566" i="1" s="1"/>
  <c r="E601" i="1"/>
  <c r="F601" i="1" s="1"/>
  <c r="E646" i="1"/>
  <c r="F646" i="1" s="1"/>
  <c r="H191" i="10"/>
  <c r="E675" i="1"/>
  <c r="F675" i="1" s="1"/>
  <c r="E743" i="1"/>
  <c r="F743" i="1" s="1"/>
  <c r="E964" i="1"/>
  <c r="F964" i="1" s="1"/>
  <c r="E628" i="1"/>
  <c r="F628" i="1" s="1"/>
  <c r="E161" i="1"/>
  <c r="F161" i="1" s="1"/>
  <c r="E624" i="1"/>
  <c r="F624" i="1" s="1"/>
  <c r="E683" i="1"/>
  <c r="F683" i="1" s="1"/>
  <c r="E600" i="1"/>
  <c r="F600" i="1" s="1"/>
  <c r="H258" i="26"/>
  <c r="E1127" i="1"/>
  <c r="F1127" i="1" s="1"/>
  <c r="H805" i="26"/>
  <c r="E678" i="1"/>
  <c r="F678" i="1" s="1"/>
  <c r="E757" i="1"/>
  <c r="F757" i="1" s="1"/>
  <c r="E631" i="1"/>
  <c r="F631" i="1" s="1"/>
  <c r="E579" i="1"/>
  <c r="F579" i="1" s="1"/>
  <c r="E367" i="1"/>
  <c r="F367" i="1" s="1"/>
  <c r="E836" i="1"/>
  <c r="F836" i="1" s="1"/>
  <c r="E160" i="1"/>
  <c r="F160" i="1" s="1"/>
  <c r="E665" i="1"/>
  <c r="F665" i="1" s="1"/>
  <c r="H332" i="10"/>
  <c r="E418" i="1"/>
  <c r="F418" i="1" s="1"/>
  <c r="E770" i="1"/>
  <c r="F770" i="1" s="1"/>
  <c r="E415" i="1"/>
  <c r="F415" i="1" s="1"/>
  <c r="E834" i="1"/>
  <c r="F834" i="1" s="1"/>
  <c r="E617" i="1"/>
  <c r="F617" i="1" s="1"/>
  <c r="G203" i="8"/>
  <c r="H203" i="8" s="1"/>
  <c r="E156" i="1"/>
  <c r="F156" i="1" s="1"/>
  <c r="G142" i="26"/>
  <c r="H142" i="26" s="1"/>
  <c r="E694" i="1"/>
  <c r="F694" i="1" s="1"/>
  <c r="E831" i="1"/>
  <c r="F831" i="1" s="1"/>
  <c r="E573" i="1"/>
  <c r="F573" i="1" s="1"/>
  <c r="H842" i="13"/>
  <c r="E752" i="1"/>
  <c r="F752" i="1" s="1"/>
  <c r="E400" i="1"/>
  <c r="F400" i="1" s="1"/>
  <c r="H300" i="26"/>
  <c r="E607" i="1"/>
  <c r="F607" i="1" s="1"/>
  <c r="E616" i="1"/>
  <c r="F616" i="1" s="1"/>
  <c r="E786" i="1"/>
  <c r="F786" i="1" s="1"/>
  <c r="E650" i="1"/>
  <c r="F650" i="1" s="1"/>
  <c r="E795" i="1"/>
  <c r="F795" i="1" s="1"/>
  <c r="E414" i="1"/>
  <c r="F414" i="1" s="1"/>
  <c r="E375" i="1"/>
  <c r="F375" i="1" s="1"/>
  <c r="H198" i="26"/>
  <c r="E399" i="1"/>
  <c r="F399" i="1" s="1"/>
  <c r="E635" i="1"/>
  <c r="F635" i="1" s="1"/>
  <c r="E676" i="1"/>
  <c r="F676" i="1" s="1"/>
  <c r="E1118" i="1"/>
  <c r="F1118" i="1" s="1"/>
  <c r="E653" i="1"/>
  <c r="F653" i="1" s="1"/>
  <c r="E727" i="1"/>
  <c r="F727" i="1" s="1"/>
  <c r="H745" i="26"/>
  <c r="E729" i="1"/>
  <c r="F729" i="1" s="1"/>
  <c r="H1458" i="26"/>
  <c r="E700" i="1"/>
  <c r="F700" i="1" s="1"/>
  <c r="H212" i="10"/>
  <c r="E567" i="1"/>
  <c r="F567" i="1" s="1"/>
  <c r="G873" i="10"/>
  <c r="H290" i="13"/>
  <c r="E982" i="1"/>
  <c r="F982" i="1" s="1"/>
  <c r="H6" i="27"/>
  <c r="E663" i="1"/>
  <c r="F663" i="1" s="1"/>
  <c r="H825" i="26"/>
  <c r="E157" i="1"/>
  <c r="F157" i="1" s="1"/>
  <c r="E797" i="1"/>
  <c r="F797" i="1" s="1"/>
  <c r="G87" i="13"/>
  <c r="E1224" i="1"/>
  <c r="F1224" i="1" s="1"/>
  <c r="E669" i="1"/>
  <c r="F669" i="1" s="1"/>
  <c r="E972" i="1"/>
  <c r="F972" i="1" s="1"/>
  <c r="E758" i="1"/>
  <c r="F758" i="1" s="1"/>
  <c r="E1244" i="1"/>
  <c r="F1244" i="1" s="1"/>
  <c r="H966" i="30"/>
  <c r="E725" i="1"/>
  <c r="F725" i="1" s="1"/>
  <c r="E413" i="1"/>
  <c r="F413" i="1" s="1"/>
  <c r="G129" i="13"/>
  <c r="H330" i="13"/>
  <c r="E771" i="1"/>
  <c r="F771" i="1" s="1"/>
  <c r="E670" i="1"/>
  <c r="F670" i="1" s="1"/>
  <c r="E466" i="1"/>
  <c r="F466" i="1" s="1"/>
  <c r="H183" i="8"/>
  <c r="N58" i="5"/>
  <c r="E368" i="1"/>
  <c r="F368" i="1" s="1"/>
  <c r="E1240" i="1"/>
  <c r="F1240" i="1" s="1"/>
  <c r="E649" i="1"/>
  <c r="F649" i="1" s="1"/>
  <c r="G177" i="26"/>
  <c r="E572" i="1"/>
  <c r="F572" i="1" s="1"/>
  <c r="E596" i="1"/>
  <c r="F596" i="1" s="1"/>
  <c r="E155" i="1"/>
  <c r="F155" i="1" s="1"/>
  <c r="E738" i="1"/>
  <c r="F738" i="1" s="1"/>
  <c r="E610" i="1"/>
  <c r="F610" i="1" s="1"/>
  <c r="H19" i="26"/>
  <c r="H26" i="27"/>
  <c r="E465" i="1"/>
  <c r="F465" i="1" s="1"/>
  <c r="E711" i="1"/>
  <c r="F711" i="1" s="1"/>
  <c r="E379" i="1"/>
  <c r="F379" i="1" s="1"/>
  <c r="E618" i="1"/>
  <c r="F618" i="1" s="1"/>
  <c r="H504" i="26"/>
  <c r="H496" i="13"/>
  <c r="E735" i="1"/>
  <c r="F735" i="1" s="1"/>
  <c r="E360" i="1"/>
  <c r="F360" i="1" s="1"/>
  <c r="E672" i="1"/>
  <c r="F672" i="1" s="1"/>
  <c r="E654" i="1"/>
  <c r="F654" i="1" s="1"/>
  <c r="E1230" i="1"/>
  <c r="F1230" i="1" s="1"/>
  <c r="E1140" i="1"/>
  <c r="F1140" i="1" s="1"/>
  <c r="H1349" i="26"/>
  <c r="E52" i="1"/>
  <c r="F52" i="1" s="1"/>
  <c r="H26" i="13"/>
  <c r="E768" i="1"/>
  <c r="F768" i="1" s="1"/>
  <c r="H6" i="30"/>
  <c r="E721" i="1"/>
  <c r="F721" i="1" s="1"/>
  <c r="H7" i="30"/>
  <c r="G444" i="26"/>
  <c r="E346" i="1"/>
  <c r="F346" i="1" s="1"/>
  <c r="H626" i="30"/>
  <c r="E731" i="1"/>
  <c r="F731" i="1" s="1"/>
  <c r="E523" i="1"/>
  <c r="F523" i="1" s="1"/>
  <c r="E356" i="1"/>
  <c r="F356" i="1" s="1"/>
  <c r="H473" i="13"/>
  <c r="H366" i="30"/>
  <c r="E775" i="1"/>
  <c r="F775" i="1" s="1"/>
  <c r="E799" i="1"/>
  <c r="F799" i="1" s="1"/>
  <c r="E991" i="1"/>
  <c r="F991" i="1" s="1"/>
  <c r="H1106" i="30"/>
  <c r="H246" i="30"/>
  <c r="E350" i="1"/>
  <c r="F350" i="1" s="1"/>
  <c r="H323" i="8"/>
  <c r="E1002" i="1"/>
  <c r="F1002" i="1" s="1"/>
  <c r="G66" i="30"/>
  <c r="E355" i="1"/>
  <c r="F355" i="1" s="1"/>
  <c r="H568" i="30"/>
  <c r="H286" i="30"/>
  <c r="E81" i="1"/>
  <c r="F81" i="1" s="1"/>
  <c r="E1129" i="1"/>
  <c r="F1129" i="1" s="1"/>
  <c r="E641" i="1"/>
  <c r="F641" i="1" s="1"/>
  <c r="H170" i="13"/>
  <c r="E416" i="1"/>
  <c r="F416" i="1" s="1"/>
  <c r="E401" i="1"/>
  <c r="F401" i="1" s="1"/>
  <c r="E811" i="1"/>
  <c r="F811" i="1" s="1"/>
  <c r="E58" i="1"/>
  <c r="F58" i="1" s="1"/>
  <c r="H1046" i="30"/>
  <c r="E1142" i="1"/>
  <c r="F1142" i="1" s="1"/>
  <c r="E751" i="1"/>
  <c r="F751" i="1" s="1"/>
  <c r="E708" i="1"/>
  <c r="F708" i="1" s="1"/>
  <c r="E550" i="1"/>
  <c r="F550" i="1" s="1"/>
  <c r="E1154" i="1"/>
  <c r="F1154" i="1" s="1"/>
  <c r="E720" i="1"/>
  <c r="F720" i="1" s="1"/>
  <c r="E554" i="1"/>
  <c r="F554" i="1" s="1"/>
  <c r="H666" i="30"/>
  <c r="E656" i="1"/>
  <c r="F656" i="1" s="1"/>
  <c r="H46" i="30"/>
  <c r="E1119" i="1"/>
  <c r="F1119" i="1" s="1"/>
  <c r="E359" i="1"/>
  <c r="F359" i="1" s="1"/>
  <c r="E589" i="1"/>
  <c r="F589" i="1" s="1"/>
  <c r="H1426" i="30"/>
  <c r="E998" i="1"/>
  <c r="F998" i="1" s="1"/>
  <c r="E423" i="1"/>
  <c r="F423" i="1" s="1"/>
  <c r="E749" i="1"/>
  <c r="F749" i="1" s="1"/>
  <c r="E1006" i="1"/>
  <c r="F1006" i="1" s="1"/>
  <c r="H356" i="25"/>
  <c r="E633" i="1"/>
  <c r="F633" i="1" s="1"/>
  <c r="E1120" i="1"/>
  <c r="F1120" i="1" s="1"/>
  <c r="E59" i="1"/>
  <c r="F59" i="1" s="1"/>
  <c r="G2654" i="12"/>
  <c r="H2654" i="12" s="1"/>
  <c r="E580" i="1"/>
  <c r="F580" i="1" s="1"/>
  <c r="H1166" i="12"/>
  <c r="E486" i="1"/>
  <c r="F486" i="1" s="1"/>
  <c r="H926" i="30"/>
  <c r="E412" i="1"/>
  <c r="F412" i="1" s="1"/>
  <c r="E404" i="1"/>
  <c r="F404" i="1" s="1"/>
  <c r="E445" i="1"/>
  <c r="F445" i="1" s="1"/>
  <c r="H266" i="30"/>
  <c r="E351" i="1"/>
  <c r="F351" i="1" s="1"/>
  <c r="E383" i="1"/>
  <c r="F383" i="1" s="1"/>
  <c r="H226" i="30"/>
  <c r="G108" i="26"/>
  <c r="E83" i="1"/>
  <c r="F83" i="1" s="1"/>
  <c r="E1108" i="1"/>
  <c r="F1108" i="1" s="1"/>
  <c r="H107" i="25"/>
  <c r="H606" i="12"/>
  <c r="E357" i="1"/>
  <c r="F357" i="1" s="1"/>
  <c r="H126" i="27"/>
  <c r="H1393" i="26"/>
  <c r="E97" i="1"/>
  <c r="F97" i="1" s="1"/>
  <c r="E79" i="1"/>
  <c r="F79" i="1" s="1"/>
  <c r="E53" i="1"/>
  <c r="F53" i="1" s="1"/>
  <c r="E512" i="1"/>
  <c r="F512" i="1" s="1"/>
  <c r="E67" i="1"/>
  <c r="F67" i="1" s="1"/>
  <c r="E393" i="1"/>
  <c r="F393" i="1" s="1"/>
  <c r="E66" i="1"/>
  <c r="F66" i="1" s="1"/>
  <c r="E1003" i="1"/>
  <c r="F1003" i="1" s="1"/>
  <c r="E985" i="1"/>
  <c r="F985" i="1" s="1"/>
  <c r="H386" i="12"/>
  <c r="H66" i="12"/>
  <c r="H1269" i="12"/>
  <c r="E686" i="1"/>
  <c r="F686" i="1" s="1"/>
  <c r="E680" i="1"/>
  <c r="F680" i="1" s="1"/>
  <c r="E397" i="1"/>
  <c r="F397" i="1" s="1"/>
  <c r="E715" i="1"/>
  <c r="F715" i="1" s="1"/>
  <c r="H1106" i="12"/>
  <c r="H126" i="30"/>
  <c r="H1579" i="12"/>
  <c r="N10" i="4"/>
  <c r="E437" i="1"/>
  <c r="F437" i="1" s="1"/>
  <c r="H848" i="8"/>
  <c r="E348" i="1"/>
  <c r="F348" i="1" s="1"/>
  <c r="E392" i="1"/>
  <c r="F392" i="1" s="1"/>
  <c r="E1219" i="1"/>
  <c r="F1219" i="1" s="1"/>
  <c r="E163" i="1"/>
  <c r="F163" i="1" s="1"/>
  <c r="E425" i="1"/>
  <c r="F425" i="1" s="1"/>
  <c r="E420" i="1"/>
  <c r="F420" i="1" s="1"/>
  <c r="E417" i="1"/>
  <c r="F417" i="1" s="1"/>
  <c r="E421" i="1"/>
  <c r="F421" i="1" s="1"/>
  <c r="E463" i="1"/>
  <c r="F463" i="1" s="1"/>
  <c r="G86" i="8"/>
  <c r="E96" i="1"/>
  <c r="F96" i="1" s="1"/>
  <c r="E960" i="1"/>
  <c r="F960" i="1" s="1"/>
  <c r="E388" i="1"/>
  <c r="F388" i="1" s="1"/>
  <c r="H894" i="10"/>
  <c r="E643" i="1"/>
  <c r="F643" i="1" s="1"/>
  <c r="E962" i="1"/>
  <c r="F962" i="1" s="1"/>
  <c r="E552" i="1"/>
  <c r="F552" i="1" s="1"/>
  <c r="H326" i="30"/>
  <c r="E88" i="1"/>
  <c r="F88" i="1" s="1"/>
  <c r="G151" i="25"/>
  <c r="H151" i="25" s="1"/>
  <c r="E510" i="1"/>
  <c r="F510" i="1" s="1"/>
  <c r="E154" i="1"/>
  <c r="F154" i="1" s="1"/>
  <c r="H982" i="13"/>
  <c r="H632" i="10"/>
  <c r="E829" i="1"/>
  <c r="F829" i="1" s="1"/>
  <c r="H186" i="12"/>
  <c r="H1625" i="12"/>
  <c r="H1126" i="12"/>
  <c r="E712" i="1"/>
  <c r="F712" i="1" s="1"/>
  <c r="H10" i="10"/>
  <c r="G6" i="10"/>
  <c r="G342" i="26"/>
  <c r="E1207" i="1"/>
  <c r="F1207" i="1" s="1"/>
  <c r="E1194" i="1"/>
  <c r="F1194" i="1" s="1"/>
  <c r="E652" i="1"/>
  <c r="F652" i="1" s="1"/>
  <c r="H566" i="12"/>
  <c r="G746" i="8"/>
  <c r="H306" i="12"/>
  <c r="H286" i="12"/>
  <c r="E545" i="1"/>
  <c r="F545" i="1" s="1"/>
  <c r="E447" i="1"/>
  <c r="F447" i="1" s="1"/>
  <c r="E841" i="1"/>
  <c r="F841" i="1" s="1"/>
  <c r="H1145" i="26"/>
  <c r="H306" i="30"/>
  <c r="E832" i="1"/>
  <c r="F832" i="1" s="1"/>
  <c r="E372" i="1"/>
  <c r="F372" i="1" s="1"/>
  <c r="H766" i="30"/>
  <c r="H1185" i="26"/>
  <c r="E480" i="1"/>
  <c r="F480" i="1" s="1"/>
  <c r="E69" i="1"/>
  <c r="F69" i="1" s="1"/>
  <c r="H1005" i="26"/>
  <c r="H786" i="12"/>
  <c r="H646" i="12"/>
  <c r="H563" i="8"/>
  <c r="H2187" i="12"/>
  <c r="H46" i="25"/>
  <c r="E398" i="1"/>
  <c r="F398" i="1" s="1"/>
  <c r="E796" i="1"/>
  <c r="F796" i="1" s="1"/>
  <c r="E458" i="1"/>
  <c r="F458" i="1" s="1"/>
  <c r="E381" i="1"/>
  <c r="F381" i="1" s="1"/>
  <c r="E452" i="1"/>
  <c r="F452" i="1" s="1"/>
  <c r="H945" i="26"/>
  <c r="E981" i="1"/>
  <c r="F981" i="1" s="1"/>
  <c r="E739" i="1"/>
  <c r="F739" i="1" s="1"/>
  <c r="H686" i="12"/>
  <c r="H1066" i="30"/>
  <c r="E1019" i="1"/>
  <c r="F1019" i="1" s="1"/>
  <c r="E483" i="1"/>
  <c r="F483" i="1" s="1"/>
  <c r="E994" i="1"/>
  <c r="F994" i="1" s="1"/>
  <c r="H1395" i="12"/>
  <c r="E487" i="1"/>
  <c r="F487" i="1" s="1"/>
  <c r="E1155" i="1"/>
  <c r="F1155" i="1" s="1"/>
  <c r="E380" i="1"/>
  <c r="F380" i="1" s="1"/>
  <c r="E61" i="1"/>
  <c r="F61" i="1" s="1"/>
  <c r="E428" i="1"/>
  <c r="F428" i="1" s="1"/>
  <c r="H1797" i="12"/>
  <c r="H546" i="12"/>
  <c r="E369" i="1"/>
  <c r="F369" i="1" s="1"/>
  <c r="H107" i="30"/>
  <c r="E430" i="1"/>
  <c r="F430" i="1" s="1"/>
  <c r="E422" i="1"/>
  <c r="F422" i="1" s="1"/>
  <c r="E457" i="1"/>
  <c r="F457" i="1" s="1"/>
  <c r="H1326" i="30"/>
  <c r="H606" i="30"/>
  <c r="H1086" i="30"/>
  <c r="E530" i="1"/>
  <c r="F530" i="1" s="1"/>
  <c r="E1260" i="1"/>
  <c r="F1260" i="1" s="1"/>
  <c r="E1113" i="1"/>
  <c r="F1113" i="1" s="1"/>
  <c r="H666" i="12"/>
  <c r="E426" i="1"/>
  <c r="F426" i="1" s="1"/>
  <c r="H1903" i="12"/>
  <c r="E352" i="1"/>
  <c r="F352" i="1" s="1"/>
  <c r="E62" i="1"/>
  <c r="F62" i="1" s="1"/>
  <c r="H166" i="12"/>
  <c r="H326" i="12"/>
  <c r="H86" i="12"/>
  <c r="E1179" i="1"/>
  <c r="F1179" i="1" s="1"/>
  <c r="H346" i="12"/>
  <c r="E391" i="1"/>
  <c r="F391" i="1" s="1"/>
  <c r="H946" i="12"/>
  <c r="H1206" i="12"/>
  <c r="E534" i="1"/>
  <c r="F534" i="1" s="1"/>
  <c r="H70" i="25"/>
  <c r="H1105" i="26"/>
  <c r="E444" i="1"/>
  <c r="F444" i="1" s="1"/>
  <c r="H1006" i="30"/>
  <c r="H746" i="12"/>
  <c r="H246" i="12"/>
  <c r="H336" i="25"/>
  <c r="H906" i="12"/>
  <c r="H146" i="12"/>
  <c r="E817" i="1"/>
  <c r="F817" i="1" s="1"/>
  <c r="E1221" i="1"/>
  <c r="F1221" i="1" s="1"/>
  <c r="E86" i="1"/>
  <c r="F86" i="1" s="1"/>
  <c r="H2694" i="12"/>
  <c r="E1174" i="1"/>
  <c r="F1174" i="1" s="1"/>
  <c r="H226" i="12"/>
  <c r="H1006" i="12"/>
  <c r="H706" i="12"/>
  <c r="E363" i="1"/>
  <c r="F363" i="1" s="1"/>
  <c r="G26" i="30"/>
  <c r="H27" i="30"/>
  <c r="H1186" i="12"/>
  <c r="H1880" i="12"/>
  <c r="H2456" i="12"/>
  <c r="H1332" i="12"/>
  <c r="E87" i="1"/>
  <c r="F87" i="1" s="1"/>
  <c r="H2009" i="12"/>
  <c r="G383" i="26"/>
  <c r="E677" i="1"/>
  <c r="F677" i="1" s="1"/>
  <c r="H2476" i="12"/>
  <c r="H2396" i="12"/>
  <c r="H2356" i="12"/>
  <c r="H2316" i="12"/>
  <c r="H1311" i="12"/>
  <c r="E540" i="1"/>
  <c r="F540" i="1" s="1"/>
  <c r="H1366" i="30"/>
  <c r="H1556" i="12"/>
  <c r="H206" i="12"/>
  <c r="H806" i="12"/>
  <c r="H1441" i="12"/>
  <c r="H10" i="13"/>
  <c r="G6" i="13"/>
  <c r="E969" i="1"/>
  <c r="F969" i="1" s="1"/>
  <c r="H726" i="12"/>
  <c r="H1648" i="12"/>
  <c r="E1213" i="1"/>
  <c r="F1213" i="1" s="1"/>
  <c r="E63" i="1"/>
  <c r="F63" i="1" s="1"/>
  <c r="H1671" i="12"/>
  <c r="H186" i="30"/>
  <c r="E424" i="1"/>
  <c r="F424" i="1" s="1"/>
  <c r="H1146" i="12"/>
  <c r="E55" i="1"/>
  <c r="F55" i="1" s="1"/>
  <c r="E1190" i="1"/>
  <c r="F1190" i="1" s="1"/>
  <c r="H1546" i="30"/>
  <c r="H40" i="26"/>
  <c r="E85" i="1"/>
  <c r="F85" i="1" s="1"/>
  <c r="H1989" i="12"/>
  <c r="G6" i="8"/>
  <c r="H11" i="8"/>
  <c r="H223" i="8"/>
  <c r="H1266" i="30"/>
  <c r="H321" i="26"/>
  <c r="H1227" i="12"/>
  <c r="H486" i="12"/>
  <c r="H526" i="12"/>
  <c r="H1533" i="12"/>
  <c r="H965" i="26"/>
  <c r="E72" i="1"/>
  <c r="F72" i="1" s="1"/>
  <c r="H524" i="26"/>
  <c r="H2588" i="12"/>
  <c r="H886" i="12"/>
  <c r="H2141" i="12"/>
  <c r="H1737" i="12"/>
  <c r="H366" i="12"/>
  <c r="H2276" i="12"/>
  <c r="H1418" i="12"/>
  <c r="H746" i="30"/>
  <c r="H1510" i="12"/>
  <c r="H1926" i="12"/>
  <c r="H456" i="25"/>
  <c r="H2296" i="12"/>
  <c r="H1166" i="30"/>
  <c r="E557" i="1"/>
  <c r="F557" i="1" s="1"/>
  <c r="H2674" i="12"/>
  <c r="H866" i="12"/>
  <c r="H2336" i="12"/>
  <c r="H363" i="26"/>
  <c r="E559" i="1"/>
  <c r="F559" i="1" s="1"/>
  <c r="H1757" i="12"/>
  <c r="H846" i="12"/>
  <c r="H1487" i="12"/>
  <c r="E1122" i="1"/>
  <c r="F1122" i="1" s="1"/>
  <c r="E986" i="1"/>
  <c r="F986" i="1" s="1"/>
  <c r="E56" i="1"/>
  <c r="F56" i="1" s="1"/>
  <c r="H1837" i="12"/>
  <c r="H1857" i="12"/>
  <c r="E783" i="1"/>
  <c r="F783" i="1" s="1"/>
  <c r="H1538" i="26"/>
  <c r="H1969" i="12"/>
  <c r="H1026" i="12"/>
  <c r="E760" i="1"/>
  <c r="F760" i="1" s="1"/>
  <c r="H66" i="13"/>
  <c r="H2565" i="12"/>
  <c r="E1255" i="1"/>
  <c r="F1255" i="1" s="1"/>
  <c r="H2542" i="12"/>
  <c r="H826" i="12"/>
  <c r="H26" i="12"/>
  <c r="H853" i="10"/>
  <c r="H506" i="12"/>
  <c r="H2164" i="12"/>
  <c r="E498" i="1"/>
  <c r="F498" i="1" s="1"/>
  <c r="H886" i="30"/>
  <c r="H2416" i="12"/>
  <c r="H2611" i="12"/>
  <c r="E984" i="1"/>
  <c r="F984" i="1" s="1"/>
  <c r="E632" i="1"/>
  <c r="F632" i="1" s="1"/>
  <c r="E472" i="1"/>
  <c r="F472" i="1" s="1"/>
  <c r="H926" i="12"/>
  <c r="H2210" i="12"/>
  <c r="H2436" i="12"/>
  <c r="H406" i="12"/>
  <c r="H87" i="26"/>
  <c r="H1717" i="12"/>
  <c r="H466" i="12"/>
  <c r="H986" i="12"/>
  <c r="E162" i="1"/>
  <c r="F162" i="1" s="1"/>
  <c r="E495" i="1"/>
  <c r="F495" i="1" s="1"/>
  <c r="E435" i="1"/>
  <c r="F435" i="1" s="1"/>
  <c r="E470" i="1"/>
  <c r="F470" i="1" s="1"/>
  <c r="H705" i="26"/>
  <c r="H1126" i="30"/>
  <c r="H583" i="8"/>
  <c r="E1015" i="1"/>
  <c r="F1015" i="1" s="1"/>
  <c r="E440" i="1"/>
  <c r="F440" i="1" s="1"/>
  <c r="E693" i="1"/>
  <c r="F693" i="1" s="1"/>
  <c r="E484" i="1"/>
  <c r="F484" i="1" s="1"/>
  <c r="H845" i="26"/>
  <c r="H1146" i="30"/>
  <c r="E385" i="1"/>
  <c r="F385" i="1" s="1"/>
  <c r="E481" i="1"/>
  <c r="F481" i="1" s="1"/>
  <c r="E571" i="1"/>
  <c r="F571" i="1" s="1"/>
  <c r="E438" i="1"/>
  <c r="F438" i="1" s="1"/>
  <c r="H546" i="30"/>
  <c r="E71" i="1"/>
  <c r="F71" i="1" s="1"/>
  <c r="G230" i="13"/>
  <c r="H232" i="13"/>
  <c r="E702" i="1"/>
  <c r="F702" i="1" s="1"/>
  <c r="E1150" i="1"/>
  <c r="F1150" i="1" s="1"/>
  <c r="E553" i="1"/>
  <c r="F553" i="1" s="1"/>
  <c r="E441" i="1"/>
  <c r="F441" i="1" s="1"/>
  <c r="E803" i="1"/>
  <c r="F803" i="1" s="1"/>
  <c r="E537" i="1"/>
  <c r="F537" i="1" s="1"/>
  <c r="E456" i="1"/>
  <c r="F456" i="1" s="1"/>
  <c r="E980" i="1"/>
  <c r="F980" i="1" s="1"/>
  <c r="H682" i="13"/>
  <c r="E505" i="1"/>
  <c r="F505" i="1" s="1"/>
  <c r="E626" i="1"/>
  <c r="F626" i="1" s="1"/>
  <c r="E91" i="1"/>
  <c r="F91" i="1" s="1"/>
  <c r="E475" i="1"/>
  <c r="F475" i="1" s="1"/>
  <c r="E405" i="1"/>
  <c r="F405" i="1" s="1"/>
  <c r="E781" i="1"/>
  <c r="F781" i="1" s="1"/>
  <c r="H227" i="25"/>
  <c r="E821" i="1"/>
  <c r="F821" i="1" s="1"/>
  <c r="E717" i="1"/>
  <c r="F717" i="1" s="1"/>
  <c r="E787" i="1"/>
  <c r="F787" i="1" s="1"/>
  <c r="E1008" i="1"/>
  <c r="F1008" i="1" s="1"/>
  <c r="E692" i="1"/>
  <c r="F692" i="1" s="1"/>
  <c r="E439" i="1"/>
  <c r="F439" i="1" s="1"/>
  <c r="E839" i="1"/>
  <c r="F839" i="1" s="1"/>
  <c r="E761" i="1"/>
  <c r="F761" i="1" s="1"/>
  <c r="E1144" i="1"/>
  <c r="F1144" i="1" s="1"/>
  <c r="H1435" i="26"/>
  <c r="E499" i="1"/>
  <c r="F499" i="1" s="1"/>
  <c r="H1372" i="12"/>
  <c r="E403" i="1"/>
  <c r="F403" i="1" s="1"/>
  <c r="H2519" i="12"/>
  <c r="H1066" i="12"/>
  <c r="E709" i="1"/>
  <c r="F709" i="1" s="1"/>
  <c r="E506" i="1"/>
  <c r="F506" i="1" s="1"/>
  <c r="E766" i="1"/>
  <c r="F766" i="1" s="1"/>
  <c r="E1204" i="1"/>
  <c r="F1204" i="1" s="1"/>
  <c r="H316" i="25"/>
  <c r="E764" i="1"/>
  <c r="F764" i="1" s="1"/>
  <c r="H659" i="13"/>
  <c r="H519" i="13"/>
  <c r="H66" i="8"/>
  <c r="H905" i="26"/>
  <c r="E722" i="1"/>
  <c r="F722" i="1" s="1"/>
  <c r="E767" i="1"/>
  <c r="F767" i="1" s="1"/>
  <c r="E819" i="1"/>
  <c r="F819" i="1" s="1"/>
  <c r="E500" i="1"/>
  <c r="F500" i="1" s="1"/>
  <c r="E1016" i="1"/>
  <c r="F1016" i="1" s="1"/>
  <c r="E489" i="1"/>
  <c r="F489" i="1" s="1"/>
  <c r="E1214" i="1"/>
  <c r="F1214" i="1" s="1"/>
  <c r="E575" i="1"/>
  <c r="F575" i="1" s="1"/>
  <c r="H237" i="26"/>
  <c r="H565" i="13"/>
  <c r="E706" i="1"/>
  <c r="F706" i="1" s="1"/>
  <c r="E726" i="1"/>
  <c r="F726" i="1" s="1"/>
  <c r="H589" i="13"/>
  <c r="E1248" i="1"/>
  <c r="F1248" i="1" s="1"/>
  <c r="E1223" i="1"/>
  <c r="F1223" i="1" s="1"/>
  <c r="E648" i="1"/>
  <c r="F648" i="1" s="1"/>
  <c r="H635" i="13"/>
  <c r="E667" i="1"/>
  <c r="F667" i="1" s="1"/>
  <c r="E769" i="1"/>
  <c r="F769" i="1" s="1"/>
  <c r="H922" i="13"/>
  <c r="E826" i="1"/>
  <c r="F826" i="1" s="1"/>
  <c r="E511" i="1"/>
  <c r="F511" i="1" s="1"/>
  <c r="E467" i="1"/>
  <c r="F467" i="1" s="1"/>
  <c r="H2376" i="12"/>
  <c r="H542" i="13"/>
  <c r="E664" i="1"/>
  <c r="F664" i="1" s="1"/>
  <c r="E707" i="1"/>
  <c r="F707" i="1" s="1"/>
  <c r="E774" i="1"/>
  <c r="F774" i="1" s="1"/>
  <c r="E1252" i="1"/>
  <c r="F1252" i="1" s="1"/>
  <c r="E459" i="1"/>
  <c r="F459" i="1" s="1"/>
  <c r="H822" i="13"/>
  <c r="H303" i="8"/>
  <c r="H263" i="8"/>
  <c r="E1250" i="1"/>
  <c r="F1250" i="1" s="1"/>
  <c r="E1152" i="1"/>
  <c r="F1152" i="1" s="1"/>
  <c r="E532" i="1"/>
  <c r="F532" i="1" s="1"/>
  <c r="E1210" i="1"/>
  <c r="F1210" i="1" s="1"/>
  <c r="H1225" i="26"/>
  <c r="E823" i="1"/>
  <c r="F823" i="1" s="1"/>
  <c r="H2634" i="12"/>
  <c r="H1602" i="12"/>
  <c r="H426" i="12"/>
  <c r="E376" i="1"/>
  <c r="F376" i="1" s="1"/>
  <c r="H50" i="8"/>
  <c r="G46" i="8"/>
  <c r="H106" i="12"/>
  <c r="H446" i="12"/>
  <c r="N943" i="2"/>
  <c r="G46" i="27"/>
  <c r="H46" i="27" s="1"/>
  <c r="E824" i="1"/>
  <c r="F824" i="1" s="1"/>
  <c r="E1138" i="1"/>
  <c r="F1138" i="1" s="1"/>
  <c r="H1046" i="12"/>
  <c r="E1161" i="1"/>
  <c r="F1161" i="1" s="1"/>
  <c r="H544" i="26"/>
  <c r="E1012" i="1"/>
  <c r="F1012" i="1" s="1"/>
  <c r="H2029" i="12"/>
  <c r="E1147" i="1"/>
  <c r="F1147" i="1" s="1"/>
  <c r="E464" i="1"/>
  <c r="F464" i="1" s="1"/>
  <c r="H953" i="10"/>
  <c r="H1446" i="30"/>
  <c r="H1694" i="12"/>
  <c r="H766" i="12"/>
  <c r="H126" i="12"/>
  <c r="H2049" i="12"/>
  <c r="E1128" i="1"/>
  <c r="F1128" i="1" s="1"/>
  <c r="H762" i="13"/>
  <c r="E978" i="1"/>
  <c r="F978" i="1" s="1"/>
  <c r="H623" i="8"/>
  <c r="H1526" i="30"/>
  <c r="H243" i="8"/>
  <c r="H6" i="26"/>
  <c r="H906" i="30"/>
  <c r="H2095" i="12"/>
  <c r="E1208" i="1"/>
  <c r="F1208" i="1" s="1"/>
  <c r="E651" i="1"/>
  <c r="F651" i="1" s="1"/>
  <c r="H2072" i="12"/>
  <c r="H146" i="30"/>
  <c r="E152" i="1"/>
  <c r="F152" i="1" s="1"/>
  <c r="E1253" i="1"/>
  <c r="F1253" i="1" s="1"/>
  <c r="E822" i="1"/>
  <c r="F822" i="1" s="1"/>
  <c r="E1105" i="1"/>
  <c r="F1105" i="1" s="1"/>
  <c r="E1237" i="1"/>
  <c r="F1237" i="1" s="1"/>
  <c r="H885" i="26"/>
  <c r="E1020" i="1"/>
  <c r="F1020" i="1" s="1"/>
  <c r="H1026" i="30"/>
  <c r="H626" i="12"/>
  <c r="H436" i="25"/>
  <c r="E818" i="1"/>
  <c r="F818" i="1" s="1"/>
  <c r="H90" i="10"/>
  <c r="G86" i="10"/>
  <c r="H2256" i="12"/>
  <c r="H86" i="30"/>
  <c r="E682" i="1"/>
  <c r="F682" i="1" s="1"/>
  <c r="E971" i="1"/>
  <c r="F971" i="1" s="1"/>
  <c r="H486" i="30"/>
  <c r="H1346" i="30"/>
  <c r="E714" i="1"/>
  <c r="F714" i="1" s="1"/>
  <c r="E1236" i="1"/>
  <c r="F1236" i="1" s="1"/>
  <c r="E1222" i="1"/>
  <c r="F1222" i="1" s="1"/>
  <c r="H868" i="8"/>
  <c r="E701" i="1"/>
  <c r="F701" i="1" s="1"/>
  <c r="E740" i="1"/>
  <c r="F740" i="1" s="1"/>
  <c r="E973" i="1"/>
  <c r="F973" i="1" s="1"/>
  <c r="H506" i="30"/>
  <c r="H1466" i="30"/>
  <c r="H1125" i="26"/>
  <c r="E1254" i="1"/>
  <c r="F1254" i="1" s="1"/>
  <c r="E1139" i="1"/>
  <c r="F1139" i="1" s="1"/>
  <c r="H424" i="26"/>
  <c r="E728" i="1"/>
  <c r="F728" i="1" s="1"/>
  <c r="E744" i="1"/>
  <c r="F744" i="1" s="1"/>
  <c r="E987" i="1"/>
  <c r="F987" i="1" s="1"/>
  <c r="H586" i="30"/>
  <c r="E1121" i="1"/>
  <c r="F1121" i="1" s="1"/>
  <c r="H1265" i="26"/>
  <c r="E1167" i="1"/>
  <c r="F1167" i="1" s="1"/>
  <c r="H6" i="36"/>
  <c r="H4" i="36" s="1"/>
  <c r="G4" i="36"/>
  <c r="E1238" i="1"/>
  <c r="F1238" i="1" s="1"/>
  <c r="E762" i="1"/>
  <c r="F762" i="1" s="1"/>
  <c r="E543" i="1"/>
  <c r="F543" i="1" s="1"/>
  <c r="E732" i="1"/>
  <c r="F732" i="1" s="1"/>
  <c r="E801" i="1"/>
  <c r="F801" i="1" s="1"/>
  <c r="E992" i="1"/>
  <c r="F992" i="1" s="1"/>
  <c r="H786" i="30"/>
  <c r="E478" i="1"/>
  <c r="F478" i="1" s="1"/>
  <c r="E1170" i="1"/>
  <c r="F1170" i="1" s="1"/>
  <c r="H703" i="8"/>
  <c r="H882" i="13"/>
  <c r="E1233" i="1"/>
  <c r="F1233" i="1" s="1"/>
  <c r="E1231" i="1"/>
  <c r="F1231" i="1" s="1"/>
  <c r="E533" i="1"/>
  <c r="F533" i="1" s="1"/>
  <c r="E763" i="1"/>
  <c r="F763" i="1" s="1"/>
  <c r="H865" i="26"/>
  <c r="E996" i="1"/>
  <c r="F996" i="1" s="1"/>
  <c r="H826" i="30"/>
  <c r="E1177" i="1"/>
  <c r="F1177" i="1" s="1"/>
  <c r="E1206" i="1"/>
  <c r="F1206" i="1" s="1"/>
  <c r="E789" i="1"/>
  <c r="F789" i="1" s="1"/>
  <c r="H1085" i="26"/>
  <c r="E997" i="1"/>
  <c r="F997" i="1" s="1"/>
  <c r="H866" i="30"/>
  <c r="E793" i="1"/>
  <c r="F793" i="1" s="1"/>
  <c r="E959" i="1"/>
  <c r="F959" i="1" s="1"/>
  <c r="E1180" i="1"/>
  <c r="F1180" i="1" s="1"/>
  <c r="E603" i="1"/>
  <c r="F603" i="1" s="1"/>
  <c r="E734" i="1"/>
  <c r="F734" i="1" s="1"/>
  <c r="E544" i="1"/>
  <c r="F544" i="1" s="1"/>
  <c r="H346" i="30"/>
  <c r="H1226" i="30"/>
  <c r="H1186" i="30"/>
  <c r="E979" i="1"/>
  <c r="F979" i="1" s="1"/>
  <c r="E1183" i="1"/>
  <c r="F1183" i="1" s="1"/>
  <c r="E1241" i="1"/>
  <c r="F1241" i="1" s="1"/>
  <c r="E613" i="1"/>
  <c r="F613" i="1" s="1"/>
  <c r="H564" i="26"/>
  <c r="E807" i="1"/>
  <c r="F807" i="1" s="1"/>
  <c r="E555" i="1"/>
  <c r="F555" i="1" s="1"/>
  <c r="E365" i="1"/>
  <c r="F365" i="1" s="1"/>
  <c r="E968" i="1"/>
  <c r="F968" i="1" s="1"/>
  <c r="H406" i="30"/>
  <c r="H1246" i="30"/>
  <c r="E1218" i="1"/>
  <c r="F1218" i="1" s="1"/>
  <c r="E1186" i="1"/>
  <c r="F1186" i="1" s="1"/>
  <c r="H115" i="8"/>
  <c r="E1211" i="1"/>
  <c r="F1211" i="1" s="1"/>
  <c r="E1156" i="1"/>
  <c r="F1156" i="1" s="1"/>
  <c r="E772" i="1"/>
  <c r="F772" i="1" s="1"/>
  <c r="H604" i="26"/>
  <c r="E1168" i="1"/>
  <c r="F1168" i="1" s="1"/>
  <c r="H28" i="36"/>
  <c r="G26" i="36"/>
  <c r="E810" i="1"/>
  <c r="F810" i="1" s="1"/>
  <c r="E724" i="1"/>
  <c r="F724" i="1" s="1"/>
  <c r="E820" i="1"/>
  <c r="F820" i="1" s="1"/>
  <c r="E1205" i="1"/>
  <c r="F1205" i="1" s="1"/>
  <c r="H785" i="26"/>
  <c r="E1114" i="1"/>
  <c r="F1114" i="1" s="1"/>
  <c r="E1262" i="1"/>
  <c r="F1262" i="1" s="1"/>
  <c r="E1247" i="1"/>
  <c r="F1247" i="1" s="1"/>
  <c r="G702" i="13"/>
  <c r="H704" i="13"/>
  <c r="H269" i="25"/>
  <c r="E753" i="1"/>
  <c r="F753" i="1" s="1"/>
  <c r="E668" i="1"/>
  <c r="F668" i="1" s="1"/>
  <c r="E451" i="1"/>
  <c r="F451" i="1" s="1"/>
  <c r="E1007" i="1"/>
  <c r="F1007" i="1" s="1"/>
  <c r="E1176" i="1"/>
  <c r="F1176" i="1" s="1"/>
  <c r="E765" i="1"/>
  <c r="F765" i="1" s="1"/>
  <c r="E737" i="1"/>
  <c r="F737" i="1" s="1"/>
  <c r="E1158" i="1"/>
  <c r="F1158" i="1" s="1"/>
  <c r="G66" i="27"/>
  <c r="H67" i="27"/>
  <c r="E1264" i="1"/>
  <c r="F1264" i="1" s="1"/>
  <c r="E719" i="1"/>
  <c r="F719" i="1" s="1"/>
  <c r="H1498" i="26"/>
  <c r="E989" i="1"/>
  <c r="F989" i="1" s="1"/>
  <c r="E1172" i="1"/>
  <c r="F1172" i="1" s="1"/>
  <c r="E666" i="1"/>
  <c r="F666" i="1" s="1"/>
  <c r="H66" i="25"/>
  <c r="E805" i="1"/>
  <c r="F805" i="1" s="1"/>
  <c r="H87" i="25"/>
  <c r="E1235" i="1"/>
  <c r="F1235" i="1" s="1"/>
  <c r="E1227" i="1"/>
  <c r="F1227" i="1" s="1"/>
  <c r="H310" i="13"/>
  <c r="E745" i="1"/>
  <c r="F745" i="1" s="1"/>
  <c r="H250" i="13"/>
  <c r="H713" i="10"/>
  <c r="H1619" i="26"/>
  <c r="E990" i="1"/>
  <c r="F990" i="1" s="1"/>
  <c r="E777" i="1"/>
  <c r="F777" i="1" s="1"/>
  <c r="H1306" i="30"/>
  <c r="E756" i="1"/>
  <c r="F756" i="1" s="1"/>
  <c r="H1579" i="26"/>
  <c r="E1136" i="1"/>
  <c r="F1136" i="1" s="1"/>
  <c r="E1188" i="1"/>
  <c r="F1188" i="1" s="1"/>
  <c r="H933" i="10"/>
  <c r="G403" i="26"/>
  <c r="H404" i="26"/>
  <c r="H497" i="25"/>
  <c r="H109" i="13"/>
  <c r="G108" i="13"/>
  <c r="H390" i="13"/>
  <c r="E1212" i="1"/>
  <c r="F1212" i="1" s="1"/>
  <c r="E733" i="1"/>
  <c r="F733" i="1" s="1"/>
  <c r="H782" i="13"/>
  <c r="H464" i="26"/>
  <c r="E806" i="1"/>
  <c r="F806" i="1" s="1"/>
  <c r="E547" i="1"/>
  <c r="F547" i="1" s="1"/>
  <c r="E531" i="1"/>
  <c r="F531" i="1" s="1"/>
  <c r="E1242" i="1"/>
  <c r="F1242" i="1" s="1"/>
  <c r="E542" i="1"/>
  <c r="F542" i="1" s="1"/>
  <c r="E539" i="1"/>
  <c r="F539" i="1" s="1"/>
  <c r="E604" i="1"/>
  <c r="F604" i="1" s="1"/>
  <c r="E1243" i="1"/>
  <c r="F1243" i="1" s="1"/>
  <c r="E526" i="1"/>
  <c r="F526" i="1" s="1"/>
  <c r="E538" i="1"/>
  <c r="F538" i="1" s="1"/>
  <c r="E536" i="1"/>
  <c r="F536" i="1" s="1"/>
  <c r="H1290" i="12"/>
  <c r="H1248" i="12"/>
  <c r="E461" i="1"/>
  <c r="F461" i="1" s="1"/>
  <c r="E450" i="1"/>
  <c r="F450" i="1" s="1"/>
  <c r="E476" i="1"/>
  <c r="F476" i="1" s="1"/>
  <c r="E785" i="1"/>
  <c r="F785" i="1" s="1"/>
  <c r="H685" i="26"/>
  <c r="E1209" i="1"/>
  <c r="F1209" i="1" s="1"/>
  <c r="E993" i="1"/>
  <c r="F993" i="1" s="1"/>
  <c r="H962" i="13"/>
  <c r="E1228" i="1"/>
  <c r="F1228" i="1" s="1"/>
  <c r="E747" i="1"/>
  <c r="F747" i="1" s="1"/>
  <c r="H270" i="13"/>
  <c r="H177" i="25"/>
  <c r="E454" i="1"/>
  <c r="F454" i="1" s="1"/>
  <c r="H1949" i="12"/>
  <c r="E455" i="1"/>
  <c r="F455" i="1" s="1"/>
  <c r="E597" i="1"/>
  <c r="F597" i="1" s="1"/>
  <c r="E1226" i="1"/>
  <c r="F1226" i="1" s="1"/>
  <c r="E970" i="1"/>
  <c r="F970" i="1" s="1"/>
  <c r="E1162" i="1"/>
  <c r="F1162" i="1" s="1"/>
  <c r="E611" i="1"/>
  <c r="F611" i="1" s="1"/>
  <c r="E627" i="1"/>
  <c r="F627" i="1" s="1"/>
  <c r="E574" i="1"/>
  <c r="F574" i="1" s="1"/>
  <c r="E773" i="1"/>
  <c r="F773" i="1" s="1"/>
  <c r="E958" i="1"/>
  <c r="F958" i="1" s="1"/>
  <c r="H1386" i="30"/>
  <c r="E1160" i="1"/>
  <c r="F1160" i="1" s="1"/>
  <c r="E590" i="1"/>
  <c r="F590" i="1" s="1"/>
  <c r="H370" i="13"/>
  <c r="H742" i="13"/>
  <c r="E1246" i="1"/>
  <c r="F1246" i="1" s="1"/>
  <c r="H802" i="13"/>
  <c r="E1232" i="1"/>
  <c r="F1232" i="1" s="1"/>
  <c r="H586" i="12"/>
  <c r="E535" i="1"/>
  <c r="F535" i="1" s="1"/>
  <c r="E529" i="1"/>
  <c r="F529" i="1" s="1"/>
  <c r="E462" i="1"/>
  <c r="F462" i="1" s="1"/>
  <c r="E967" i="1"/>
  <c r="F967" i="1" s="1"/>
  <c r="E1267" i="1"/>
  <c r="F1267" i="1" s="1"/>
  <c r="E1149" i="1"/>
  <c r="F1149" i="1" s="1"/>
  <c r="E974" i="1"/>
  <c r="F974" i="1" s="1"/>
  <c r="E1251" i="1"/>
  <c r="F1251" i="1" s="1"/>
  <c r="E800" i="1"/>
  <c r="F800" i="1" s="1"/>
  <c r="E630" i="1"/>
  <c r="F630" i="1" s="1"/>
  <c r="E1259" i="1"/>
  <c r="F1259" i="1" s="1"/>
  <c r="E983" i="1"/>
  <c r="F983" i="1" s="1"/>
  <c r="E576" i="1"/>
  <c r="F576" i="1" s="1"/>
  <c r="H942" i="13"/>
  <c r="E1249" i="1"/>
  <c r="F1249" i="1" s="1"/>
  <c r="E1256" i="1"/>
  <c r="F1256" i="1" s="1"/>
  <c r="H1327" i="26"/>
  <c r="H1305" i="26"/>
  <c r="G1586" i="30"/>
  <c r="H1587" i="30"/>
  <c r="H247" i="25"/>
  <c r="E1229" i="1"/>
  <c r="F1229" i="1" s="1"/>
  <c r="E1011" i="1"/>
  <c r="F1011" i="1" s="1"/>
  <c r="E825" i="1"/>
  <c r="F825" i="1" s="1"/>
  <c r="E814" i="1"/>
  <c r="F814" i="1" s="1"/>
  <c r="E477" i="1"/>
  <c r="F477" i="1" s="1"/>
  <c r="H106" i="27"/>
  <c r="E1103" i="1"/>
  <c r="F1103" i="1" s="1"/>
  <c r="E1266" i="1"/>
  <c r="F1266" i="1" s="1"/>
  <c r="E586" i="1"/>
  <c r="F586" i="1" s="1"/>
  <c r="E813" i="1"/>
  <c r="F813" i="1" s="1"/>
  <c r="E1132" i="1"/>
  <c r="F1132" i="1" s="1"/>
  <c r="E988" i="1"/>
  <c r="F988" i="1" s="1"/>
  <c r="H1025" i="26"/>
  <c r="E976" i="1"/>
  <c r="F976" i="1" s="1"/>
  <c r="E1261" i="1"/>
  <c r="F1261" i="1" s="1"/>
  <c r="E606" i="1"/>
  <c r="F606" i="1" s="1"/>
  <c r="H913" i="10"/>
  <c r="E746" i="1"/>
  <c r="F746" i="1" s="1"/>
  <c r="E1245" i="1"/>
  <c r="F1245" i="1" s="1"/>
  <c r="E755" i="1"/>
  <c r="F755" i="1" s="1"/>
  <c r="E966" i="1"/>
  <c r="F966" i="1" s="1"/>
  <c r="H566" i="30"/>
  <c r="E528" i="1"/>
  <c r="F528" i="1" s="1"/>
  <c r="E527" i="1"/>
  <c r="F527" i="1" s="1"/>
  <c r="E1166" i="1"/>
  <c r="F1166" i="1" s="1"/>
  <c r="E788" i="1"/>
  <c r="F788" i="1" s="1"/>
  <c r="H1206" i="30"/>
  <c r="E1184" i="1"/>
  <c r="F1184" i="1" s="1"/>
  <c r="E1009" i="1"/>
  <c r="F1009" i="1" s="1"/>
  <c r="H584" i="26"/>
  <c r="E1263" i="1"/>
  <c r="F1263" i="1" s="1"/>
  <c r="E1151" i="1"/>
  <c r="F1151" i="1" s="1"/>
  <c r="E1112" i="1"/>
  <c r="F1112" i="1" s="1"/>
  <c r="E1165" i="1"/>
  <c r="F1165" i="1" s="1"/>
  <c r="E406" i="1"/>
  <c r="F406" i="1" s="1"/>
  <c r="G201" i="25"/>
  <c r="H127" i="25"/>
  <c r="E60" i="25" l="1"/>
  <c r="G60" i="25" s="1"/>
  <c r="E40" i="25"/>
  <c r="G40" i="25" s="1"/>
  <c r="E81" i="25"/>
  <c r="G81" i="25" s="1"/>
  <c r="E20" i="25"/>
  <c r="G20" i="25" s="1"/>
  <c r="E410" i="25"/>
  <c r="G410" i="25" s="1"/>
  <c r="E960" i="12"/>
  <c r="G960" i="12" s="1"/>
  <c r="E430" i="25"/>
  <c r="G430" i="25" s="1"/>
  <c r="G429" i="25" s="1"/>
  <c r="E390" i="25"/>
  <c r="G390" i="25" s="1"/>
  <c r="G389" i="25" s="1"/>
  <c r="E1060" i="12"/>
  <c r="G1060" i="12" s="1"/>
  <c r="H1060" i="12" s="1"/>
  <c r="G343" i="13"/>
  <c r="H344" i="13"/>
  <c r="G761" i="8"/>
  <c r="H762" i="8"/>
  <c r="E226" i="10"/>
  <c r="G226" i="10" s="1"/>
  <c r="E620" i="12"/>
  <c r="G620" i="12" s="1"/>
  <c r="E1180" i="12"/>
  <c r="G1180" i="12" s="1"/>
  <c r="E1619" i="12"/>
  <c r="G1619" i="12" s="1"/>
  <c r="E1731" i="12"/>
  <c r="G1731" i="12" s="1"/>
  <c r="E2330" i="12"/>
  <c r="G2330" i="12" s="1"/>
  <c r="E1711" i="12"/>
  <c r="G1711" i="12" s="1"/>
  <c r="E1831" i="12"/>
  <c r="G1831" i="12" s="1"/>
  <c r="E2648" i="12"/>
  <c r="G2648" i="12" s="1"/>
  <c r="E1458" i="12"/>
  <c r="G1458" i="12" s="1"/>
  <c r="E2708" i="12"/>
  <c r="G2708" i="12" s="1"/>
  <c r="E839" i="26"/>
  <c r="G839" i="26" s="1"/>
  <c r="E357" i="26"/>
  <c r="G357" i="26" s="1"/>
  <c r="E919" i="26"/>
  <c r="G919" i="26" s="1"/>
  <c r="E859" i="26"/>
  <c r="G859" i="26" s="1"/>
  <c r="E440" i="30"/>
  <c r="G440" i="30" s="1"/>
  <c r="E480" i="30"/>
  <c r="G480" i="30" s="1"/>
  <c r="E260" i="30"/>
  <c r="G260" i="30" s="1"/>
  <c r="E1200" i="12"/>
  <c r="G1200" i="12" s="1"/>
  <c r="E1642" i="12"/>
  <c r="G1642" i="12" s="1"/>
  <c r="E1811" i="12"/>
  <c r="G1811" i="12" s="1"/>
  <c r="E1943" i="12"/>
  <c r="G1943" i="12" s="1"/>
  <c r="E1751" i="12"/>
  <c r="G1751" i="12" s="1"/>
  <c r="E1851" i="12"/>
  <c r="G1851" i="12" s="1"/>
  <c r="E1389" i="12"/>
  <c r="G1389" i="12" s="1"/>
  <c r="E2430" i="12"/>
  <c r="G2430" i="12" s="1"/>
  <c r="E2559" i="12"/>
  <c r="G2559" i="12" s="1"/>
  <c r="E1119" i="26"/>
  <c r="G1119" i="26" s="1"/>
  <c r="E1321" i="26"/>
  <c r="G1321" i="26" s="1"/>
  <c r="E1199" i="26"/>
  <c r="G1199" i="26" s="1"/>
  <c r="E1532" i="26"/>
  <c r="G1532" i="26" s="1"/>
  <c r="E580" i="30"/>
  <c r="G580" i="30" s="1"/>
  <c r="E558" i="26"/>
  <c r="G558" i="26" s="1"/>
  <c r="E1140" i="12"/>
  <c r="G1140" i="12" s="1"/>
  <c r="E1412" i="12"/>
  <c r="G1412" i="12" s="1"/>
  <c r="E2470" i="12"/>
  <c r="G2470" i="12" s="1"/>
  <c r="E2310" i="12"/>
  <c r="G2310" i="12" s="1"/>
  <c r="E1366" i="12"/>
  <c r="G1366" i="12" s="1"/>
  <c r="E2582" i="12"/>
  <c r="G2582" i="12" s="1"/>
  <c r="E2158" i="12"/>
  <c r="G2158" i="12" s="1"/>
  <c r="E1504" i="12"/>
  <c r="G1504" i="12" s="1"/>
  <c r="E2112" i="12"/>
  <c r="G2112" i="12" s="1"/>
  <c r="E34" i="26"/>
  <c r="G34" i="26" s="1"/>
  <c r="E1179" i="26"/>
  <c r="G1179" i="26" s="1"/>
  <c r="E191" i="26"/>
  <c r="G191" i="26" s="1"/>
  <c r="E1239" i="26"/>
  <c r="G1239" i="26" s="1"/>
  <c r="E171" i="26"/>
  <c r="G171" i="26" s="1"/>
  <c r="E140" i="30"/>
  <c r="G140" i="30" s="1"/>
  <c r="E1242" i="12"/>
  <c r="G1242" i="12" s="1"/>
  <c r="E2089" i="12"/>
  <c r="G2089" i="12" s="1"/>
  <c r="E2536" i="12"/>
  <c r="G2536" i="12" s="1"/>
  <c r="E2181" i="12"/>
  <c r="G2181" i="12" s="1"/>
  <c r="E1897" i="12"/>
  <c r="G1897" i="12" s="1"/>
  <c r="E2350" i="12"/>
  <c r="G2350" i="12" s="1"/>
  <c r="E2410" i="12"/>
  <c r="G2410" i="12" s="1"/>
  <c r="E2605" i="12"/>
  <c r="G2605" i="12" s="1"/>
  <c r="E68" i="26"/>
  <c r="G68" i="26" s="1"/>
  <c r="E1343" i="26"/>
  <c r="G1343" i="26" s="1"/>
  <c r="E1593" i="26"/>
  <c r="G1593" i="26" s="1"/>
  <c r="E336" i="26"/>
  <c r="G336" i="26" s="1"/>
  <c r="E252" i="26"/>
  <c r="G252" i="26" s="1"/>
  <c r="E397" i="26"/>
  <c r="G397" i="26" s="1"/>
  <c r="E200" i="30"/>
  <c r="G200" i="30" s="1"/>
  <c r="E1160" i="12"/>
  <c r="G1160" i="12" s="1"/>
  <c r="E1435" i="12"/>
  <c r="G1435" i="12" s="1"/>
  <c r="E2204" i="12"/>
  <c r="G2204" i="12" s="1"/>
  <c r="E2490" i="12"/>
  <c r="G2490" i="12" s="1"/>
  <c r="E1573" i="12"/>
  <c r="G1573" i="12" s="1"/>
  <c r="E1346" i="12"/>
  <c r="G1346" i="12" s="1"/>
  <c r="E2370" i="12"/>
  <c r="G2370" i="12" s="1"/>
  <c r="E1665" i="12"/>
  <c r="G1665" i="12" s="1"/>
  <c r="E1688" i="12"/>
  <c r="G1688" i="12" s="1"/>
  <c r="E102" i="26"/>
  <c r="G102" i="26" s="1"/>
  <c r="E1139" i="26"/>
  <c r="G1139" i="26" s="1"/>
  <c r="E80" i="30"/>
  <c r="G80" i="30" s="1"/>
  <c r="E100" i="30"/>
  <c r="G100" i="30" s="1"/>
  <c r="E340" i="30"/>
  <c r="G340" i="30" s="1"/>
  <c r="E2250" i="12"/>
  <c r="G2250" i="12" s="1"/>
  <c r="E2290" i="12"/>
  <c r="G2290" i="12" s="1"/>
  <c r="E2227" i="12"/>
  <c r="G2227" i="12" s="1"/>
  <c r="E1452" i="26"/>
  <c r="G1452" i="26" s="1"/>
  <c r="E120" i="30"/>
  <c r="G120" i="30" s="1"/>
  <c r="E2513" i="12"/>
  <c r="G2513" i="12" s="1"/>
  <c r="E1100" i="12"/>
  <c r="G1100" i="12" s="1"/>
  <c r="E2450" i="12"/>
  <c r="G2450" i="12" s="1"/>
  <c r="E1771" i="12"/>
  <c r="G1771" i="12" s="1"/>
  <c r="E2668" i="12"/>
  <c r="G2668" i="12" s="1"/>
  <c r="E136" i="26"/>
  <c r="G136" i="26" s="1"/>
  <c r="E1492" i="26"/>
  <c r="G1492" i="26" s="1"/>
  <c r="E180" i="30"/>
  <c r="G180" i="30" s="1"/>
  <c r="E1120" i="12"/>
  <c r="G1120" i="12" s="1"/>
  <c r="E1550" i="12"/>
  <c r="G1550" i="12" s="1"/>
  <c r="E1326" i="12"/>
  <c r="G1326" i="12" s="1"/>
  <c r="E294" i="26"/>
  <c r="G294" i="26" s="1"/>
  <c r="E1920" i="12"/>
  <c r="G1920" i="12" s="1"/>
  <c r="E580" i="12"/>
  <c r="G580" i="12" s="1"/>
  <c r="E1284" i="12"/>
  <c r="G1284" i="12" s="1"/>
  <c r="E1791" i="12"/>
  <c r="G1791" i="12" s="1"/>
  <c r="E578" i="26"/>
  <c r="G578" i="26" s="1"/>
  <c r="E377" i="26"/>
  <c r="G377" i="26" s="1"/>
  <c r="E315" i="26"/>
  <c r="G315" i="26" s="1"/>
  <c r="E231" i="26"/>
  <c r="G231" i="26" s="1"/>
  <c r="E1527" i="12"/>
  <c r="G1527" i="12" s="1"/>
  <c r="E1596" i="12"/>
  <c r="G1596" i="12" s="1"/>
  <c r="E2270" i="12"/>
  <c r="G2270" i="12" s="1"/>
  <c r="E1512" i="26"/>
  <c r="G1512" i="26" s="1"/>
  <c r="E1481" i="12"/>
  <c r="G1481" i="12" s="1"/>
  <c r="E1159" i="26"/>
  <c r="G1159" i="26" s="1"/>
  <c r="E220" i="30"/>
  <c r="G220" i="30" s="1"/>
  <c r="E211" i="26"/>
  <c r="G211" i="26" s="1"/>
  <c r="E1080" i="12"/>
  <c r="G1080" i="12" s="1"/>
  <c r="E2390" i="12"/>
  <c r="G2390" i="12" s="1"/>
  <c r="E2688" i="12"/>
  <c r="G2688" i="12" s="1"/>
  <c r="E879" i="26"/>
  <c r="G879" i="26" s="1"/>
  <c r="E899" i="26"/>
  <c r="G899" i="26" s="1"/>
  <c r="E1600" i="30"/>
  <c r="G1600" i="30" s="1"/>
  <c r="E273" i="26"/>
  <c r="G273" i="26" s="1"/>
  <c r="E2135" i="12"/>
  <c r="G2135" i="12" s="1"/>
  <c r="E560" i="12"/>
  <c r="G560" i="12" s="1"/>
  <c r="E1221" i="12"/>
  <c r="G1221" i="12" s="1"/>
  <c r="E2066" i="12"/>
  <c r="G2066" i="12" s="1"/>
  <c r="E2628" i="12"/>
  <c r="G2628" i="12" s="1"/>
  <c r="E1874" i="12"/>
  <c r="G1874" i="12" s="1"/>
  <c r="E1219" i="26"/>
  <c r="G1219" i="26" s="1"/>
  <c r="E460" i="30"/>
  <c r="G460" i="30" s="1"/>
  <c r="E140" i="27"/>
  <c r="G140" i="27" s="1"/>
  <c r="E160" i="27"/>
  <c r="G160" i="27" s="1"/>
  <c r="E1305" i="12"/>
  <c r="G1305" i="12" s="1"/>
  <c r="E200" i="27"/>
  <c r="G200" i="27" s="1"/>
  <c r="E1263" i="12"/>
  <c r="G1263" i="12" s="1"/>
  <c r="E600" i="12"/>
  <c r="G600" i="12" s="1"/>
  <c r="G556" i="8"/>
  <c r="H557" i="8"/>
  <c r="E426" i="10"/>
  <c r="G426" i="10" s="1"/>
  <c r="E326" i="10"/>
  <c r="G326" i="10" s="1"/>
  <c r="E366" i="10"/>
  <c r="G366" i="10" s="1"/>
  <c r="E506" i="10"/>
  <c r="G506" i="10" s="1"/>
  <c r="E160" i="6"/>
  <c r="G160" i="6" s="1"/>
  <c r="G159" i="6" s="1"/>
  <c r="E153" i="6" s="1"/>
  <c r="G153" i="6" s="1"/>
  <c r="G152" i="6" s="1"/>
  <c r="G144" i="6" s="1"/>
  <c r="E180" i="6"/>
  <c r="G180" i="6" s="1"/>
  <c r="G179" i="6" s="1"/>
  <c r="E173" i="6" s="1"/>
  <c r="G173" i="6" s="1"/>
  <c r="G172" i="6" s="1"/>
  <c r="G164" i="6" s="1"/>
  <c r="E140" i="6"/>
  <c r="G140" i="6" s="1"/>
  <c r="G139" i="6" s="1"/>
  <c r="E133" i="6" s="1"/>
  <c r="G133" i="6" s="1"/>
  <c r="G132" i="6" s="1"/>
  <c r="G124" i="6" s="1"/>
  <c r="E486" i="10"/>
  <c r="G486" i="10" s="1"/>
  <c r="E526" i="10"/>
  <c r="G526" i="10" s="1"/>
  <c r="E446" i="10"/>
  <c r="G446" i="10" s="1"/>
  <c r="E306" i="10"/>
  <c r="G306" i="10" s="1"/>
  <c r="E266" i="10"/>
  <c r="G266" i="10" s="1"/>
  <c r="E346" i="10"/>
  <c r="G346" i="10" s="1"/>
  <c r="E286" i="10"/>
  <c r="G286" i="10" s="1"/>
  <c r="E466" i="10"/>
  <c r="G466" i="10" s="1"/>
  <c r="E386" i="10"/>
  <c r="G386" i="10" s="1"/>
  <c r="G585" i="10"/>
  <c r="H586" i="10"/>
  <c r="G183" i="13"/>
  <c r="H184" i="13"/>
  <c r="G79" i="10"/>
  <c r="H80" i="10"/>
  <c r="E120" i="27"/>
  <c r="G120" i="27" s="1"/>
  <c r="E967" i="10"/>
  <c r="G967" i="10" s="1"/>
  <c r="E767" i="10"/>
  <c r="G767" i="10" s="1"/>
  <c r="E498" i="26"/>
  <c r="G498" i="26" s="1"/>
  <c r="E1552" i="26"/>
  <c r="G1552" i="26" s="1"/>
  <c r="E538" i="26"/>
  <c r="G538" i="26" s="1"/>
  <c r="E1220" i="30"/>
  <c r="G1220" i="30" s="1"/>
  <c r="E1120" i="30"/>
  <c r="G1120" i="30" s="1"/>
  <c r="E518" i="26"/>
  <c r="G518" i="26" s="1"/>
  <c r="E478" i="26"/>
  <c r="G478" i="26" s="1"/>
  <c r="E1160" i="30"/>
  <c r="G1160" i="30" s="1"/>
  <c r="E1260" i="30"/>
  <c r="G1260" i="30" s="1"/>
  <c r="E20" i="12"/>
  <c r="G20" i="12" s="1"/>
  <c r="E1240" i="30"/>
  <c r="G1240" i="30" s="1"/>
  <c r="E160" i="30"/>
  <c r="G160" i="30" s="1"/>
  <c r="E1100" i="30"/>
  <c r="G1100" i="30" s="1"/>
  <c r="E1140" i="30"/>
  <c r="G1140" i="30" s="1"/>
  <c r="E727" i="10"/>
  <c r="G727" i="10" s="1"/>
  <c r="E1983" i="12"/>
  <c r="G1983" i="12" s="1"/>
  <c r="E1180" i="30"/>
  <c r="G1180" i="30" s="1"/>
  <c r="E458" i="26"/>
  <c r="G458" i="26" s="1"/>
  <c r="E438" i="26"/>
  <c r="G438" i="26" s="1"/>
  <c r="E417" i="26"/>
  <c r="G417" i="26" s="1"/>
  <c r="E240" i="30"/>
  <c r="G240" i="30" s="1"/>
  <c r="E1200" i="30"/>
  <c r="G1200" i="30" s="1"/>
  <c r="E947" i="10"/>
  <c r="G947" i="10" s="1"/>
  <c r="E20" i="10"/>
  <c r="G20" i="10" s="1"/>
  <c r="E180" i="27"/>
  <c r="G180" i="27" s="1"/>
  <c r="E787" i="10"/>
  <c r="G787" i="10" s="1"/>
  <c r="E907" i="10"/>
  <c r="G907" i="10" s="1"/>
  <c r="E1963" i="12"/>
  <c r="G1963" i="12" s="1"/>
  <c r="E80" i="27"/>
  <c r="G80" i="27" s="1"/>
  <c r="E60" i="10"/>
  <c r="G60" i="10" s="1"/>
  <c r="E40" i="27"/>
  <c r="G40" i="27" s="1"/>
  <c r="E867" i="10"/>
  <c r="G867" i="10" s="1"/>
  <c r="E20" i="27"/>
  <c r="E60" i="27"/>
  <c r="G60" i="27" s="1"/>
  <c r="E827" i="10"/>
  <c r="G827" i="10" s="1"/>
  <c r="E100" i="27"/>
  <c r="G100" i="27" s="1"/>
  <c r="E667" i="10"/>
  <c r="G667" i="10" s="1"/>
  <c r="E707" i="10"/>
  <c r="G707" i="10" s="1"/>
  <c r="E40" i="10"/>
  <c r="G40" i="10" s="1"/>
  <c r="E927" i="10"/>
  <c r="G927" i="10" s="1"/>
  <c r="E807" i="10"/>
  <c r="G807" i="10" s="1"/>
  <c r="E887" i="10"/>
  <c r="G887" i="10" s="1"/>
  <c r="E747" i="10"/>
  <c r="G747" i="10" s="1"/>
  <c r="G296" i="8"/>
  <c r="H297" i="8"/>
  <c r="G536" i="8"/>
  <c r="H537" i="8"/>
  <c r="G419" i="30"/>
  <c r="H420" i="30"/>
  <c r="G576" i="8"/>
  <c r="H577" i="8"/>
  <c r="G516" i="8"/>
  <c r="H517" i="8"/>
  <c r="E759" i="26"/>
  <c r="G759" i="26" s="1"/>
  <c r="E438" i="8"/>
  <c r="G438" i="8" s="1"/>
  <c r="H438" i="8" s="1"/>
  <c r="E357" i="8"/>
  <c r="G357" i="8" s="1"/>
  <c r="E799" i="26"/>
  <c r="G799" i="26" s="1"/>
  <c r="E377" i="8"/>
  <c r="G377" i="8" s="1"/>
  <c r="E779" i="26"/>
  <c r="G779" i="26" s="1"/>
  <c r="G79" i="8"/>
  <c r="H80" i="8"/>
  <c r="G163" i="13"/>
  <c r="H164" i="13"/>
  <c r="G718" i="26"/>
  <c r="H719" i="26"/>
  <c r="G336" i="8"/>
  <c r="H337" i="8"/>
  <c r="E677" i="8"/>
  <c r="G677" i="8" s="1"/>
  <c r="E140" i="12"/>
  <c r="G140" i="12" s="1"/>
  <c r="E80" i="12"/>
  <c r="G80" i="12" s="1"/>
  <c r="E200" i="12"/>
  <c r="G200" i="12" s="1"/>
  <c r="E404" i="13"/>
  <c r="G404" i="13" s="1"/>
  <c r="E638" i="26"/>
  <c r="G638" i="26" s="1"/>
  <c r="E1059" i="26"/>
  <c r="G1059" i="26" s="1"/>
  <c r="E700" i="30"/>
  <c r="G700" i="30" s="1"/>
  <c r="E660" i="30"/>
  <c r="G660" i="30" s="1"/>
  <c r="E920" i="30"/>
  <c r="G920" i="30" s="1"/>
  <c r="E400" i="12"/>
  <c r="G400" i="12" s="1"/>
  <c r="E460" i="12"/>
  <c r="G460" i="12" s="1"/>
  <c r="E220" i="12"/>
  <c r="G220" i="12" s="1"/>
  <c r="E109" i="8"/>
  <c r="G109" i="8" s="1"/>
  <c r="E420" i="12"/>
  <c r="G420" i="12" s="1"/>
  <c r="E280" i="12"/>
  <c r="G280" i="12" s="1"/>
  <c r="E40" i="12"/>
  <c r="G40" i="12" s="1"/>
  <c r="E678" i="26"/>
  <c r="G678" i="26" s="1"/>
  <c r="E1573" i="26"/>
  <c r="G1573" i="26" s="1"/>
  <c r="E598" i="26"/>
  <c r="G598" i="26" s="1"/>
  <c r="E285" i="25"/>
  <c r="G285" i="25" s="1"/>
  <c r="E195" i="25"/>
  <c r="G195" i="25" s="1"/>
  <c r="E980" i="30"/>
  <c r="G980" i="30" s="1"/>
  <c r="E960" i="30"/>
  <c r="G960" i="30" s="1"/>
  <c r="E540" i="12"/>
  <c r="G540" i="12" s="1"/>
  <c r="E60" i="8"/>
  <c r="G60" i="8" s="1"/>
  <c r="E160" i="12"/>
  <c r="G160" i="12" s="1"/>
  <c r="E364" i="13"/>
  <c r="G364" i="13" s="1"/>
  <c r="E696" i="13"/>
  <c r="G696" i="13" s="1"/>
  <c r="E776" i="13"/>
  <c r="G776" i="13" s="1"/>
  <c r="E658" i="26"/>
  <c r="G658" i="26" s="1"/>
  <c r="E310" i="25"/>
  <c r="G310" i="25" s="1"/>
  <c r="E699" i="26"/>
  <c r="G699" i="26" s="1"/>
  <c r="E40" i="30"/>
  <c r="G40" i="30" s="1"/>
  <c r="E979" i="26"/>
  <c r="G979" i="26" s="1"/>
  <c r="E217" i="8"/>
  <c r="G217" i="8" s="1"/>
  <c r="E277" i="8"/>
  <c r="G277" i="8" s="1"/>
  <c r="E177" i="8"/>
  <c r="G177" i="8" s="1"/>
  <c r="E300" i="12"/>
  <c r="G300" i="12" s="1"/>
  <c r="E444" i="13"/>
  <c r="G444" i="13" s="1"/>
  <c r="E500" i="12"/>
  <c r="G500" i="12" s="1"/>
  <c r="E480" i="12"/>
  <c r="G480" i="12" s="1"/>
  <c r="E999" i="26"/>
  <c r="G999" i="26" s="1"/>
  <c r="E424" i="13"/>
  <c r="G424" i="13" s="1"/>
  <c r="E819" i="26"/>
  <c r="G819" i="26" s="1"/>
  <c r="E1299" i="26"/>
  <c r="G1299" i="26" s="1"/>
  <c r="E280" i="30"/>
  <c r="G280" i="30" s="1"/>
  <c r="E940" i="30"/>
  <c r="G940" i="30" s="1"/>
  <c r="E1099" i="26"/>
  <c r="G1099" i="26" s="1"/>
  <c r="E197" i="8"/>
  <c r="G197" i="8" s="1"/>
  <c r="E220" i="6"/>
  <c r="G220" i="6" s="1"/>
  <c r="E360" i="12"/>
  <c r="G360" i="12" s="1"/>
  <c r="E180" i="12"/>
  <c r="G180" i="12" s="1"/>
  <c r="E796" i="13"/>
  <c r="G796" i="13" s="1"/>
  <c r="E384" i="13"/>
  <c r="G384" i="13" s="1"/>
  <c r="E996" i="13"/>
  <c r="G996" i="13" s="1"/>
  <c r="E145" i="25"/>
  <c r="G145" i="25" s="1"/>
  <c r="E618" i="26"/>
  <c r="G618" i="26" s="1"/>
  <c r="E1365" i="26"/>
  <c r="G1365" i="26" s="1"/>
  <c r="E560" i="30"/>
  <c r="G560" i="30" s="1"/>
  <c r="E60" i="30"/>
  <c r="G60" i="30" s="1"/>
  <c r="E697" i="8"/>
  <c r="G697" i="8" s="1"/>
  <c r="E100" i="12"/>
  <c r="G100" i="12" s="1"/>
  <c r="E137" i="8"/>
  <c r="G137" i="8" s="1"/>
  <c r="E200" i="6"/>
  <c r="G200" i="6" s="1"/>
  <c r="E756" i="13"/>
  <c r="G756" i="13" s="1"/>
  <c r="E816" i="13"/>
  <c r="G816" i="13" s="1"/>
  <c r="E716" i="13"/>
  <c r="G716" i="13" s="1"/>
  <c r="E221" i="25"/>
  <c r="G221" i="25" s="1"/>
  <c r="E263" i="25"/>
  <c r="G263" i="25" s="1"/>
  <c r="E959" i="26"/>
  <c r="G959" i="26" s="1"/>
  <c r="E1079" i="26"/>
  <c r="G1079" i="26" s="1"/>
  <c r="E680" i="30"/>
  <c r="G680" i="30" s="1"/>
  <c r="E640" i="30"/>
  <c r="G640" i="30" s="1"/>
  <c r="E1019" i="26"/>
  <c r="G1019" i="26" s="1"/>
  <c r="E257" i="8"/>
  <c r="G257" i="8" s="1"/>
  <c r="E1016" i="13"/>
  <c r="G1016" i="13" s="1"/>
  <c r="E1039" i="26"/>
  <c r="G1039" i="26" s="1"/>
  <c r="E300" i="30"/>
  <c r="G300" i="30" s="1"/>
  <c r="E1000" i="30"/>
  <c r="G1000" i="30" s="1"/>
  <c r="E340" i="12"/>
  <c r="G340" i="12" s="1"/>
  <c r="E60" i="12"/>
  <c r="G60" i="12" s="1"/>
  <c r="E320" i="30"/>
  <c r="G320" i="30" s="1"/>
  <c r="E120" i="12"/>
  <c r="G120" i="12" s="1"/>
  <c r="E520" i="12"/>
  <c r="G520" i="12" s="1"/>
  <c r="E1279" i="26"/>
  <c r="G1279" i="26" s="1"/>
  <c r="E240" i="12"/>
  <c r="G240" i="12" s="1"/>
  <c r="E260" i="12"/>
  <c r="G260" i="12" s="1"/>
  <c r="E20" i="30"/>
  <c r="G20" i="30" s="1"/>
  <c r="E380" i="12"/>
  <c r="G380" i="12" s="1"/>
  <c r="E320" i="12"/>
  <c r="G320" i="12" s="1"/>
  <c r="E736" i="13"/>
  <c r="G736" i="13" s="1"/>
  <c r="E1409" i="26"/>
  <c r="G1409" i="26" s="1"/>
  <c r="E540" i="30"/>
  <c r="G540" i="30" s="1"/>
  <c r="E171" i="25"/>
  <c r="G171" i="25" s="1"/>
  <c r="E440" i="12"/>
  <c r="G440" i="12" s="1"/>
  <c r="E1387" i="26"/>
  <c r="G1387" i="26" s="1"/>
  <c r="E157" i="8"/>
  <c r="G157" i="8" s="1"/>
  <c r="E939" i="26"/>
  <c r="G939" i="26" s="1"/>
  <c r="E1429" i="26"/>
  <c r="G1429" i="26" s="1"/>
  <c r="G901" i="8"/>
  <c r="H902" i="8"/>
  <c r="G565" i="10"/>
  <c r="H566" i="10"/>
  <c r="G2022" i="12"/>
  <c r="H2023" i="12"/>
  <c r="G738" i="26"/>
  <c r="H739" i="26"/>
  <c r="G686" i="10"/>
  <c r="H687" i="10"/>
  <c r="G405" i="10"/>
  <c r="H406" i="10"/>
  <c r="G1279" i="30"/>
  <c r="H1280" i="30"/>
  <c r="G396" i="8"/>
  <c r="H397" i="8"/>
  <c r="G19" i="13"/>
  <c r="H20" i="13"/>
  <c r="E437" i="8"/>
  <c r="G437" i="8" s="1"/>
  <c r="E417" i="8"/>
  <c r="G417" i="8" s="1"/>
  <c r="G476" i="8"/>
  <c r="H477" i="8"/>
  <c r="E40" i="6"/>
  <c r="G40" i="6" s="1"/>
  <c r="E60" i="6"/>
  <c r="G60" i="6" s="1"/>
  <c r="E1633" i="26"/>
  <c r="G1633" i="26" s="1"/>
  <c r="E1613" i="26"/>
  <c r="G1613" i="26" s="1"/>
  <c r="E80" i="6"/>
  <c r="G80" i="6" s="1"/>
  <c r="E100" i="6"/>
  <c r="G100" i="6" s="1"/>
  <c r="E20" i="6"/>
  <c r="G20" i="6" s="1"/>
  <c r="E2043" i="12"/>
  <c r="G2043" i="12" s="1"/>
  <c r="E120" i="6"/>
  <c r="G120" i="6" s="1"/>
  <c r="G223" i="13"/>
  <c r="H224" i="13"/>
  <c r="G619" i="30"/>
  <c r="H620" i="30"/>
  <c r="G245" i="10"/>
  <c r="H246" i="10"/>
  <c r="G545" i="10"/>
  <c r="H546" i="10"/>
  <c r="G656" i="8"/>
  <c r="H657" i="8"/>
  <c r="G203" i="13"/>
  <c r="H204" i="13"/>
  <c r="G599" i="30"/>
  <c r="H600" i="30"/>
  <c r="G1471" i="26"/>
  <c r="H1472" i="26"/>
  <c r="E185" i="10"/>
  <c r="G185" i="10" s="1"/>
  <c r="E840" i="12"/>
  <c r="G840" i="12" s="1"/>
  <c r="E1020" i="12"/>
  <c r="G1020" i="12" s="1"/>
  <c r="E40" i="13"/>
  <c r="G40" i="13" s="1"/>
  <c r="E880" i="12"/>
  <c r="G880" i="12" s="1"/>
  <c r="E629" i="13"/>
  <c r="G629" i="13" s="1"/>
  <c r="E876" i="13"/>
  <c r="G876" i="13" s="1"/>
  <c r="E936" i="13"/>
  <c r="G936" i="13" s="1"/>
  <c r="E490" i="13"/>
  <c r="G490" i="13" s="1"/>
  <c r="E520" i="30"/>
  <c r="G520" i="30" s="1"/>
  <c r="E400" i="30"/>
  <c r="G400" i="30" s="1"/>
  <c r="E1320" i="30"/>
  <c r="G1320" i="30" s="1"/>
  <c r="E900" i="30"/>
  <c r="G900" i="30" s="1"/>
  <c r="E1020" i="30"/>
  <c r="G1020" i="30" s="1"/>
  <c r="E497" i="8"/>
  <c r="G497" i="8" s="1"/>
  <c r="E457" i="8"/>
  <c r="G457" i="8" s="1"/>
  <c r="E862" i="8"/>
  <c r="G862" i="8" s="1"/>
  <c r="E513" i="13"/>
  <c r="G513" i="13" s="1"/>
  <c r="E640" i="12"/>
  <c r="G640" i="12" s="1"/>
  <c r="E760" i="12"/>
  <c r="G760" i="12" s="1"/>
  <c r="E976" i="13"/>
  <c r="G976" i="13" s="1"/>
  <c r="E330" i="25"/>
  <c r="G330" i="25" s="1"/>
  <c r="E740" i="30"/>
  <c r="G740" i="30" s="1"/>
  <c r="E760" i="30"/>
  <c r="G760" i="30" s="1"/>
  <c r="E237" i="8"/>
  <c r="G237" i="8" s="1"/>
  <c r="E304" i="13"/>
  <c r="G304" i="13" s="1"/>
  <c r="E60" i="13"/>
  <c r="G60" i="13" s="1"/>
  <c r="E536" i="13"/>
  <c r="G536" i="13" s="1"/>
  <c r="E900" i="12"/>
  <c r="G900" i="12" s="1"/>
  <c r="E264" i="13"/>
  <c r="G264" i="13" s="1"/>
  <c r="E940" i="12"/>
  <c r="G940" i="12" s="1"/>
  <c r="E450" i="25"/>
  <c r="G450" i="25" s="1"/>
  <c r="E800" i="30"/>
  <c r="G800" i="30" s="1"/>
  <c r="E1340" i="30"/>
  <c r="G1340" i="30" s="1"/>
  <c r="E1080" i="30"/>
  <c r="G1080" i="30" s="1"/>
  <c r="E121" i="25"/>
  <c r="G121" i="25" s="1"/>
  <c r="E739" i="8"/>
  <c r="G739" i="8" s="1"/>
  <c r="E700" i="12"/>
  <c r="G700" i="12" s="1"/>
  <c r="E882" i="8"/>
  <c r="G882" i="8" s="1"/>
  <c r="E324" i="13"/>
  <c r="G324" i="13" s="1"/>
  <c r="E606" i="13"/>
  <c r="G606" i="13" s="1"/>
  <c r="E980" i="12"/>
  <c r="G980" i="12" s="1"/>
  <c r="E284" i="13"/>
  <c r="G284" i="13" s="1"/>
  <c r="E896" i="13"/>
  <c r="G896" i="13" s="1"/>
  <c r="E470" i="25"/>
  <c r="G470" i="25" s="1"/>
  <c r="E1440" i="30"/>
  <c r="G1440" i="30" s="1"/>
  <c r="E840" i="30"/>
  <c r="G840" i="30" s="1"/>
  <c r="E1520" i="30"/>
  <c r="G1520" i="30" s="1"/>
  <c r="E1500" i="30"/>
  <c r="G1500" i="30" s="1"/>
  <c r="E1540" i="30"/>
  <c r="G1540" i="30" s="1"/>
  <c r="E822" i="8"/>
  <c r="G822" i="8" s="1"/>
  <c r="E583" i="13"/>
  <c r="G583" i="13" s="1"/>
  <c r="E81" i="13"/>
  <c r="G81" i="13" s="1"/>
  <c r="E836" i="13"/>
  <c r="G836" i="13" s="1"/>
  <c r="E2003" i="12"/>
  <c r="G2003" i="12" s="1"/>
  <c r="E123" i="13"/>
  <c r="G123" i="13" s="1"/>
  <c r="E920" i="12"/>
  <c r="G920" i="12" s="1"/>
  <c r="E350" i="25"/>
  <c r="G350" i="25" s="1"/>
  <c r="E720" i="30"/>
  <c r="G720" i="30" s="1"/>
  <c r="E360" i="30"/>
  <c r="G360" i="30" s="1"/>
  <c r="E1560" i="30"/>
  <c r="G1560" i="30" s="1"/>
  <c r="E380" i="30"/>
  <c r="G380" i="30" s="1"/>
  <c r="E1580" i="30"/>
  <c r="G1580" i="30" s="1"/>
  <c r="E680" i="12"/>
  <c r="G680" i="12" s="1"/>
  <c r="E717" i="8"/>
  <c r="G717" i="8" s="1"/>
  <c r="E956" i="13"/>
  <c r="G956" i="13" s="1"/>
  <c r="E660" i="12"/>
  <c r="G660" i="12" s="1"/>
  <c r="E559" i="13"/>
  <c r="G559" i="13" s="1"/>
  <c r="E467" i="13"/>
  <c r="G467" i="13" s="1"/>
  <c r="E676" i="13"/>
  <c r="G676" i="13" s="1"/>
  <c r="E101" i="25"/>
  <c r="G101" i="25" s="1"/>
  <c r="E1480" i="30"/>
  <c r="G1480" i="30" s="1"/>
  <c r="E880" i="30"/>
  <c r="G880" i="30" s="1"/>
  <c r="E500" i="30"/>
  <c r="G500" i="30" s="1"/>
  <c r="E780" i="30"/>
  <c r="G780" i="30" s="1"/>
  <c r="E244" i="13"/>
  <c r="G244" i="13" s="1"/>
  <c r="E102" i="13"/>
  <c r="G102" i="13" s="1"/>
  <c r="E1460" i="30"/>
  <c r="G1460" i="30" s="1"/>
  <c r="E1040" i="30"/>
  <c r="G1040" i="30" s="1"/>
  <c r="E1000" i="12"/>
  <c r="G1000" i="12" s="1"/>
  <c r="E1040" i="12"/>
  <c r="G1040" i="12" s="1"/>
  <c r="E511" i="25"/>
  <c r="G511" i="25" s="1"/>
  <c r="E1420" i="30"/>
  <c r="G1420" i="30" s="1"/>
  <c r="E144" i="13"/>
  <c r="G144" i="13" s="1"/>
  <c r="E241" i="25"/>
  <c r="G241" i="25" s="1"/>
  <c r="E1400" i="30"/>
  <c r="G1400" i="30" s="1"/>
  <c r="E916" i="13"/>
  <c r="G916" i="13" s="1"/>
  <c r="E802" i="8"/>
  <c r="G802" i="8" s="1"/>
  <c r="E856" i="13"/>
  <c r="G856" i="13" s="1"/>
  <c r="E491" i="25"/>
  <c r="G491" i="25" s="1"/>
  <c r="E1360" i="30"/>
  <c r="G1360" i="30" s="1"/>
  <c r="E860" i="30"/>
  <c r="G860" i="30" s="1"/>
  <c r="E780" i="12"/>
  <c r="G780" i="12" s="1"/>
  <c r="E370" i="25"/>
  <c r="G370" i="25" s="1"/>
  <c r="E1060" i="30"/>
  <c r="G1060" i="30" s="1"/>
  <c r="E653" i="13"/>
  <c r="G653" i="13" s="1"/>
  <c r="E1259" i="26"/>
  <c r="G1259" i="26" s="1"/>
  <c r="E820" i="30"/>
  <c r="G820" i="30" s="1"/>
  <c r="E740" i="12"/>
  <c r="G740" i="12" s="1"/>
  <c r="E800" i="12"/>
  <c r="G800" i="12" s="1"/>
  <c r="E860" i="12"/>
  <c r="G860" i="12" s="1"/>
  <c r="E1300" i="30"/>
  <c r="G1300" i="30" s="1"/>
  <c r="E1380" i="30"/>
  <c r="G1380" i="30" s="1"/>
  <c r="E143" i="10"/>
  <c r="G143" i="10" s="1"/>
  <c r="E626" i="10"/>
  <c r="G626" i="10" s="1"/>
  <c r="E100" i="10"/>
  <c r="G100" i="10" s="1"/>
  <c r="E122" i="10"/>
  <c r="G122" i="10" s="1"/>
  <c r="E842" i="8"/>
  <c r="G842" i="8" s="1"/>
  <c r="E164" i="10"/>
  <c r="G164" i="10" s="1"/>
  <c r="E647" i="10"/>
  <c r="G647" i="10" s="1"/>
  <c r="E847" i="10"/>
  <c r="G847" i="10" s="1"/>
  <c r="E720" i="12"/>
  <c r="G720" i="12" s="1"/>
  <c r="E206" i="10"/>
  <c r="G206" i="10" s="1"/>
  <c r="E606" i="10"/>
  <c r="G606" i="10" s="1"/>
  <c r="G781" i="8"/>
  <c r="H782" i="8"/>
  <c r="G59" i="25"/>
  <c r="H60" i="25"/>
  <c r="G80" i="25"/>
  <c r="H81" i="25"/>
  <c r="G19" i="25"/>
  <c r="H20" i="25"/>
  <c r="E617" i="8"/>
  <c r="G617" i="8" s="1"/>
  <c r="E597" i="8"/>
  <c r="G597" i="8" s="1"/>
  <c r="E637" i="8"/>
  <c r="G637" i="8" s="1"/>
  <c r="G409" i="25"/>
  <c r="H410" i="25"/>
  <c r="G316" i="8"/>
  <c r="H318" i="8"/>
  <c r="G959" i="12"/>
  <c r="H960" i="12"/>
  <c r="G1059" i="12"/>
  <c r="G819" i="12"/>
  <c r="H820" i="12"/>
  <c r="G39" i="25"/>
  <c r="H40" i="25"/>
  <c r="K24" i="8"/>
  <c r="H873" i="10"/>
  <c r="J44" i="36"/>
  <c r="K44" i="36"/>
  <c r="E1200" i="1"/>
  <c r="F1200" i="1" s="1"/>
  <c r="E1201" i="1"/>
  <c r="F1201" i="1" s="1"/>
  <c r="E1199" i="1"/>
  <c r="F1199" i="1" s="1"/>
  <c r="E1193" i="1"/>
  <c r="F1193" i="1" s="1"/>
  <c r="E1171" i="1"/>
  <c r="F1171" i="1" s="1"/>
  <c r="E1164" i="1"/>
  <c r="F1164" i="1" s="1"/>
  <c r="E640" i="1"/>
  <c r="F640" i="1" s="1"/>
  <c r="E642" i="1"/>
  <c r="F642" i="1" s="1"/>
  <c r="H129" i="13"/>
  <c r="E387" i="1"/>
  <c r="F387" i="1" s="1"/>
  <c r="E382" i="1"/>
  <c r="F382" i="1" s="1"/>
  <c r="E790" i="1"/>
  <c r="F790" i="1" s="1"/>
  <c r="E389" i="1"/>
  <c r="F389" i="1" s="1"/>
  <c r="E684" i="1"/>
  <c r="F684" i="1" s="1"/>
  <c r="E373" i="1"/>
  <c r="F373" i="1" s="1"/>
  <c r="H87" i="13"/>
  <c r="E384" i="1"/>
  <c r="F384" i="1" s="1"/>
  <c r="E655" i="1"/>
  <c r="F655" i="1" s="1"/>
  <c r="E1216" i="1"/>
  <c r="F1216" i="1" s="1"/>
  <c r="E436" i="1"/>
  <c r="F436" i="1" s="1"/>
  <c r="E349" i="1"/>
  <c r="F349" i="1" s="1"/>
  <c r="H177" i="26"/>
  <c r="E1010" i="1"/>
  <c r="F1010" i="1" s="1"/>
  <c r="E150" i="1"/>
  <c r="F150" i="1" s="1"/>
  <c r="H444" i="26"/>
  <c r="E647" i="1"/>
  <c r="F647" i="1" s="1"/>
  <c r="E674" i="1"/>
  <c r="F674" i="1" s="1"/>
  <c r="H66" i="30"/>
  <c r="H108" i="26"/>
  <c r="E830" i="1"/>
  <c r="F830" i="1" s="1"/>
  <c r="E671" i="1"/>
  <c r="F671" i="1" s="1"/>
  <c r="E1005" i="1"/>
  <c r="F1005" i="1" s="1"/>
  <c r="E390" i="1"/>
  <c r="F390" i="1" s="1"/>
  <c r="E730" i="1"/>
  <c r="F730" i="1" s="1"/>
  <c r="E1189" i="1"/>
  <c r="F1189" i="1" s="1"/>
  <c r="E1181" i="1"/>
  <c r="F1181" i="1" s="1"/>
  <c r="E1018" i="1"/>
  <c r="F1018" i="1" s="1"/>
  <c r="H86" i="8"/>
  <c r="E688" i="1"/>
  <c r="F688" i="1" s="1"/>
  <c r="E524" i="1"/>
  <c r="F524" i="1" s="1"/>
  <c r="H342" i="26"/>
  <c r="H6" i="10"/>
  <c r="E386" i="1"/>
  <c r="F386" i="1" s="1"/>
  <c r="H746" i="8"/>
  <c r="G745" i="8"/>
  <c r="E1135" i="1"/>
  <c r="F1135" i="1" s="1"/>
  <c r="E842" i="1"/>
  <c r="F842" i="1" s="1"/>
  <c r="E1001" i="1"/>
  <c r="F1001" i="1" s="1"/>
  <c r="E347" i="1"/>
  <c r="F347" i="1" s="1"/>
  <c r="H26" i="30"/>
  <c r="E1014" i="1"/>
  <c r="F1014" i="1" s="1"/>
  <c r="H6" i="13"/>
  <c r="H383" i="26"/>
  <c r="G4" i="8"/>
  <c r="E6" i="1" s="1"/>
  <c r="F6" i="1" s="1"/>
  <c r="I4" i="8" s="1"/>
  <c r="H6" i="8"/>
  <c r="H4" i="8" s="1"/>
  <c r="E517" i="1"/>
  <c r="F517" i="1" s="1"/>
  <c r="E1217" i="1"/>
  <c r="F1217" i="1" s="1"/>
  <c r="E690" i="1"/>
  <c r="F690" i="1" s="1"/>
  <c r="E812" i="1"/>
  <c r="F812" i="1" s="1"/>
  <c r="E64" i="1"/>
  <c r="F64" i="1" s="1"/>
  <c r="H230" i="13"/>
  <c r="E402" i="1"/>
  <c r="F402" i="1" s="1"/>
  <c r="E551" i="1"/>
  <c r="F551" i="1" s="1"/>
  <c r="E660" i="1"/>
  <c r="F660" i="1" s="1"/>
  <c r="E54" i="1"/>
  <c r="F54" i="1" s="1"/>
  <c r="E703" i="1"/>
  <c r="F703" i="1" s="1"/>
  <c r="E549" i="1"/>
  <c r="F549" i="1" s="1"/>
  <c r="K4" i="36"/>
  <c r="J4" i="36"/>
  <c r="H86" i="10"/>
  <c r="E587" i="1"/>
  <c r="F587" i="1" s="1"/>
  <c r="E151" i="1"/>
  <c r="F151" i="1" s="1"/>
  <c r="H46" i="8"/>
  <c r="E605" i="1"/>
  <c r="F605" i="1" s="1"/>
  <c r="E681" i="1"/>
  <c r="F681" i="1" s="1"/>
  <c r="H403" i="26"/>
  <c r="H26" i="36"/>
  <c r="H24" i="36" s="1"/>
  <c r="G24" i="36"/>
  <c r="E522" i="1"/>
  <c r="F522" i="1" s="1"/>
  <c r="E515" i="1"/>
  <c r="F515" i="1" s="1"/>
  <c r="H702" i="13"/>
  <c r="F1203" i="1"/>
  <c r="H66" i="27"/>
  <c r="H201" i="25"/>
  <c r="E608" i="1"/>
  <c r="F608" i="1" s="1"/>
  <c r="E1258" i="1"/>
  <c r="F1258" i="1" s="1"/>
  <c r="E516" i="1"/>
  <c r="F516" i="1" s="1"/>
  <c r="E1106" i="1"/>
  <c r="F1106" i="1" s="1"/>
  <c r="E521" i="1"/>
  <c r="F521" i="1" s="1"/>
  <c r="H108" i="13"/>
  <c r="E741" i="1"/>
  <c r="F741" i="1" s="1"/>
  <c r="E798" i="1"/>
  <c r="F798" i="1" s="1"/>
  <c r="F645" i="1"/>
  <c r="F594" i="1"/>
  <c r="E742" i="1"/>
  <c r="F742" i="1" s="1"/>
  <c r="F50" i="1"/>
  <c r="H1586" i="30"/>
  <c r="F687" i="1"/>
  <c r="E514" i="1"/>
  <c r="F514" i="1" s="1"/>
  <c r="E153" i="1"/>
  <c r="F153" i="1" s="1"/>
  <c r="F639" i="1"/>
  <c r="E1124" i="1"/>
  <c r="F1124" i="1" s="1"/>
  <c r="E963" i="1"/>
  <c r="F963" i="1" s="1"/>
  <c r="H390" i="25" l="1"/>
  <c r="H430" i="25"/>
  <c r="G79" i="6"/>
  <c r="E74" i="6"/>
  <c r="G74" i="6" s="1"/>
  <c r="G72" i="6" s="1"/>
  <c r="G436" i="8"/>
  <c r="H437" i="8"/>
  <c r="G1386" i="26"/>
  <c r="H1387" i="26"/>
  <c r="G19" i="30"/>
  <c r="E14" i="30"/>
  <c r="G14" i="30" s="1"/>
  <c r="H20" i="30"/>
  <c r="G339" i="12"/>
  <c r="H340" i="12"/>
  <c r="G679" i="30"/>
  <c r="H680" i="30"/>
  <c r="G199" i="6"/>
  <c r="E194" i="6"/>
  <c r="G194" i="6" s="1"/>
  <c r="G192" i="6" s="1"/>
  <c r="G144" i="25"/>
  <c r="H145" i="25"/>
  <c r="G1098" i="26"/>
  <c r="H1099" i="26"/>
  <c r="G499" i="12"/>
  <c r="H500" i="12"/>
  <c r="G698" i="26"/>
  <c r="H699" i="26"/>
  <c r="G539" i="12"/>
  <c r="H540" i="12"/>
  <c r="G39" i="12"/>
  <c r="H40" i="12"/>
  <c r="G659" i="30"/>
  <c r="H660" i="30"/>
  <c r="G676" i="8"/>
  <c r="H677" i="8"/>
  <c r="G356" i="8"/>
  <c r="H357" i="8"/>
  <c r="E413" i="30"/>
  <c r="G413" i="30" s="1"/>
  <c r="H419" i="30"/>
  <c r="E732" i="26"/>
  <c r="G732" i="26" s="1"/>
  <c r="E733" i="26"/>
  <c r="G733" i="26" s="1"/>
  <c r="H733" i="26" s="1"/>
  <c r="H738" i="26"/>
  <c r="E530" i="8"/>
  <c r="G530" i="8" s="1"/>
  <c r="H536" i="8"/>
  <c r="G706" i="10"/>
  <c r="H707" i="10"/>
  <c r="G59" i="10"/>
  <c r="H60" i="10"/>
  <c r="G1199" i="30"/>
  <c r="H1199" i="30" s="1"/>
  <c r="E1194" i="30"/>
  <c r="G1194" i="30" s="1"/>
  <c r="H1200" i="30"/>
  <c r="G1139" i="30"/>
  <c r="H1139" i="30" s="1"/>
  <c r="H1140" i="30"/>
  <c r="E1134" i="30"/>
  <c r="G1134" i="30" s="1"/>
  <c r="G517" i="26"/>
  <c r="H518" i="26"/>
  <c r="G119" i="27"/>
  <c r="H120" i="27"/>
  <c r="G465" i="10"/>
  <c r="H466" i="10"/>
  <c r="E550" i="8"/>
  <c r="G550" i="8" s="1"/>
  <c r="H556" i="8"/>
  <c r="G1218" i="26"/>
  <c r="H1219" i="26"/>
  <c r="G1599" i="30"/>
  <c r="H1600" i="30"/>
  <c r="G1158" i="26"/>
  <c r="H1159" i="26"/>
  <c r="G376" i="26"/>
  <c r="H377" i="26"/>
  <c r="G1549" i="12"/>
  <c r="H1550" i="12"/>
  <c r="G1099" i="12"/>
  <c r="H1100" i="12"/>
  <c r="E94" i="30"/>
  <c r="G94" i="30" s="1"/>
  <c r="G99" i="30"/>
  <c r="H99" i="30" s="1"/>
  <c r="H100" i="30"/>
  <c r="G1572" i="12"/>
  <c r="H1573" i="12"/>
  <c r="G335" i="26"/>
  <c r="H336" i="26"/>
  <c r="G2180" i="12"/>
  <c r="H2181" i="12"/>
  <c r="G1178" i="26"/>
  <c r="H1179" i="26"/>
  <c r="G2469" i="12"/>
  <c r="H2470" i="12"/>
  <c r="G1118" i="26"/>
  <c r="H1119" i="26"/>
  <c r="G1641" i="12"/>
  <c r="H1642" i="12"/>
  <c r="G838" i="26"/>
  <c r="H839" i="26"/>
  <c r="G1618" i="12"/>
  <c r="H1619" i="12"/>
  <c r="G841" i="8"/>
  <c r="H842" i="8"/>
  <c r="G799" i="12"/>
  <c r="H800" i="12"/>
  <c r="G859" i="30"/>
  <c r="H860" i="30"/>
  <c r="G143" i="13"/>
  <c r="H144" i="13"/>
  <c r="G243" i="13"/>
  <c r="H244" i="13"/>
  <c r="G558" i="13"/>
  <c r="H559" i="13"/>
  <c r="G359" i="30"/>
  <c r="H360" i="30"/>
  <c r="G582" i="13"/>
  <c r="H583" i="13"/>
  <c r="G895" i="13"/>
  <c r="H896" i="13"/>
  <c r="G120" i="25"/>
  <c r="H121" i="25"/>
  <c r="G535" i="13"/>
  <c r="H536" i="13"/>
  <c r="G759" i="12"/>
  <c r="H760" i="12"/>
  <c r="G1319" i="30"/>
  <c r="H1320" i="30"/>
  <c r="G39" i="13"/>
  <c r="H40" i="13"/>
  <c r="G163" i="10"/>
  <c r="H164" i="10"/>
  <c r="G859" i="12"/>
  <c r="H860" i="12"/>
  <c r="G779" i="12"/>
  <c r="H780" i="12"/>
  <c r="G240" i="25"/>
  <c r="H241" i="25"/>
  <c r="G101" i="13"/>
  <c r="H102" i="13"/>
  <c r="G466" i="13"/>
  <c r="H467" i="13"/>
  <c r="G1559" i="30"/>
  <c r="H1559" i="30" s="1"/>
  <c r="E1554" i="30"/>
  <c r="G1554" i="30" s="1"/>
  <c r="H1560" i="30"/>
  <c r="G80" i="13"/>
  <c r="H81" i="13"/>
  <c r="G469" i="25"/>
  <c r="H470" i="25"/>
  <c r="G738" i="8"/>
  <c r="H739" i="8"/>
  <c r="G899" i="12"/>
  <c r="H900" i="12"/>
  <c r="G975" i="13"/>
  <c r="H976" i="13"/>
  <c r="G899" i="30"/>
  <c r="H900" i="30"/>
  <c r="G879" i="12"/>
  <c r="H880" i="12"/>
  <c r="E593" i="30"/>
  <c r="G593" i="30" s="1"/>
  <c r="H599" i="30"/>
  <c r="E540" i="10"/>
  <c r="G540" i="10" s="1"/>
  <c r="H545" i="10"/>
  <c r="E94" i="6"/>
  <c r="G94" i="6" s="1"/>
  <c r="G92" i="6" s="1"/>
  <c r="G99" i="6"/>
  <c r="G416" i="8"/>
  <c r="H417" i="8"/>
  <c r="G156" i="8"/>
  <c r="H157" i="8"/>
  <c r="G379" i="12"/>
  <c r="H380" i="12"/>
  <c r="G59" i="12"/>
  <c r="H60" i="12"/>
  <c r="G639" i="30"/>
  <c r="H640" i="30"/>
  <c r="G755" i="13"/>
  <c r="H756" i="13"/>
  <c r="G617" i="26"/>
  <c r="H618" i="26"/>
  <c r="H197" i="8"/>
  <c r="G196" i="8"/>
  <c r="G479" i="12"/>
  <c r="H480" i="12"/>
  <c r="G39" i="30"/>
  <c r="E34" i="30"/>
  <c r="G34" i="30" s="1"/>
  <c r="H34" i="30" s="1"/>
  <c r="H40" i="30"/>
  <c r="G59" i="8"/>
  <c r="H60" i="8"/>
  <c r="G677" i="26"/>
  <c r="H678" i="26"/>
  <c r="G919" i="30"/>
  <c r="E914" i="30"/>
  <c r="G914" i="30" s="1"/>
  <c r="H920" i="30"/>
  <c r="G139" i="12"/>
  <c r="H140" i="12"/>
  <c r="G798" i="26"/>
  <c r="H799" i="26"/>
  <c r="G39" i="10"/>
  <c r="H40" i="10"/>
  <c r="G39" i="27"/>
  <c r="H40" i="27"/>
  <c r="G946" i="10"/>
  <c r="H947" i="10"/>
  <c r="G726" i="10"/>
  <c r="H727" i="10"/>
  <c r="G477" i="26"/>
  <c r="H478" i="26"/>
  <c r="G966" i="10"/>
  <c r="H967" i="10"/>
  <c r="G385" i="10"/>
  <c r="H386" i="10"/>
  <c r="G485" i="10"/>
  <c r="H486" i="10"/>
  <c r="G459" i="30"/>
  <c r="E454" i="30"/>
  <c r="G454" i="30" s="1"/>
  <c r="H460" i="30"/>
  <c r="G272" i="26"/>
  <c r="H273" i="26"/>
  <c r="G219" i="30"/>
  <c r="H219" i="30" s="1"/>
  <c r="H220" i="30"/>
  <c r="E214" i="30"/>
  <c r="G214" i="30" s="1"/>
  <c r="G314" i="26"/>
  <c r="H315" i="26"/>
  <c r="G1325" i="12"/>
  <c r="H1326" i="12"/>
  <c r="G2449" i="12"/>
  <c r="H2450" i="12"/>
  <c r="E334" i="30"/>
  <c r="G334" i="30" s="1"/>
  <c r="G339" i="30"/>
  <c r="H339" i="30" s="1"/>
  <c r="H340" i="30"/>
  <c r="G1345" i="12"/>
  <c r="H1346" i="12"/>
  <c r="G251" i="26"/>
  <c r="H252" i="26"/>
  <c r="G1896" i="12"/>
  <c r="H1897" i="12"/>
  <c r="G190" i="26"/>
  <c r="H191" i="26"/>
  <c r="G2309" i="12"/>
  <c r="H2310" i="12"/>
  <c r="G1320" i="26"/>
  <c r="H1321" i="26"/>
  <c r="G1810" i="12"/>
  <c r="H1811" i="12"/>
  <c r="G356" i="26"/>
  <c r="H357" i="26"/>
  <c r="G1730" i="12"/>
  <c r="H1731" i="12"/>
  <c r="E337" i="13"/>
  <c r="G337" i="13" s="1"/>
  <c r="H343" i="13"/>
  <c r="E775" i="8"/>
  <c r="G775" i="8" s="1"/>
  <c r="E776" i="8"/>
  <c r="G776" i="8" s="1"/>
  <c r="H776" i="8" s="1"/>
  <c r="H781" i="8"/>
  <c r="G121" i="10"/>
  <c r="H122" i="10"/>
  <c r="G739" i="12"/>
  <c r="H740" i="12"/>
  <c r="G1359" i="30"/>
  <c r="H1360" i="30"/>
  <c r="G1419" i="30"/>
  <c r="H1420" i="30"/>
  <c r="G779" i="30"/>
  <c r="H780" i="30"/>
  <c r="G659" i="12"/>
  <c r="H660" i="12"/>
  <c r="G719" i="30"/>
  <c r="H720" i="30"/>
  <c r="G821" i="8"/>
  <c r="H822" i="8"/>
  <c r="G283" i="13"/>
  <c r="H284" i="13"/>
  <c r="G1079" i="30"/>
  <c r="H1080" i="30"/>
  <c r="G59" i="13"/>
  <c r="H60" i="13"/>
  <c r="G639" i="12"/>
  <c r="H640" i="12"/>
  <c r="G399" i="30"/>
  <c r="H400" i="30"/>
  <c r="G1019" i="12"/>
  <c r="H1020" i="12"/>
  <c r="E198" i="13"/>
  <c r="G198" i="13" s="1"/>
  <c r="H203" i="13"/>
  <c r="E240" i="10"/>
  <c r="G240" i="10" s="1"/>
  <c r="H245" i="10"/>
  <c r="G1612" i="26"/>
  <c r="H1613" i="26"/>
  <c r="G439" i="12"/>
  <c r="H440" i="12"/>
  <c r="G259" i="12"/>
  <c r="H260" i="12"/>
  <c r="G999" i="30"/>
  <c r="H1000" i="30"/>
  <c r="G1078" i="26"/>
  <c r="H1079" i="26"/>
  <c r="H137" i="8"/>
  <c r="G136" i="8"/>
  <c r="G995" i="13"/>
  <c r="H996" i="13"/>
  <c r="G939" i="30"/>
  <c r="H940" i="30"/>
  <c r="G443" i="13"/>
  <c r="H444" i="13"/>
  <c r="G309" i="25"/>
  <c r="H310" i="25"/>
  <c r="G959" i="30"/>
  <c r="H960" i="30"/>
  <c r="G279" i="12"/>
  <c r="H280" i="12"/>
  <c r="G699" i="30"/>
  <c r="H700" i="30"/>
  <c r="G666" i="10"/>
  <c r="H667" i="10"/>
  <c r="G79" i="27"/>
  <c r="H80" i="27"/>
  <c r="G239" i="30"/>
  <c r="H240" i="30"/>
  <c r="G1099" i="30"/>
  <c r="H1099" i="30" s="1"/>
  <c r="E1094" i="30"/>
  <c r="G1094" i="30" s="1"/>
  <c r="H1100" i="30"/>
  <c r="G1119" i="30"/>
  <c r="H1119" i="30" s="1"/>
  <c r="E1114" i="30"/>
  <c r="G1114" i="30" s="1"/>
  <c r="H1120" i="30"/>
  <c r="G285" i="10"/>
  <c r="H286" i="10"/>
  <c r="G599" i="12"/>
  <c r="H600" i="12"/>
  <c r="G1873" i="12"/>
  <c r="H1874" i="12"/>
  <c r="G898" i="26"/>
  <c r="H899" i="26"/>
  <c r="G1480" i="12"/>
  <c r="H1481" i="12"/>
  <c r="G577" i="26"/>
  <c r="H578" i="26"/>
  <c r="G1119" i="12"/>
  <c r="H1120" i="12"/>
  <c r="G2512" i="12"/>
  <c r="H2513" i="12"/>
  <c r="G79" i="30"/>
  <c r="E74" i="30"/>
  <c r="G74" i="30" s="1"/>
  <c r="H74" i="30" s="1"/>
  <c r="H80" i="30"/>
  <c r="G2489" i="12"/>
  <c r="H2490" i="12"/>
  <c r="G1592" i="26"/>
  <c r="H1593" i="26"/>
  <c r="G2535" i="12"/>
  <c r="H2536" i="12"/>
  <c r="G33" i="26"/>
  <c r="H34" i="26"/>
  <c r="G1411" i="12"/>
  <c r="H1412" i="12"/>
  <c r="G2558" i="12"/>
  <c r="H2559" i="12"/>
  <c r="G1199" i="12"/>
  <c r="H1200" i="12"/>
  <c r="G2707" i="12"/>
  <c r="H2708" i="12"/>
  <c r="G1179" i="12"/>
  <c r="H1180" i="12"/>
  <c r="G605" i="10"/>
  <c r="H606" i="10"/>
  <c r="G99" i="10"/>
  <c r="H100" i="10"/>
  <c r="G819" i="30"/>
  <c r="H820" i="30"/>
  <c r="G490" i="25"/>
  <c r="H491" i="25"/>
  <c r="G510" i="25"/>
  <c r="H511" i="25"/>
  <c r="G499" i="30"/>
  <c r="H500" i="30"/>
  <c r="G955" i="13"/>
  <c r="H956" i="13"/>
  <c r="G349" i="25"/>
  <c r="H350" i="25"/>
  <c r="G1539" i="30"/>
  <c r="H1539" i="30" s="1"/>
  <c r="E1534" i="30"/>
  <c r="G1534" i="30" s="1"/>
  <c r="H1540" i="30"/>
  <c r="G979" i="12"/>
  <c r="H980" i="12"/>
  <c r="G1339" i="30"/>
  <c r="H1340" i="30"/>
  <c r="G303" i="13"/>
  <c r="H304" i="13"/>
  <c r="G512" i="13"/>
  <c r="H513" i="13"/>
  <c r="G519" i="30"/>
  <c r="H519" i="30" s="1"/>
  <c r="E514" i="30"/>
  <c r="G514" i="30" s="1"/>
  <c r="H520" i="30"/>
  <c r="G839" i="12"/>
  <c r="H840" i="12"/>
  <c r="G1632" i="26"/>
  <c r="H1633" i="26"/>
  <c r="E13" i="13"/>
  <c r="E14" i="13"/>
  <c r="G14" i="13" s="1"/>
  <c r="H14" i="13" s="1"/>
  <c r="H19" i="13"/>
  <c r="E2016" i="12"/>
  <c r="G2016" i="12" s="1"/>
  <c r="H2022" i="12"/>
  <c r="E560" i="10"/>
  <c r="G560" i="10" s="1"/>
  <c r="H565" i="10"/>
  <c r="G170" i="25"/>
  <c r="H171" i="25"/>
  <c r="G239" i="12"/>
  <c r="H240" i="12"/>
  <c r="G299" i="30"/>
  <c r="E294" i="30"/>
  <c r="G294" i="30" s="1"/>
  <c r="H294" i="30" s="1"/>
  <c r="H300" i="30"/>
  <c r="G958" i="26"/>
  <c r="H959" i="26"/>
  <c r="G99" i="12"/>
  <c r="H100" i="12"/>
  <c r="G383" i="13"/>
  <c r="H384" i="13"/>
  <c r="E274" i="30"/>
  <c r="G274" i="30" s="1"/>
  <c r="H274" i="30" s="1"/>
  <c r="G279" i="30"/>
  <c r="H280" i="30"/>
  <c r="G299" i="12"/>
  <c r="H300" i="12"/>
  <c r="G657" i="26"/>
  <c r="H658" i="26"/>
  <c r="G979" i="30"/>
  <c r="H980" i="30"/>
  <c r="G419" i="12"/>
  <c r="H420" i="12"/>
  <c r="G1058" i="26"/>
  <c r="H1059" i="26"/>
  <c r="E330" i="8"/>
  <c r="G330" i="8" s="1"/>
  <c r="H336" i="8"/>
  <c r="G758" i="26"/>
  <c r="H759" i="26"/>
  <c r="H296" i="8"/>
  <c r="E290" i="8"/>
  <c r="G290" i="8" s="1"/>
  <c r="G99" i="27"/>
  <c r="H100" i="27"/>
  <c r="G1962" i="12"/>
  <c r="H1963" i="12"/>
  <c r="G416" i="26"/>
  <c r="H417" i="26"/>
  <c r="G159" i="30"/>
  <c r="H160" i="30"/>
  <c r="G1219" i="30"/>
  <c r="H1219" i="30" s="1"/>
  <c r="H1220" i="30"/>
  <c r="E1214" i="30"/>
  <c r="G1214" i="30" s="1"/>
  <c r="E74" i="10"/>
  <c r="G74" i="10" s="1"/>
  <c r="H79" i="10"/>
  <c r="G345" i="10"/>
  <c r="H346" i="10"/>
  <c r="G1262" i="12"/>
  <c r="H1263" i="12"/>
  <c r="G2627" i="12"/>
  <c r="H2628" i="12"/>
  <c r="G878" i="26"/>
  <c r="H879" i="26"/>
  <c r="G1511" i="26"/>
  <c r="H1512" i="26"/>
  <c r="G1790" i="12"/>
  <c r="H1791" i="12"/>
  <c r="G179" i="30"/>
  <c r="H179" i="30" s="1"/>
  <c r="E174" i="30"/>
  <c r="G174" i="30" s="1"/>
  <c r="H180" i="30"/>
  <c r="G119" i="30"/>
  <c r="H120" i="30"/>
  <c r="G1138" i="26"/>
  <c r="H1139" i="26"/>
  <c r="G2203" i="12"/>
  <c r="H2204" i="12"/>
  <c r="G1342" i="26"/>
  <c r="H1343" i="26"/>
  <c r="G2088" i="12"/>
  <c r="H2089" i="12"/>
  <c r="G2111" i="12"/>
  <c r="H2112" i="12"/>
  <c r="G1139" i="12"/>
  <c r="H1140" i="12"/>
  <c r="G2429" i="12"/>
  <c r="H2430" i="12"/>
  <c r="G259" i="30"/>
  <c r="E254" i="30"/>
  <c r="G254" i="30" s="1"/>
  <c r="H254" i="30" s="1"/>
  <c r="H260" i="30"/>
  <c r="G1457" i="12"/>
  <c r="H1458" i="12"/>
  <c r="G619" i="12"/>
  <c r="H620" i="12"/>
  <c r="G205" i="10"/>
  <c r="H206" i="10"/>
  <c r="G625" i="10"/>
  <c r="H626" i="10"/>
  <c r="G1258" i="26"/>
  <c r="H1259" i="26"/>
  <c r="G855" i="13"/>
  <c r="H856" i="13"/>
  <c r="G1039" i="12"/>
  <c r="H1040" i="12"/>
  <c r="G879" i="30"/>
  <c r="H880" i="30"/>
  <c r="G716" i="8"/>
  <c r="H717" i="8"/>
  <c r="G919" i="12"/>
  <c r="H920" i="12"/>
  <c r="G1499" i="30"/>
  <c r="H1499" i="30" s="1"/>
  <c r="H1500" i="30"/>
  <c r="E1494" i="30"/>
  <c r="G1494" i="30" s="1"/>
  <c r="G605" i="13"/>
  <c r="H606" i="13"/>
  <c r="G799" i="30"/>
  <c r="H800" i="30"/>
  <c r="G236" i="8"/>
  <c r="H237" i="8"/>
  <c r="G861" i="8"/>
  <c r="H862" i="8"/>
  <c r="G489" i="13"/>
  <c r="H490" i="13"/>
  <c r="G184" i="10"/>
  <c r="H185" i="10"/>
  <c r="E613" i="30"/>
  <c r="G613" i="30" s="1"/>
  <c r="H619" i="30"/>
  <c r="E54" i="6"/>
  <c r="G54" i="6" s="1"/>
  <c r="G52" i="6" s="1"/>
  <c r="G59" i="6"/>
  <c r="G539" i="30"/>
  <c r="H539" i="30" s="1"/>
  <c r="E534" i="30"/>
  <c r="G534" i="30" s="1"/>
  <c r="H540" i="30"/>
  <c r="G1278" i="26"/>
  <c r="H1279" i="26"/>
  <c r="G1038" i="26"/>
  <c r="H1039" i="26"/>
  <c r="G262" i="25"/>
  <c r="H263" i="25"/>
  <c r="G696" i="8"/>
  <c r="H697" i="8"/>
  <c r="G795" i="13"/>
  <c r="H796" i="13"/>
  <c r="G1298" i="26"/>
  <c r="H1299" i="26"/>
  <c r="H177" i="8"/>
  <c r="G176" i="8"/>
  <c r="G775" i="13"/>
  <c r="H776" i="13"/>
  <c r="G194" i="25"/>
  <c r="H195" i="25"/>
  <c r="G108" i="8"/>
  <c r="H109" i="8"/>
  <c r="G637" i="26"/>
  <c r="H638" i="26"/>
  <c r="G746" i="10"/>
  <c r="H747" i="10"/>
  <c r="G826" i="10"/>
  <c r="H827" i="10"/>
  <c r="G906" i="10"/>
  <c r="H907" i="10"/>
  <c r="G437" i="26"/>
  <c r="H438" i="26"/>
  <c r="G1239" i="30"/>
  <c r="H1239" i="30" s="1"/>
  <c r="E1234" i="30"/>
  <c r="G1234" i="30" s="1"/>
  <c r="H1240" i="30"/>
  <c r="G537" i="26"/>
  <c r="H538" i="26"/>
  <c r="G265" i="10"/>
  <c r="H266" i="10"/>
  <c r="G505" i="10"/>
  <c r="H506" i="10"/>
  <c r="G199" i="27"/>
  <c r="H200" i="27"/>
  <c r="G2065" i="12"/>
  <c r="H2066" i="12"/>
  <c r="G2687" i="12"/>
  <c r="H2688" i="12"/>
  <c r="G2269" i="12"/>
  <c r="H2270" i="12"/>
  <c r="G1283" i="12"/>
  <c r="H1284" i="12"/>
  <c r="G1491" i="26"/>
  <c r="H1492" i="26"/>
  <c r="G1451" i="26"/>
  <c r="H1452" i="26"/>
  <c r="G101" i="26"/>
  <c r="H102" i="26"/>
  <c r="G1434" i="12"/>
  <c r="H1435" i="12"/>
  <c r="G67" i="26"/>
  <c r="H68" i="26"/>
  <c r="G1241" i="12"/>
  <c r="H1242" i="12"/>
  <c r="G1503" i="12"/>
  <c r="H1504" i="12"/>
  <c r="G557" i="26"/>
  <c r="H558" i="26"/>
  <c r="G1388" i="12"/>
  <c r="H1389" i="12"/>
  <c r="G479" i="30"/>
  <c r="E474" i="30"/>
  <c r="G474" i="30" s="1"/>
  <c r="H480" i="30"/>
  <c r="G2647" i="12"/>
  <c r="H2648" i="12"/>
  <c r="G225" i="10"/>
  <c r="H226" i="10"/>
  <c r="G719" i="12"/>
  <c r="H720" i="12"/>
  <c r="G142" i="10"/>
  <c r="H143" i="10"/>
  <c r="G652" i="13"/>
  <c r="H653" i="13"/>
  <c r="G801" i="8"/>
  <c r="H802" i="8"/>
  <c r="G999" i="12"/>
  <c r="H1000" i="12"/>
  <c r="G1479" i="30"/>
  <c r="H1479" i="30" s="1"/>
  <c r="E1474" i="30"/>
  <c r="G1474" i="30" s="1"/>
  <c r="H1480" i="30"/>
  <c r="G679" i="12"/>
  <c r="H680" i="12"/>
  <c r="G122" i="13"/>
  <c r="H123" i="13"/>
  <c r="G1519" i="30"/>
  <c r="H1519" i="30" s="1"/>
  <c r="E1514" i="30"/>
  <c r="G1514" i="30" s="1"/>
  <c r="H1520" i="30"/>
  <c r="G323" i="13"/>
  <c r="H324" i="13"/>
  <c r="G449" i="25"/>
  <c r="H450" i="25"/>
  <c r="G759" i="30"/>
  <c r="H760" i="30"/>
  <c r="G456" i="8"/>
  <c r="H457" i="8"/>
  <c r="G935" i="13"/>
  <c r="H936" i="13"/>
  <c r="E114" i="6"/>
  <c r="G114" i="6" s="1"/>
  <c r="G112" i="6" s="1"/>
  <c r="G119" i="6"/>
  <c r="E34" i="6"/>
  <c r="G34" i="6" s="1"/>
  <c r="G32" i="6" s="1"/>
  <c r="G39" i="6"/>
  <c r="E391" i="8"/>
  <c r="G391" i="8" s="1"/>
  <c r="E392" i="8"/>
  <c r="G392" i="8" s="1"/>
  <c r="H392" i="8" s="1"/>
  <c r="H396" i="8"/>
  <c r="E400" i="10"/>
  <c r="G400" i="10" s="1"/>
  <c r="H405" i="10"/>
  <c r="H901" i="8"/>
  <c r="H886" i="8" s="1"/>
  <c r="G886" i="8"/>
  <c r="E49" i="1" s="1"/>
  <c r="F49" i="1" s="1"/>
  <c r="I886" i="8" s="1"/>
  <c r="G1408" i="26"/>
  <c r="H1409" i="26"/>
  <c r="G519" i="12"/>
  <c r="H520" i="12"/>
  <c r="G1015" i="13"/>
  <c r="H1016" i="13"/>
  <c r="G220" i="25"/>
  <c r="H221" i="25"/>
  <c r="G59" i="30"/>
  <c r="E54" i="30"/>
  <c r="G54" i="30" s="1"/>
  <c r="H54" i="30" s="1"/>
  <c r="H60" i="30"/>
  <c r="G179" i="12"/>
  <c r="H180" i="12"/>
  <c r="G818" i="26"/>
  <c r="H819" i="26"/>
  <c r="G276" i="8"/>
  <c r="H277" i="8"/>
  <c r="G695" i="13"/>
  <c r="H696" i="13"/>
  <c r="G284" i="25"/>
  <c r="H285" i="25"/>
  <c r="G219" i="12"/>
  <c r="H220" i="12"/>
  <c r="G403" i="13"/>
  <c r="H404" i="13"/>
  <c r="E712" i="26"/>
  <c r="G712" i="26" s="1"/>
  <c r="E713" i="26"/>
  <c r="G713" i="26" s="1"/>
  <c r="H713" i="26" s="1"/>
  <c r="H718" i="26"/>
  <c r="E73" i="8"/>
  <c r="G73" i="8" s="1"/>
  <c r="H79" i="8"/>
  <c r="E510" i="8"/>
  <c r="G510" i="8" s="1"/>
  <c r="H516" i="8"/>
  <c r="G886" i="10"/>
  <c r="H887" i="10"/>
  <c r="G59" i="27"/>
  <c r="H60" i="27"/>
  <c r="G786" i="10"/>
  <c r="H787" i="10"/>
  <c r="G457" i="26"/>
  <c r="H458" i="26"/>
  <c r="G19" i="12"/>
  <c r="H20" i="12"/>
  <c r="G1551" i="26"/>
  <c r="H1552" i="26"/>
  <c r="E178" i="13"/>
  <c r="G178" i="13" s="1"/>
  <c r="H183" i="13"/>
  <c r="G305" i="10"/>
  <c r="H306" i="10"/>
  <c r="G365" i="10"/>
  <c r="H366" i="10"/>
  <c r="G1304" i="12"/>
  <c r="H1305" i="12"/>
  <c r="G1220" i="12"/>
  <c r="H1221" i="12"/>
  <c r="G2389" i="12"/>
  <c r="H2390" i="12"/>
  <c r="G1595" i="12"/>
  <c r="H1596" i="12"/>
  <c r="G579" i="12"/>
  <c r="H580" i="12"/>
  <c r="G135" i="26"/>
  <c r="H136" i="26"/>
  <c r="G2226" i="12"/>
  <c r="H2227" i="12"/>
  <c r="G1687" i="12"/>
  <c r="H1688" i="12"/>
  <c r="G1159" i="12"/>
  <c r="H1160" i="12"/>
  <c r="G2604" i="12"/>
  <c r="H2605" i="12"/>
  <c r="G139" i="30"/>
  <c r="E134" i="30"/>
  <c r="G134" i="30" s="1"/>
  <c r="H134" i="30" s="1"/>
  <c r="H140" i="30"/>
  <c r="G2157" i="12"/>
  <c r="H2158" i="12"/>
  <c r="G579" i="30"/>
  <c r="H580" i="30"/>
  <c r="G1850" i="12"/>
  <c r="H1851" i="12"/>
  <c r="G439" i="30"/>
  <c r="E434" i="30"/>
  <c r="G434" i="30" s="1"/>
  <c r="H440" i="30"/>
  <c r="G1830" i="12"/>
  <c r="H1831" i="12"/>
  <c r="G846" i="10"/>
  <c r="H847" i="10"/>
  <c r="G1379" i="30"/>
  <c r="H1380" i="30"/>
  <c r="G1059" i="30"/>
  <c r="H1060" i="30"/>
  <c r="G915" i="13"/>
  <c r="H916" i="13"/>
  <c r="G1039" i="30"/>
  <c r="H1040" i="30"/>
  <c r="G100" i="25"/>
  <c r="H101" i="25"/>
  <c r="G1579" i="30"/>
  <c r="H1579" i="30" s="1"/>
  <c r="E1574" i="30"/>
  <c r="G1574" i="30" s="1"/>
  <c r="H1580" i="30"/>
  <c r="G2002" i="12"/>
  <c r="H2003" i="12"/>
  <c r="G839" i="30"/>
  <c r="H840" i="30"/>
  <c r="G881" i="8"/>
  <c r="H882" i="8"/>
  <c r="G939" i="12"/>
  <c r="H940" i="12"/>
  <c r="G739" i="30"/>
  <c r="H740" i="30"/>
  <c r="G496" i="8"/>
  <c r="H497" i="8"/>
  <c r="G875" i="13"/>
  <c r="H876" i="13"/>
  <c r="E1465" i="26"/>
  <c r="G1465" i="26" s="1"/>
  <c r="E1466" i="26"/>
  <c r="G1466" i="26" s="1"/>
  <c r="H1466" i="26" s="1"/>
  <c r="E1467" i="26"/>
  <c r="G1467" i="26" s="1"/>
  <c r="H1467" i="26" s="1"/>
  <c r="H1471" i="26"/>
  <c r="E650" i="8"/>
  <c r="G650" i="8" s="1"/>
  <c r="H656" i="8"/>
  <c r="E218" i="13"/>
  <c r="G218" i="13" s="1"/>
  <c r="H223" i="13"/>
  <c r="G2042" i="12"/>
  <c r="H2043" i="12"/>
  <c r="G1428" i="26"/>
  <c r="H1429" i="26"/>
  <c r="G735" i="13"/>
  <c r="H736" i="13"/>
  <c r="G119" i="12"/>
  <c r="H120" i="12"/>
  <c r="H257" i="8"/>
  <c r="G256" i="8"/>
  <c r="G715" i="13"/>
  <c r="H716" i="13"/>
  <c r="G559" i="30"/>
  <c r="H559" i="30" s="1"/>
  <c r="E554" i="30"/>
  <c r="G554" i="30" s="1"/>
  <c r="H560" i="30"/>
  <c r="G359" i="12"/>
  <c r="H360" i="12"/>
  <c r="G423" i="13"/>
  <c r="H424" i="13"/>
  <c r="H217" i="8"/>
  <c r="G216" i="8"/>
  <c r="G363" i="13"/>
  <c r="H364" i="13"/>
  <c r="G597" i="26"/>
  <c r="H598" i="26"/>
  <c r="G459" i="12"/>
  <c r="H460" i="12"/>
  <c r="G199" i="12"/>
  <c r="H200" i="12"/>
  <c r="G778" i="26"/>
  <c r="H779" i="26"/>
  <c r="G806" i="10"/>
  <c r="H807" i="10"/>
  <c r="G20" i="27"/>
  <c r="G179" i="27"/>
  <c r="H180" i="27"/>
  <c r="G1179" i="30"/>
  <c r="H1179" i="30" s="1"/>
  <c r="H1180" i="30"/>
  <c r="E1174" i="30"/>
  <c r="G1174" i="30" s="1"/>
  <c r="G1259" i="30"/>
  <c r="H1259" i="30" s="1"/>
  <c r="E1254" i="30"/>
  <c r="G1254" i="30" s="1"/>
  <c r="H1260" i="30"/>
  <c r="G497" i="26"/>
  <c r="H498" i="26"/>
  <c r="G445" i="10"/>
  <c r="H446" i="10"/>
  <c r="G325" i="10"/>
  <c r="H326" i="10"/>
  <c r="G159" i="27"/>
  <c r="H160" i="27"/>
  <c r="G559" i="12"/>
  <c r="H560" i="12"/>
  <c r="G1079" i="12"/>
  <c r="H1080" i="12"/>
  <c r="G1526" i="12"/>
  <c r="H1527" i="12"/>
  <c r="G1919" i="12"/>
  <c r="H1920" i="12"/>
  <c r="G2667" i="12"/>
  <c r="H2668" i="12"/>
  <c r="G2289" i="12"/>
  <c r="H2290" i="12"/>
  <c r="G1664" i="12"/>
  <c r="H1665" i="12"/>
  <c r="G199" i="30"/>
  <c r="H199" i="30" s="1"/>
  <c r="E194" i="30"/>
  <c r="G194" i="30" s="1"/>
  <c r="H200" i="30"/>
  <c r="G2409" i="12"/>
  <c r="H2410" i="12"/>
  <c r="G170" i="26"/>
  <c r="H171" i="26"/>
  <c r="G2581" i="12"/>
  <c r="H2582" i="12"/>
  <c r="G1531" i="26"/>
  <c r="H1532" i="26"/>
  <c r="G1750" i="12"/>
  <c r="H1751" i="12"/>
  <c r="G858" i="26"/>
  <c r="H859" i="26"/>
  <c r="G1710" i="12"/>
  <c r="H1711" i="12"/>
  <c r="E755" i="8"/>
  <c r="G755" i="8" s="1"/>
  <c r="H761" i="8"/>
  <c r="G646" i="10"/>
  <c r="H647" i="10"/>
  <c r="G1299" i="30"/>
  <c r="H1300" i="30"/>
  <c r="G369" i="25"/>
  <c r="H370" i="25"/>
  <c r="G1399" i="30"/>
  <c r="H1400" i="30"/>
  <c r="G1459" i="30"/>
  <c r="H1459" i="30" s="1"/>
  <c r="E1454" i="30"/>
  <c r="G1454" i="30" s="1"/>
  <c r="H1460" i="30"/>
  <c r="G675" i="13"/>
  <c r="H676" i="13"/>
  <c r="G379" i="30"/>
  <c r="H380" i="30"/>
  <c r="G835" i="13"/>
  <c r="H836" i="13"/>
  <c r="G1439" i="30"/>
  <c r="H1440" i="30"/>
  <c r="G699" i="12"/>
  <c r="H700" i="12"/>
  <c r="G263" i="13"/>
  <c r="H264" i="13"/>
  <c r="G329" i="25"/>
  <c r="H330" i="25"/>
  <c r="G1019" i="30"/>
  <c r="H1020" i="30"/>
  <c r="G628" i="13"/>
  <c r="H629" i="13"/>
  <c r="G19" i="6"/>
  <c r="E14" i="6"/>
  <c r="G14" i="6" s="1"/>
  <c r="G12" i="6" s="1"/>
  <c r="E470" i="8"/>
  <c r="G470" i="8" s="1"/>
  <c r="H476" i="8"/>
  <c r="E1273" i="30"/>
  <c r="G1273" i="30" s="1"/>
  <c r="H1279" i="30"/>
  <c r="E681" i="10"/>
  <c r="G681" i="10" s="1"/>
  <c r="H686" i="10"/>
  <c r="G938" i="26"/>
  <c r="H939" i="26"/>
  <c r="G319" i="12"/>
  <c r="H320" i="12"/>
  <c r="G319" i="30"/>
  <c r="E314" i="30"/>
  <c r="G314" i="30" s="1"/>
  <c r="H314" i="30" s="1"/>
  <c r="H320" i="30"/>
  <c r="G1018" i="26"/>
  <c r="H1019" i="26"/>
  <c r="G815" i="13"/>
  <c r="H816" i="13"/>
  <c r="G1364" i="26"/>
  <c r="H1365" i="26"/>
  <c r="E214" i="6"/>
  <c r="G214" i="6" s="1"/>
  <c r="G212" i="6" s="1"/>
  <c r="G219" i="6"/>
  <c r="G998" i="26"/>
  <c r="H999" i="26"/>
  <c r="G978" i="26"/>
  <c r="H979" i="26"/>
  <c r="G159" i="12"/>
  <c r="H160" i="12"/>
  <c r="G1572" i="26"/>
  <c r="H1573" i="26"/>
  <c r="G399" i="12"/>
  <c r="H400" i="12"/>
  <c r="G79" i="12"/>
  <c r="H80" i="12"/>
  <c r="E158" i="13"/>
  <c r="G158" i="13" s="1"/>
  <c r="H163" i="13"/>
  <c r="G376" i="8"/>
  <c r="H377" i="8"/>
  <c r="E571" i="8"/>
  <c r="G571" i="8" s="1"/>
  <c r="H571" i="8" s="1"/>
  <c r="E570" i="8"/>
  <c r="G570" i="8" s="1"/>
  <c r="H576" i="8"/>
  <c r="G926" i="10"/>
  <c r="H927" i="10"/>
  <c r="G866" i="10"/>
  <c r="H867" i="10"/>
  <c r="G19" i="10"/>
  <c r="H20" i="10"/>
  <c r="G1982" i="12"/>
  <c r="H1983" i="12"/>
  <c r="G1159" i="30"/>
  <c r="H1159" i="30" s="1"/>
  <c r="E1154" i="30"/>
  <c r="G1154" i="30" s="1"/>
  <c r="H1160" i="30"/>
  <c r="G766" i="10"/>
  <c r="H767" i="10"/>
  <c r="E580" i="10"/>
  <c r="G580" i="10" s="1"/>
  <c r="H585" i="10"/>
  <c r="G525" i="10"/>
  <c r="H526" i="10"/>
  <c r="G425" i="10"/>
  <c r="H426" i="10"/>
  <c r="G139" i="27"/>
  <c r="H140" i="27"/>
  <c r="G2134" i="12"/>
  <c r="H2135" i="12"/>
  <c r="G210" i="26"/>
  <c r="H211" i="26"/>
  <c r="G230" i="26"/>
  <c r="H231" i="26"/>
  <c r="G293" i="26"/>
  <c r="H294" i="26"/>
  <c r="G1770" i="12"/>
  <c r="H1771" i="12"/>
  <c r="G2249" i="12"/>
  <c r="H2250" i="12"/>
  <c r="G2369" i="12"/>
  <c r="H2370" i="12"/>
  <c r="G396" i="26"/>
  <c r="H397" i="26"/>
  <c r="G2349" i="12"/>
  <c r="H2350" i="12"/>
  <c r="G1238" i="26"/>
  <c r="H1239" i="26"/>
  <c r="G1365" i="12"/>
  <c r="H1366" i="12"/>
  <c r="G1198" i="26"/>
  <c r="H1199" i="26"/>
  <c r="G1942" i="12"/>
  <c r="H1943" i="12"/>
  <c r="G918" i="26"/>
  <c r="H919" i="26"/>
  <c r="G2329" i="12"/>
  <c r="H2330" i="12"/>
  <c r="E955" i="12"/>
  <c r="G955" i="12" s="1"/>
  <c r="H959" i="12"/>
  <c r="E384" i="25"/>
  <c r="G384" i="25" s="1"/>
  <c r="H389" i="25"/>
  <c r="E814" i="12"/>
  <c r="G814" i="12" s="1"/>
  <c r="E815" i="12"/>
  <c r="G815" i="12" s="1"/>
  <c r="H815" i="12" s="1"/>
  <c r="H819" i="12"/>
  <c r="E310" i="8"/>
  <c r="H316" i="8"/>
  <c r="E423" i="25"/>
  <c r="G423" i="25" s="1"/>
  <c r="H429" i="25"/>
  <c r="E14" i="25"/>
  <c r="H19" i="25"/>
  <c r="E75" i="25"/>
  <c r="G75" i="25" s="1"/>
  <c r="H80" i="25"/>
  <c r="E1054" i="12"/>
  <c r="G1054" i="12" s="1"/>
  <c r="H1059" i="12"/>
  <c r="E403" i="25"/>
  <c r="G403" i="25" s="1"/>
  <c r="H409" i="25"/>
  <c r="E405" i="25"/>
  <c r="G405" i="25" s="1"/>
  <c r="H405" i="25" s="1"/>
  <c r="G636" i="8"/>
  <c r="H637" i="8"/>
  <c r="E34" i="25"/>
  <c r="G34" i="25" s="1"/>
  <c r="H39" i="25"/>
  <c r="G596" i="8"/>
  <c r="H597" i="8"/>
  <c r="G616" i="8"/>
  <c r="H617" i="8"/>
  <c r="E54" i="25"/>
  <c r="G54" i="25" s="1"/>
  <c r="H59" i="25"/>
  <c r="F1215" i="1"/>
  <c r="E1202" i="1"/>
  <c r="F1202" i="1" s="1"/>
  <c r="E1197" i="1"/>
  <c r="F1197" i="1" s="1"/>
  <c r="E1196" i="1"/>
  <c r="F1196" i="1" s="1"/>
  <c r="E1195" i="1"/>
  <c r="F1195" i="1" s="1"/>
  <c r="E1192" i="1"/>
  <c r="F1192" i="1" s="1"/>
  <c r="E1148" i="1"/>
  <c r="F1148" i="1" s="1"/>
  <c r="E1178" i="1"/>
  <c r="F1178" i="1" s="1"/>
  <c r="E1145" i="1"/>
  <c r="F1145" i="1" s="1"/>
  <c r="E1175" i="1"/>
  <c r="F1175" i="1" s="1"/>
  <c r="E1191" i="1"/>
  <c r="F1191" i="1" s="1"/>
  <c r="E1153" i="1"/>
  <c r="F1153" i="1" s="1"/>
  <c r="E1146" i="1"/>
  <c r="F1146" i="1" s="1"/>
  <c r="E453" i="1"/>
  <c r="F453" i="1" s="1"/>
  <c r="F1000" i="1"/>
  <c r="H745" i="8"/>
  <c r="E1134" i="1"/>
  <c r="F1134" i="1" s="1"/>
  <c r="F840" i="1"/>
  <c r="K4" i="8"/>
  <c r="J4" i="8"/>
  <c r="F345" i="1"/>
  <c r="F548" i="1"/>
  <c r="F560" i="1"/>
  <c r="F780" i="1"/>
  <c r="F718" i="1"/>
  <c r="F149" i="1"/>
  <c r="E513" i="1"/>
  <c r="F513" i="1" s="1"/>
  <c r="F957" i="1"/>
  <c r="F1102" i="1"/>
  <c r="F1257" i="1"/>
  <c r="K24" i="36"/>
  <c r="J24" i="36"/>
  <c r="G44" i="6" l="1"/>
  <c r="G4" i="6"/>
  <c r="G84" i="6"/>
  <c r="E912" i="26"/>
  <c r="G912" i="26" s="1"/>
  <c r="E913" i="26"/>
  <c r="G913" i="26" s="1"/>
  <c r="H913" i="26" s="1"/>
  <c r="H918" i="26"/>
  <c r="E1232" i="26"/>
  <c r="G1232" i="26" s="1"/>
  <c r="E1233" i="26"/>
  <c r="G1233" i="26" s="1"/>
  <c r="H1233" i="26" s="1"/>
  <c r="H1238" i="26"/>
  <c r="E2245" i="12"/>
  <c r="G2245" i="12" s="1"/>
  <c r="H2249" i="12"/>
  <c r="E206" i="26"/>
  <c r="G206" i="26" s="1"/>
  <c r="H210" i="26"/>
  <c r="E521" i="10"/>
  <c r="G521" i="10" s="1"/>
  <c r="H521" i="10" s="1"/>
  <c r="E520" i="10"/>
  <c r="G520" i="10" s="1"/>
  <c r="H525" i="10"/>
  <c r="E75" i="12"/>
  <c r="G75" i="12" s="1"/>
  <c r="H75" i="12" s="1"/>
  <c r="E74" i="12"/>
  <c r="G74" i="12" s="1"/>
  <c r="H79" i="12"/>
  <c r="E972" i="26"/>
  <c r="G972" i="26" s="1"/>
  <c r="H972" i="26" s="1"/>
  <c r="E973" i="26"/>
  <c r="G973" i="26" s="1"/>
  <c r="H978" i="26"/>
  <c r="E811" i="13"/>
  <c r="G811" i="13" s="1"/>
  <c r="H811" i="13" s="1"/>
  <c r="E810" i="13"/>
  <c r="G810" i="13" s="1"/>
  <c r="H810" i="13" s="1"/>
  <c r="E809" i="13"/>
  <c r="G809" i="13" s="1"/>
  <c r="H815" i="13"/>
  <c r="H1399" i="30"/>
  <c r="E1393" i="30"/>
  <c r="G1393" i="30" s="1"/>
  <c r="G754" i="8"/>
  <c r="H755" i="8"/>
  <c r="E1526" i="26"/>
  <c r="G1526" i="26" s="1"/>
  <c r="H1531" i="26"/>
  <c r="G192" i="30"/>
  <c r="H194" i="30"/>
  <c r="E13" i="10"/>
  <c r="H19" i="10"/>
  <c r="G679" i="10"/>
  <c r="H681" i="10"/>
  <c r="E623" i="13"/>
  <c r="G623" i="13" s="1"/>
  <c r="H623" i="13" s="1"/>
  <c r="E622" i="13"/>
  <c r="G622" i="13" s="1"/>
  <c r="H628" i="13"/>
  <c r="E695" i="12"/>
  <c r="G695" i="12" s="1"/>
  <c r="H695" i="12" s="1"/>
  <c r="E694" i="12"/>
  <c r="G694" i="12" s="1"/>
  <c r="H699" i="12"/>
  <c r="E670" i="13"/>
  <c r="G670" i="13" s="1"/>
  <c r="H670" i="13" s="1"/>
  <c r="E669" i="13"/>
  <c r="G669" i="13" s="1"/>
  <c r="H675" i="13"/>
  <c r="E1660" i="12"/>
  <c r="G1660" i="12" s="1"/>
  <c r="H1664" i="12"/>
  <c r="E1522" i="12"/>
  <c r="G1522" i="12" s="1"/>
  <c r="H1526" i="12"/>
  <c r="E321" i="10"/>
  <c r="G321" i="10" s="1"/>
  <c r="H321" i="10" s="1"/>
  <c r="E320" i="10"/>
  <c r="G320" i="10" s="1"/>
  <c r="H325" i="10"/>
  <c r="E1978" i="12"/>
  <c r="G1978" i="12" s="1"/>
  <c r="H1982" i="12"/>
  <c r="G569" i="8"/>
  <c r="H570" i="8"/>
  <c r="E933" i="26"/>
  <c r="G933" i="26" s="1"/>
  <c r="H933" i="26" s="1"/>
  <c r="E932" i="26"/>
  <c r="G932" i="26" s="1"/>
  <c r="H938" i="26"/>
  <c r="E258" i="13"/>
  <c r="G258" i="13" s="1"/>
  <c r="H258" i="13" s="1"/>
  <c r="E257" i="13"/>
  <c r="G257" i="13" s="1"/>
  <c r="H263" i="13"/>
  <c r="E373" i="30"/>
  <c r="G373" i="30" s="1"/>
  <c r="H379" i="30"/>
  <c r="E1915" i="12"/>
  <c r="G1915" i="12" s="1"/>
  <c r="H1919" i="12"/>
  <c r="E153" i="27"/>
  <c r="G153" i="27" s="1"/>
  <c r="H159" i="27"/>
  <c r="G1252" i="30"/>
  <c r="H1254" i="30"/>
  <c r="E772" i="26"/>
  <c r="G772" i="26" s="1"/>
  <c r="E773" i="26"/>
  <c r="G773" i="26" s="1"/>
  <c r="H773" i="26" s="1"/>
  <c r="H778" i="26"/>
  <c r="E358" i="13"/>
  <c r="G358" i="13" s="1"/>
  <c r="H358" i="13" s="1"/>
  <c r="E357" i="13"/>
  <c r="G357" i="13" s="1"/>
  <c r="E359" i="13"/>
  <c r="G359" i="13" s="1"/>
  <c r="H359" i="13" s="1"/>
  <c r="H363" i="13"/>
  <c r="G552" i="30"/>
  <c r="H554" i="30"/>
  <c r="H100" i="25"/>
  <c r="E94" i="25"/>
  <c r="E1373" i="30"/>
  <c r="G1373" i="30" s="1"/>
  <c r="H1379" i="30"/>
  <c r="E133" i="30"/>
  <c r="G133" i="30" s="1"/>
  <c r="H139" i="30"/>
  <c r="E2222" i="12"/>
  <c r="G2222" i="12" s="1"/>
  <c r="H2226" i="12"/>
  <c r="E2384" i="12"/>
  <c r="G2384" i="12" s="1"/>
  <c r="E2385" i="12"/>
  <c r="G2385" i="12" s="1"/>
  <c r="H2385" i="12" s="1"/>
  <c r="H2389" i="12"/>
  <c r="H305" i="10"/>
  <c r="E299" i="10"/>
  <c r="G299" i="10" s="1"/>
  <c r="E300" i="10"/>
  <c r="G300" i="10" s="1"/>
  <c r="H300" i="10" s="1"/>
  <c r="E452" i="26"/>
  <c r="G452" i="26" s="1"/>
  <c r="H452" i="26" s="1"/>
  <c r="E451" i="26"/>
  <c r="G451" i="26" s="1"/>
  <c r="H457" i="26"/>
  <c r="G509" i="8"/>
  <c r="H510" i="8"/>
  <c r="E215" i="25"/>
  <c r="G215" i="25" s="1"/>
  <c r="H220" i="25"/>
  <c r="K886" i="8"/>
  <c r="J886" i="8"/>
  <c r="E116" i="13"/>
  <c r="H122" i="13"/>
  <c r="E1384" i="12"/>
  <c r="G1384" i="12" s="1"/>
  <c r="H1388" i="12"/>
  <c r="E63" i="26"/>
  <c r="G63" i="26" s="1"/>
  <c r="H67" i="26"/>
  <c r="E1486" i="26"/>
  <c r="G1486" i="26" s="1"/>
  <c r="H1486" i="26" s="1"/>
  <c r="E1485" i="26"/>
  <c r="G1485" i="26" s="1"/>
  <c r="E1487" i="26"/>
  <c r="G1487" i="26" s="1"/>
  <c r="H1487" i="26" s="1"/>
  <c r="H1491" i="26"/>
  <c r="E2061" i="12"/>
  <c r="G2061" i="12" s="1"/>
  <c r="H2065" i="12"/>
  <c r="E532" i="26"/>
  <c r="G532" i="26" s="1"/>
  <c r="H532" i="26" s="1"/>
  <c r="E531" i="26"/>
  <c r="G531" i="26" s="1"/>
  <c r="H537" i="26"/>
  <c r="G612" i="30"/>
  <c r="H613" i="30"/>
  <c r="E230" i="8"/>
  <c r="G230" i="8" s="1"/>
  <c r="H236" i="8"/>
  <c r="E2424" i="12"/>
  <c r="G2424" i="12" s="1"/>
  <c r="E2425" i="12"/>
  <c r="G2425" i="12" s="1"/>
  <c r="H2425" i="12" s="1"/>
  <c r="H2429" i="12"/>
  <c r="E1338" i="26"/>
  <c r="G1338" i="26" s="1"/>
  <c r="H1338" i="26" s="1"/>
  <c r="E1337" i="26"/>
  <c r="G1337" i="26" s="1"/>
  <c r="H1342" i="26"/>
  <c r="G172" i="30"/>
  <c r="H174" i="30"/>
  <c r="G1212" i="30"/>
  <c r="H1214" i="30"/>
  <c r="E1958" i="12"/>
  <c r="G1958" i="12" s="1"/>
  <c r="H1962" i="12"/>
  <c r="H330" i="8"/>
  <c r="G329" i="8"/>
  <c r="E652" i="26"/>
  <c r="G652" i="26" s="1"/>
  <c r="E653" i="26"/>
  <c r="G653" i="26" s="1"/>
  <c r="H653" i="26" s="1"/>
  <c r="H657" i="26"/>
  <c r="E234" i="12"/>
  <c r="G234" i="12" s="1"/>
  <c r="E235" i="12"/>
  <c r="G235" i="12" s="1"/>
  <c r="H235" i="12" s="1"/>
  <c r="H239" i="12"/>
  <c r="E974" i="12"/>
  <c r="G974" i="12" s="1"/>
  <c r="E975" i="12"/>
  <c r="G975" i="12" s="1"/>
  <c r="H975" i="12" s="1"/>
  <c r="H979" i="12"/>
  <c r="E73" i="30"/>
  <c r="G73" i="30" s="1"/>
  <c r="H79" i="30"/>
  <c r="H1480" i="12"/>
  <c r="E1476" i="12"/>
  <c r="G1476" i="12" s="1"/>
  <c r="E279" i="10"/>
  <c r="G279" i="10" s="1"/>
  <c r="E280" i="10"/>
  <c r="G280" i="10" s="1"/>
  <c r="H280" i="10" s="1"/>
  <c r="H285" i="10"/>
  <c r="E234" i="30"/>
  <c r="G234" i="30" s="1"/>
  <c r="H234" i="30" s="1"/>
  <c r="E233" i="30"/>
  <c r="G233" i="30" s="1"/>
  <c r="H239" i="30"/>
  <c r="E275" i="12"/>
  <c r="G275" i="12" s="1"/>
  <c r="H275" i="12" s="1"/>
  <c r="E274" i="12"/>
  <c r="G274" i="12" s="1"/>
  <c r="H279" i="12"/>
  <c r="E933" i="30"/>
  <c r="G933" i="30" s="1"/>
  <c r="H939" i="30"/>
  <c r="E993" i="30"/>
  <c r="G993" i="30" s="1"/>
  <c r="H999" i="30"/>
  <c r="G238" i="10"/>
  <c r="H240" i="10"/>
  <c r="E635" i="12"/>
  <c r="G635" i="12" s="1"/>
  <c r="H635" i="12" s="1"/>
  <c r="E634" i="12"/>
  <c r="G634" i="12" s="1"/>
  <c r="H639" i="12"/>
  <c r="E815" i="8"/>
  <c r="G815" i="8" s="1"/>
  <c r="H821" i="8"/>
  <c r="H1419" i="30"/>
  <c r="E1413" i="30"/>
  <c r="G1413" i="30" s="1"/>
  <c r="G332" i="30"/>
  <c r="H334" i="30"/>
  <c r="E480" i="10"/>
  <c r="G480" i="10" s="1"/>
  <c r="E481" i="10"/>
  <c r="G481" i="10" s="1"/>
  <c r="H481" i="10" s="1"/>
  <c r="H485" i="10"/>
  <c r="E720" i="10"/>
  <c r="G720" i="10" s="1"/>
  <c r="E721" i="10"/>
  <c r="G721" i="10" s="1"/>
  <c r="H721" i="10" s="1"/>
  <c r="H726" i="10"/>
  <c r="E792" i="26"/>
  <c r="G792" i="26" s="1"/>
  <c r="E793" i="26"/>
  <c r="G793" i="26" s="1"/>
  <c r="H793" i="26" s="1"/>
  <c r="H798" i="26"/>
  <c r="E54" i="12"/>
  <c r="G54" i="12" s="1"/>
  <c r="E55" i="12"/>
  <c r="G55" i="12" s="1"/>
  <c r="H55" i="12" s="1"/>
  <c r="H59" i="12"/>
  <c r="E894" i="30"/>
  <c r="G894" i="30" s="1"/>
  <c r="H899" i="30"/>
  <c r="E463" i="25"/>
  <c r="G463" i="25" s="1"/>
  <c r="H469" i="25"/>
  <c r="E115" i="12"/>
  <c r="G115" i="12" s="1"/>
  <c r="H115" i="12" s="1"/>
  <c r="E114" i="12"/>
  <c r="G114" i="12" s="1"/>
  <c r="H119" i="12"/>
  <c r="G216" i="13"/>
  <c r="H218" i="13"/>
  <c r="E869" i="13"/>
  <c r="G869" i="13" s="1"/>
  <c r="E870" i="13"/>
  <c r="G870" i="13" s="1"/>
  <c r="H870" i="13" s="1"/>
  <c r="E871" i="13"/>
  <c r="G871" i="13" s="1"/>
  <c r="H871" i="13" s="1"/>
  <c r="H875" i="13"/>
  <c r="E875" i="8"/>
  <c r="G875" i="8" s="1"/>
  <c r="E876" i="8"/>
  <c r="G876" i="8" s="1"/>
  <c r="H876" i="8" s="1"/>
  <c r="H881" i="8"/>
  <c r="H439" i="30"/>
  <c r="E435" i="30"/>
  <c r="G435" i="30" s="1"/>
  <c r="H435" i="30" s="1"/>
  <c r="E398" i="13"/>
  <c r="G398" i="13" s="1"/>
  <c r="H398" i="13" s="1"/>
  <c r="E399" i="13"/>
  <c r="G399" i="13" s="1"/>
  <c r="H399" i="13" s="1"/>
  <c r="E397" i="13"/>
  <c r="G397" i="13" s="1"/>
  <c r="H403" i="13"/>
  <c r="E271" i="8"/>
  <c r="G271" i="8" s="1"/>
  <c r="H271" i="8" s="1"/>
  <c r="H276" i="8"/>
  <c r="E270" i="8"/>
  <c r="G270" i="8" s="1"/>
  <c r="G24" i="6"/>
  <c r="E753" i="30"/>
  <c r="G753" i="30" s="1"/>
  <c r="H759" i="30"/>
  <c r="E994" i="12"/>
  <c r="G994" i="12" s="1"/>
  <c r="H994" i="12" s="1"/>
  <c r="E993" i="12"/>
  <c r="G993" i="12" s="1"/>
  <c r="H999" i="12"/>
  <c r="E715" i="12"/>
  <c r="G715" i="12" s="1"/>
  <c r="H715" i="12" s="1"/>
  <c r="E714" i="12"/>
  <c r="G714" i="12" s="1"/>
  <c r="H719" i="12"/>
  <c r="E900" i="10"/>
  <c r="G900" i="10" s="1"/>
  <c r="E901" i="10"/>
  <c r="G901" i="10" s="1"/>
  <c r="H901" i="10" s="1"/>
  <c r="H906" i="10"/>
  <c r="E102" i="8"/>
  <c r="G102" i="8" s="1"/>
  <c r="E103" i="8"/>
  <c r="G103" i="8" s="1"/>
  <c r="H103" i="8" s="1"/>
  <c r="H108" i="8"/>
  <c r="E1293" i="26"/>
  <c r="G1293" i="26" s="1"/>
  <c r="E1294" i="26"/>
  <c r="G1294" i="26" s="1"/>
  <c r="H1294" i="26" s="1"/>
  <c r="H1298" i="26"/>
  <c r="E1032" i="26"/>
  <c r="G1032" i="26" s="1"/>
  <c r="E1033" i="26"/>
  <c r="G1033" i="26" s="1"/>
  <c r="H1033" i="26" s="1"/>
  <c r="H1038" i="26"/>
  <c r="E1033" i="12"/>
  <c r="G1033" i="12" s="1"/>
  <c r="H1033" i="12" s="1"/>
  <c r="E1034" i="12"/>
  <c r="G1034" i="12" s="1"/>
  <c r="H1039" i="12"/>
  <c r="E199" i="10"/>
  <c r="G199" i="10" s="1"/>
  <c r="H205" i="10"/>
  <c r="E200" i="10"/>
  <c r="G200" i="10" s="1"/>
  <c r="H200" i="10" s="1"/>
  <c r="E201" i="10"/>
  <c r="G201" i="10" s="1"/>
  <c r="H201" i="10" s="1"/>
  <c r="E873" i="26"/>
  <c r="G873" i="26" s="1"/>
  <c r="H873" i="26" s="1"/>
  <c r="E872" i="26"/>
  <c r="G872" i="26" s="1"/>
  <c r="H878" i="26"/>
  <c r="G72" i="10"/>
  <c r="H74" i="10"/>
  <c r="E379" i="13"/>
  <c r="G379" i="13" s="1"/>
  <c r="H379" i="13" s="1"/>
  <c r="E378" i="13"/>
  <c r="G378" i="13" s="1"/>
  <c r="H378" i="13" s="1"/>
  <c r="E377" i="13"/>
  <c r="G377" i="13" s="1"/>
  <c r="H383" i="13"/>
  <c r="G512" i="30"/>
  <c r="H514" i="30"/>
  <c r="E951" i="13"/>
  <c r="G951" i="13" s="1"/>
  <c r="H951" i="13" s="1"/>
  <c r="E950" i="13"/>
  <c r="G950" i="13" s="1"/>
  <c r="H950" i="13" s="1"/>
  <c r="E949" i="13"/>
  <c r="G949" i="13" s="1"/>
  <c r="H955" i="13"/>
  <c r="E814" i="30"/>
  <c r="G814" i="30" s="1"/>
  <c r="H819" i="30"/>
  <c r="E2701" i="12"/>
  <c r="G2701" i="12" s="1"/>
  <c r="E2702" i="12"/>
  <c r="G2702" i="12" s="1"/>
  <c r="H2702" i="12" s="1"/>
  <c r="H2707" i="12"/>
  <c r="E29" i="26"/>
  <c r="H33" i="26"/>
  <c r="E352" i="26"/>
  <c r="G352" i="26" s="1"/>
  <c r="H352" i="26" s="1"/>
  <c r="E351" i="26"/>
  <c r="G351" i="26" s="1"/>
  <c r="H356" i="26"/>
  <c r="E186" i="26"/>
  <c r="G186" i="26" s="1"/>
  <c r="H190" i="26"/>
  <c r="G212" i="30"/>
  <c r="H214" i="30"/>
  <c r="E673" i="26"/>
  <c r="G673" i="26" s="1"/>
  <c r="H673" i="26" s="1"/>
  <c r="E672" i="26"/>
  <c r="G672" i="26" s="1"/>
  <c r="H677" i="26"/>
  <c r="E190" i="8"/>
  <c r="G190" i="8" s="1"/>
  <c r="H196" i="8"/>
  <c r="E191" i="8"/>
  <c r="G191" i="8" s="1"/>
  <c r="H191" i="8" s="1"/>
  <c r="E461" i="13"/>
  <c r="G461" i="13" s="1"/>
  <c r="H461" i="13" s="1"/>
  <c r="E460" i="13"/>
  <c r="G460" i="13" s="1"/>
  <c r="H466" i="13"/>
  <c r="E854" i="12"/>
  <c r="G854" i="12" s="1"/>
  <c r="E855" i="12"/>
  <c r="G855" i="12" s="1"/>
  <c r="H855" i="12" s="1"/>
  <c r="H859" i="12"/>
  <c r="E753" i="12"/>
  <c r="G753" i="12" s="1"/>
  <c r="E754" i="12"/>
  <c r="G754" i="12" s="1"/>
  <c r="H754" i="12" s="1"/>
  <c r="H759" i="12"/>
  <c r="E577" i="13"/>
  <c r="G577" i="13" s="1"/>
  <c r="H577" i="13" s="1"/>
  <c r="E576" i="13"/>
  <c r="G576" i="13" s="1"/>
  <c r="H582" i="13"/>
  <c r="E137" i="13"/>
  <c r="G137" i="13" s="1"/>
  <c r="H143" i="13"/>
  <c r="E1093" i="12"/>
  <c r="G1093" i="12" s="1"/>
  <c r="E1094" i="12"/>
  <c r="G1094" i="12" s="1"/>
  <c r="H1094" i="12" s="1"/>
  <c r="H1099" i="12"/>
  <c r="E1593" i="30"/>
  <c r="G1593" i="30" s="1"/>
  <c r="H1599" i="30"/>
  <c r="H119" i="27"/>
  <c r="H104" i="27" s="1"/>
  <c r="G104" i="27"/>
  <c r="E952" i="1" s="1"/>
  <c r="F952" i="1" s="1"/>
  <c r="I104" i="27" s="1"/>
  <c r="G184" i="6"/>
  <c r="E13" i="30"/>
  <c r="H19" i="30"/>
  <c r="E1113" i="26"/>
  <c r="G1113" i="26" s="1"/>
  <c r="H1113" i="26" s="1"/>
  <c r="E1112" i="26"/>
  <c r="G1112" i="26" s="1"/>
  <c r="H1118" i="26"/>
  <c r="E331" i="26"/>
  <c r="G331" i="26" s="1"/>
  <c r="H331" i="26" s="1"/>
  <c r="E330" i="26"/>
  <c r="G330" i="26" s="1"/>
  <c r="H335" i="26"/>
  <c r="G731" i="26"/>
  <c r="H732" i="26"/>
  <c r="E671" i="8"/>
  <c r="G671" i="8" s="1"/>
  <c r="H671" i="8" s="1"/>
  <c r="E670" i="8"/>
  <c r="G670" i="8" s="1"/>
  <c r="H676" i="8"/>
  <c r="E693" i="26"/>
  <c r="G693" i="26" s="1"/>
  <c r="E694" i="26"/>
  <c r="G694" i="26" s="1"/>
  <c r="H694" i="26" s="1"/>
  <c r="H698" i="26"/>
  <c r="E1938" i="12"/>
  <c r="G1938" i="12" s="1"/>
  <c r="H1942" i="12"/>
  <c r="E2344" i="12"/>
  <c r="G2344" i="12" s="1"/>
  <c r="E2345" i="12"/>
  <c r="G2345" i="12" s="1"/>
  <c r="H2345" i="12" s="1"/>
  <c r="H2349" i="12"/>
  <c r="E1766" i="12"/>
  <c r="G1766" i="12" s="1"/>
  <c r="H1766" i="12" s="1"/>
  <c r="E1765" i="12"/>
  <c r="G1765" i="12" s="1"/>
  <c r="H1770" i="12"/>
  <c r="E2130" i="12"/>
  <c r="G2130" i="12" s="1"/>
  <c r="H2134" i="12"/>
  <c r="G578" i="10"/>
  <c r="H580" i="10"/>
  <c r="E394" i="12"/>
  <c r="G394" i="12" s="1"/>
  <c r="E395" i="12"/>
  <c r="G395" i="12" s="1"/>
  <c r="H395" i="12" s="1"/>
  <c r="H399" i="12"/>
  <c r="E992" i="26"/>
  <c r="G992" i="26" s="1"/>
  <c r="E993" i="26"/>
  <c r="G993" i="26" s="1"/>
  <c r="H993" i="26" s="1"/>
  <c r="H998" i="26"/>
  <c r="E1012" i="26"/>
  <c r="G1012" i="26" s="1"/>
  <c r="E1013" i="26"/>
  <c r="G1013" i="26" s="1"/>
  <c r="H1013" i="26" s="1"/>
  <c r="H1018" i="26"/>
  <c r="E363" i="25"/>
  <c r="G363" i="25" s="1"/>
  <c r="H369" i="25"/>
  <c r="E1706" i="12"/>
  <c r="G1706" i="12" s="1"/>
  <c r="H1710" i="12"/>
  <c r="E2577" i="12"/>
  <c r="G2577" i="12" s="1"/>
  <c r="H2581" i="12"/>
  <c r="E211" i="8"/>
  <c r="G211" i="8" s="1"/>
  <c r="H211" i="8" s="1"/>
  <c r="H216" i="8"/>
  <c r="E210" i="8"/>
  <c r="G210" i="8" s="1"/>
  <c r="E731" i="13"/>
  <c r="G731" i="13" s="1"/>
  <c r="H731" i="13" s="1"/>
  <c r="E730" i="13"/>
  <c r="G730" i="13" s="1"/>
  <c r="H730" i="13" s="1"/>
  <c r="E729" i="13"/>
  <c r="G729" i="13" s="1"/>
  <c r="H735" i="13"/>
  <c r="G649" i="8"/>
  <c r="H650" i="8"/>
  <c r="H496" i="8"/>
  <c r="H481" i="8" s="1"/>
  <c r="G481" i="8"/>
  <c r="E29" i="1" s="1"/>
  <c r="F29" i="1" s="1"/>
  <c r="I481" i="8" s="1"/>
  <c r="E834" i="30"/>
  <c r="G834" i="30" s="1"/>
  <c r="H839" i="30"/>
  <c r="E1846" i="12"/>
  <c r="G1846" i="12" s="1"/>
  <c r="H1846" i="12" s="1"/>
  <c r="E1845" i="12"/>
  <c r="G1845" i="12" s="1"/>
  <c r="H1850" i="12"/>
  <c r="E214" i="12"/>
  <c r="G214" i="12" s="1"/>
  <c r="E215" i="12"/>
  <c r="G215" i="12" s="1"/>
  <c r="H215" i="12" s="1"/>
  <c r="H219" i="12"/>
  <c r="E813" i="26"/>
  <c r="G813" i="26" s="1"/>
  <c r="H818" i="26"/>
  <c r="G104" i="6"/>
  <c r="E443" i="25"/>
  <c r="G443" i="25" s="1"/>
  <c r="H449" i="25"/>
  <c r="E795" i="8"/>
  <c r="G795" i="8" s="1"/>
  <c r="H801" i="8"/>
  <c r="E219" i="10"/>
  <c r="G219" i="10" s="1"/>
  <c r="E220" i="10"/>
  <c r="G220" i="10" s="1"/>
  <c r="H220" i="10" s="1"/>
  <c r="H225" i="10"/>
  <c r="E821" i="10"/>
  <c r="G821" i="10" s="1"/>
  <c r="H826" i="10"/>
  <c r="E188" i="25"/>
  <c r="G188" i="25" s="1"/>
  <c r="H194" i="25"/>
  <c r="E790" i="13"/>
  <c r="G790" i="13" s="1"/>
  <c r="H790" i="13" s="1"/>
  <c r="E791" i="13"/>
  <c r="G791" i="13" s="1"/>
  <c r="H791" i="13" s="1"/>
  <c r="E789" i="13"/>
  <c r="G789" i="13" s="1"/>
  <c r="H795" i="13"/>
  <c r="E1273" i="26"/>
  <c r="G1273" i="26" s="1"/>
  <c r="E1274" i="26"/>
  <c r="G1274" i="26" s="1"/>
  <c r="H1274" i="26" s="1"/>
  <c r="H1278" i="26"/>
  <c r="E915" i="12"/>
  <c r="G915" i="12" s="1"/>
  <c r="H915" i="12" s="1"/>
  <c r="E914" i="12"/>
  <c r="G914" i="12" s="1"/>
  <c r="H919" i="12"/>
  <c r="E849" i="13"/>
  <c r="G849" i="13" s="1"/>
  <c r="E850" i="13"/>
  <c r="G850" i="13" s="1"/>
  <c r="H850" i="13" s="1"/>
  <c r="H855" i="13"/>
  <c r="E615" i="12"/>
  <c r="G615" i="12" s="1"/>
  <c r="H615" i="12" s="1"/>
  <c r="E614" i="12"/>
  <c r="G614" i="12" s="1"/>
  <c r="H619" i="12"/>
  <c r="E2623" i="12"/>
  <c r="G2623" i="12" s="1"/>
  <c r="H2627" i="12"/>
  <c r="E95" i="12"/>
  <c r="G95" i="12" s="1"/>
  <c r="H95" i="12" s="1"/>
  <c r="H99" i="12"/>
  <c r="E94" i="12"/>
  <c r="G94" i="12" s="1"/>
  <c r="G13" i="13"/>
  <c r="E493" i="30"/>
  <c r="G493" i="30" s="1"/>
  <c r="H499" i="30"/>
  <c r="E494" i="30"/>
  <c r="G494" i="30" s="1"/>
  <c r="H494" i="30" s="1"/>
  <c r="E93" i="10"/>
  <c r="G93" i="10" s="1"/>
  <c r="E94" i="10"/>
  <c r="G94" i="10" s="1"/>
  <c r="H94" i="10" s="1"/>
  <c r="H99" i="10"/>
  <c r="E1194" i="12"/>
  <c r="G1194" i="12" s="1"/>
  <c r="H1194" i="12" s="1"/>
  <c r="E1193" i="12"/>
  <c r="G1193" i="12" s="1"/>
  <c r="H1199" i="12"/>
  <c r="E2531" i="12"/>
  <c r="G2531" i="12" s="1"/>
  <c r="H2535" i="12"/>
  <c r="G774" i="8"/>
  <c r="H775" i="8"/>
  <c r="E1806" i="12"/>
  <c r="G1806" i="12" s="1"/>
  <c r="H1806" i="12" s="1"/>
  <c r="E1805" i="12"/>
  <c r="G1805" i="12" s="1"/>
  <c r="H1810" i="12"/>
  <c r="E1892" i="12"/>
  <c r="G1892" i="12" s="1"/>
  <c r="H1896" i="12"/>
  <c r="E54" i="8"/>
  <c r="G54" i="8" s="1"/>
  <c r="H54" i="8" s="1"/>
  <c r="E53" i="8"/>
  <c r="G53" i="8" s="1"/>
  <c r="H59" i="8"/>
  <c r="E95" i="13"/>
  <c r="G95" i="13" s="1"/>
  <c r="H101" i="13"/>
  <c r="E159" i="10"/>
  <c r="G159" i="10" s="1"/>
  <c r="H159" i="10" s="1"/>
  <c r="H163" i="10"/>
  <c r="E157" i="10"/>
  <c r="G157" i="10" s="1"/>
  <c r="E158" i="10"/>
  <c r="G158" i="10" s="1"/>
  <c r="H158" i="10" s="1"/>
  <c r="E530" i="13"/>
  <c r="G530" i="13" s="1"/>
  <c r="H530" i="13" s="1"/>
  <c r="E529" i="13"/>
  <c r="G529" i="13" s="1"/>
  <c r="H535" i="13"/>
  <c r="E353" i="30"/>
  <c r="G353" i="30" s="1"/>
  <c r="H359" i="30"/>
  <c r="E854" i="30"/>
  <c r="G854" i="30" s="1"/>
  <c r="H859" i="30"/>
  <c r="E1545" i="12"/>
  <c r="G1545" i="12" s="1"/>
  <c r="H1549" i="12"/>
  <c r="E1212" i="26"/>
  <c r="G1212" i="26" s="1"/>
  <c r="E1213" i="26"/>
  <c r="G1213" i="26" s="1"/>
  <c r="H1213" i="26" s="1"/>
  <c r="H1218" i="26"/>
  <c r="E512" i="26"/>
  <c r="G512" i="26" s="1"/>
  <c r="H512" i="26" s="1"/>
  <c r="E511" i="26"/>
  <c r="G511" i="26" s="1"/>
  <c r="H517" i="26"/>
  <c r="E54" i="10"/>
  <c r="G54" i="10" s="1"/>
  <c r="H59" i="10"/>
  <c r="E1382" i="26"/>
  <c r="G1382" i="26" s="1"/>
  <c r="H1386" i="26"/>
  <c r="G1172" i="30"/>
  <c r="H1174" i="30"/>
  <c r="E195" i="12"/>
  <c r="G195" i="12" s="1"/>
  <c r="H195" i="12" s="1"/>
  <c r="H199" i="12"/>
  <c r="E194" i="12"/>
  <c r="G194" i="12" s="1"/>
  <c r="E1033" i="30"/>
  <c r="G1033" i="30" s="1"/>
  <c r="H1039" i="30"/>
  <c r="E840" i="10"/>
  <c r="G840" i="10" s="1"/>
  <c r="E841" i="10"/>
  <c r="G841" i="10" s="1"/>
  <c r="H841" i="10" s="1"/>
  <c r="H846" i="10"/>
  <c r="E2600" i="12"/>
  <c r="G2600" i="12" s="1"/>
  <c r="H2604" i="12"/>
  <c r="E131" i="26"/>
  <c r="G131" i="26" s="1"/>
  <c r="H135" i="26"/>
  <c r="E1216" i="12"/>
  <c r="G1216" i="12" s="1"/>
  <c r="H1220" i="12"/>
  <c r="G176" i="13"/>
  <c r="H178" i="13"/>
  <c r="E780" i="10"/>
  <c r="G780" i="10" s="1"/>
  <c r="E781" i="10"/>
  <c r="G781" i="10" s="1"/>
  <c r="H781" i="10" s="1"/>
  <c r="H786" i="10"/>
  <c r="G72" i="8"/>
  <c r="H73" i="8"/>
  <c r="E1010" i="13"/>
  <c r="G1010" i="13" s="1"/>
  <c r="H1010" i="13" s="1"/>
  <c r="E1009" i="13"/>
  <c r="G1009" i="13" s="1"/>
  <c r="H1015" i="13"/>
  <c r="G398" i="10"/>
  <c r="H400" i="10"/>
  <c r="E674" i="12"/>
  <c r="G674" i="12" s="1"/>
  <c r="E675" i="12"/>
  <c r="G675" i="12" s="1"/>
  <c r="H675" i="12" s="1"/>
  <c r="H679" i="12"/>
  <c r="E552" i="26"/>
  <c r="G552" i="26" s="1"/>
  <c r="E553" i="26"/>
  <c r="G553" i="26" s="1"/>
  <c r="H553" i="26" s="1"/>
  <c r="H557" i="26"/>
  <c r="E1430" i="12"/>
  <c r="G1430" i="12" s="1"/>
  <c r="H1434" i="12"/>
  <c r="E1279" i="12"/>
  <c r="G1279" i="12" s="1"/>
  <c r="H1283" i="12"/>
  <c r="E195" i="27"/>
  <c r="G195" i="27" s="1"/>
  <c r="H199" i="27"/>
  <c r="G1232" i="30"/>
  <c r="H1234" i="30"/>
  <c r="E180" i="10"/>
  <c r="G180" i="10" s="1"/>
  <c r="H180" i="10" s="1"/>
  <c r="E178" i="10"/>
  <c r="G178" i="10" s="1"/>
  <c r="E179" i="10"/>
  <c r="G179" i="10" s="1"/>
  <c r="H179" i="10" s="1"/>
  <c r="H184" i="10"/>
  <c r="E794" i="30"/>
  <c r="G794" i="30" s="1"/>
  <c r="H799" i="30"/>
  <c r="E1133" i="12"/>
  <c r="G1133" i="12" s="1"/>
  <c r="E1134" i="12"/>
  <c r="G1134" i="12" s="1"/>
  <c r="H1134" i="12" s="1"/>
  <c r="H1139" i="12"/>
  <c r="E2199" i="12"/>
  <c r="G2199" i="12" s="1"/>
  <c r="H2203" i="12"/>
  <c r="H99" i="27"/>
  <c r="H84" i="27" s="1"/>
  <c r="G84" i="27"/>
  <c r="E951" i="1" s="1"/>
  <c r="F951" i="1" s="1"/>
  <c r="I84" i="27" s="1"/>
  <c r="E1053" i="26"/>
  <c r="G1053" i="26" s="1"/>
  <c r="H1053" i="26" s="1"/>
  <c r="H1058" i="26"/>
  <c r="E1052" i="26"/>
  <c r="G1052" i="26" s="1"/>
  <c r="E295" i="12"/>
  <c r="G295" i="12" s="1"/>
  <c r="H295" i="12" s="1"/>
  <c r="E294" i="12"/>
  <c r="G294" i="12" s="1"/>
  <c r="H299" i="12"/>
  <c r="E165" i="25"/>
  <c r="G165" i="25" s="1"/>
  <c r="H170" i="25"/>
  <c r="E507" i="13"/>
  <c r="G507" i="13" s="1"/>
  <c r="H507" i="13" s="1"/>
  <c r="E506" i="13"/>
  <c r="G506" i="13" s="1"/>
  <c r="H512" i="13"/>
  <c r="G1532" i="30"/>
  <c r="H1534" i="30"/>
  <c r="E2508" i="12"/>
  <c r="G2508" i="12" s="1"/>
  <c r="H2512" i="12"/>
  <c r="E893" i="26"/>
  <c r="G893" i="26" s="1"/>
  <c r="H893" i="26" s="1"/>
  <c r="E892" i="26"/>
  <c r="G892" i="26" s="1"/>
  <c r="H898" i="26"/>
  <c r="G1112" i="30"/>
  <c r="H1114" i="30"/>
  <c r="H79" i="27"/>
  <c r="H64" i="27" s="1"/>
  <c r="G64" i="27"/>
  <c r="E950" i="1" s="1"/>
  <c r="F950" i="1" s="1"/>
  <c r="I64" i="27" s="1"/>
  <c r="E953" i="30"/>
  <c r="G953" i="30" s="1"/>
  <c r="H959" i="30"/>
  <c r="E990" i="13"/>
  <c r="G990" i="13" s="1"/>
  <c r="H990" i="13" s="1"/>
  <c r="E989" i="13"/>
  <c r="G989" i="13" s="1"/>
  <c r="H995" i="13"/>
  <c r="E255" i="12"/>
  <c r="G255" i="12" s="1"/>
  <c r="H255" i="12" s="1"/>
  <c r="E254" i="12"/>
  <c r="G254" i="12" s="1"/>
  <c r="H259" i="12"/>
  <c r="G196" i="13"/>
  <c r="H198" i="13"/>
  <c r="E53" i="13"/>
  <c r="G53" i="13" s="1"/>
  <c r="E54" i="13"/>
  <c r="G54" i="13" s="1"/>
  <c r="H54" i="13" s="1"/>
  <c r="H59" i="13"/>
  <c r="E713" i="30"/>
  <c r="G713" i="30" s="1"/>
  <c r="H719" i="30"/>
  <c r="E1353" i="30"/>
  <c r="G1353" i="30" s="1"/>
  <c r="H1359" i="30"/>
  <c r="E2444" i="12"/>
  <c r="G2444" i="12" s="1"/>
  <c r="E2445" i="12"/>
  <c r="G2445" i="12" s="1"/>
  <c r="H2445" i="12" s="1"/>
  <c r="H2449" i="12"/>
  <c r="E380" i="10"/>
  <c r="G380" i="10" s="1"/>
  <c r="H380" i="10" s="1"/>
  <c r="E379" i="10"/>
  <c r="G379" i="10" s="1"/>
  <c r="H385" i="10"/>
  <c r="H946" i="10"/>
  <c r="E940" i="10"/>
  <c r="G940" i="10" s="1"/>
  <c r="E941" i="10"/>
  <c r="G941" i="10" s="1"/>
  <c r="H941" i="10" s="1"/>
  <c r="E134" i="12"/>
  <c r="G134" i="12" s="1"/>
  <c r="H134" i="12" s="1"/>
  <c r="E135" i="12"/>
  <c r="G135" i="12" s="1"/>
  <c r="H139" i="12"/>
  <c r="E612" i="26"/>
  <c r="G612" i="26" s="1"/>
  <c r="E613" i="26"/>
  <c r="G613" i="26" s="1"/>
  <c r="H613" i="26" s="1"/>
  <c r="H617" i="26"/>
  <c r="E374" i="12"/>
  <c r="G374" i="12" s="1"/>
  <c r="E375" i="12"/>
  <c r="G375" i="12" s="1"/>
  <c r="H375" i="12" s="1"/>
  <c r="H379" i="12"/>
  <c r="G538" i="10"/>
  <c r="H540" i="10"/>
  <c r="E969" i="13"/>
  <c r="G969" i="13" s="1"/>
  <c r="E970" i="13"/>
  <c r="G970" i="13" s="1"/>
  <c r="H970" i="13" s="1"/>
  <c r="E971" i="13"/>
  <c r="G971" i="13" s="1"/>
  <c r="H971" i="13" s="1"/>
  <c r="H975" i="13"/>
  <c r="E74" i="13"/>
  <c r="G74" i="13" s="1"/>
  <c r="H80" i="13"/>
  <c r="E1614" i="12"/>
  <c r="G1614" i="12" s="1"/>
  <c r="H1618" i="12"/>
  <c r="E2464" i="12"/>
  <c r="G2464" i="12" s="1"/>
  <c r="E2465" i="12"/>
  <c r="G2465" i="12" s="1"/>
  <c r="H2465" i="12" s="1"/>
  <c r="H2469" i="12"/>
  <c r="E1568" i="12"/>
  <c r="G1568" i="12" s="1"/>
  <c r="H1572" i="12"/>
  <c r="G1132" i="30"/>
  <c r="H1134" i="30"/>
  <c r="E653" i="30"/>
  <c r="G653" i="30" s="1"/>
  <c r="H659" i="30"/>
  <c r="E495" i="12"/>
  <c r="G495" i="12" s="1"/>
  <c r="H495" i="12" s="1"/>
  <c r="E494" i="12"/>
  <c r="G494" i="12" s="1"/>
  <c r="H499" i="12"/>
  <c r="E673" i="30"/>
  <c r="G673" i="30" s="1"/>
  <c r="H679" i="30"/>
  <c r="E1193" i="26"/>
  <c r="G1193" i="26" s="1"/>
  <c r="H1193" i="26" s="1"/>
  <c r="E1192" i="26"/>
  <c r="G1192" i="26" s="1"/>
  <c r="H1198" i="26"/>
  <c r="E391" i="26"/>
  <c r="G391" i="26" s="1"/>
  <c r="E392" i="26"/>
  <c r="G392" i="26" s="1"/>
  <c r="H392" i="26" s="1"/>
  <c r="H396" i="26"/>
  <c r="E288" i="26"/>
  <c r="G288" i="26" s="1"/>
  <c r="E289" i="26"/>
  <c r="G289" i="26" s="1"/>
  <c r="H289" i="26" s="1"/>
  <c r="H293" i="26"/>
  <c r="E135" i="27"/>
  <c r="H139" i="27"/>
  <c r="E760" i="10"/>
  <c r="G760" i="10" s="1"/>
  <c r="E761" i="10"/>
  <c r="G761" i="10" s="1"/>
  <c r="H761" i="10" s="1"/>
  <c r="H766" i="10"/>
  <c r="E371" i="8"/>
  <c r="G371" i="8" s="1"/>
  <c r="H371" i="8" s="1"/>
  <c r="E370" i="8"/>
  <c r="G370" i="8" s="1"/>
  <c r="H376" i="8"/>
  <c r="E1567" i="26"/>
  <c r="G1567" i="26" s="1"/>
  <c r="H1567" i="26" s="1"/>
  <c r="H1572" i="26"/>
  <c r="E1566" i="26"/>
  <c r="G1566" i="26" s="1"/>
  <c r="G204" i="6"/>
  <c r="E1293" i="30"/>
  <c r="G1293" i="30" s="1"/>
  <c r="H1299" i="30"/>
  <c r="E852" i="26"/>
  <c r="G852" i="26" s="1"/>
  <c r="E853" i="26"/>
  <c r="G853" i="26" s="1"/>
  <c r="H853" i="26" s="1"/>
  <c r="H858" i="26"/>
  <c r="E166" i="26"/>
  <c r="G166" i="26" s="1"/>
  <c r="H170" i="26"/>
  <c r="E709" i="13"/>
  <c r="G709" i="13" s="1"/>
  <c r="E711" i="13"/>
  <c r="G711" i="13" s="1"/>
  <c r="H711" i="13" s="1"/>
  <c r="E710" i="13"/>
  <c r="G710" i="13" s="1"/>
  <c r="H710" i="13" s="1"/>
  <c r="H715" i="13"/>
  <c r="E1423" i="26"/>
  <c r="G1423" i="26" s="1"/>
  <c r="E1424" i="26"/>
  <c r="G1424" i="26" s="1"/>
  <c r="H1424" i="26" s="1"/>
  <c r="H1428" i="26"/>
  <c r="E733" i="30"/>
  <c r="G733" i="30" s="1"/>
  <c r="H739" i="30"/>
  <c r="E1996" i="12"/>
  <c r="G1996" i="12" s="1"/>
  <c r="E1997" i="12"/>
  <c r="G1997" i="12" s="1"/>
  <c r="H1997" i="12" s="1"/>
  <c r="H2002" i="12"/>
  <c r="E573" i="30"/>
  <c r="G573" i="30" s="1"/>
  <c r="H579" i="30"/>
  <c r="E278" i="25"/>
  <c r="H284" i="25"/>
  <c r="E175" i="12"/>
  <c r="G175" i="12" s="1"/>
  <c r="H175" i="12" s="1"/>
  <c r="E174" i="12"/>
  <c r="G174" i="12" s="1"/>
  <c r="H179" i="12"/>
  <c r="E931" i="13"/>
  <c r="G931" i="13" s="1"/>
  <c r="H931" i="13" s="1"/>
  <c r="E930" i="13"/>
  <c r="G930" i="13" s="1"/>
  <c r="H930" i="13" s="1"/>
  <c r="E929" i="13"/>
  <c r="G929" i="13" s="1"/>
  <c r="H935" i="13"/>
  <c r="E318" i="13"/>
  <c r="G318" i="13" s="1"/>
  <c r="H318" i="13" s="1"/>
  <c r="E317" i="13"/>
  <c r="G317" i="13" s="1"/>
  <c r="H323" i="13"/>
  <c r="E647" i="13"/>
  <c r="G647" i="13" s="1"/>
  <c r="H647" i="13" s="1"/>
  <c r="E646" i="13"/>
  <c r="G646" i="13" s="1"/>
  <c r="H652" i="13"/>
  <c r="E2642" i="12"/>
  <c r="G2642" i="12" s="1"/>
  <c r="E2643" i="12"/>
  <c r="G2643" i="12" s="1"/>
  <c r="H2643" i="12" s="1"/>
  <c r="H2647" i="12"/>
  <c r="E741" i="10"/>
  <c r="G741" i="10" s="1"/>
  <c r="H741" i="10" s="1"/>
  <c r="E740" i="10"/>
  <c r="G740" i="10" s="1"/>
  <c r="H746" i="10"/>
  <c r="E771" i="13"/>
  <c r="G771" i="13" s="1"/>
  <c r="H771" i="13" s="1"/>
  <c r="E769" i="13"/>
  <c r="G769" i="13" s="1"/>
  <c r="H775" i="13"/>
  <c r="E770" i="13"/>
  <c r="G770" i="13" s="1"/>
  <c r="H770" i="13" s="1"/>
  <c r="E691" i="8"/>
  <c r="G691" i="8" s="1"/>
  <c r="H696" i="8"/>
  <c r="G532" i="30"/>
  <c r="H534" i="30"/>
  <c r="E711" i="8"/>
  <c r="G711" i="8" s="1"/>
  <c r="H711" i="8" s="1"/>
  <c r="E710" i="8"/>
  <c r="G710" i="8" s="1"/>
  <c r="H716" i="8"/>
  <c r="E1253" i="26"/>
  <c r="G1253" i="26" s="1"/>
  <c r="H1253" i="26" s="1"/>
  <c r="E1252" i="26"/>
  <c r="G1252" i="26" s="1"/>
  <c r="H1258" i="26"/>
  <c r="E1453" i="12"/>
  <c r="G1453" i="12" s="1"/>
  <c r="H1457" i="12"/>
  <c r="E1785" i="12"/>
  <c r="G1785" i="12" s="1"/>
  <c r="E1786" i="12"/>
  <c r="G1786" i="12" s="1"/>
  <c r="H1786" i="12" s="1"/>
  <c r="H1790" i="12"/>
  <c r="E1258" i="12"/>
  <c r="G1258" i="12" s="1"/>
  <c r="H1262" i="12"/>
  <c r="G289" i="8"/>
  <c r="H290" i="8"/>
  <c r="E953" i="26"/>
  <c r="G953" i="26" s="1"/>
  <c r="H953" i="26" s="1"/>
  <c r="E952" i="26"/>
  <c r="G952" i="26" s="1"/>
  <c r="H958" i="26"/>
  <c r="E1627" i="26"/>
  <c r="G1627" i="26" s="1"/>
  <c r="E1628" i="26"/>
  <c r="G1628" i="26" s="1"/>
  <c r="H1628" i="26" s="1"/>
  <c r="H1632" i="26"/>
  <c r="E505" i="25"/>
  <c r="G505" i="25" s="1"/>
  <c r="H510" i="25"/>
  <c r="E600" i="10"/>
  <c r="G600" i="10" s="1"/>
  <c r="E601" i="10"/>
  <c r="G601" i="10" s="1"/>
  <c r="H601" i="10" s="1"/>
  <c r="H605" i="10"/>
  <c r="E2554" i="12"/>
  <c r="G2554" i="12" s="1"/>
  <c r="H2558" i="12"/>
  <c r="E1586" i="26"/>
  <c r="G1586" i="26" s="1"/>
  <c r="E1587" i="26"/>
  <c r="G1587" i="26" s="1"/>
  <c r="H1587" i="26" s="1"/>
  <c r="H1592" i="26"/>
  <c r="E131" i="8"/>
  <c r="G131" i="8" s="1"/>
  <c r="H131" i="8" s="1"/>
  <c r="H136" i="8"/>
  <c r="E130" i="8"/>
  <c r="G130" i="8" s="1"/>
  <c r="G336" i="13"/>
  <c r="H337" i="13"/>
  <c r="E1315" i="26"/>
  <c r="G1315" i="26" s="1"/>
  <c r="H1315" i="26" s="1"/>
  <c r="E1316" i="26"/>
  <c r="G1316" i="26" s="1"/>
  <c r="H1320" i="26"/>
  <c r="E246" i="26"/>
  <c r="G246" i="26" s="1"/>
  <c r="E247" i="26"/>
  <c r="G247" i="26" s="1"/>
  <c r="H247" i="26" s="1"/>
  <c r="H251" i="26"/>
  <c r="E267" i="26"/>
  <c r="G267" i="26" s="1"/>
  <c r="H272" i="26"/>
  <c r="E268" i="26"/>
  <c r="G268" i="26" s="1"/>
  <c r="H268" i="26" s="1"/>
  <c r="E234" i="25"/>
  <c r="G234" i="25" s="1"/>
  <c r="H240" i="25"/>
  <c r="E34" i="13"/>
  <c r="G34" i="13" s="1"/>
  <c r="H34" i="13" s="1"/>
  <c r="E33" i="13"/>
  <c r="G33" i="13" s="1"/>
  <c r="E35" i="13"/>
  <c r="G35" i="13" s="1"/>
  <c r="H35" i="13" s="1"/>
  <c r="H39" i="13"/>
  <c r="E115" i="25"/>
  <c r="G115" i="25" s="1"/>
  <c r="H120" i="25"/>
  <c r="E553" i="13"/>
  <c r="G553" i="13" s="1"/>
  <c r="H553" i="13" s="1"/>
  <c r="E552" i="13"/>
  <c r="G552" i="13" s="1"/>
  <c r="H558" i="13"/>
  <c r="E793" i="12"/>
  <c r="G793" i="12" s="1"/>
  <c r="H799" i="12"/>
  <c r="E794" i="12"/>
  <c r="G794" i="12" s="1"/>
  <c r="H794" i="12" s="1"/>
  <c r="E370" i="26"/>
  <c r="G370" i="26" s="1"/>
  <c r="E371" i="26"/>
  <c r="G371" i="26" s="1"/>
  <c r="H371" i="26" s="1"/>
  <c r="H376" i="26"/>
  <c r="H550" i="8"/>
  <c r="G549" i="8"/>
  <c r="E700" i="10"/>
  <c r="G700" i="10" s="1"/>
  <c r="E701" i="10"/>
  <c r="G701" i="10" s="1"/>
  <c r="H701" i="10" s="1"/>
  <c r="H706" i="10"/>
  <c r="E861" i="10"/>
  <c r="G861" i="10" s="1"/>
  <c r="H861" i="10" s="1"/>
  <c r="H866" i="10"/>
  <c r="E860" i="10"/>
  <c r="G860" i="10" s="1"/>
  <c r="E313" i="30"/>
  <c r="G313" i="30" s="1"/>
  <c r="H319" i="30"/>
  <c r="G1272" i="30"/>
  <c r="H1273" i="30"/>
  <c r="E1013" i="30"/>
  <c r="G1013" i="30" s="1"/>
  <c r="H1019" i="30"/>
  <c r="E1433" i="30"/>
  <c r="G1433" i="30" s="1"/>
  <c r="H1439" i="30"/>
  <c r="G1452" i="30"/>
  <c r="H1454" i="30"/>
  <c r="E2284" i="12"/>
  <c r="G2284" i="12" s="1"/>
  <c r="E2285" i="12"/>
  <c r="G2285" i="12" s="1"/>
  <c r="H2285" i="12" s="1"/>
  <c r="H2289" i="12"/>
  <c r="E1074" i="12"/>
  <c r="G1074" i="12" s="1"/>
  <c r="E1075" i="12"/>
  <c r="G1075" i="12" s="1"/>
  <c r="H1075" i="12" s="1"/>
  <c r="H1079" i="12"/>
  <c r="E439" i="10"/>
  <c r="G439" i="10" s="1"/>
  <c r="E440" i="10"/>
  <c r="G440" i="10" s="1"/>
  <c r="H440" i="10" s="1"/>
  <c r="H445" i="10"/>
  <c r="G19" i="27"/>
  <c r="H20" i="27"/>
  <c r="E454" i="12"/>
  <c r="G454" i="12" s="1"/>
  <c r="E455" i="12"/>
  <c r="G455" i="12" s="1"/>
  <c r="H455" i="12" s="1"/>
  <c r="H459" i="12"/>
  <c r="E419" i="13"/>
  <c r="G419" i="13" s="1"/>
  <c r="H419" i="13" s="1"/>
  <c r="E418" i="13"/>
  <c r="G418" i="13" s="1"/>
  <c r="H418" i="13" s="1"/>
  <c r="E417" i="13"/>
  <c r="G417" i="13" s="1"/>
  <c r="H423" i="13"/>
  <c r="H256" i="8"/>
  <c r="E251" i="8"/>
  <c r="G251" i="8" s="1"/>
  <c r="H251" i="8" s="1"/>
  <c r="E250" i="8"/>
  <c r="G250" i="8" s="1"/>
  <c r="E910" i="13"/>
  <c r="G910" i="13" s="1"/>
  <c r="H910" i="13" s="1"/>
  <c r="E909" i="13"/>
  <c r="G909" i="13" s="1"/>
  <c r="E911" i="13"/>
  <c r="G911" i="13" s="1"/>
  <c r="H911" i="13" s="1"/>
  <c r="H915" i="13"/>
  <c r="E1825" i="12"/>
  <c r="G1825" i="12" s="1"/>
  <c r="E1826" i="12"/>
  <c r="G1826" i="12" s="1"/>
  <c r="H1826" i="12" s="1"/>
  <c r="H1830" i="12"/>
  <c r="E1153" i="12"/>
  <c r="G1153" i="12" s="1"/>
  <c r="E1154" i="12"/>
  <c r="G1154" i="12" s="1"/>
  <c r="H1154" i="12" s="1"/>
  <c r="H1159" i="12"/>
  <c r="E574" i="12"/>
  <c r="G574" i="12" s="1"/>
  <c r="E575" i="12"/>
  <c r="G575" i="12" s="1"/>
  <c r="H575" i="12" s="1"/>
  <c r="H579" i="12"/>
  <c r="E1300" i="12"/>
  <c r="G1300" i="12" s="1"/>
  <c r="H1304" i="12"/>
  <c r="E1546" i="26"/>
  <c r="G1546" i="26" s="1"/>
  <c r="H1546" i="26" s="1"/>
  <c r="E1545" i="26"/>
  <c r="G1545" i="26" s="1"/>
  <c r="H1551" i="26"/>
  <c r="H59" i="27"/>
  <c r="H44" i="27" s="1"/>
  <c r="G44" i="27"/>
  <c r="E949" i="1" s="1"/>
  <c r="F949" i="1" s="1"/>
  <c r="I44" i="27" s="1"/>
  <c r="E515" i="12"/>
  <c r="G515" i="12" s="1"/>
  <c r="H515" i="12" s="1"/>
  <c r="E514" i="12"/>
  <c r="G514" i="12" s="1"/>
  <c r="H519" i="12"/>
  <c r="G1472" i="30"/>
  <c r="H1474" i="30"/>
  <c r="E1499" i="12"/>
  <c r="G1499" i="12" s="1"/>
  <c r="H1503" i="12"/>
  <c r="E97" i="26"/>
  <c r="G97" i="26" s="1"/>
  <c r="H101" i="26"/>
  <c r="E2264" i="12"/>
  <c r="G2264" i="12" s="1"/>
  <c r="E2265" i="12"/>
  <c r="G2265" i="12" s="1"/>
  <c r="H2265" i="12" s="1"/>
  <c r="H2269" i="12"/>
  <c r="E500" i="10"/>
  <c r="G500" i="10" s="1"/>
  <c r="E501" i="10"/>
  <c r="G501" i="10" s="1"/>
  <c r="H501" i="10" s="1"/>
  <c r="H505" i="10"/>
  <c r="E170" i="8"/>
  <c r="G170" i="8" s="1"/>
  <c r="H176" i="8"/>
  <c r="E171" i="8"/>
  <c r="G171" i="8" s="1"/>
  <c r="H171" i="8" s="1"/>
  <c r="E484" i="13"/>
  <c r="G484" i="13" s="1"/>
  <c r="H484" i="13" s="1"/>
  <c r="E483" i="13"/>
  <c r="G483" i="13" s="1"/>
  <c r="H489" i="13"/>
  <c r="E599" i="13"/>
  <c r="G599" i="13" s="1"/>
  <c r="E600" i="13"/>
  <c r="G600" i="13" s="1"/>
  <c r="H600" i="13" s="1"/>
  <c r="H605" i="13"/>
  <c r="E2107" i="12"/>
  <c r="G2107" i="12" s="1"/>
  <c r="H2111" i="12"/>
  <c r="E1132" i="26"/>
  <c r="G1132" i="26" s="1"/>
  <c r="E1133" i="26"/>
  <c r="G1133" i="26" s="1"/>
  <c r="H1133" i="26" s="1"/>
  <c r="H1138" i="26"/>
  <c r="E155" i="30"/>
  <c r="G155" i="30" s="1"/>
  <c r="H159" i="30"/>
  <c r="E414" i="12"/>
  <c r="G414" i="12" s="1"/>
  <c r="E415" i="12"/>
  <c r="G415" i="12" s="1"/>
  <c r="H415" i="12" s="1"/>
  <c r="H419" i="12"/>
  <c r="E273" i="30"/>
  <c r="G273" i="30" s="1"/>
  <c r="H279" i="30"/>
  <c r="G558" i="10"/>
  <c r="H560" i="10"/>
  <c r="E297" i="13"/>
  <c r="G297" i="13" s="1"/>
  <c r="E298" i="13"/>
  <c r="G298" i="13" s="1"/>
  <c r="H298" i="13" s="1"/>
  <c r="H303" i="13"/>
  <c r="E1114" i="12"/>
  <c r="G1114" i="12" s="1"/>
  <c r="H1114" i="12" s="1"/>
  <c r="E1113" i="12"/>
  <c r="G1113" i="12" s="1"/>
  <c r="H1119" i="12"/>
  <c r="E1869" i="12"/>
  <c r="G1869" i="12" s="1"/>
  <c r="H1873" i="12"/>
  <c r="E661" i="10"/>
  <c r="G661" i="10" s="1"/>
  <c r="H661" i="10" s="1"/>
  <c r="E660" i="10"/>
  <c r="G660" i="10" s="1"/>
  <c r="H666" i="10"/>
  <c r="E303" i="25"/>
  <c r="G303" i="25" s="1"/>
  <c r="H309" i="25"/>
  <c r="E435" i="12"/>
  <c r="G435" i="12" s="1"/>
  <c r="H435" i="12" s="1"/>
  <c r="E434" i="12"/>
  <c r="G434" i="12" s="1"/>
  <c r="H439" i="12"/>
  <c r="E1014" i="12"/>
  <c r="G1014" i="12" s="1"/>
  <c r="H1014" i="12" s="1"/>
  <c r="E1013" i="12"/>
  <c r="G1013" i="12" s="1"/>
  <c r="H1019" i="12"/>
  <c r="E1073" i="30"/>
  <c r="G1073" i="30" s="1"/>
  <c r="H1079" i="30"/>
  <c r="E655" i="12"/>
  <c r="G655" i="12" s="1"/>
  <c r="H655" i="12" s="1"/>
  <c r="E654" i="12"/>
  <c r="G654" i="12" s="1"/>
  <c r="H659" i="12"/>
  <c r="E735" i="12"/>
  <c r="G735" i="12" s="1"/>
  <c r="H735" i="12" s="1"/>
  <c r="E734" i="12"/>
  <c r="G734" i="12" s="1"/>
  <c r="H739" i="12"/>
  <c r="E1321" i="12"/>
  <c r="G1321" i="12" s="1"/>
  <c r="H1325" i="12"/>
  <c r="E960" i="10"/>
  <c r="G960" i="10" s="1"/>
  <c r="H960" i="10" s="1"/>
  <c r="E961" i="10"/>
  <c r="G961" i="10" s="1"/>
  <c r="H966" i="10"/>
  <c r="H39" i="27"/>
  <c r="H24" i="27" s="1"/>
  <c r="G24" i="27"/>
  <c r="E948" i="1" s="1"/>
  <c r="F948" i="1" s="1"/>
  <c r="I24" i="27" s="1"/>
  <c r="H914" i="30"/>
  <c r="E33" i="30"/>
  <c r="G33" i="30" s="1"/>
  <c r="H39" i="30"/>
  <c r="E750" i="13"/>
  <c r="G750" i="13" s="1"/>
  <c r="H750" i="13" s="1"/>
  <c r="E749" i="13"/>
  <c r="G749" i="13" s="1"/>
  <c r="E751" i="13"/>
  <c r="G751" i="13" s="1"/>
  <c r="H751" i="13" s="1"/>
  <c r="H755" i="13"/>
  <c r="E150" i="8"/>
  <c r="G150" i="8" s="1"/>
  <c r="E151" i="8"/>
  <c r="G151" i="8" s="1"/>
  <c r="H151" i="8" s="1"/>
  <c r="H156" i="8"/>
  <c r="G592" i="30"/>
  <c r="H593" i="30"/>
  <c r="E895" i="12"/>
  <c r="G895" i="12" s="1"/>
  <c r="H895" i="12" s="1"/>
  <c r="E894" i="12"/>
  <c r="G894" i="12" s="1"/>
  <c r="H899" i="12"/>
  <c r="G1552" i="30"/>
  <c r="H1554" i="30"/>
  <c r="E832" i="26"/>
  <c r="G832" i="26" s="1"/>
  <c r="E833" i="26"/>
  <c r="G833" i="26" s="1"/>
  <c r="H833" i="26" s="1"/>
  <c r="H838" i="26"/>
  <c r="E1172" i="26"/>
  <c r="G1172" i="26" s="1"/>
  <c r="E1173" i="26"/>
  <c r="G1173" i="26" s="1"/>
  <c r="H1173" i="26" s="1"/>
  <c r="H1178" i="26"/>
  <c r="G412" i="30"/>
  <c r="H413" i="30"/>
  <c r="E34" i="12"/>
  <c r="G34" i="12" s="1"/>
  <c r="H34" i="12" s="1"/>
  <c r="E33" i="12"/>
  <c r="G33" i="12" s="1"/>
  <c r="H39" i="12"/>
  <c r="E1093" i="26"/>
  <c r="G1093" i="26" s="1"/>
  <c r="H1093" i="26" s="1"/>
  <c r="E1092" i="26"/>
  <c r="G1092" i="26" s="1"/>
  <c r="H1098" i="26"/>
  <c r="E334" i="12"/>
  <c r="G334" i="12" s="1"/>
  <c r="E335" i="12"/>
  <c r="G335" i="12" s="1"/>
  <c r="H335" i="12" s="1"/>
  <c r="H339" i="12"/>
  <c r="E2037" i="12"/>
  <c r="G2037" i="12" s="1"/>
  <c r="H2042" i="12"/>
  <c r="G1464" i="26"/>
  <c r="H1465" i="26"/>
  <c r="E934" i="12"/>
  <c r="G934" i="12" s="1"/>
  <c r="E935" i="12"/>
  <c r="G935" i="12" s="1"/>
  <c r="H935" i="12" s="1"/>
  <c r="H939" i="12"/>
  <c r="G1572" i="30"/>
  <c r="H1574" i="30"/>
  <c r="E2153" i="12"/>
  <c r="G2153" i="12" s="1"/>
  <c r="H2157" i="12"/>
  <c r="G711" i="26"/>
  <c r="H712" i="26"/>
  <c r="E690" i="13"/>
  <c r="G690" i="13" s="1"/>
  <c r="H690" i="13" s="1"/>
  <c r="E691" i="13"/>
  <c r="G691" i="13" s="1"/>
  <c r="H691" i="13" s="1"/>
  <c r="E689" i="13"/>
  <c r="G689" i="13" s="1"/>
  <c r="H695" i="13"/>
  <c r="G389" i="8"/>
  <c r="H391" i="8"/>
  <c r="E451" i="8"/>
  <c r="G451" i="8" s="1"/>
  <c r="H451" i="8" s="1"/>
  <c r="E450" i="8"/>
  <c r="G450" i="8" s="1"/>
  <c r="H456" i="8"/>
  <c r="G1512" i="30"/>
  <c r="H1514" i="30"/>
  <c r="E137" i="10"/>
  <c r="G137" i="10" s="1"/>
  <c r="H137" i="10" s="1"/>
  <c r="H142" i="10"/>
  <c r="E138" i="10"/>
  <c r="G138" i="10" s="1"/>
  <c r="H138" i="10" s="1"/>
  <c r="E136" i="10"/>
  <c r="G136" i="10" s="1"/>
  <c r="H474" i="30"/>
  <c r="E432" i="26"/>
  <c r="G432" i="26" s="1"/>
  <c r="H432" i="26" s="1"/>
  <c r="E431" i="26"/>
  <c r="G431" i="26" s="1"/>
  <c r="H437" i="26"/>
  <c r="E633" i="26"/>
  <c r="G633" i="26" s="1"/>
  <c r="H633" i="26" s="1"/>
  <c r="E632" i="26"/>
  <c r="G632" i="26" s="1"/>
  <c r="H637" i="26"/>
  <c r="E256" i="25"/>
  <c r="G256" i="25" s="1"/>
  <c r="H262" i="25"/>
  <c r="G1492" i="30"/>
  <c r="H1494" i="30"/>
  <c r="E874" i="30"/>
  <c r="G874" i="30" s="1"/>
  <c r="H879" i="30"/>
  <c r="E621" i="10"/>
  <c r="G621" i="10" s="1"/>
  <c r="H621" i="10" s="1"/>
  <c r="E620" i="10"/>
  <c r="G620" i="10" s="1"/>
  <c r="H625" i="10"/>
  <c r="E1506" i="26"/>
  <c r="G1506" i="26" s="1"/>
  <c r="H1506" i="26" s="1"/>
  <c r="E1505" i="26"/>
  <c r="G1505" i="26" s="1"/>
  <c r="H1511" i="26"/>
  <c r="E340" i="10"/>
  <c r="G340" i="10" s="1"/>
  <c r="E341" i="10"/>
  <c r="G341" i="10" s="1"/>
  <c r="H341" i="10" s="1"/>
  <c r="H345" i="10"/>
  <c r="E834" i="12"/>
  <c r="G834" i="12" s="1"/>
  <c r="E835" i="12"/>
  <c r="G835" i="12" s="1"/>
  <c r="H835" i="12" s="1"/>
  <c r="H839" i="12"/>
  <c r="E343" i="25"/>
  <c r="G343" i="25" s="1"/>
  <c r="E344" i="25"/>
  <c r="G344" i="25" s="1"/>
  <c r="H344" i="25" s="1"/>
  <c r="H349" i="25"/>
  <c r="E484" i="25"/>
  <c r="G484" i="25" s="1"/>
  <c r="H490" i="25"/>
  <c r="E1173" i="12"/>
  <c r="G1173" i="12" s="1"/>
  <c r="E1174" i="12"/>
  <c r="G1174" i="12" s="1"/>
  <c r="H1174" i="12" s="1"/>
  <c r="H1179" i="12"/>
  <c r="E1407" i="12"/>
  <c r="G1407" i="12" s="1"/>
  <c r="H1411" i="12"/>
  <c r="E2484" i="12"/>
  <c r="G2484" i="12" s="1"/>
  <c r="E2485" i="12"/>
  <c r="G2485" i="12" s="1"/>
  <c r="H2485" i="12" s="1"/>
  <c r="H2489" i="12"/>
  <c r="G1092" i="30"/>
  <c r="H1094" i="30"/>
  <c r="E1725" i="12"/>
  <c r="G1725" i="12" s="1"/>
  <c r="E1726" i="12"/>
  <c r="G1726" i="12" s="1"/>
  <c r="H1726" i="12" s="1"/>
  <c r="H1730" i="12"/>
  <c r="E2305" i="12"/>
  <c r="G2305" i="12" s="1"/>
  <c r="H2305" i="12" s="1"/>
  <c r="E2304" i="12"/>
  <c r="G2304" i="12" s="1"/>
  <c r="H2309" i="12"/>
  <c r="E1340" i="12"/>
  <c r="G1340" i="12" s="1"/>
  <c r="H1345" i="12"/>
  <c r="H454" i="30"/>
  <c r="E913" i="30"/>
  <c r="G913" i="30" s="1"/>
  <c r="H913" i="30" s="1"/>
  <c r="H919" i="30"/>
  <c r="E774" i="12"/>
  <c r="G774" i="12" s="1"/>
  <c r="H774" i="12" s="1"/>
  <c r="E773" i="12"/>
  <c r="G773" i="12" s="1"/>
  <c r="H779" i="12"/>
  <c r="E1313" i="30"/>
  <c r="G1313" i="30" s="1"/>
  <c r="H1319" i="30"/>
  <c r="E889" i="13"/>
  <c r="G889" i="13" s="1"/>
  <c r="E891" i="13"/>
  <c r="G891" i="13" s="1"/>
  <c r="H891" i="13" s="1"/>
  <c r="E890" i="13"/>
  <c r="G890" i="13" s="1"/>
  <c r="H890" i="13" s="1"/>
  <c r="H895" i="13"/>
  <c r="E238" i="13"/>
  <c r="G238" i="13" s="1"/>
  <c r="H238" i="13" s="1"/>
  <c r="E237" i="13"/>
  <c r="G237" i="13" s="1"/>
  <c r="H243" i="13"/>
  <c r="E835" i="8"/>
  <c r="G835" i="8" s="1"/>
  <c r="H841" i="8"/>
  <c r="G92" i="30"/>
  <c r="H94" i="30"/>
  <c r="E1152" i="26"/>
  <c r="G1152" i="26" s="1"/>
  <c r="E1153" i="26"/>
  <c r="G1153" i="26" s="1"/>
  <c r="H1153" i="26" s="1"/>
  <c r="H1158" i="26"/>
  <c r="E460" i="10"/>
  <c r="G460" i="10" s="1"/>
  <c r="H460" i="10" s="1"/>
  <c r="E459" i="10"/>
  <c r="G459" i="10" s="1"/>
  <c r="H465" i="10"/>
  <c r="G529" i="8"/>
  <c r="H530" i="8"/>
  <c r="E430" i="8"/>
  <c r="G430" i="8" s="1"/>
  <c r="H436" i="8"/>
  <c r="E2325" i="12"/>
  <c r="G2325" i="12" s="1"/>
  <c r="H2325" i="12" s="1"/>
  <c r="E2324" i="12"/>
  <c r="G2324" i="12" s="1"/>
  <c r="H2329" i="12"/>
  <c r="E1360" i="12"/>
  <c r="G1360" i="12" s="1"/>
  <c r="H1365" i="12"/>
  <c r="E2364" i="12"/>
  <c r="G2364" i="12" s="1"/>
  <c r="E2365" i="12"/>
  <c r="G2365" i="12" s="1"/>
  <c r="H2365" i="12" s="1"/>
  <c r="H2369" i="12"/>
  <c r="E226" i="26"/>
  <c r="G226" i="26" s="1"/>
  <c r="H230" i="26"/>
  <c r="E419" i="10"/>
  <c r="G419" i="10" s="1"/>
  <c r="H419" i="10" s="1"/>
  <c r="E420" i="10"/>
  <c r="G420" i="10" s="1"/>
  <c r="H425" i="10"/>
  <c r="G1152" i="30"/>
  <c r="H1154" i="30"/>
  <c r="H158" i="13"/>
  <c r="G156" i="13"/>
  <c r="E154" i="12"/>
  <c r="G154" i="12" s="1"/>
  <c r="E155" i="12"/>
  <c r="G155" i="12" s="1"/>
  <c r="H155" i="12" s="1"/>
  <c r="H159" i="12"/>
  <c r="E1360" i="26"/>
  <c r="G1360" i="26" s="1"/>
  <c r="H1364" i="26"/>
  <c r="E641" i="10"/>
  <c r="G641" i="10" s="1"/>
  <c r="E642" i="10"/>
  <c r="G642" i="10" s="1"/>
  <c r="H642" i="10" s="1"/>
  <c r="H646" i="10"/>
  <c r="E1745" i="12"/>
  <c r="G1745" i="12" s="1"/>
  <c r="E1746" i="12"/>
  <c r="G1746" i="12" s="1"/>
  <c r="H1746" i="12" s="1"/>
  <c r="H1750" i="12"/>
  <c r="E2404" i="12"/>
  <c r="G2404" i="12" s="1"/>
  <c r="E2405" i="12"/>
  <c r="G2405" i="12" s="1"/>
  <c r="H2405" i="12" s="1"/>
  <c r="H2409" i="12"/>
  <c r="E920" i="10"/>
  <c r="G920" i="10" s="1"/>
  <c r="H926" i="10"/>
  <c r="E921" i="10"/>
  <c r="G921" i="10" s="1"/>
  <c r="H921" i="10" s="1"/>
  <c r="E314" i="12"/>
  <c r="G314" i="12" s="1"/>
  <c r="E315" i="12"/>
  <c r="G315" i="12" s="1"/>
  <c r="H315" i="12" s="1"/>
  <c r="H319" i="12"/>
  <c r="G469" i="8"/>
  <c r="H470" i="8"/>
  <c r="E324" i="25"/>
  <c r="G324" i="25" s="1"/>
  <c r="H324" i="25" s="1"/>
  <c r="E323" i="25"/>
  <c r="G323" i="25" s="1"/>
  <c r="H329" i="25"/>
  <c r="E829" i="13"/>
  <c r="G829" i="13" s="1"/>
  <c r="H835" i="13"/>
  <c r="E2662" i="12"/>
  <c r="G2662" i="12" s="1"/>
  <c r="E2663" i="12"/>
  <c r="G2663" i="12" s="1"/>
  <c r="H2663" i="12" s="1"/>
  <c r="H2667" i="12"/>
  <c r="E555" i="12"/>
  <c r="G555" i="12" s="1"/>
  <c r="H559" i="12"/>
  <c r="E492" i="26"/>
  <c r="G492" i="26" s="1"/>
  <c r="H492" i="26" s="1"/>
  <c r="E491" i="26"/>
  <c r="G491" i="26" s="1"/>
  <c r="H497" i="26"/>
  <c r="H179" i="27"/>
  <c r="H164" i="27" s="1"/>
  <c r="G164" i="27"/>
  <c r="E955" i="1" s="1"/>
  <c r="F955" i="1" s="1"/>
  <c r="I164" i="27" s="1"/>
  <c r="E801" i="10"/>
  <c r="G801" i="10" s="1"/>
  <c r="H806" i="10"/>
  <c r="E593" i="26"/>
  <c r="G593" i="26" s="1"/>
  <c r="H593" i="26" s="1"/>
  <c r="E592" i="26"/>
  <c r="G592" i="26" s="1"/>
  <c r="H597" i="26"/>
  <c r="E354" i="12"/>
  <c r="G354" i="12" s="1"/>
  <c r="E355" i="12"/>
  <c r="G355" i="12" s="1"/>
  <c r="H355" i="12" s="1"/>
  <c r="H359" i="12"/>
  <c r="E1053" i="30"/>
  <c r="G1053" i="30" s="1"/>
  <c r="H1059" i="30"/>
  <c r="G432" i="30"/>
  <c r="H434" i="30"/>
  <c r="H1687" i="12"/>
  <c r="E1683" i="12"/>
  <c r="G1683" i="12" s="1"/>
  <c r="E1591" i="12"/>
  <c r="G1591" i="12" s="1"/>
  <c r="H1595" i="12"/>
  <c r="E361" i="10"/>
  <c r="G361" i="10" s="1"/>
  <c r="H361" i="10" s="1"/>
  <c r="E360" i="10"/>
  <c r="G360" i="10" s="1"/>
  <c r="H365" i="10"/>
  <c r="H19" i="12"/>
  <c r="H4" i="12" s="1"/>
  <c r="G4" i="12"/>
  <c r="E165" i="1" s="1"/>
  <c r="F165" i="1" s="1"/>
  <c r="I4" i="12" s="1"/>
  <c r="E880" i="10"/>
  <c r="G880" i="10" s="1"/>
  <c r="E881" i="10"/>
  <c r="G881" i="10" s="1"/>
  <c r="H881" i="10" s="1"/>
  <c r="H886" i="10"/>
  <c r="E53" i="30"/>
  <c r="G53" i="30" s="1"/>
  <c r="H59" i="30"/>
  <c r="E1404" i="26"/>
  <c r="G1404" i="26" s="1"/>
  <c r="H1408" i="26"/>
  <c r="E475" i="30"/>
  <c r="G475" i="30" s="1"/>
  <c r="H475" i="30" s="1"/>
  <c r="H479" i="30"/>
  <c r="E1237" i="12"/>
  <c r="G1237" i="12" s="1"/>
  <c r="H1241" i="12"/>
  <c r="E1446" i="26"/>
  <c r="G1446" i="26" s="1"/>
  <c r="H1446" i="26" s="1"/>
  <c r="E1447" i="26"/>
  <c r="G1447" i="26" s="1"/>
  <c r="H1451" i="26"/>
  <c r="E2683" i="12"/>
  <c r="G2683" i="12" s="1"/>
  <c r="H2683" i="12" s="1"/>
  <c r="E2682" i="12"/>
  <c r="G2682" i="12" s="1"/>
  <c r="H2687" i="12"/>
  <c r="E260" i="10"/>
  <c r="G260" i="10" s="1"/>
  <c r="H260" i="10" s="1"/>
  <c r="E259" i="10"/>
  <c r="G259" i="10" s="1"/>
  <c r="H265" i="10"/>
  <c r="E855" i="8"/>
  <c r="G855" i="8" s="1"/>
  <c r="H861" i="8"/>
  <c r="E253" i="30"/>
  <c r="G253" i="30" s="1"/>
  <c r="H259" i="30"/>
  <c r="E2084" i="12"/>
  <c r="G2084" i="12" s="1"/>
  <c r="H2088" i="12"/>
  <c r="E113" i="30"/>
  <c r="G113" i="30" s="1"/>
  <c r="H119" i="30"/>
  <c r="E410" i="26"/>
  <c r="G410" i="26" s="1"/>
  <c r="E411" i="26"/>
  <c r="G411" i="26" s="1"/>
  <c r="H411" i="26" s="1"/>
  <c r="H416" i="26"/>
  <c r="E752" i="26"/>
  <c r="G752" i="26" s="1"/>
  <c r="E753" i="26"/>
  <c r="G753" i="26" s="1"/>
  <c r="H753" i="26" s="1"/>
  <c r="H758" i="26"/>
  <c r="E973" i="30"/>
  <c r="G973" i="30" s="1"/>
  <c r="H979" i="30"/>
  <c r="E293" i="30"/>
  <c r="G293" i="30" s="1"/>
  <c r="H299" i="30"/>
  <c r="G2015" i="12"/>
  <c r="H2016" i="12"/>
  <c r="E1333" i="30"/>
  <c r="G1333" i="30" s="1"/>
  <c r="H1339" i="30"/>
  <c r="E573" i="26"/>
  <c r="G573" i="26" s="1"/>
  <c r="E572" i="26"/>
  <c r="G572" i="26" s="1"/>
  <c r="H572" i="26" s="1"/>
  <c r="H577" i="26"/>
  <c r="E595" i="12"/>
  <c r="G595" i="12" s="1"/>
  <c r="H595" i="12" s="1"/>
  <c r="E594" i="12"/>
  <c r="G594" i="12" s="1"/>
  <c r="H599" i="12"/>
  <c r="E693" i="30"/>
  <c r="G693" i="30" s="1"/>
  <c r="H699" i="30"/>
  <c r="E438" i="13"/>
  <c r="G438" i="13" s="1"/>
  <c r="H438" i="13" s="1"/>
  <c r="E439" i="13"/>
  <c r="G439" i="13" s="1"/>
  <c r="H439" i="13" s="1"/>
  <c r="E437" i="13"/>
  <c r="G437" i="13" s="1"/>
  <c r="H443" i="13"/>
  <c r="E1072" i="26"/>
  <c r="G1072" i="26" s="1"/>
  <c r="E1073" i="26"/>
  <c r="G1073" i="26" s="1"/>
  <c r="H1073" i="26" s="1"/>
  <c r="H1078" i="26"/>
  <c r="E1608" i="26"/>
  <c r="G1608" i="26" s="1"/>
  <c r="H1608" i="26" s="1"/>
  <c r="E1607" i="26"/>
  <c r="G1607" i="26" s="1"/>
  <c r="H1612" i="26"/>
  <c r="H399" i="30"/>
  <c r="E393" i="30"/>
  <c r="G393" i="30" s="1"/>
  <c r="E277" i="13"/>
  <c r="G277" i="13" s="1"/>
  <c r="E278" i="13"/>
  <c r="G278" i="13" s="1"/>
  <c r="H278" i="13" s="1"/>
  <c r="H283" i="13"/>
  <c r="E774" i="30"/>
  <c r="G774" i="30" s="1"/>
  <c r="H779" i="30"/>
  <c r="E116" i="10"/>
  <c r="G116" i="10" s="1"/>
  <c r="H116" i="10" s="1"/>
  <c r="E115" i="10"/>
  <c r="G115" i="10" s="1"/>
  <c r="E117" i="10"/>
  <c r="G117" i="10" s="1"/>
  <c r="H117" i="10" s="1"/>
  <c r="H121" i="10"/>
  <c r="E309" i="26"/>
  <c r="G309" i="26" s="1"/>
  <c r="E310" i="26"/>
  <c r="G310" i="26" s="1"/>
  <c r="H310" i="26" s="1"/>
  <c r="H314" i="26"/>
  <c r="H459" i="30"/>
  <c r="E455" i="30"/>
  <c r="G455" i="30" s="1"/>
  <c r="H455" i="30" s="1"/>
  <c r="E472" i="26"/>
  <c r="G472" i="26" s="1"/>
  <c r="H472" i="26" s="1"/>
  <c r="E471" i="26"/>
  <c r="G471" i="26" s="1"/>
  <c r="H477" i="26"/>
  <c r="H39" i="10"/>
  <c r="E33" i="10"/>
  <c r="G33" i="10" s="1"/>
  <c r="E34" i="10"/>
  <c r="G34" i="10" s="1"/>
  <c r="H34" i="10" s="1"/>
  <c r="E475" i="12"/>
  <c r="G475" i="12" s="1"/>
  <c r="H475" i="12" s="1"/>
  <c r="E474" i="12"/>
  <c r="G474" i="12" s="1"/>
  <c r="H479" i="12"/>
  <c r="E633" i="30"/>
  <c r="G633" i="30" s="1"/>
  <c r="H639" i="30"/>
  <c r="E410" i="8"/>
  <c r="G410" i="8" s="1"/>
  <c r="H416" i="8"/>
  <c r="E875" i="12"/>
  <c r="G875" i="12" s="1"/>
  <c r="H875" i="12" s="1"/>
  <c r="E874" i="12"/>
  <c r="G874" i="12" s="1"/>
  <c r="H879" i="12"/>
  <c r="E732" i="8"/>
  <c r="G732" i="8" s="1"/>
  <c r="H738" i="8"/>
  <c r="E1637" i="12"/>
  <c r="G1637" i="12" s="1"/>
  <c r="H1641" i="12"/>
  <c r="E2176" i="12"/>
  <c r="G2176" i="12" s="1"/>
  <c r="H2180" i="12"/>
  <c r="G1192" i="30"/>
  <c r="H1194" i="30"/>
  <c r="E350" i="8"/>
  <c r="G350" i="8" s="1"/>
  <c r="E351" i="8"/>
  <c r="G351" i="8" s="1"/>
  <c r="H351" i="8" s="1"/>
  <c r="H356" i="8"/>
  <c r="E534" i="12"/>
  <c r="G534" i="12" s="1"/>
  <c r="E535" i="12"/>
  <c r="G535" i="12" s="1"/>
  <c r="H535" i="12" s="1"/>
  <c r="H539" i="12"/>
  <c r="E138" i="25"/>
  <c r="G138" i="25" s="1"/>
  <c r="H144" i="25"/>
  <c r="H14" i="30"/>
  <c r="G64" i="6"/>
  <c r="G52" i="25"/>
  <c r="H54" i="25"/>
  <c r="G310" i="8"/>
  <c r="G402" i="25"/>
  <c r="H403" i="25"/>
  <c r="G14" i="25"/>
  <c r="G32" i="25"/>
  <c r="H34" i="25"/>
  <c r="G1052" i="12"/>
  <c r="H1054" i="12"/>
  <c r="H423" i="25"/>
  <c r="G422" i="25"/>
  <c r="G812" i="12"/>
  <c r="H814" i="12"/>
  <c r="E611" i="8"/>
  <c r="G611" i="8" s="1"/>
  <c r="H616" i="8"/>
  <c r="E631" i="8"/>
  <c r="G631" i="8" s="1"/>
  <c r="H636" i="8"/>
  <c r="H955" i="12"/>
  <c r="G952" i="12"/>
  <c r="H596" i="8"/>
  <c r="E591" i="8"/>
  <c r="G73" i="25"/>
  <c r="H75" i="25"/>
  <c r="H384" i="25"/>
  <c r="G382" i="25"/>
  <c r="E1133" i="1"/>
  <c r="F1133" i="1" s="1"/>
  <c r="F434" i="1"/>
  <c r="J746" i="2" l="1"/>
  <c r="J60" i="2"/>
  <c r="J75" i="3"/>
  <c r="J356" i="2"/>
  <c r="J376" i="2"/>
  <c r="J910" i="2"/>
  <c r="J546" i="2"/>
  <c r="L45" i="5"/>
  <c r="J162" i="2"/>
  <c r="J61" i="2"/>
  <c r="J68" i="2"/>
  <c r="J123" i="2"/>
  <c r="J51" i="2"/>
  <c r="J902" i="2"/>
  <c r="J48" i="5"/>
  <c r="J349" i="2"/>
  <c r="J820" i="2"/>
  <c r="J47" i="2"/>
  <c r="J734" i="2"/>
  <c r="J487" i="2"/>
  <c r="J671" i="2"/>
  <c r="J915" i="2"/>
  <c r="J827" i="2"/>
  <c r="J941" i="2"/>
  <c r="J640" i="2"/>
  <c r="J233" i="2"/>
  <c r="J62" i="2"/>
  <c r="J405" i="2"/>
  <c r="J43" i="3"/>
  <c r="J157" i="2"/>
  <c r="J736" i="2"/>
  <c r="J730" i="2"/>
  <c r="J160" i="2"/>
  <c r="J706" i="2"/>
  <c r="J41" i="5"/>
  <c r="J76" i="2"/>
  <c r="J41" i="3"/>
  <c r="J94" i="2"/>
  <c r="J189" i="2"/>
  <c r="J866" i="2"/>
  <c r="J113" i="2"/>
  <c r="J194" i="2"/>
  <c r="J830" i="2"/>
  <c r="J401" i="2"/>
  <c r="J505" i="2"/>
  <c r="J97" i="2"/>
  <c r="J286" i="2"/>
  <c r="J315" i="2"/>
  <c r="J508" i="2"/>
  <c r="J90" i="2"/>
  <c r="J744" i="2"/>
  <c r="J141" i="2"/>
  <c r="J373" i="2"/>
  <c r="J721" i="2"/>
  <c r="J145" i="2"/>
  <c r="J87" i="2"/>
  <c r="J741" i="2"/>
  <c r="J165" i="2"/>
  <c r="J147" i="2"/>
  <c r="J34" i="3"/>
  <c r="J73" i="2"/>
  <c r="J436" i="2"/>
  <c r="J493" i="2"/>
  <c r="J148" i="2"/>
  <c r="J26" i="2"/>
  <c r="J221" i="2"/>
  <c r="J316" i="2"/>
  <c r="J571" i="2"/>
  <c r="J646" i="2"/>
  <c r="J578" i="2"/>
  <c r="J433" i="2"/>
  <c r="J287" i="2"/>
  <c r="J789" i="2"/>
  <c r="J776" i="2"/>
  <c r="J12" i="2"/>
  <c r="J808" i="2"/>
  <c r="J71" i="2"/>
  <c r="J125" i="2"/>
  <c r="J39" i="3"/>
  <c r="J248" i="2"/>
  <c r="J154" i="2"/>
  <c r="J924" i="2"/>
  <c r="J824" i="2"/>
  <c r="J868" i="2"/>
  <c r="J27" i="3"/>
  <c r="J402" i="2"/>
  <c r="J48" i="2"/>
  <c r="J423" i="2"/>
  <c r="J408" i="2"/>
  <c r="J756" i="2"/>
  <c r="J164" i="27"/>
  <c r="J171" i="2"/>
  <c r="J275" i="2"/>
  <c r="J50" i="5"/>
  <c r="J749" i="2"/>
  <c r="J496" i="2"/>
  <c r="J480" i="2"/>
  <c r="J740" i="2"/>
  <c r="J163" i="2"/>
  <c r="J138" i="2"/>
  <c r="J262" i="2"/>
  <c r="J134" i="2"/>
  <c r="J852" i="2"/>
  <c r="J747" i="2"/>
  <c r="J339" i="2"/>
  <c r="J598" i="2"/>
  <c r="J556" i="2"/>
  <c r="J913" i="2"/>
  <c r="J938" i="2"/>
  <c r="J859" i="2"/>
  <c r="J149" i="2"/>
  <c r="J222" i="2"/>
  <c r="J566" i="2"/>
  <c r="J887" i="2"/>
  <c r="J394" i="2"/>
  <c r="J935" i="2"/>
  <c r="J366" i="2"/>
  <c r="J478" i="2"/>
  <c r="J678" i="2"/>
  <c r="J193" i="2"/>
  <c r="J661" i="2"/>
  <c r="J75" i="2"/>
  <c r="J573" i="2"/>
  <c r="J674" i="2"/>
  <c r="J753" i="2"/>
  <c r="J656" i="2"/>
  <c r="J862" i="2"/>
  <c r="J614" i="2"/>
  <c r="J33" i="5"/>
  <c r="J880" i="2"/>
  <c r="J309" i="2"/>
  <c r="K44" i="27"/>
  <c r="J395" i="2"/>
  <c r="J84" i="2"/>
  <c r="J196" i="2"/>
  <c r="J80" i="2"/>
  <c r="J398" i="2"/>
  <c r="J142" i="2"/>
  <c r="J322" i="2"/>
  <c r="J135" i="2"/>
  <c r="J166" i="2"/>
  <c r="J8" i="4"/>
  <c r="J748" i="2"/>
  <c r="J682" i="2"/>
  <c r="J731" i="2"/>
  <c r="J733" i="2"/>
  <c r="J498" i="2"/>
  <c r="J939" i="2"/>
  <c r="J804" i="2"/>
  <c r="J72" i="3"/>
  <c r="J792" i="2"/>
  <c r="J181" i="2"/>
  <c r="J768" i="2"/>
  <c r="J536" i="2"/>
  <c r="J32" i="3"/>
  <c r="J724" i="2"/>
  <c r="J25" i="3"/>
  <c r="J728" i="2"/>
  <c r="J409" i="2"/>
  <c r="J22" i="2"/>
  <c r="J66" i="3"/>
  <c r="J78" i="3"/>
  <c r="J603" i="2"/>
  <c r="J311" i="2"/>
  <c r="J822" i="2"/>
  <c r="J131" i="2"/>
  <c r="J30" i="2"/>
  <c r="J841" i="2"/>
  <c r="J118" i="2"/>
  <c r="J285" i="2"/>
  <c r="J17" i="3"/>
  <c r="J597" i="2"/>
  <c r="J570" i="2"/>
  <c r="J411" i="2"/>
  <c r="J202" i="2"/>
  <c r="J53" i="3"/>
  <c r="J391" i="2"/>
  <c r="J506" i="2"/>
  <c r="J832" i="2"/>
  <c r="J88" i="2"/>
  <c r="J632" i="2"/>
  <c r="J479" i="2"/>
  <c r="J854" i="2"/>
  <c r="J903" i="2"/>
  <c r="J796" i="2"/>
  <c r="J161" i="2"/>
  <c r="J590" i="2"/>
  <c r="J738" i="2"/>
  <c r="J146" i="2"/>
  <c r="J737" i="2"/>
  <c r="J486" i="2"/>
  <c r="J497" i="2"/>
  <c r="J347" i="2"/>
  <c r="J435" i="2"/>
  <c r="J403" i="2"/>
  <c r="J98" i="2"/>
  <c r="J43" i="2"/>
  <c r="J228" i="2"/>
  <c r="J691" i="2"/>
  <c r="J312" i="2"/>
  <c r="J324" i="2"/>
  <c r="J116" i="2"/>
  <c r="J916" i="2"/>
  <c r="J894" i="2"/>
  <c r="J267" i="2"/>
  <c r="J198" i="2"/>
  <c r="J33" i="2"/>
  <c r="J102" i="2"/>
  <c r="J150" i="2"/>
  <c r="J593" i="2"/>
  <c r="J662" i="2"/>
  <c r="J599" i="2"/>
  <c r="J268" i="2"/>
  <c r="J918" i="2"/>
  <c r="J380" i="2"/>
  <c r="J370" i="2"/>
  <c r="J542" i="2"/>
  <c r="J729" i="2"/>
  <c r="J549" i="2"/>
  <c r="J898" i="2"/>
  <c r="J798" i="2"/>
  <c r="J635" i="2"/>
  <c r="J82" i="2"/>
  <c r="J101" i="2"/>
  <c r="J833" i="2"/>
  <c r="J84" i="3"/>
  <c r="J745" i="2"/>
  <c r="J277" i="2"/>
  <c r="J782" i="2"/>
  <c r="J732" i="2"/>
  <c r="J485" i="2"/>
  <c r="J404" i="2"/>
  <c r="J139" i="2"/>
  <c r="J495" i="2"/>
  <c r="J623" i="2"/>
  <c r="J499" i="2"/>
  <c r="J144" i="2"/>
  <c r="J601" i="2"/>
  <c r="J128" i="2"/>
  <c r="J215" i="2"/>
  <c r="J22" i="3"/>
  <c r="J660" i="2"/>
  <c r="J912" i="2"/>
  <c r="J503" i="2"/>
  <c r="J773" i="2"/>
  <c r="J42" i="5"/>
  <c r="J190" i="2"/>
  <c r="J507" i="2"/>
  <c r="J90" i="3"/>
  <c r="J415" i="2"/>
  <c r="J622" i="2"/>
  <c r="J526" i="2"/>
  <c r="J926" i="2"/>
  <c r="J104" i="2"/>
  <c r="J848" i="2"/>
  <c r="J229" i="2"/>
  <c r="J206" i="2"/>
  <c r="J616" i="2"/>
  <c r="J757" i="2"/>
  <c r="J817" i="2"/>
  <c r="J368" i="2"/>
  <c r="J270" i="2"/>
  <c r="J307" i="2"/>
  <c r="J293" i="2"/>
  <c r="J725" i="2"/>
  <c r="J534" i="2"/>
  <c r="J611" i="2"/>
  <c r="J217" i="2"/>
  <c r="J743" i="2"/>
  <c r="J681" i="2"/>
  <c r="J488" i="2"/>
  <c r="J169" i="2"/>
  <c r="J492" i="2"/>
  <c r="J500" i="2"/>
  <c r="J785" i="2"/>
  <c r="J683" i="2"/>
  <c r="J143" i="2"/>
  <c r="J140" i="2"/>
  <c r="J359" i="2"/>
  <c r="J615" i="2"/>
  <c r="J29" i="3"/>
  <c r="J336" i="2"/>
  <c r="J40" i="3"/>
  <c r="J726" i="2"/>
  <c r="J550" i="2"/>
  <c r="J855" i="2"/>
  <c r="J294" i="2"/>
  <c r="J82" i="3"/>
  <c r="J921" i="2"/>
  <c r="J292" i="2"/>
  <c r="J133" i="2"/>
  <c r="J127" i="2"/>
  <c r="J310" i="2"/>
  <c r="J543" i="2"/>
  <c r="J56" i="2"/>
  <c r="J130" i="2"/>
  <c r="J204" i="2"/>
  <c r="J79" i="2"/>
  <c r="J295" i="2"/>
  <c r="J762" i="2"/>
  <c r="J211" i="2"/>
  <c r="J594" i="2"/>
  <c r="J580" i="2"/>
  <c r="J647" i="2"/>
  <c r="J6" i="2"/>
  <c r="J451" i="2"/>
  <c r="J397" i="2"/>
  <c r="J515" i="2"/>
  <c r="J81" i="2"/>
  <c r="J719" i="2"/>
  <c r="J136" i="2"/>
  <c r="J527" i="2"/>
  <c r="J365" i="2"/>
  <c r="J72" i="2"/>
  <c r="J168" i="2"/>
  <c r="J925" i="2"/>
  <c r="J735" i="2"/>
  <c r="J59" i="2"/>
  <c r="J494" i="2"/>
  <c r="J276" i="2"/>
  <c r="J218" i="2"/>
  <c r="J164" i="2"/>
  <c r="J805" i="2"/>
  <c r="J890" i="2"/>
  <c r="J377" i="2"/>
  <c r="J238" i="2"/>
  <c r="J91" i="2"/>
  <c r="J765" i="2"/>
  <c r="J178" i="2"/>
  <c r="J8" i="2"/>
  <c r="J299" i="2"/>
  <c r="J280" i="2"/>
  <c r="J535" i="2"/>
  <c r="J20" i="3"/>
  <c r="J705" i="2"/>
  <c r="J179" i="2"/>
  <c r="J378" i="2"/>
  <c r="J863" i="2"/>
  <c r="J942" i="2"/>
  <c r="J5" i="4"/>
  <c r="J634" i="2"/>
  <c r="J70" i="3"/>
  <c r="J170" i="2"/>
  <c r="J53" i="5"/>
  <c r="J624" i="2"/>
  <c r="J837" i="2"/>
  <c r="J936" i="2"/>
  <c r="J618" i="2"/>
  <c r="J247" i="2"/>
  <c r="I622" i="2"/>
  <c r="G94" i="25"/>
  <c r="J600" i="2"/>
  <c r="J842" i="2"/>
  <c r="J200" i="2"/>
  <c r="J553" i="2"/>
  <c r="J283" i="2"/>
  <c r="J641" i="2"/>
  <c r="J249" i="2"/>
  <c r="J849" i="2"/>
  <c r="J167" i="2"/>
  <c r="J770" i="2"/>
  <c r="J87" i="3"/>
  <c r="J897" i="2"/>
  <c r="J265" i="2"/>
  <c r="J89" i="2"/>
  <c r="J784" i="2"/>
  <c r="J582" i="2"/>
  <c r="J10" i="2"/>
  <c r="J510" i="2"/>
  <c r="J172" i="2"/>
  <c r="J306" i="2"/>
  <c r="J922" i="2"/>
  <c r="J245" i="2"/>
  <c r="J42" i="3"/>
  <c r="J877" i="2"/>
  <c r="J585" i="2"/>
  <c r="J774" i="2"/>
  <c r="J791" i="2"/>
  <c r="J272" i="2"/>
  <c r="J7" i="2"/>
  <c r="J230" i="2"/>
  <c r="J885" i="2"/>
  <c r="J772" i="2"/>
  <c r="J16" i="3"/>
  <c r="J302" i="2"/>
  <c r="J537" i="2"/>
  <c r="J708" i="2"/>
  <c r="J57" i="2"/>
  <c r="J693" i="2"/>
  <c r="J821" i="2"/>
  <c r="J589" i="2"/>
  <c r="J74" i="3"/>
  <c r="J219" i="2"/>
  <c r="J428" i="2"/>
  <c r="J253" i="2"/>
  <c r="J156" i="2"/>
  <c r="J698" i="2"/>
  <c r="J329" i="2"/>
  <c r="J786" i="2"/>
  <c r="J763" i="2"/>
  <c r="J530" i="2"/>
  <c r="J6" i="3"/>
  <c r="J216" i="2"/>
  <c r="J419" i="2"/>
  <c r="J86" i="3"/>
  <c r="J642" i="2"/>
  <c r="J714" i="2"/>
  <c r="J847" i="2"/>
  <c r="J860" i="2"/>
  <c r="J63" i="3"/>
  <c r="J251" i="2"/>
  <c r="J220" i="2"/>
  <c r="J888" i="2"/>
  <c r="J364" i="2"/>
  <c r="J424" i="2"/>
  <c r="J6" i="4"/>
  <c r="J174" i="2"/>
  <c r="J236" i="2"/>
  <c r="J620" i="2"/>
  <c r="J652" i="2"/>
  <c r="J587" i="2"/>
  <c r="J586" i="2"/>
  <c r="J565" i="2"/>
  <c r="J716" i="2"/>
  <c r="J114" i="2"/>
  <c r="J659" i="2"/>
  <c r="J558" i="2"/>
  <c r="J779" i="2"/>
  <c r="J301" i="2"/>
  <c r="J606" i="2"/>
  <c r="J800" i="2"/>
  <c r="J778" i="2"/>
  <c r="J588" i="2"/>
  <c r="J333" i="2"/>
  <c r="J836" i="2"/>
  <c r="J65" i="2"/>
  <c r="J504" i="2"/>
  <c r="J201" i="2"/>
  <c r="J434" i="2"/>
  <c r="J21" i="2"/>
  <c r="J742" i="2"/>
  <c r="J232" i="2"/>
  <c r="J327" i="2"/>
  <c r="J332" i="2"/>
  <c r="J288" i="2"/>
  <c r="J707" i="2"/>
  <c r="J754" i="2"/>
  <c r="J831" i="2"/>
  <c r="J823" i="2"/>
  <c r="J259" i="2"/>
  <c r="J814" i="2"/>
  <c r="J826" i="2"/>
  <c r="J384" i="2"/>
  <c r="J50" i="3"/>
  <c r="J47" i="5"/>
  <c r="J521" i="2"/>
  <c r="J559" i="2"/>
  <c r="J552" i="2"/>
  <c r="J806" i="2"/>
  <c r="J644" i="2"/>
  <c r="J610" i="2"/>
  <c r="J55" i="3"/>
  <c r="J360" i="2"/>
  <c r="J151" i="2"/>
  <c r="J122" i="2"/>
  <c r="J36" i="3"/>
  <c r="J685" i="2"/>
  <c r="J389" i="2"/>
  <c r="J56" i="3"/>
  <c r="J64" i="2"/>
  <c r="J210" i="2"/>
  <c r="J396" i="2"/>
  <c r="J670" i="2"/>
  <c r="J54" i="5"/>
  <c r="J49" i="5"/>
  <c r="J547" i="2"/>
  <c r="J557" i="2"/>
  <c r="J256" i="2"/>
  <c r="J39" i="5"/>
  <c r="J751" i="2"/>
  <c r="J117" i="2"/>
  <c r="J239" i="2"/>
  <c r="J55" i="5"/>
  <c r="J612" i="2"/>
  <c r="J838" i="2"/>
  <c r="J225" i="2"/>
  <c r="J584" i="2"/>
  <c r="J437" i="2"/>
  <c r="J639" i="2"/>
  <c r="J192" i="2"/>
  <c r="J52" i="5"/>
  <c r="J696" i="2"/>
  <c r="J254" i="2"/>
  <c r="J12" i="3"/>
  <c r="J331" i="2"/>
  <c r="J89" i="3"/>
  <c r="J422" i="2"/>
  <c r="J881" i="2"/>
  <c r="J73" i="3"/>
  <c r="J10" i="3"/>
  <c r="J878" i="2"/>
  <c r="J689" i="2"/>
  <c r="J56" i="5"/>
  <c r="J16" i="2"/>
  <c r="J686" i="2"/>
  <c r="J188" i="2"/>
  <c r="J69" i="2"/>
  <c r="J257" i="2"/>
  <c r="J191" i="2"/>
  <c r="J851" i="2"/>
  <c r="J388" i="2"/>
  <c r="J303" i="2"/>
  <c r="J330" i="2"/>
  <c r="J643" i="2"/>
  <c r="J413" i="2"/>
  <c r="J889" i="2"/>
  <c r="J801" i="2"/>
  <c r="J704" i="2"/>
  <c r="J296" i="2"/>
  <c r="J15" i="2"/>
  <c r="J619" i="2"/>
  <c r="J281" i="2"/>
  <c r="J664" i="2"/>
  <c r="J34" i="2"/>
  <c r="J9" i="3"/>
  <c r="J869" i="2"/>
  <c r="J243" i="2"/>
  <c r="J31" i="3"/>
  <c r="J551" i="2"/>
  <c r="J37" i="2"/>
  <c r="J180" i="2"/>
  <c r="J255" i="2"/>
  <c r="J5" i="3"/>
  <c r="J540" i="2"/>
  <c r="J195" i="2"/>
  <c r="J834" i="2"/>
  <c r="J47" i="3"/>
  <c r="J873" i="2"/>
  <c r="J518" i="2"/>
  <c r="J328" i="2"/>
  <c r="J429" i="2"/>
  <c r="J390" i="2"/>
  <c r="J28" i="3"/>
  <c r="J407" i="2"/>
  <c r="J313" i="2"/>
  <c r="J44" i="3"/>
  <c r="J427" i="2"/>
  <c r="J18" i="2"/>
  <c r="J787" i="2"/>
  <c r="J581" i="2"/>
  <c r="J694" i="2"/>
  <c r="J539" i="2"/>
  <c r="J625" i="2"/>
  <c r="J710" i="2"/>
  <c r="J870" i="2"/>
  <c r="J759" i="2"/>
  <c r="J27" i="2"/>
  <c r="J175" i="2"/>
  <c r="J271" i="2"/>
  <c r="J83" i="2"/>
  <c r="J284" i="2"/>
  <c r="J653" i="2"/>
  <c r="J882" i="2"/>
  <c r="J35" i="3"/>
  <c r="J58" i="2"/>
  <c r="J722" i="2"/>
  <c r="J231" i="2"/>
  <c r="J811" i="2"/>
  <c r="J933" i="2"/>
  <c r="J43" i="5"/>
  <c r="J876" i="2"/>
  <c r="J46" i="5"/>
  <c r="J529" i="2"/>
  <c r="J54" i="2"/>
  <c r="J319" i="2"/>
  <c r="J17" i="2"/>
  <c r="J71" i="3"/>
  <c r="J605" i="2"/>
  <c r="J159" i="2"/>
  <c r="J932" i="2"/>
  <c r="J187" i="2"/>
  <c r="J909" i="2"/>
  <c r="J591" i="2"/>
  <c r="J780" i="2"/>
  <c r="J66" i="2"/>
  <c r="J712" i="2"/>
  <c r="J783" i="2"/>
  <c r="J567" i="2"/>
  <c r="J875" i="2"/>
  <c r="J864" i="2"/>
  <c r="J335" i="2"/>
  <c r="J15" i="3"/>
  <c r="J595" i="2"/>
  <c r="J93" i="2"/>
  <c r="J48" i="3"/>
  <c r="J697" i="2"/>
  <c r="J931" i="2"/>
  <c r="J264" i="2"/>
  <c r="J533" i="2"/>
  <c r="J183" i="2"/>
  <c r="J417" i="2"/>
  <c r="J355" i="2"/>
  <c r="J345" i="2"/>
  <c r="J214" i="2"/>
  <c r="J853" i="2"/>
  <c r="J18" i="3"/>
  <c r="J879" i="2"/>
  <c r="J289" i="2"/>
  <c r="J39" i="2"/>
  <c r="J418" i="2"/>
  <c r="J53" i="2"/>
  <c r="J32" i="5"/>
  <c r="J794" i="2"/>
  <c r="J185" i="2"/>
  <c r="J85" i="2"/>
  <c r="J813" i="2"/>
  <c r="J35" i="2"/>
  <c r="J80" i="3"/>
  <c r="J544" i="2"/>
  <c r="J657" i="2"/>
  <c r="J720" i="2"/>
  <c r="J28" i="2"/>
  <c r="J199" i="2"/>
  <c r="J325" i="2"/>
  <c r="J760" i="2"/>
  <c r="J203" i="2"/>
  <c r="J825" i="2"/>
  <c r="J638" i="2"/>
  <c r="J414" i="2"/>
  <c r="J524" i="2"/>
  <c r="J940" i="2"/>
  <c r="J51" i="5"/>
  <c r="J777" i="2"/>
  <c r="J37" i="5"/>
  <c r="J845" i="2"/>
  <c r="J358" i="2"/>
  <c r="J246" i="2"/>
  <c r="J85" i="3"/>
  <c r="J501" i="2"/>
  <c r="J840" i="2"/>
  <c r="J934" i="2"/>
  <c r="J252" i="2"/>
  <c r="J137" i="2"/>
  <c r="J60" i="3"/>
  <c r="J77" i="3"/>
  <c r="J9" i="2"/>
  <c r="J575" i="2"/>
  <c r="J24" i="3"/>
  <c r="J8" i="3"/>
  <c r="J680" i="2"/>
  <c r="J23" i="2"/>
  <c r="J717" i="2"/>
  <c r="J523" i="2"/>
  <c r="J839" i="2"/>
  <c r="J637" i="2"/>
  <c r="J723" i="2"/>
  <c r="J628" i="2"/>
  <c r="J69" i="3"/>
  <c r="J690" i="2"/>
  <c r="J865" i="2"/>
  <c r="J363" i="2"/>
  <c r="J317" i="2"/>
  <c r="J692" i="2"/>
  <c r="J861" i="2"/>
  <c r="J67" i="2"/>
  <c r="J548" i="2"/>
  <c r="J797" i="2"/>
  <c r="J282" i="2"/>
  <c r="J718" i="2"/>
  <c r="J266" i="2"/>
  <c r="J579" i="2"/>
  <c r="J668" i="2"/>
  <c r="J300" i="2"/>
  <c r="J892" i="2"/>
  <c r="J522" i="2"/>
  <c r="J899" i="2"/>
  <c r="J379" i="2"/>
  <c r="J425" i="2"/>
  <c r="J426" i="2"/>
  <c r="J260" i="2"/>
  <c r="J795" i="2"/>
  <c r="J353" i="2"/>
  <c r="J44" i="2"/>
  <c r="J374" i="2"/>
  <c r="J205" i="2"/>
  <c r="J574" i="2"/>
  <c r="J883" i="2"/>
  <c r="J106" i="2"/>
  <c r="J819" i="2"/>
  <c r="J715" i="2"/>
  <c r="J695" i="2"/>
  <c r="J651" i="2"/>
  <c r="J25" i="2"/>
  <c r="J532" i="2"/>
  <c r="J421" i="2"/>
  <c r="J687" i="2"/>
  <c r="J297" i="2"/>
  <c r="J554" i="2"/>
  <c r="J799" i="2"/>
  <c r="J393" i="2"/>
  <c r="J828" i="2"/>
  <c r="J44" i="5"/>
  <c r="J517" i="2"/>
  <c r="J679" i="2"/>
  <c r="J65" i="3"/>
  <c r="J790" i="2"/>
  <c r="J314" i="2"/>
  <c r="J273" i="2"/>
  <c r="J103" i="2"/>
  <c r="J513" i="2"/>
  <c r="J362" i="2"/>
  <c r="J788" i="2"/>
  <c r="J318" i="2"/>
  <c r="J35" i="5"/>
  <c r="J38" i="2"/>
  <c r="J895" i="2"/>
  <c r="J626" i="2"/>
  <c r="J340" i="2"/>
  <c r="J352" i="2"/>
  <c r="J46" i="2"/>
  <c r="J70" i="2"/>
  <c r="J37" i="3"/>
  <c r="J361" i="2"/>
  <c r="J843" i="2"/>
  <c r="J609" i="2"/>
  <c r="J917" i="2"/>
  <c r="J613" i="2"/>
  <c r="J321" i="2"/>
  <c r="J703" i="2"/>
  <c r="J244" i="2"/>
  <c r="J929" i="2"/>
  <c r="J176" i="2"/>
  <c r="J13" i="2"/>
  <c r="J337" i="2"/>
  <c r="J572" i="2"/>
  <c r="J369" i="2"/>
  <c r="J21" i="3"/>
  <c r="J474" i="2"/>
  <c r="J105" i="2"/>
  <c r="J235" i="2"/>
  <c r="J108" i="2"/>
  <c r="J59" i="3"/>
  <c r="J531" i="2"/>
  <c r="J96" i="2"/>
  <c r="J750" i="2"/>
  <c r="J152" i="2"/>
  <c r="J886" i="2"/>
  <c r="J350" i="2"/>
  <c r="J383" i="2"/>
  <c r="J326" i="2"/>
  <c r="J182" i="2"/>
  <c r="J14" i="3"/>
  <c r="J432" i="2"/>
  <c r="J57" i="5"/>
  <c r="J400" i="2"/>
  <c r="J36" i="5"/>
  <c r="J739" i="2"/>
  <c r="J541" i="2"/>
  <c r="J867" i="2"/>
  <c r="J829" i="2"/>
  <c r="J58" i="3"/>
  <c r="J357" i="2"/>
  <c r="J5" i="2"/>
  <c r="J699" i="2"/>
  <c r="J937" i="2"/>
  <c r="J602" i="2"/>
  <c r="J14" i="2"/>
  <c r="J884" i="2"/>
  <c r="J576" i="2"/>
  <c r="J650" i="2"/>
  <c r="J810" i="2"/>
  <c r="J38" i="3"/>
  <c r="J555" i="2"/>
  <c r="J32" i="2"/>
  <c r="J64" i="3"/>
  <c r="J649" i="2"/>
  <c r="J793" i="2"/>
  <c r="J338" i="2"/>
  <c r="J608" i="2"/>
  <c r="J107" i="2"/>
  <c r="J509" i="2"/>
  <c r="J81" i="3"/>
  <c r="J197" i="2"/>
  <c r="J761" i="2"/>
  <c r="J815" i="2"/>
  <c r="J771" i="2"/>
  <c r="J519" i="2"/>
  <c r="J41" i="2"/>
  <c r="J344" i="2"/>
  <c r="J818" i="2"/>
  <c r="J648" i="2"/>
  <c r="J173" i="2"/>
  <c r="J24" i="2"/>
  <c r="J382" i="2"/>
  <c r="J52" i="2"/>
  <c r="J905" i="2"/>
  <c r="J675" i="2"/>
  <c r="J346" i="2"/>
  <c r="J68" i="3"/>
  <c r="J31" i="2"/>
  <c r="J305" i="2"/>
  <c r="J755" i="2"/>
  <c r="J669" i="2"/>
  <c r="J110" i="2"/>
  <c r="J112" i="2"/>
  <c r="J928" i="2"/>
  <c r="J906" i="2"/>
  <c r="J491" i="2"/>
  <c r="J399" i="2"/>
  <c r="J621" i="2"/>
  <c r="J36" i="2"/>
  <c r="J431" i="2"/>
  <c r="J208" i="2"/>
  <c r="J462" i="2"/>
  <c r="J440" i="2"/>
  <c r="J665" i="2"/>
  <c r="J29" i="2"/>
  <c r="J775" i="2"/>
  <c r="J684" i="2"/>
  <c r="J803" i="2"/>
  <c r="J564" i="2"/>
  <c r="J835" i="2"/>
  <c r="J212" i="2"/>
  <c r="J341" i="2"/>
  <c r="J240" i="2"/>
  <c r="J45" i="2"/>
  <c r="J658" i="2"/>
  <c r="J33" i="3"/>
  <c r="J186" i="2"/>
  <c r="J38" i="5"/>
  <c r="J592" i="2"/>
  <c r="J375" i="2"/>
  <c r="J224" i="2"/>
  <c r="J129" i="2"/>
  <c r="J95" i="2"/>
  <c r="J92" i="2"/>
  <c r="J633" i="2"/>
  <c r="J769" i="2"/>
  <c r="J392" i="2"/>
  <c r="J124" i="2"/>
  <c r="J636" i="2"/>
  <c r="J278" i="2"/>
  <c r="J234" i="2"/>
  <c r="J79" i="3"/>
  <c r="J121" i="2"/>
  <c r="J387" i="2"/>
  <c r="J109" i="2"/>
  <c r="J342" i="2"/>
  <c r="J153" i="2"/>
  <c r="J416" i="2"/>
  <c r="J290" i="2"/>
  <c r="J807" i="2"/>
  <c r="J781" i="2"/>
  <c r="J711" i="2"/>
  <c r="J367" i="2"/>
  <c r="J406" i="2"/>
  <c r="J279" i="2"/>
  <c r="J26" i="3"/>
  <c r="J304" i="2"/>
  <c r="J50" i="2"/>
  <c r="J250" i="2"/>
  <c r="J83" i="3"/>
  <c r="J11" i="3"/>
  <c r="J213" i="2"/>
  <c r="J676" i="2"/>
  <c r="J577" i="2"/>
  <c r="J930" i="2"/>
  <c r="J904" i="2"/>
  <c r="J927" i="2"/>
  <c r="J241" i="2"/>
  <c r="J55" i="2"/>
  <c r="J78" i="2"/>
  <c r="J857" i="2"/>
  <c r="J410" i="2"/>
  <c r="J67" i="3"/>
  <c r="J237" i="2"/>
  <c r="J568" i="2"/>
  <c r="J184" i="2"/>
  <c r="J46" i="3"/>
  <c r="J100" i="2"/>
  <c r="J520" i="2"/>
  <c r="J920" i="2"/>
  <c r="J677" i="2"/>
  <c r="J386" i="2"/>
  <c r="J900" i="2"/>
  <c r="J923" i="2"/>
  <c r="J115" i="2"/>
  <c r="J908" i="2"/>
  <c r="J372" i="2"/>
  <c r="J858" i="2"/>
  <c r="J525" i="2"/>
  <c r="J308" i="2"/>
  <c r="J261" i="2"/>
  <c r="J430" i="2"/>
  <c r="J155" i="2"/>
  <c r="J490" i="2"/>
  <c r="J727" i="2"/>
  <c r="J381" i="2"/>
  <c r="F517" i="2"/>
  <c r="J469" i="2"/>
  <c r="I5" i="2"/>
  <c r="I772" i="2"/>
  <c r="I260" i="2"/>
  <c r="I219" i="2"/>
  <c r="I24" i="2"/>
  <c r="I59" i="3"/>
  <c r="I621" i="2"/>
  <c r="J44" i="27"/>
  <c r="I32" i="3"/>
  <c r="I420" i="2"/>
  <c r="G472" i="30"/>
  <c r="I87" i="2"/>
  <c r="I739" i="2"/>
  <c r="K4" i="12"/>
  <c r="I569" i="2"/>
  <c r="I821" i="2"/>
  <c r="H2176" i="12"/>
  <c r="G2170" i="12"/>
  <c r="H33" i="10"/>
  <c r="G32" i="10"/>
  <c r="G692" i="30"/>
  <c r="H693" i="30"/>
  <c r="G1332" i="30"/>
  <c r="H1333" i="30"/>
  <c r="G2078" i="12"/>
  <c r="H2084" i="12"/>
  <c r="G879" i="10"/>
  <c r="H880" i="10"/>
  <c r="G1677" i="12"/>
  <c r="H1683" i="12"/>
  <c r="H354" i="12"/>
  <c r="G352" i="12"/>
  <c r="G418" i="10"/>
  <c r="H420" i="10"/>
  <c r="G1358" i="12"/>
  <c r="H1360" i="12"/>
  <c r="G888" i="13"/>
  <c r="H889" i="13"/>
  <c r="I475" i="2"/>
  <c r="I90" i="3"/>
  <c r="I39" i="3"/>
  <c r="I488" i="2"/>
  <c r="I120" i="2"/>
  <c r="I914" i="2"/>
  <c r="I610" i="2"/>
  <c r="I927" i="2"/>
  <c r="I176" i="2"/>
  <c r="I414" i="2"/>
  <c r="I52" i="2"/>
  <c r="I412" i="2"/>
  <c r="I517" i="2"/>
  <c r="I538" i="2"/>
  <c r="I329" i="2"/>
  <c r="I908" i="2"/>
  <c r="I450" i="2"/>
  <c r="I8" i="2"/>
  <c r="I695" i="2"/>
  <c r="G1516" i="12"/>
  <c r="H1522" i="12"/>
  <c r="G72" i="12"/>
  <c r="H74" i="12"/>
  <c r="G2239" i="12"/>
  <c r="H2245" i="12"/>
  <c r="J445" i="2"/>
  <c r="I460" i="2"/>
  <c r="I747" i="2"/>
  <c r="I50" i="3"/>
  <c r="I19" i="3"/>
  <c r="I480" i="2"/>
  <c r="I399" i="2"/>
  <c r="I401" i="2"/>
  <c r="I79" i="2"/>
  <c r="I336" i="2"/>
  <c r="I12" i="2"/>
  <c r="I27" i="2"/>
  <c r="I419" i="2"/>
  <c r="I268" i="2"/>
  <c r="I325" i="2"/>
  <c r="I332" i="2"/>
  <c r="I850" i="2"/>
  <c r="G92" i="12"/>
  <c r="H94" i="12"/>
  <c r="G1271" i="26"/>
  <c r="H1273" i="26"/>
  <c r="G819" i="10"/>
  <c r="H821" i="10"/>
  <c r="G728" i="13"/>
  <c r="H729" i="13"/>
  <c r="G2124" i="12"/>
  <c r="H2130" i="12"/>
  <c r="G1932" i="12"/>
  <c r="H1938" i="12"/>
  <c r="H731" i="26"/>
  <c r="H723" i="26" s="1"/>
  <c r="G723" i="26"/>
  <c r="E901" i="1" s="1"/>
  <c r="F901" i="1" s="1"/>
  <c r="I723" i="26" s="1"/>
  <c r="G13" i="30"/>
  <c r="M466" i="2"/>
  <c r="M627" i="2"/>
  <c r="M816" i="2"/>
  <c r="M453" i="2"/>
  <c r="M458" i="2"/>
  <c r="M475" i="2"/>
  <c r="M474" i="2"/>
  <c r="M471" i="2"/>
  <c r="M560" i="2"/>
  <c r="M447" i="2"/>
  <c r="M454" i="2"/>
  <c r="M457" i="2"/>
  <c r="M8" i="3"/>
  <c r="M829" i="2"/>
  <c r="M97" i="2"/>
  <c r="M838" i="2"/>
  <c r="M529" i="2"/>
  <c r="M709" i="2"/>
  <c r="M525" i="2"/>
  <c r="M941" i="2"/>
  <c r="M60" i="2"/>
  <c r="M671" i="2"/>
  <c r="M314" i="2"/>
  <c r="M877" i="2"/>
  <c r="M131" i="2"/>
  <c r="M163" i="2"/>
  <c r="M32" i="5"/>
  <c r="M415" i="2"/>
  <c r="M93" i="2"/>
  <c r="M547" i="2"/>
  <c r="M898" i="2"/>
  <c r="M840" i="2"/>
  <c r="M105" i="2"/>
  <c r="M150" i="2"/>
  <c r="M49" i="5"/>
  <c r="M151" i="2"/>
  <c r="M400" i="2"/>
  <c r="M41" i="2"/>
  <c r="M85" i="2"/>
  <c r="M406" i="2"/>
  <c r="M860" i="2"/>
  <c r="M652" i="2"/>
  <c r="M364" i="2"/>
  <c r="M707" i="2"/>
  <c r="M886" i="2"/>
  <c r="M830" i="2"/>
  <c r="M822" i="2"/>
  <c r="M871" i="2"/>
  <c r="M692" i="2"/>
  <c r="M668" i="2"/>
  <c r="M278" i="2"/>
  <c r="M800" i="2"/>
  <c r="M837" i="2"/>
  <c r="M570" i="2"/>
  <c r="M695" i="2"/>
  <c r="M518" i="2"/>
  <c r="M44" i="3"/>
  <c r="M116" i="2"/>
  <c r="M512" i="2"/>
  <c r="M355" i="2"/>
  <c r="M130" i="2"/>
  <c r="M798" i="2"/>
  <c r="M459" i="2"/>
  <c r="M349" i="2"/>
  <c r="M880" i="2"/>
  <c r="M791" i="2"/>
  <c r="M56" i="3"/>
  <c r="M640" i="2"/>
  <c r="M909" i="2"/>
  <c r="M6" i="2"/>
  <c r="M809" i="2"/>
  <c r="M430" i="2"/>
  <c r="M339" i="2"/>
  <c r="M856" i="2"/>
  <c r="M15" i="2"/>
  <c r="M330" i="2"/>
  <c r="M287" i="2"/>
  <c r="M192" i="2"/>
  <c r="M75" i="3"/>
  <c r="M571" i="2"/>
  <c r="M790" i="2"/>
  <c r="M51" i="3"/>
  <c r="M54" i="2"/>
  <c r="M22" i="2"/>
  <c r="M27" i="3"/>
  <c r="M90" i="3"/>
  <c r="M572" i="2"/>
  <c r="M186" i="2"/>
  <c r="M823" i="2"/>
  <c r="M181" i="2"/>
  <c r="M227" i="2"/>
  <c r="M761" i="2"/>
  <c r="M18" i="3"/>
  <c r="M363" i="2"/>
  <c r="M583" i="2"/>
  <c r="M214" i="2"/>
  <c r="M45" i="3"/>
  <c r="M401" i="2"/>
  <c r="M923" i="2"/>
  <c r="M720" i="2"/>
  <c r="M45" i="5"/>
  <c r="M7" i="3"/>
  <c r="M271" i="2"/>
  <c r="M526" i="2"/>
  <c r="M243" i="2"/>
  <c r="M776" i="2"/>
  <c r="M824" i="2"/>
  <c r="M899" i="2"/>
  <c r="M180" i="2"/>
  <c r="M239" i="2"/>
  <c r="M242" i="2"/>
  <c r="M890" i="2"/>
  <c r="M184" i="2"/>
  <c r="M183" i="2"/>
  <c r="M929" i="2"/>
  <c r="M724" i="2"/>
  <c r="M388" i="2"/>
  <c r="M360" i="2"/>
  <c r="M117" i="2"/>
  <c r="M385" i="2"/>
  <c r="M5" i="2"/>
  <c r="M376" i="2"/>
  <c r="M827" i="2"/>
  <c r="M413" i="2"/>
  <c r="M101" i="2"/>
  <c r="M644" i="2"/>
  <c r="M213" i="2"/>
  <c r="M13" i="2"/>
  <c r="M26" i="3"/>
  <c r="M304" i="2"/>
  <c r="M421" i="2"/>
  <c r="M520" i="2"/>
  <c r="M21" i="3"/>
  <c r="M663" i="2"/>
  <c r="M103" i="2"/>
  <c r="M751" i="2"/>
  <c r="M836" i="2"/>
  <c r="M266" i="2"/>
  <c r="M46" i="3"/>
  <c r="M859" i="2"/>
  <c r="M881" i="2"/>
  <c r="M765" i="2"/>
  <c r="M57" i="5"/>
  <c r="M118" i="2"/>
  <c r="M802" i="2"/>
  <c r="M536" i="2"/>
  <c r="M77" i="2"/>
  <c r="M351" i="2"/>
  <c r="M41" i="3"/>
  <c r="M626" i="2"/>
  <c r="M885" i="2"/>
  <c r="M589" i="2"/>
  <c r="M586" i="2"/>
  <c r="M16" i="3"/>
  <c r="M36" i="3"/>
  <c r="M295" i="2"/>
  <c r="M825" i="2"/>
  <c r="M172" i="2"/>
  <c r="M182" i="2"/>
  <c r="M35" i="3"/>
  <c r="M87" i="3"/>
  <c r="M387" i="2"/>
  <c r="M361" i="2"/>
  <c r="M286" i="2"/>
  <c r="M19" i="2"/>
  <c r="M665" i="2"/>
  <c r="M293" i="2"/>
  <c r="M528" i="2"/>
  <c r="M433" i="2"/>
  <c r="M21" i="2"/>
  <c r="M597" i="2"/>
  <c r="M753" i="2"/>
  <c r="M316" i="2"/>
  <c r="M177" i="2"/>
  <c r="M678" i="2"/>
  <c r="M128" i="2"/>
  <c r="M204" i="2"/>
  <c r="M502" i="2"/>
  <c r="M188" i="2"/>
  <c r="M410" i="2"/>
  <c r="M327" i="2"/>
  <c r="M332" i="2"/>
  <c r="M601" i="2"/>
  <c r="M579" i="2"/>
  <c r="M937" i="2"/>
  <c r="M891" i="2"/>
  <c r="M689" i="2"/>
  <c r="M369" i="2"/>
  <c r="M201" i="2"/>
  <c r="M366" i="2"/>
  <c r="M92" i="2"/>
  <c r="M241" i="2"/>
  <c r="M806" i="2"/>
  <c r="M540" i="2"/>
  <c r="M328" i="2"/>
  <c r="M701" i="2"/>
  <c r="M428" i="2"/>
  <c r="M39" i="5"/>
  <c r="M637" i="2"/>
  <c r="M930" i="2"/>
  <c r="M294" i="2"/>
  <c r="M38" i="5"/>
  <c r="M72" i="3"/>
  <c r="M50" i="2"/>
  <c r="M25" i="2"/>
  <c r="M248" i="2"/>
  <c r="M89" i="2"/>
  <c r="M208" i="2"/>
  <c r="M826" i="2"/>
  <c r="M137" i="2"/>
  <c r="M892" i="2"/>
  <c r="M122" i="2"/>
  <c r="M350" i="2"/>
  <c r="M615" i="2"/>
  <c r="M725" i="2"/>
  <c r="M658" i="2"/>
  <c r="M13" i="3"/>
  <c r="M289" i="2"/>
  <c r="M884" i="2"/>
  <c r="M200" i="2"/>
  <c r="M132" i="2"/>
  <c r="M245" i="2"/>
  <c r="M398" i="2"/>
  <c r="M28" i="2"/>
  <c r="M895" i="2"/>
  <c r="M392" i="2"/>
  <c r="M68" i="3"/>
  <c r="M851" i="2"/>
  <c r="M684" i="2"/>
  <c r="M423" i="2"/>
  <c r="M207" i="2"/>
  <c r="M422" i="2"/>
  <c r="M38" i="2"/>
  <c r="M371" i="2"/>
  <c r="M291" i="2"/>
  <c r="M921" i="2"/>
  <c r="M273" i="2"/>
  <c r="M133" i="2"/>
  <c r="M431" i="2"/>
  <c r="M212" i="2"/>
  <c r="M544" i="2"/>
  <c r="M664" i="2"/>
  <c r="M33" i="5"/>
  <c r="M318" i="2"/>
  <c r="M846" i="2"/>
  <c r="M647" i="2"/>
  <c r="M651" i="2"/>
  <c r="M34" i="3"/>
  <c r="M569" i="2"/>
  <c r="M542" i="2"/>
  <c r="M742" i="2"/>
  <c r="M33" i="3"/>
  <c r="M582" i="2"/>
  <c r="M81" i="3"/>
  <c r="M784" i="2"/>
  <c r="M381" i="2"/>
  <c r="M835" i="2"/>
  <c r="M799" i="2"/>
  <c r="M51" i="5"/>
  <c r="M68" i="2"/>
  <c r="M828" i="2"/>
  <c r="M249" i="2"/>
  <c r="M506" i="2"/>
  <c r="M348" i="2"/>
  <c r="M84" i="3"/>
  <c r="M61" i="3"/>
  <c r="M386" i="2"/>
  <c r="M66" i="2"/>
  <c r="M900" i="2"/>
  <c r="M202" i="2"/>
  <c r="M581" i="2"/>
  <c r="M175" i="2"/>
  <c r="M357" i="2"/>
  <c r="M511" i="2"/>
  <c r="M917" i="2"/>
  <c r="M16" i="2"/>
  <c r="M726" i="2"/>
  <c r="M727" i="2"/>
  <c r="M565" i="2"/>
  <c r="M17" i="3"/>
  <c r="M818" i="2"/>
  <c r="M646" i="2"/>
  <c r="M697" i="2"/>
  <c r="M397" i="2"/>
  <c r="M762" i="2"/>
  <c r="M341" i="2"/>
  <c r="M342" i="2"/>
  <c r="M95" i="2"/>
  <c r="M833" i="2"/>
  <c r="M5" i="4"/>
  <c r="M793" i="2"/>
  <c r="M758" i="2"/>
  <c r="M22" i="3"/>
  <c r="M193" i="2"/>
  <c r="M127" i="2"/>
  <c r="M43" i="5"/>
  <c r="M34" i="5"/>
  <c r="M17" i="2"/>
  <c r="M43" i="3"/>
  <c r="M556" i="2"/>
  <c r="M562" i="2"/>
  <c r="M685" i="2"/>
  <c r="M717" i="2"/>
  <c r="M739" i="2"/>
  <c r="M426" i="2"/>
  <c r="M199" i="2"/>
  <c r="M108" i="2"/>
  <c r="M113" i="2"/>
  <c r="M533" i="2"/>
  <c r="M590" i="2"/>
  <c r="M507" i="2"/>
  <c r="M503" i="2"/>
  <c r="M336" i="2"/>
  <c r="M23" i="2"/>
  <c r="M310" i="2"/>
  <c r="M842" i="2"/>
  <c r="M46" i="5"/>
  <c r="M882" i="2"/>
  <c r="M296" i="2"/>
  <c r="M509" i="2"/>
  <c r="M710" i="2"/>
  <c r="M820" i="2"/>
  <c r="M926" i="2"/>
  <c r="M20" i="2"/>
  <c r="M98" i="2"/>
  <c r="M616" i="2"/>
  <c r="M670" i="2"/>
  <c r="M602" i="2"/>
  <c r="M6" i="4"/>
  <c r="M52" i="3"/>
  <c r="M576" i="2"/>
  <c r="M352" i="2"/>
  <c r="M210" i="2"/>
  <c r="M237" i="2"/>
  <c r="M780" i="2"/>
  <c r="M40" i="5"/>
  <c r="M270" i="2"/>
  <c r="M60" i="3"/>
  <c r="M811" i="2"/>
  <c r="M76" i="2"/>
  <c r="M149" i="2"/>
  <c r="M84" i="2"/>
  <c r="M53" i="5"/>
  <c r="M553" i="2"/>
  <c r="M377" i="2"/>
  <c r="M876" i="2"/>
  <c r="M225" i="2"/>
  <c r="M254" i="2"/>
  <c r="M380" i="2"/>
  <c r="M770" i="2"/>
  <c r="M223" i="2"/>
  <c r="M911" i="2"/>
  <c r="M178" i="2"/>
  <c r="M285" i="2"/>
  <c r="M794" i="2"/>
  <c r="M256" i="2"/>
  <c r="M220" i="2"/>
  <c r="M760" i="2"/>
  <c r="M85" i="3"/>
  <c r="M333" i="2"/>
  <c r="M9" i="3"/>
  <c r="M23" i="3"/>
  <c r="M81" i="2"/>
  <c r="M55" i="2"/>
  <c r="M908" i="2"/>
  <c r="M80" i="3"/>
  <c r="M478" i="2"/>
  <c r="M374" i="2"/>
  <c r="M20" i="3"/>
  <c r="M43" i="2"/>
  <c r="M37" i="5"/>
  <c r="M56" i="2"/>
  <c r="M662" i="2"/>
  <c r="M546" i="2"/>
  <c r="M120" i="2"/>
  <c r="M252" i="2"/>
  <c r="M39" i="3"/>
  <c r="M633" i="2"/>
  <c r="M94" i="2"/>
  <c r="M86" i="3"/>
  <c r="M34" i="2"/>
  <c r="M238" i="2"/>
  <c r="M167" i="2"/>
  <c r="M557" i="2"/>
  <c r="M54" i="5"/>
  <c r="M551" i="2"/>
  <c r="M190" i="2"/>
  <c r="M849" i="2"/>
  <c r="M109" i="2"/>
  <c r="M690" i="2"/>
  <c r="M45" i="2"/>
  <c r="M584" i="2"/>
  <c r="M788" i="2"/>
  <c r="M679" i="2"/>
  <c r="M391" i="2"/>
  <c r="M309" i="2"/>
  <c r="M617" i="2"/>
  <c r="M480" i="2"/>
  <c r="M107" i="2"/>
  <c r="M59" i="3"/>
  <c r="M325" i="2"/>
  <c r="M578" i="2"/>
  <c r="M281" i="2"/>
  <c r="M595" i="2"/>
  <c r="M65" i="2"/>
  <c r="M622" i="2"/>
  <c r="M874" i="2"/>
  <c r="M50" i="5"/>
  <c r="M661" i="2"/>
  <c r="M370" i="2"/>
  <c r="M549" i="2"/>
  <c r="M676" i="2"/>
  <c r="M715" i="2"/>
  <c r="M55" i="3"/>
  <c r="M625" i="2"/>
  <c r="M48" i="2"/>
  <c r="M605" i="2"/>
  <c r="M522" i="2"/>
  <c r="M83" i="3"/>
  <c r="M419" i="2"/>
  <c r="M801" i="2"/>
  <c r="M37" i="3"/>
  <c r="M691" i="2"/>
  <c r="M817" i="2"/>
  <c r="M844" i="2"/>
  <c r="M267" i="2"/>
  <c r="M49" i="3"/>
  <c r="M550" i="2"/>
  <c r="M608" i="2"/>
  <c r="M577" i="2"/>
  <c r="M100" i="2"/>
  <c r="M905" i="2"/>
  <c r="M354" i="2"/>
  <c r="M27" i="2"/>
  <c r="M372" i="2"/>
  <c r="M71" i="3"/>
  <c r="M693" i="2"/>
  <c r="M198" i="2"/>
  <c r="M157" i="2"/>
  <c r="M906" i="2"/>
  <c r="M32" i="2"/>
  <c r="M418" i="2"/>
  <c r="M505" i="2"/>
  <c r="M12" i="2"/>
  <c r="M694" i="2"/>
  <c r="M858" i="2"/>
  <c r="M6" i="3"/>
  <c r="M548" i="2"/>
  <c r="M713" i="2"/>
  <c r="M31" i="2"/>
  <c r="M843" i="2"/>
  <c r="M409" i="2"/>
  <c r="M31" i="3"/>
  <c r="M523" i="2"/>
  <c r="M763" i="2"/>
  <c r="M110" i="2"/>
  <c r="M420" i="2"/>
  <c r="M42" i="5"/>
  <c r="M331" i="2"/>
  <c r="M106" i="2"/>
  <c r="M306" i="2"/>
  <c r="M497" i="2"/>
  <c r="M907" i="2"/>
  <c r="M40" i="3"/>
  <c r="M168" i="2"/>
  <c r="M887" i="2"/>
  <c r="M112" i="2"/>
  <c r="M405" i="2"/>
  <c r="M250" i="2"/>
  <c r="M62" i="3"/>
  <c r="M136" i="2"/>
  <c r="M10" i="3"/>
  <c r="M485" i="2"/>
  <c r="M161" i="2"/>
  <c r="M143" i="2"/>
  <c r="M737" i="2"/>
  <c r="M169" i="2"/>
  <c r="M170" i="2"/>
  <c r="M139" i="2"/>
  <c r="M142" i="2"/>
  <c r="M486" i="2"/>
  <c r="M144" i="2"/>
  <c r="M162" i="2"/>
  <c r="M147" i="2"/>
  <c r="M395" i="2"/>
  <c r="M64" i="2"/>
  <c r="M389" i="2"/>
  <c r="M340" i="2"/>
  <c r="M11" i="3"/>
  <c r="M196" i="2"/>
  <c r="M655" i="2"/>
  <c r="M215" i="2"/>
  <c r="M588" i="2"/>
  <c r="M383" i="2"/>
  <c r="M723" i="2"/>
  <c r="M44" i="2"/>
  <c r="M916" i="2"/>
  <c r="M302" i="2"/>
  <c r="M277" i="2"/>
  <c r="M782" i="2"/>
  <c r="M263" i="2"/>
  <c r="M375" i="2"/>
  <c r="M197" i="2"/>
  <c r="M114" i="2"/>
  <c r="M280" i="2"/>
  <c r="M216" i="2"/>
  <c r="M29" i="3"/>
  <c r="M347" i="2"/>
  <c r="M379" i="2"/>
  <c r="M326" i="2"/>
  <c r="M152" i="2"/>
  <c r="M124" i="2"/>
  <c r="M259" i="2"/>
  <c r="M632" i="2"/>
  <c r="M246" i="2"/>
  <c r="M696" i="2"/>
  <c r="M229" i="2"/>
  <c r="M37" i="2"/>
  <c r="M264" i="2"/>
  <c r="M356" i="2"/>
  <c r="M284" i="2"/>
  <c r="M781" i="2"/>
  <c r="M888" i="2"/>
  <c r="M603" i="2"/>
  <c r="M319" i="2"/>
  <c r="M373" i="2"/>
  <c r="M48" i="5"/>
  <c r="M591" i="2"/>
  <c r="M538" i="2"/>
  <c r="M382" i="2"/>
  <c r="M649" i="2"/>
  <c r="M712" i="2"/>
  <c r="M873" i="2"/>
  <c r="M11" i="2"/>
  <c r="M19" i="3"/>
  <c r="M870" i="2"/>
  <c r="M255" i="2"/>
  <c r="M317" i="2"/>
  <c r="M920" i="2"/>
  <c r="M78" i="2"/>
  <c r="M611" i="2"/>
  <c r="M519" i="2"/>
  <c r="M554" i="2"/>
  <c r="M425" i="2"/>
  <c r="M71" i="2"/>
  <c r="M847" i="2"/>
  <c r="M115" i="2"/>
  <c r="M648" i="2"/>
  <c r="M14" i="2"/>
  <c r="M515" i="2"/>
  <c r="M83" i="2"/>
  <c r="M732" i="2"/>
  <c r="M166" i="2"/>
  <c r="M681" i="2"/>
  <c r="M26" i="2"/>
  <c r="M77" i="3"/>
  <c r="M487" i="2"/>
  <c r="M831" i="2"/>
  <c r="M922" i="2"/>
  <c r="M69" i="2"/>
  <c r="M508" i="2"/>
  <c r="M855" i="2"/>
  <c r="M62" i="2"/>
  <c r="M845" i="2"/>
  <c r="M735" i="2"/>
  <c r="M218" i="2"/>
  <c r="M164" i="2"/>
  <c r="M925" i="2"/>
  <c r="M145" i="2"/>
  <c r="M59" i="2"/>
  <c r="M494" i="2"/>
  <c r="M148" i="2"/>
  <c r="M135" i="2"/>
  <c r="M683" i="2"/>
  <c r="M903" i="2"/>
  <c r="M73" i="2"/>
  <c r="M58" i="2"/>
  <c r="M187" i="2"/>
  <c r="M853" i="2"/>
  <c r="M35" i="2"/>
  <c r="M79" i="3"/>
  <c r="M942" i="2"/>
  <c r="M779" i="2"/>
  <c r="M56" i="5"/>
  <c r="M173" i="2"/>
  <c r="M66" i="3"/>
  <c r="M755" i="2"/>
  <c r="M592" i="2"/>
  <c r="M777" i="2"/>
  <c r="M728" i="2"/>
  <c r="M915" i="2"/>
  <c r="M650" i="2"/>
  <c r="M329" i="2"/>
  <c r="M645" i="2"/>
  <c r="M667" i="2"/>
  <c r="M555" i="2"/>
  <c r="M231" i="2"/>
  <c r="M104" i="2"/>
  <c r="M673" i="2"/>
  <c r="M904" i="2"/>
  <c r="M516" i="2"/>
  <c r="M154" i="2"/>
  <c r="M927" i="2"/>
  <c r="M205" i="2"/>
  <c r="M764" i="2"/>
  <c r="M834" i="2"/>
  <c r="M268" i="2"/>
  <c r="M677" i="2"/>
  <c r="M653" i="2"/>
  <c r="M875" i="2"/>
  <c r="M910" i="2"/>
  <c r="M311" i="2"/>
  <c r="M643" i="2"/>
  <c r="M384" i="2"/>
  <c r="M129" i="2"/>
  <c r="M88" i="2"/>
  <c r="M928" i="2"/>
  <c r="M96" i="2"/>
  <c r="M279" i="2"/>
  <c r="M298" i="2"/>
  <c r="M30" i="3"/>
  <c r="M939" i="2"/>
  <c r="M657" i="2"/>
  <c r="M244" i="2"/>
  <c r="M337" i="2"/>
  <c r="M702" i="2"/>
  <c r="M914" i="2"/>
  <c r="M33" i="2"/>
  <c r="M772" i="2"/>
  <c r="M403" i="2"/>
  <c r="M510" i="2"/>
  <c r="M301" i="2"/>
  <c r="M176" i="2"/>
  <c r="M407" i="2"/>
  <c r="M567" i="2"/>
  <c r="M545" i="2"/>
  <c r="M698" i="2"/>
  <c r="M901" i="2"/>
  <c r="M514" i="2"/>
  <c r="M99" i="2"/>
  <c r="M934" i="2"/>
  <c r="M261" i="2"/>
  <c r="M741" i="2"/>
  <c r="M783" i="2"/>
  <c r="M918" i="2"/>
  <c r="M70" i="3"/>
  <c r="M211" i="2"/>
  <c r="M621" i="2"/>
  <c r="M7" i="2"/>
  <c r="M747" i="2"/>
  <c r="M488" i="2"/>
  <c r="M275" i="2"/>
  <c r="M276" i="2"/>
  <c r="M748" i="2"/>
  <c r="M72" i="2"/>
  <c r="M896" i="2"/>
  <c r="M358" i="2"/>
  <c r="M531" i="2"/>
  <c r="M185" i="2"/>
  <c r="M769" i="2"/>
  <c r="M28" i="3"/>
  <c r="M894" i="2"/>
  <c r="M606" i="2"/>
  <c r="M940" i="2"/>
  <c r="M30" i="2"/>
  <c r="M362" i="2"/>
  <c r="M414" i="2"/>
  <c r="M29" i="2"/>
  <c r="M411" i="2"/>
  <c r="M786" i="2"/>
  <c r="M501" i="2"/>
  <c r="M179" i="2"/>
  <c r="M883" i="2"/>
  <c r="M672" i="2"/>
  <c r="M432" i="2"/>
  <c r="M936" i="2"/>
  <c r="M47" i="5"/>
  <c r="M620" i="2"/>
  <c r="M841" i="2"/>
  <c r="M368" i="2"/>
  <c r="M297" i="2"/>
  <c r="M669" i="2"/>
  <c r="M240" i="2"/>
  <c r="M102" i="2"/>
  <c r="M594" i="2"/>
  <c r="M575" i="2"/>
  <c r="M73" i="3"/>
  <c r="M312" i="2"/>
  <c r="M593" i="2"/>
  <c r="M558" i="2"/>
  <c r="M848" i="2"/>
  <c r="M79" i="2"/>
  <c r="M513" i="2"/>
  <c r="M394" i="2"/>
  <c r="M614" i="2"/>
  <c r="M39" i="2"/>
  <c r="M51" i="2"/>
  <c r="M719" i="2"/>
  <c r="M674" i="2"/>
  <c r="M427" i="2"/>
  <c r="M716" i="2"/>
  <c r="M269" i="2"/>
  <c r="M282" i="2"/>
  <c r="M429" i="2"/>
  <c r="M78" i="3"/>
  <c r="M705" i="2"/>
  <c r="M307" i="2"/>
  <c r="M861" i="2"/>
  <c r="M757" i="2"/>
  <c r="M619" i="2"/>
  <c r="M745" i="2"/>
  <c r="M766" i="2"/>
  <c r="M527" i="2"/>
  <c r="M804" i="2"/>
  <c r="M539" i="2"/>
  <c r="M642" i="2"/>
  <c r="M80" i="2"/>
  <c r="M919" i="2"/>
  <c r="M436" i="2"/>
  <c r="M141" i="2"/>
  <c r="M623" i="2"/>
  <c r="M532" i="2"/>
  <c r="M613" i="2"/>
  <c r="M63" i="3"/>
  <c r="M42" i="2"/>
  <c r="M235" i="2"/>
  <c r="M552" i="2"/>
  <c r="M524" i="2"/>
  <c r="M247" i="2"/>
  <c r="M754" i="2"/>
  <c r="M251" i="2"/>
  <c r="M771" i="2"/>
  <c r="M612" i="2"/>
  <c r="M499" i="2"/>
  <c r="M733" i="2"/>
  <c r="M731" i="2"/>
  <c r="M634" i="2"/>
  <c r="M479" i="2"/>
  <c r="M91" i="2"/>
  <c r="M24" i="2"/>
  <c r="M65" i="3"/>
  <c r="M265" i="2"/>
  <c r="M805" i="2"/>
  <c r="M775" i="2"/>
  <c r="M67" i="2"/>
  <c r="M535" i="2"/>
  <c r="M722" i="2"/>
  <c r="M687" i="2"/>
  <c r="M74" i="3"/>
  <c r="M75" i="2"/>
  <c r="M396" i="2"/>
  <c r="M938" i="2"/>
  <c r="M288" i="2"/>
  <c r="M299" i="2"/>
  <c r="M308" i="2"/>
  <c r="M897" i="2"/>
  <c r="M48" i="3"/>
  <c r="M338" i="2"/>
  <c r="M126" i="2"/>
  <c r="M367" i="2"/>
  <c r="M70" i="2"/>
  <c r="M932" i="2"/>
  <c r="M53" i="3"/>
  <c r="M378" i="2"/>
  <c r="M54" i="3"/>
  <c r="M417" i="2"/>
  <c r="M53" i="2"/>
  <c r="M639" i="2"/>
  <c r="M879" i="2"/>
  <c r="M686" i="2"/>
  <c r="M230" i="2"/>
  <c r="M750" i="2"/>
  <c r="M345" i="2"/>
  <c r="M36" i="2"/>
  <c r="M57" i="2"/>
  <c r="M534" i="2"/>
  <c r="M808" i="2"/>
  <c r="M573" i="2"/>
  <c r="M35" i="5"/>
  <c r="M156" i="2"/>
  <c r="M153" i="2"/>
  <c r="M253" i="2"/>
  <c r="M912" i="2"/>
  <c r="M412" i="2"/>
  <c r="M729" i="2"/>
  <c r="M324" i="2"/>
  <c r="M69" i="3"/>
  <c r="M55" i="5"/>
  <c r="M624" i="2"/>
  <c r="M495" i="2"/>
  <c r="M49" i="2"/>
  <c r="M688" i="2"/>
  <c r="M9" i="4"/>
  <c r="M138" i="2"/>
  <c r="M543" i="2"/>
  <c r="M87" i="2"/>
  <c r="M852" i="2"/>
  <c r="M292" i="2"/>
  <c r="M490" i="2"/>
  <c r="M226" i="2"/>
  <c r="M165" i="2"/>
  <c r="M721" i="2"/>
  <c r="M738" i="2"/>
  <c r="M140" i="2"/>
  <c r="M682" i="2"/>
  <c r="M194" i="2"/>
  <c r="M61" i="2"/>
  <c r="M931" i="2"/>
  <c r="M52" i="2"/>
  <c r="M857" i="2"/>
  <c r="M353" i="2"/>
  <c r="M58" i="3"/>
  <c r="M8" i="2"/>
  <c r="M191" i="2"/>
  <c r="M810" i="2"/>
  <c r="M63" i="2"/>
  <c r="M559" i="2"/>
  <c r="M313" i="2"/>
  <c r="M303" i="2"/>
  <c r="M797" i="2"/>
  <c r="M155" i="2"/>
  <c r="M14" i="3"/>
  <c r="M344" i="2"/>
  <c r="M659" i="2"/>
  <c r="M850" i="2"/>
  <c r="M18" i="2"/>
  <c r="M50" i="3"/>
  <c r="M203" i="2"/>
  <c r="M868" i="2"/>
  <c r="M752" i="2"/>
  <c r="M778" i="2"/>
  <c r="M821" i="2"/>
  <c r="M86" i="2"/>
  <c r="M64" i="3"/>
  <c r="M209" i="2"/>
  <c r="M913" i="2"/>
  <c r="M67" i="3"/>
  <c r="M504" i="2"/>
  <c r="M537" i="2"/>
  <c r="M12" i="3"/>
  <c r="M15" i="3"/>
  <c r="M730" i="2"/>
  <c r="M610" i="2"/>
  <c r="M219" i="2"/>
  <c r="M305" i="2"/>
  <c r="M52" i="5"/>
  <c r="M803" i="2"/>
  <c r="M119" i="2"/>
  <c r="M680" i="2"/>
  <c r="M832" i="2"/>
  <c r="M839" i="2"/>
  <c r="M323" i="2"/>
  <c r="M587" i="2"/>
  <c r="M272" i="2"/>
  <c r="M41" i="5"/>
  <c r="M40" i="2"/>
  <c r="M703" i="2"/>
  <c r="M82" i="3"/>
  <c r="M933" i="2"/>
  <c r="M38" i="3"/>
  <c r="M257" i="2"/>
  <c r="M390" i="2"/>
  <c r="M718" i="2"/>
  <c r="M714" i="2"/>
  <c r="M416" i="2"/>
  <c r="M517" i="2"/>
  <c r="M25" i="3"/>
  <c r="M262" i="2"/>
  <c r="M424" i="2"/>
  <c r="M189" i="2"/>
  <c r="M500" i="2"/>
  <c r="M46" i="2"/>
  <c r="M10" i="2"/>
  <c r="M171" i="2"/>
  <c r="M492" i="2"/>
  <c r="M746" i="2"/>
  <c r="M160" i="2"/>
  <c r="M498" i="2"/>
  <c r="M365" i="2"/>
  <c r="M796" i="2"/>
  <c r="M74" i="2"/>
  <c r="M699" i="2"/>
  <c r="M660" i="2"/>
  <c r="M598" i="2"/>
  <c r="M566" i="2"/>
  <c r="M206" i="2"/>
  <c r="M493" i="2"/>
  <c r="M743" i="2"/>
  <c r="M7" i="4"/>
  <c r="M42" i="3"/>
  <c r="M224" i="2"/>
  <c r="M599" i="2"/>
  <c r="M600" i="2"/>
  <c r="M334" i="2"/>
  <c r="M564" i="2"/>
  <c r="M228" i="2"/>
  <c r="M585" i="2"/>
  <c r="M232" i="2"/>
  <c r="M434" i="2"/>
  <c r="M321" i="2"/>
  <c r="M580" i="2"/>
  <c r="M393" i="2"/>
  <c r="M706" i="2"/>
  <c r="M76" i="3"/>
  <c r="M734" i="2"/>
  <c r="M854" i="2"/>
  <c r="M32" i="3"/>
  <c r="M924" i="2"/>
  <c r="M300" i="2"/>
  <c r="M335" i="2"/>
  <c r="M260" i="2"/>
  <c r="M24" i="3"/>
  <c r="M174" i="2"/>
  <c r="M654" i="2"/>
  <c r="M865" i="2"/>
  <c r="M675" i="2"/>
  <c r="M819" i="2"/>
  <c r="M236" i="2"/>
  <c r="M604" i="2"/>
  <c r="M889" i="2"/>
  <c r="M233" i="2"/>
  <c r="M346" i="2"/>
  <c r="M8" i="4"/>
  <c r="M787" i="2"/>
  <c r="M9" i="2"/>
  <c r="M320" i="2"/>
  <c r="M121" i="2"/>
  <c r="M125" i="2"/>
  <c r="M343" i="2"/>
  <c r="M283" i="2"/>
  <c r="M408" i="2"/>
  <c r="M491" i="2"/>
  <c r="M607" i="2"/>
  <c r="M866" i="2"/>
  <c r="M402" i="2"/>
  <c r="M878" i="2"/>
  <c r="M700" i="2"/>
  <c r="M541" i="2"/>
  <c r="M568" i="2"/>
  <c r="M666" i="2"/>
  <c r="M774" i="2"/>
  <c r="M756" i="2"/>
  <c r="M359" i="2"/>
  <c r="M708" i="2"/>
  <c r="M792" i="2"/>
  <c r="M89" i="3"/>
  <c r="M795" i="2"/>
  <c r="M768" i="2"/>
  <c r="M195" i="2"/>
  <c r="M36" i="5"/>
  <c r="M399" i="2"/>
  <c r="M574" i="2"/>
  <c r="M789" i="2"/>
  <c r="M290" i="2"/>
  <c r="M867" i="2"/>
  <c r="M234" i="2"/>
  <c r="M609" i="2"/>
  <c r="M815" i="2"/>
  <c r="M902" i="2"/>
  <c r="M893" i="2"/>
  <c r="M767" i="2"/>
  <c r="M435" i="2"/>
  <c r="M530" i="2"/>
  <c r="M935" i="2"/>
  <c r="M123" i="2"/>
  <c r="M322" i="2"/>
  <c r="M641" i="2"/>
  <c r="M744" i="2"/>
  <c r="M773" i="2"/>
  <c r="M521" i="2"/>
  <c r="M111" i="2"/>
  <c r="M785" i="2"/>
  <c r="M496" i="2"/>
  <c r="M217" i="2"/>
  <c r="M404" i="2"/>
  <c r="M749" i="2"/>
  <c r="M740" i="2"/>
  <c r="M146" i="2"/>
  <c r="M134" i="2"/>
  <c r="M736" i="2"/>
  <c r="M445" i="2"/>
  <c r="M563" i="2"/>
  <c r="M465" i="2"/>
  <c r="M444" i="2"/>
  <c r="M481" i="2"/>
  <c r="M807" i="2"/>
  <c r="M468" i="2"/>
  <c r="M448" i="2"/>
  <c r="M460" i="2"/>
  <c r="M472" i="2"/>
  <c r="M442" i="2"/>
  <c r="M596" i="2"/>
  <c r="M446" i="2"/>
  <c r="M456" i="2"/>
  <c r="M441" i="2"/>
  <c r="M469" i="2"/>
  <c r="M274" i="2"/>
  <c r="M82" i="2"/>
  <c r="M862" i="2"/>
  <c r="M443" i="2"/>
  <c r="M452" i="2"/>
  <c r="M438" i="2"/>
  <c r="M158" i="2"/>
  <c r="M47" i="2"/>
  <c r="M813" i="2"/>
  <c r="M864" i="2"/>
  <c r="M869" i="2"/>
  <c r="M455" i="2"/>
  <c r="M464" i="2"/>
  <c r="M489" i="2"/>
  <c r="M462" i="2"/>
  <c r="M439" i="2"/>
  <c r="M159" i="2"/>
  <c r="M47" i="3"/>
  <c r="M618" i="2"/>
  <c r="M437" i="2"/>
  <c r="M221" i="2"/>
  <c r="M629" i="2"/>
  <c r="M258" i="2"/>
  <c r="M450" i="2"/>
  <c r="M440" i="2"/>
  <c r="M476" i="2"/>
  <c r="M630" i="2"/>
  <c r="M467" i="2"/>
  <c r="M711" i="2"/>
  <c r="M863" i="2"/>
  <c r="M90" i="2"/>
  <c r="M461" i="2"/>
  <c r="M628" i="2"/>
  <c r="M473" i="2"/>
  <c r="M44" i="5"/>
  <c r="M704" i="2"/>
  <c r="M482" i="2"/>
  <c r="M656" i="2"/>
  <c r="M872" i="2"/>
  <c r="M222" i="2"/>
  <c r="M631" i="2"/>
  <c r="M451" i="2"/>
  <c r="M484" i="2"/>
  <c r="M449" i="2"/>
  <c r="M483" i="2"/>
  <c r="M477" i="2"/>
  <c r="M635" i="2"/>
  <c r="M814" i="2"/>
  <c r="M88" i="3"/>
  <c r="M812" i="2"/>
  <c r="M470" i="2"/>
  <c r="M759" i="2"/>
  <c r="M463" i="2"/>
  <c r="M315" i="2"/>
  <c r="M561" i="2"/>
  <c r="M636" i="2"/>
  <c r="M638" i="2"/>
  <c r="G1092" i="12"/>
  <c r="H1093" i="12"/>
  <c r="G752" i="12"/>
  <c r="H753" i="12"/>
  <c r="G183" i="26"/>
  <c r="H186" i="26"/>
  <c r="G2700" i="12"/>
  <c r="H2701" i="12"/>
  <c r="H512" i="30"/>
  <c r="H504" i="30" s="1"/>
  <c r="G504" i="30"/>
  <c r="E1047" i="1" s="1"/>
  <c r="F1047" i="1" s="1"/>
  <c r="I504" i="30" s="1"/>
  <c r="G871" i="26"/>
  <c r="H872" i="26"/>
  <c r="G814" i="8"/>
  <c r="H815" i="8"/>
  <c r="H329" i="8"/>
  <c r="H321" i="8" s="1"/>
  <c r="G321" i="8"/>
  <c r="E21" i="1" s="1"/>
  <c r="F21" i="1" s="1"/>
  <c r="I321" i="8" s="1"/>
  <c r="G116" i="13"/>
  <c r="I424" i="2"/>
  <c r="G450" i="26"/>
  <c r="H451" i="26"/>
  <c r="G771" i="26"/>
  <c r="H772" i="26"/>
  <c r="G372" i="30"/>
  <c r="H373" i="30"/>
  <c r="H569" i="8"/>
  <c r="H561" i="8" s="1"/>
  <c r="G561" i="8"/>
  <c r="E33" i="1" s="1"/>
  <c r="F33" i="1" s="1"/>
  <c r="I561" i="8" s="1"/>
  <c r="J438" i="2"/>
  <c r="I463" i="2"/>
  <c r="I497" i="2"/>
  <c r="I13" i="3"/>
  <c r="I139" i="2"/>
  <c r="I61" i="3"/>
  <c r="I6" i="4"/>
  <c r="I237" i="2"/>
  <c r="I684" i="2"/>
  <c r="I11" i="2"/>
  <c r="I526" i="2"/>
  <c r="I936" i="2"/>
  <c r="I942" i="2"/>
  <c r="I242" i="2"/>
  <c r="I687" i="2"/>
  <c r="I594" i="2"/>
  <c r="I108" i="2"/>
  <c r="I186" i="2"/>
  <c r="I491" i="2"/>
  <c r="I683" i="2"/>
  <c r="I64" i="3"/>
  <c r="I125" i="2"/>
  <c r="I647" i="2"/>
  <c r="I863" i="2"/>
  <c r="I882" i="2"/>
  <c r="I855" i="2"/>
  <c r="I800" i="2"/>
  <c r="I334" i="2"/>
  <c r="I37" i="2"/>
  <c r="I514" i="2"/>
  <c r="I271" i="2"/>
  <c r="I742" i="2"/>
  <c r="I900" i="2"/>
  <c r="J412" i="2"/>
  <c r="G1254" i="12"/>
  <c r="H1258" i="12"/>
  <c r="G278" i="25"/>
  <c r="J446" i="2"/>
  <c r="J454" i="2"/>
  <c r="J456" i="2"/>
  <c r="J439" i="2"/>
  <c r="J511" i="2"/>
  <c r="J30" i="3"/>
  <c r="J631" i="2"/>
  <c r="J63" i="2"/>
  <c r="J99" i="2"/>
  <c r="J19" i="2"/>
  <c r="J709" i="2"/>
  <c r="J263" i="2"/>
  <c r="J764" i="2"/>
  <c r="J872" i="2"/>
  <c r="J672" i="2"/>
  <c r="J663" i="2"/>
  <c r="J514" i="2"/>
  <c r="J323" i="2"/>
  <c r="J242" i="2"/>
  <c r="J40" i="2"/>
  <c r="J42" i="2"/>
  <c r="J11" i="2"/>
  <c r="J645" i="2"/>
  <c r="J569" i="2"/>
  <c r="J766" i="2"/>
  <c r="J74" i="2"/>
  <c r="J850" i="2"/>
  <c r="J227" i="2"/>
  <c r="J9" i="4"/>
  <c r="J655" i="2"/>
  <c r="J538" i="2"/>
  <c r="J893" i="2"/>
  <c r="J371" i="2"/>
  <c r="J88" i="3"/>
  <c r="J61" i="3"/>
  <c r="J919" i="2"/>
  <c r="J812" i="2"/>
  <c r="J604" i="2"/>
  <c r="J49" i="2"/>
  <c r="J901" i="2"/>
  <c r="J846" i="2"/>
  <c r="J111" i="2"/>
  <c r="J666" i="2"/>
  <c r="J700" i="2"/>
  <c r="J334" i="2"/>
  <c r="J512" i="2"/>
  <c r="J809" i="2"/>
  <c r="J45" i="5"/>
  <c r="J673" i="2"/>
  <c r="J13" i="3"/>
  <c r="J420" i="2"/>
  <c r="J802" i="2"/>
  <c r="J343" i="2"/>
  <c r="J209" i="2"/>
  <c r="J177" i="2"/>
  <c r="J62" i="3"/>
  <c r="J52" i="3"/>
  <c r="J701" i="2"/>
  <c r="J223" i="2"/>
  <c r="G159" i="26"/>
  <c r="H166" i="26"/>
  <c r="G2462" i="12"/>
  <c r="H2464" i="12"/>
  <c r="G968" i="13"/>
  <c r="H969" i="13"/>
  <c r="G610" i="26"/>
  <c r="H612" i="26"/>
  <c r="G378" i="10"/>
  <c r="H379" i="10"/>
  <c r="G712" i="30"/>
  <c r="H713" i="30"/>
  <c r="H1532" i="30"/>
  <c r="H1524" i="30" s="1"/>
  <c r="G1524" i="30"/>
  <c r="E1098" i="1" s="1"/>
  <c r="F1098" i="1" s="1"/>
  <c r="I1524" i="30" s="1"/>
  <c r="G1424" i="12"/>
  <c r="H1430" i="12"/>
  <c r="H398" i="10"/>
  <c r="H390" i="10" s="1"/>
  <c r="G390" i="10"/>
  <c r="E120" i="1" s="1"/>
  <c r="F120" i="1" s="1"/>
  <c r="I390" i="10" s="1"/>
  <c r="G779" i="10"/>
  <c r="H780" i="10"/>
  <c r="G2594" i="12"/>
  <c r="H2600" i="12"/>
  <c r="G510" i="26"/>
  <c r="H511" i="26"/>
  <c r="G852" i="30"/>
  <c r="H854" i="30"/>
  <c r="G1886" i="12"/>
  <c r="H1892" i="12"/>
  <c r="G492" i="30"/>
  <c r="H493" i="30"/>
  <c r="I702" i="2"/>
  <c r="I8" i="3"/>
  <c r="I36" i="3"/>
  <c r="I49" i="5"/>
  <c r="I63" i="2"/>
  <c r="I356" i="2"/>
  <c r="I813" i="2"/>
  <c r="I310" i="2"/>
  <c r="I95" i="2"/>
  <c r="I69" i="2"/>
  <c r="I876" i="2"/>
  <c r="I372" i="2"/>
  <c r="I221" i="2"/>
  <c r="I119" i="2"/>
  <c r="I696" i="2"/>
  <c r="I704" i="2"/>
  <c r="J298" i="2"/>
  <c r="J688" i="2"/>
  <c r="J596" i="2"/>
  <c r="G1317" i="12"/>
  <c r="H1321" i="12"/>
  <c r="G1072" i="30"/>
  <c r="H1073" i="30"/>
  <c r="G302" i="25"/>
  <c r="H303" i="25"/>
  <c r="H2264" i="12"/>
  <c r="G2262" i="12"/>
  <c r="G512" i="12"/>
  <c r="H514" i="12"/>
  <c r="G1296" i="12"/>
  <c r="H1300" i="12"/>
  <c r="G1012" i="30"/>
  <c r="H1013" i="30"/>
  <c r="I816" i="2"/>
  <c r="I627" i="2"/>
  <c r="I731" i="2"/>
  <c r="I31" i="3"/>
  <c r="I503" i="2"/>
  <c r="I133" i="2"/>
  <c r="I14" i="2"/>
  <c r="I137" i="2"/>
  <c r="I89" i="2"/>
  <c r="I36" i="5"/>
  <c r="I783" i="2"/>
  <c r="I612" i="2"/>
  <c r="I580" i="2"/>
  <c r="I127" i="2"/>
  <c r="I296" i="2"/>
  <c r="I685" i="2"/>
  <c r="I202" i="2"/>
  <c r="G1401" i="12"/>
  <c r="H1407" i="12"/>
  <c r="G342" i="25"/>
  <c r="H343" i="25"/>
  <c r="G1504" i="26"/>
  <c r="H1505" i="26"/>
  <c r="H1492" i="30"/>
  <c r="H1484" i="30" s="1"/>
  <c r="G1484" i="30"/>
  <c r="E1096" i="1" s="1"/>
  <c r="F1096" i="1" s="1"/>
  <c r="I1484" i="30" s="1"/>
  <c r="H1512" i="30"/>
  <c r="H1504" i="30" s="1"/>
  <c r="G1504" i="30"/>
  <c r="E1097" i="1" s="1"/>
  <c r="F1097" i="1" s="1"/>
  <c r="I1504" i="30" s="1"/>
  <c r="I398" i="2"/>
  <c r="I745" i="2"/>
  <c r="I37" i="3"/>
  <c r="I162" i="2"/>
  <c r="I306" i="2"/>
  <c r="I86" i="2"/>
  <c r="I45" i="2"/>
  <c r="I521" i="2"/>
  <c r="I883" i="2"/>
  <c r="I294" i="2"/>
  <c r="I713" i="2"/>
  <c r="I809" i="2"/>
  <c r="I893" i="2"/>
  <c r="I112" i="2"/>
  <c r="I43" i="2"/>
  <c r="I39" i="5"/>
  <c r="I324" i="2"/>
  <c r="J907" i="2"/>
  <c r="J844" i="2"/>
  <c r="J452" i="2"/>
  <c r="J484" i="2"/>
  <c r="J274" i="2"/>
  <c r="J86" i="2"/>
  <c r="J627" i="2"/>
  <c r="J126" i="2"/>
  <c r="J54" i="3"/>
  <c r="J464" i="2"/>
  <c r="J458" i="2"/>
  <c r="J443" i="2"/>
  <c r="J463" i="2"/>
  <c r="G772" i="30"/>
  <c r="H774" i="30"/>
  <c r="G1233" i="12"/>
  <c r="H1237" i="12"/>
  <c r="G1585" i="12"/>
  <c r="H1591" i="12"/>
  <c r="K164" i="27"/>
  <c r="G2660" i="12"/>
  <c r="H2662" i="12"/>
  <c r="G2402" i="12"/>
  <c r="H2404" i="12"/>
  <c r="H1360" i="26"/>
  <c r="G1355" i="26"/>
  <c r="H529" i="8"/>
  <c r="H521" i="8" s="1"/>
  <c r="G521" i="8"/>
  <c r="E31" i="1" s="1"/>
  <c r="F31" i="1" s="1"/>
  <c r="I521" i="8" s="1"/>
  <c r="H92" i="30"/>
  <c r="H84" i="30" s="1"/>
  <c r="G84" i="30"/>
  <c r="E1026" i="1" s="1"/>
  <c r="F1026" i="1" s="1"/>
  <c r="I84" i="30" s="1"/>
  <c r="G430" i="26"/>
  <c r="H431" i="26"/>
  <c r="G688" i="13"/>
  <c r="H689" i="13"/>
  <c r="H1572" i="30"/>
  <c r="H1564" i="30" s="1"/>
  <c r="G1564" i="30"/>
  <c r="E1100" i="1" s="1"/>
  <c r="F1100" i="1" s="1"/>
  <c r="I1564" i="30" s="1"/>
  <c r="G831" i="26"/>
  <c r="H832" i="26"/>
  <c r="H33" i="30"/>
  <c r="G32" i="30"/>
  <c r="G1112" i="12"/>
  <c r="H1113" i="12"/>
  <c r="G272" i="30"/>
  <c r="H273" i="30"/>
  <c r="H1132" i="26"/>
  <c r="G1131" i="26"/>
  <c r="G452" i="12"/>
  <c r="H454" i="12"/>
  <c r="G1072" i="12"/>
  <c r="H1074" i="12"/>
  <c r="G369" i="26"/>
  <c r="H370" i="26"/>
  <c r="G113" i="25"/>
  <c r="H115" i="25"/>
  <c r="G1585" i="26"/>
  <c r="H1586" i="26"/>
  <c r="G1251" i="26"/>
  <c r="H1252" i="26"/>
  <c r="G689" i="8"/>
  <c r="H691" i="8"/>
  <c r="G732" i="30"/>
  <c r="H733" i="30"/>
  <c r="G1565" i="26"/>
  <c r="H1566" i="26"/>
  <c r="G759" i="10"/>
  <c r="H760" i="10"/>
  <c r="G389" i="26"/>
  <c r="H391" i="26"/>
  <c r="H254" i="12"/>
  <c r="G252" i="12"/>
  <c r="J64" i="27"/>
  <c r="K64" i="27"/>
  <c r="G292" i="12"/>
  <c r="H294" i="12"/>
  <c r="G2193" i="12"/>
  <c r="H2199" i="12"/>
  <c r="G176" i="10"/>
  <c r="H178" i="10"/>
  <c r="H157" i="10"/>
  <c r="G155" i="10"/>
  <c r="G2525" i="12"/>
  <c r="H2531" i="12"/>
  <c r="I405" i="2"/>
  <c r="I596" i="2"/>
  <c r="I801" i="2"/>
  <c r="I441" i="2"/>
  <c r="I442" i="2"/>
  <c r="I799" i="2"/>
  <c r="I121" i="2"/>
  <c r="I443" i="2"/>
  <c r="I169" i="2"/>
  <c r="I435" i="2"/>
  <c r="I69" i="3"/>
  <c r="I796" i="2"/>
  <c r="I744" i="2"/>
  <c r="I166" i="2"/>
  <c r="I49" i="3"/>
  <c r="I164" i="2"/>
  <c r="I12" i="3"/>
  <c r="I34" i="3"/>
  <c r="I44" i="3"/>
  <c r="I748" i="2"/>
  <c r="I20" i="3"/>
  <c r="I623" i="2"/>
  <c r="I21" i="3"/>
  <c r="I54" i="3"/>
  <c r="I80" i="3"/>
  <c r="I262" i="2"/>
  <c r="I499" i="2"/>
  <c r="I490" i="2"/>
  <c r="I277" i="2"/>
  <c r="I78" i="3"/>
  <c r="I536" i="2"/>
  <c r="I245" i="2"/>
  <c r="I836" i="2"/>
  <c r="I654" i="2"/>
  <c r="I41" i="2"/>
  <c r="I56" i="5"/>
  <c r="I212" i="2"/>
  <c r="I585" i="2"/>
  <c r="I284" i="2"/>
  <c r="I693" i="2"/>
  <c r="I213" i="2"/>
  <c r="I888" i="2"/>
  <c r="I661" i="2"/>
  <c r="I256" i="2"/>
  <c r="I308" i="2"/>
  <c r="I917" i="2"/>
  <c r="I234" i="2"/>
  <c r="I295" i="2"/>
  <c r="I360" i="2"/>
  <c r="I342" i="2"/>
  <c r="I77" i="2"/>
  <c r="I57" i="2"/>
  <c r="I305" i="2"/>
  <c r="I607" i="2"/>
  <c r="I327" i="2"/>
  <c r="I590" i="2"/>
  <c r="I270" i="2"/>
  <c r="I102" i="2"/>
  <c r="I540" i="2"/>
  <c r="I651" i="2"/>
  <c r="I522" i="2"/>
  <c r="I669" i="2"/>
  <c r="I658" i="2"/>
  <c r="I722" i="2"/>
  <c r="I341" i="2"/>
  <c r="I506" i="2"/>
  <c r="I337" i="2"/>
  <c r="I845" i="2"/>
  <c r="I866" i="2"/>
  <c r="I923" i="2"/>
  <c r="I302" i="2"/>
  <c r="I633" i="2"/>
  <c r="I774" i="2"/>
  <c r="I885" i="2"/>
  <c r="I5" i="4"/>
  <c r="I34" i="5"/>
  <c r="I672" i="2"/>
  <c r="I249" i="2"/>
  <c r="I811" i="2"/>
  <c r="I723" i="2"/>
  <c r="I299" i="2"/>
  <c r="I339" i="2"/>
  <c r="I844" i="2"/>
  <c r="I788" i="2"/>
  <c r="I354" i="2"/>
  <c r="I558" i="2"/>
  <c r="I280" i="2"/>
  <c r="I264" i="2"/>
  <c r="I81" i="2"/>
  <c r="I173" i="2"/>
  <c r="I887" i="2"/>
  <c r="I556" i="2"/>
  <c r="I548" i="2"/>
  <c r="I550" i="2"/>
  <c r="I838" i="2"/>
  <c r="I726" i="2"/>
  <c r="I915" i="2"/>
  <c r="I872" i="2"/>
  <c r="I41" i="5"/>
  <c r="I203" i="2"/>
  <c r="I44" i="2"/>
  <c r="I379" i="2"/>
  <c r="I279" i="2"/>
  <c r="I50" i="5"/>
  <c r="I803" i="2"/>
  <c r="I198" i="2"/>
  <c r="I396" i="2"/>
  <c r="I790" i="2"/>
  <c r="I940" i="2"/>
  <c r="I581" i="2"/>
  <c r="I418" i="2"/>
  <c r="I574" i="2"/>
  <c r="I878" i="2"/>
  <c r="I132" i="2"/>
  <c r="I373" i="2"/>
  <c r="I842" i="2"/>
  <c r="I673" i="2"/>
  <c r="I928" i="2"/>
  <c r="I375" i="2"/>
  <c r="I516" i="2"/>
  <c r="I113" i="2"/>
  <c r="I814" i="2"/>
  <c r="I773" i="2"/>
  <c r="I259" i="2"/>
  <c r="I706" i="2"/>
  <c r="I823" i="2"/>
  <c r="I873" i="2"/>
  <c r="I6" i="2"/>
  <c r="I244" i="2"/>
  <c r="I666" i="2"/>
  <c r="G12" i="13"/>
  <c r="H13" i="13"/>
  <c r="G442" i="25"/>
  <c r="H443" i="25"/>
  <c r="G1843" i="12"/>
  <c r="H1845" i="12"/>
  <c r="G2571" i="12"/>
  <c r="H2577" i="12"/>
  <c r="G1032" i="12"/>
  <c r="H1034" i="12"/>
  <c r="H216" i="13"/>
  <c r="H208" i="13" s="1"/>
  <c r="G208" i="13"/>
  <c r="E306" i="1" s="1"/>
  <c r="F306" i="1" s="1"/>
  <c r="I208" i="13" s="1"/>
  <c r="G719" i="10"/>
  <c r="H720" i="10"/>
  <c r="G992" i="30"/>
  <c r="H993" i="30"/>
  <c r="G650" i="26"/>
  <c r="H652" i="26"/>
  <c r="H172" i="30"/>
  <c r="H164" i="30" s="1"/>
  <c r="G164" i="30"/>
  <c r="E1030" i="1" s="1"/>
  <c r="F1030" i="1" s="1"/>
  <c r="I164" i="30" s="1"/>
  <c r="G229" i="8"/>
  <c r="H230" i="8"/>
  <c r="G2382" i="12"/>
  <c r="H2384" i="12"/>
  <c r="G692" i="12"/>
  <c r="H694" i="12"/>
  <c r="G13" i="10"/>
  <c r="G481" i="2"/>
  <c r="G158" i="2"/>
  <c r="G446" i="2"/>
  <c r="G439" i="2"/>
  <c r="G469" i="2"/>
  <c r="G462" i="2"/>
  <c r="G465" i="2"/>
  <c r="G438" i="2"/>
  <c r="G94" i="2"/>
  <c r="G128" i="2"/>
  <c r="G773" i="2"/>
  <c r="G393" i="2"/>
  <c r="G685" i="2"/>
  <c r="G688" i="2"/>
  <c r="G819" i="2"/>
  <c r="G414" i="2"/>
  <c r="G113" i="2"/>
  <c r="G874" i="2"/>
  <c r="G723" i="2"/>
  <c r="G280" i="2"/>
  <c r="G479" i="2"/>
  <c r="G23" i="2"/>
  <c r="G43" i="3"/>
  <c r="G173" i="2"/>
  <c r="G837" i="2"/>
  <c r="G378" i="2"/>
  <c r="G254" i="2"/>
  <c r="G892" i="2"/>
  <c r="G418" i="2"/>
  <c r="G823" i="2"/>
  <c r="G824" i="2"/>
  <c r="G55" i="2"/>
  <c r="G550" i="2"/>
  <c r="G282" i="2"/>
  <c r="G675" i="2"/>
  <c r="G51" i="2"/>
  <c r="G912" i="2"/>
  <c r="G880" i="2"/>
  <c r="G885" i="2"/>
  <c r="G313" i="2"/>
  <c r="G406" i="2"/>
  <c r="G83" i="2"/>
  <c r="G663" i="2"/>
  <c r="G64" i="2"/>
  <c r="G47" i="3"/>
  <c r="G89" i="3"/>
  <c r="G700" i="2"/>
  <c r="G31" i="2"/>
  <c r="G95" i="2"/>
  <c r="G590" i="2"/>
  <c r="G98" i="2"/>
  <c r="G403" i="2"/>
  <c r="G509" i="2"/>
  <c r="G780" i="2"/>
  <c r="G215" i="2"/>
  <c r="G791" i="2"/>
  <c r="G152" i="2"/>
  <c r="G919" i="2"/>
  <c r="G90" i="3"/>
  <c r="G68" i="3"/>
  <c r="G108" i="2"/>
  <c r="G259" i="2"/>
  <c r="G648" i="2"/>
  <c r="G129" i="2"/>
  <c r="G678" i="2"/>
  <c r="G802" i="2"/>
  <c r="G533" i="2"/>
  <c r="G891" i="2"/>
  <c r="G621" i="2"/>
  <c r="G420" i="2"/>
  <c r="G917" i="2"/>
  <c r="G66" i="2"/>
  <c r="G842" i="2"/>
  <c r="G836" i="2"/>
  <c r="G61" i="3"/>
  <c r="G147" i="2"/>
  <c r="G368" i="2"/>
  <c r="G715" i="2"/>
  <c r="G315" i="2"/>
  <c r="G295" i="2"/>
  <c r="G67" i="2"/>
  <c r="G638" i="2"/>
  <c r="G615" i="2"/>
  <c r="G745" i="2"/>
  <c r="G738" i="2"/>
  <c r="G136" i="2"/>
  <c r="G905" i="2"/>
  <c r="G894" i="2"/>
  <c r="G750" i="2"/>
  <c r="G614" i="2"/>
  <c r="G578" i="2"/>
  <c r="G580" i="2"/>
  <c r="G759" i="2"/>
  <c r="G25" i="3"/>
  <c r="G145" i="2"/>
  <c r="G164" i="2"/>
  <c r="G940" i="2"/>
  <c r="G909" i="2"/>
  <c r="G37" i="5"/>
  <c r="G110" i="2"/>
  <c r="G374" i="2"/>
  <c r="G411" i="2"/>
  <c r="G351" i="2"/>
  <c r="G45" i="3"/>
  <c r="G134" i="2"/>
  <c r="G56" i="5"/>
  <c r="G331" i="2"/>
  <c r="G45" i="2"/>
  <c r="G47" i="5"/>
  <c r="G856" i="2"/>
  <c r="G307" i="2"/>
  <c r="G502" i="2"/>
  <c r="G50" i="3"/>
  <c r="G365" i="2"/>
  <c r="G749" i="2"/>
  <c r="G253" i="2"/>
  <c r="G605" i="2"/>
  <c r="G520" i="2"/>
  <c r="G292" i="2"/>
  <c r="G596" i="2"/>
  <c r="G274" i="2"/>
  <c r="G482" i="2"/>
  <c r="G115" i="2"/>
  <c r="G464" i="2"/>
  <c r="G445" i="2"/>
  <c r="G463" i="2"/>
  <c r="G484" i="2"/>
  <c r="G242" i="2"/>
  <c r="G385" i="2"/>
  <c r="G235" i="2"/>
  <c r="G264" i="2"/>
  <c r="G687" i="2"/>
  <c r="G871" i="2"/>
  <c r="G698" i="2"/>
  <c r="G604" i="2"/>
  <c r="G427" i="2"/>
  <c r="G419" i="2"/>
  <c r="G840" i="2"/>
  <c r="G526" i="2"/>
  <c r="G939" i="2"/>
  <c r="G784" i="2"/>
  <c r="G82" i="3"/>
  <c r="G803" i="2"/>
  <c r="G572" i="2"/>
  <c r="G196" i="2"/>
  <c r="G397" i="2"/>
  <c r="G593" i="2"/>
  <c r="G153" i="2"/>
  <c r="G851" i="2"/>
  <c r="G316" i="2"/>
  <c r="G798" i="2"/>
  <c r="G583" i="2"/>
  <c r="G768" i="2"/>
  <c r="G396" i="2"/>
  <c r="G182" i="2"/>
  <c r="G567" i="2"/>
  <c r="G503" i="2"/>
  <c r="G646" i="2"/>
  <c r="G800" i="2"/>
  <c r="G609" i="2"/>
  <c r="G373" i="2"/>
  <c r="G37" i="2"/>
  <c r="G204" i="2"/>
  <c r="G8" i="3"/>
  <c r="G32" i="3"/>
  <c r="G512" i="2"/>
  <c r="G877" i="2"/>
  <c r="G7" i="4"/>
  <c r="G88" i="2"/>
  <c r="G424" i="2"/>
  <c r="G810" i="2"/>
  <c r="G304" i="2"/>
  <c r="G942" i="2"/>
  <c r="G318" i="2"/>
  <c r="G156" i="2"/>
  <c r="G651" i="2"/>
  <c r="G857" i="2"/>
  <c r="G58" i="3"/>
  <c r="G595" i="2"/>
  <c r="G20" i="2"/>
  <c r="G18" i="2"/>
  <c r="G131" i="2"/>
  <c r="G911" i="2"/>
  <c r="G516" i="2"/>
  <c r="G525" i="2"/>
  <c r="G51" i="3"/>
  <c r="G589" i="2"/>
  <c r="G120" i="2"/>
  <c r="G312" i="2"/>
  <c r="G886" i="2"/>
  <c r="G343" i="2"/>
  <c r="G25" i="2"/>
  <c r="G558" i="2"/>
  <c r="G17" i="3"/>
  <c r="G498" i="2"/>
  <c r="G574" i="2"/>
  <c r="G260" i="2"/>
  <c r="G402" i="2"/>
  <c r="G664" i="2"/>
  <c r="G770" i="2"/>
  <c r="G904" i="2"/>
  <c r="G853" i="2"/>
  <c r="G785" i="2"/>
  <c r="G148" i="2"/>
  <c r="G734" i="2"/>
  <c r="G180" i="2"/>
  <c r="G38" i="5"/>
  <c r="G839" i="2"/>
  <c r="G887" i="2"/>
  <c r="G429" i="2"/>
  <c r="G333" i="2"/>
  <c r="G93" i="2"/>
  <c r="G493" i="2"/>
  <c r="G490" i="2"/>
  <c r="G61" i="2"/>
  <c r="G354" i="2"/>
  <c r="G935" i="2"/>
  <c r="G43" i="2"/>
  <c r="G189" i="2"/>
  <c r="G57" i="5"/>
  <c r="G6" i="2"/>
  <c r="G686" i="2"/>
  <c r="G7" i="3"/>
  <c r="G746" i="2"/>
  <c r="G5" i="2"/>
  <c r="G337" i="2"/>
  <c r="G581" i="2"/>
  <c r="G511" i="2"/>
  <c r="G629" i="2"/>
  <c r="G627" i="2"/>
  <c r="G454" i="2"/>
  <c r="G630" i="2"/>
  <c r="G444" i="2"/>
  <c r="G442" i="2"/>
  <c r="G452" i="2"/>
  <c r="G440" i="2"/>
  <c r="G369" i="2"/>
  <c r="G889" i="2"/>
  <c r="G530" i="2"/>
  <c r="G643" i="2"/>
  <c r="G809" i="2"/>
  <c r="G192" i="2"/>
  <c r="G186" i="2"/>
  <c r="G183" i="2"/>
  <c r="G931" i="2"/>
  <c r="G876" i="2"/>
  <c r="G881" i="2"/>
  <c r="G805" i="2"/>
  <c r="G203" i="2"/>
  <c r="G85" i="3"/>
  <c r="G24" i="3"/>
  <c r="G548" i="2"/>
  <c r="G888" i="2"/>
  <c r="G730" i="2"/>
  <c r="G311" i="2"/>
  <c r="G342" i="2"/>
  <c r="G647" i="2"/>
  <c r="G811" i="2"/>
  <c r="G508" i="2"/>
  <c r="G293" i="2"/>
  <c r="G291" i="2"/>
  <c r="G382" i="2"/>
  <c r="G795" i="2"/>
  <c r="G546" i="2"/>
  <c r="G538" i="2"/>
  <c r="G271" i="2"/>
  <c r="G585" i="2"/>
  <c r="G409" i="2"/>
  <c r="G828" i="2"/>
  <c r="G673" i="2"/>
  <c r="G50" i="2"/>
  <c r="G918" i="2"/>
  <c r="G9" i="3"/>
  <c r="G714" i="2"/>
  <c r="G586" i="2"/>
  <c r="G289" i="2"/>
  <c r="G779" i="2"/>
  <c r="G338" i="2"/>
  <c r="G528" i="2"/>
  <c r="G927" i="2"/>
  <c r="G208" i="2"/>
  <c r="G155" i="2"/>
  <c r="G506" i="2"/>
  <c r="G97" i="2"/>
  <c r="G551" i="2"/>
  <c r="G739" i="2"/>
  <c r="G28" i="3"/>
  <c r="G27" i="2"/>
  <c r="G522" i="2"/>
  <c r="G619" i="2"/>
  <c r="G838" i="2"/>
  <c r="G834" i="2"/>
  <c r="G85" i="2"/>
  <c r="G654" i="2"/>
  <c r="G804" i="2"/>
  <c r="G720" i="2"/>
  <c r="G383" i="2"/>
  <c r="G68" i="2"/>
  <c r="G22" i="2"/>
  <c r="G659" i="2"/>
  <c r="G662" i="2"/>
  <c r="G413" i="2"/>
  <c r="G80" i="3"/>
  <c r="G262" i="2"/>
  <c r="G21" i="2"/>
  <c r="G151" i="2"/>
  <c r="G39" i="5"/>
  <c r="G14" i="2"/>
  <c r="G40" i="2"/>
  <c r="G35" i="5"/>
  <c r="G221" i="2"/>
  <c r="G497" i="2"/>
  <c r="G682" i="2"/>
  <c r="G488" i="2"/>
  <c r="G635" i="2"/>
  <c r="G248" i="2"/>
  <c r="G763" i="2"/>
  <c r="G36" i="5"/>
  <c r="G13" i="2"/>
  <c r="G228" i="2"/>
  <c r="G175" i="2"/>
  <c r="G485" i="2"/>
  <c r="G161" i="2"/>
  <c r="G72" i="2"/>
  <c r="G348" i="2"/>
  <c r="G103" i="2"/>
  <c r="G362" i="2"/>
  <c r="G231" i="2"/>
  <c r="G358" i="2"/>
  <c r="G539" i="2"/>
  <c r="G867" i="2"/>
  <c r="G721" i="2"/>
  <c r="G162" i="2"/>
  <c r="G426" i="2"/>
  <c r="G441" i="2"/>
  <c r="G471" i="2"/>
  <c r="G562" i="2"/>
  <c r="G477" i="2"/>
  <c r="G453" i="2"/>
  <c r="G483" i="2"/>
  <c r="G458" i="2"/>
  <c r="G459" i="2"/>
  <c r="G379" i="2"/>
  <c r="G532" i="2"/>
  <c r="G372" i="2"/>
  <c r="G96" i="2"/>
  <c r="G936" i="2"/>
  <c r="G297" i="2"/>
  <c r="G543" i="2"/>
  <c r="G875" i="2"/>
  <c r="G216" i="2"/>
  <c r="G243" i="2"/>
  <c r="G314" i="2"/>
  <c r="G149" i="2"/>
  <c r="G789" i="2"/>
  <c r="G49" i="3"/>
  <c r="G75" i="3"/>
  <c r="G263" i="2"/>
  <c r="G660" i="2"/>
  <c r="G223" i="2"/>
  <c r="G778" i="2"/>
  <c r="G932" i="2"/>
  <c r="G112" i="2"/>
  <c r="G349" i="2"/>
  <c r="G353" i="2"/>
  <c r="G900" i="2"/>
  <c r="G179" i="2"/>
  <c r="G400" i="2"/>
  <c r="G364" i="2"/>
  <c r="G542" i="2"/>
  <c r="G833" i="2"/>
  <c r="G755" i="2"/>
  <c r="G895" i="2"/>
  <c r="G323" i="2"/>
  <c r="G8" i="2"/>
  <c r="G600" i="2"/>
  <c r="G668" i="2"/>
  <c r="G33" i="2"/>
  <c r="G42" i="3"/>
  <c r="G575" i="2"/>
  <c r="G116" i="2"/>
  <c r="G279" i="2"/>
  <c r="G523" i="2"/>
  <c r="G163" i="2"/>
  <c r="G236" i="2"/>
  <c r="G320" i="2"/>
  <c r="G390" i="2"/>
  <c r="G46" i="2"/>
  <c r="G923" i="2"/>
  <c r="G933" i="2"/>
  <c r="G695" i="2"/>
  <c r="G206" i="2"/>
  <c r="G21" i="3"/>
  <c r="G222" i="2"/>
  <c r="G618" i="2"/>
  <c r="G381" i="2"/>
  <c r="G394" i="2"/>
  <c r="G319" i="2"/>
  <c r="G896" i="2"/>
  <c r="G478" i="2"/>
  <c r="G87" i="3"/>
  <c r="G569" i="2"/>
  <c r="G197" i="2"/>
  <c r="G384" i="2"/>
  <c r="G626" i="2"/>
  <c r="G521" i="2"/>
  <c r="G587" i="2"/>
  <c r="G758" i="2"/>
  <c r="G84" i="3"/>
  <c r="G92" i="2"/>
  <c r="G90" i="2"/>
  <c r="G363" i="2"/>
  <c r="G549" i="2"/>
  <c r="G846" i="2"/>
  <c r="G831" i="2"/>
  <c r="G568" i="2"/>
  <c r="G13" i="3"/>
  <c r="G217" i="2"/>
  <c r="G171" i="2"/>
  <c r="G854" i="2"/>
  <c r="G19" i="2"/>
  <c r="G366" i="2"/>
  <c r="G232" i="2"/>
  <c r="G873" i="2"/>
  <c r="G636" i="2"/>
  <c r="G706" i="2"/>
  <c r="G639" i="2"/>
  <c r="G495" i="2"/>
  <c r="G404" i="2"/>
  <c r="G138" i="2"/>
  <c r="G775" i="2"/>
  <c r="G901" i="2"/>
  <c r="G501" i="2"/>
  <c r="G640" i="2"/>
  <c r="G380" i="2"/>
  <c r="G613" i="2"/>
  <c r="G388" i="2"/>
  <c r="G737" i="2"/>
  <c r="G247" i="2"/>
  <c r="G229" i="2"/>
  <c r="G395" i="2"/>
  <c r="G858" i="2"/>
  <c r="G327" i="2"/>
  <c r="G421" i="2"/>
  <c r="G220" i="2"/>
  <c r="G79" i="3"/>
  <c r="G925" i="2"/>
  <c r="G494" i="2"/>
  <c r="G443" i="2"/>
  <c r="G258" i="2"/>
  <c r="G637" i="2"/>
  <c r="G473" i="2"/>
  <c r="G456" i="2"/>
  <c r="G451" i="2"/>
  <c r="G563" i="2"/>
  <c r="G457" i="2"/>
  <c r="G193" i="2"/>
  <c r="G852" i="2"/>
  <c r="G633" i="2"/>
  <c r="G705" i="2"/>
  <c r="G693" i="2"/>
  <c r="G863" i="2"/>
  <c r="G9" i="2"/>
  <c r="G150" i="2"/>
  <c r="G250" i="2"/>
  <c r="G107" i="2"/>
  <c r="G12" i="2"/>
  <c r="G757" i="2"/>
  <c r="G167" i="2"/>
  <c r="G27" i="3"/>
  <c r="G841" i="2"/>
  <c r="G244" i="2"/>
  <c r="G340" i="2"/>
  <c r="G255" i="2"/>
  <c r="G78" i="2"/>
  <c r="G515" i="2"/>
  <c r="G48" i="5"/>
  <c r="G269" i="2"/>
  <c r="G199" i="2"/>
  <c r="G341" i="2"/>
  <c r="G32" i="5"/>
  <c r="G234" i="2"/>
  <c r="G227" i="2"/>
  <c r="G177" i="2"/>
  <c r="G40" i="5"/>
  <c r="G423" i="2"/>
  <c r="G906" i="2"/>
  <c r="G691" i="2"/>
  <c r="G671" i="2"/>
  <c r="G844" i="2"/>
  <c r="G355" i="2"/>
  <c r="G860" i="2"/>
  <c r="G20" i="3"/>
  <c r="G534" i="2"/>
  <c r="G339" i="2"/>
  <c r="G878" i="2"/>
  <c r="G300" i="2"/>
  <c r="G632" i="2"/>
  <c r="G893" i="2"/>
  <c r="G814" i="2"/>
  <c r="G571" i="2"/>
  <c r="G122" i="2"/>
  <c r="G697" i="2"/>
  <c r="G781" i="2"/>
  <c r="G305" i="2"/>
  <c r="G553" i="2"/>
  <c r="G11" i="3"/>
  <c r="G251" i="2"/>
  <c r="G696" i="2"/>
  <c r="G656" i="2"/>
  <c r="G774" i="2"/>
  <c r="G882" i="2"/>
  <c r="G807" i="2"/>
  <c r="G556" i="2"/>
  <c r="G18" i="3"/>
  <c r="G10" i="2"/>
  <c r="G582" i="2"/>
  <c r="G127" i="2"/>
  <c r="G552" i="2"/>
  <c r="G124" i="2"/>
  <c r="G702" i="2"/>
  <c r="G428" i="2"/>
  <c r="G76" i="3"/>
  <c r="G545" i="2"/>
  <c r="G813" i="2"/>
  <c r="G690" i="2"/>
  <c r="G330" i="2"/>
  <c r="G405" i="2"/>
  <c r="G345" i="2"/>
  <c r="G213" i="2"/>
  <c r="G31" i="3"/>
  <c r="G165" i="2"/>
  <c r="G59" i="2"/>
  <c r="G929" i="2"/>
  <c r="G50" i="5"/>
  <c r="G214" i="2"/>
  <c r="G597" i="2"/>
  <c r="G123" i="2"/>
  <c r="G848" i="2"/>
  <c r="G855" i="2"/>
  <c r="G29" i="3"/>
  <c r="G135" i="2"/>
  <c r="G73" i="2"/>
  <c r="G499" i="2"/>
  <c r="G241" i="2"/>
  <c r="G431" i="2"/>
  <c r="G924" i="2"/>
  <c r="G172" i="2"/>
  <c r="G44" i="5"/>
  <c r="G694" i="2"/>
  <c r="G66" i="3"/>
  <c r="G277" i="2"/>
  <c r="G412" i="2"/>
  <c r="G89" i="2"/>
  <c r="G329" i="2"/>
  <c r="G703" i="2"/>
  <c r="G455" i="2"/>
  <c r="G468" i="2"/>
  <c r="G631" i="2"/>
  <c r="G560" i="2"/>
  <c r="G628" i="2"/>
  <c r="G448" i="2"/>
  <c r="G159" i="2"/>
  <c r="G489" i="2"/>
  <c r="G176" i="2"/>
  <c r="G704" i="2"/>
  <c r="G81" i="2"/>
  <c r="G591" i="2"/>
  <c r="G225" i="2"/>
  <c r="G584" i="2"/>
  <c r="G699" i="2"/>
  <c r="G612" i="2"/>
  <c r="G74" i="2"/>
  <c r="G625" i="2"/>
  <c r="G432" i="2"/>
  <c r="G898" i="2"/>
  <c r="G762" i="2"/>
  <c r="G36" i="3"/>
  <c r="G941" i="2"/>
  <c r="G555" i="2"/>
  <c r="G579" i="2"/>
  <c r="G849" i="2"/>
  <c r="G56" i="2"/>
  <c r="G102" i="2"/>
  <c r="G826" i="2"/>
  <c r="G845" i="2"/>
  <c r="G665" i="2"/>
  <c r="G865" i="2"/>
  <c r="G827" i="2"/>
  <c r="G350" i="2"/>
  <c r="G920" i="2"/>
  <c r="G126" i="2"/>
  <c r="G752" i="2"/>
  <c r="G38" i="2"/>
  <c r="G317" i="2"/>
  <c r="G7" i="2"/>
  <c r="G531" i="2"/>
  <c r="G76" i="2"/>
  <c r="G725" i="2"/>
  <c r="G44" i="3"/>
  <c r="G87" i="2"/>
  <c r="G207" i="2"/>
  <c r="G401" i="2"/>
  <c r="G392" i="2"/>
  <c r="G603" i="2"/>
  <c r="G335" i="2"/>
  <c r="G389" i="2"/>
  <c r="G422" i="2"/>
  <c r="G77" i="2"/>
  <c r="G760" i="2"/>
  <c r="G270" i="2"/>
  <c r="G111" i="2"/>
  <c r="G332" i="2"/>
  <c r="G74" i="3"/>
  <c r="G902" i="2"/>
  <c r="G52" i="2"/>
  <c r="G862" i="2"/>
  <c r="G53" i="2"/>
  <c r="G717" i="2"/>
  <c r="G245" i="2"/>
  <c r="G850" i="2"/>
  <c r="G861" i="2"/>
  <c r="G73" i="3"/>
  <c r="G325" i="2"/>
  <c r="G328" i="2"/>
  <c r="G689" i="2"/>
  <c r="G642" i="2"/>
  <c r="G415" i="2"/>
  <c r="G265" i="2"/>
  <c r="G793" i="2"/>
  <c r="G491" i="2"/>
  <c r="G883" i="2"/>
  <c r="G934" i="2"/>
  <c r="G801" i="2"/>
  <c r="G32" i="2"/>
  <c r="G33" i="5"/>
  <c r="G285" i="2"/>
  <c r="G278" i="2"/>
  <c r="G23" i="3"/>
  <c r="G492" i="2"/>
  <c r="G436" i="2"/>
  <c r="G938" i="2"/>
  <c r="G592" i="2"/>
  <c r="G52" i="5"/>
  <c r="G815" i="2"/>
  <c r="G908" i="2"/>
  <c r="G669" i="2"/>
  <c r="G480" i="2"/>
  <c r="G72" i="3"/>
  <c r="G496" i="2"/>
  <c r="G276" i="2"/>
  <c r="G410" i="2"/>
  <c r="G554" i="2"/>
  <c r="G238" i="2"/>
  <c r="G535" i="2"/>
  <c r="G181" i="2"/>
  <c r="G191" i="2"/>
  <c r="G267" i="2"/>
  <c r="G16" i="3"/>
  <c r="G744" i="2"/>
  <c r="G672" i="2"/>
  <c r="G601" i="2"/>
  <c r="G670" i="2"/>
  <c r="G344" i="2"/>
  <c r="G188" i="2"/>
  <c r="G371" i="2"/>
  <c r="G818" i="2"/>
  <c r="G78" i="3"/>
  <c r="G487" i="2"/>
  <c r="G447" i="2"/>
  <c r="G474" i="2"/>
  <c r="G466" i="2"/>
  <c r="G470" i="2"/>
  <c r="G476" i="2"/>
  <c r="G816" i="2"/>
  <c r="G461" i="2"/>
  <c r="G870" i="2"/>
  <c r="G930" i="2"/>
  <c r="G674" i="2"/>
  <c r="G711" i="2"/>
  <c r="G359" i="2"/>
  <c r="G434" i="2"/>
  <c r="G786" i="2"/>
  <c r="G154" i="2"/>
  <c r="G650" i="2"/>
  <c r="G724" i="2"/>
  <c r="G607" i="2"/>
  <c r="G602" i="2"/>
  <c r="G377" i="2"/>
  <c r="G684" i="2"/>
  <c r="G86" i="3"/>
  <c r="G287" i="2"/>
  <c r="G541" i="2"/>
  <c r="G336" i="2"/>
  <c r="G777" i="2"/>
  <c r="G820" i="2"/>
  <c r="G701" i="2"/>
  <c r="G106" i="2"/>
  <c r="G57" i="2"/>
  <c r="G212" i="2"/>
  <c r="G799" i="2"/>
  <c r="G425" i="2"/>
  <c r="G835" i="2"/>
  <c r="G829" i="2"/>
  <c r="G200" i="2"/>
  <c r="G753" i="2"/>
  <c r="G34" i="2"/>
  <c r="G864" i="2"/>
  <c r="G624" i="2"/>
  <c r="G897" i="2"/>
  <c r="G63" i="2"/>
  <c r="G794" i="2"/>
  <c r="G52" i="3"/>
  <c r="G35" i="3"/>
  <c r="G205" i="2"/>
  <c r="G771" i="2"/>
  <c r="G916" i="2"/>
  <c r="G408" i="2"/>
  <c r="G666" i="2"/>
  <c r="G588" i="2"/>
  <c r="G505" i="2"/>
  <c r="G190" i="2"/>
  <c r="G356" i="2"/>
  <c r="G326" i="2"/>
  <c r="G233" i="2"/>
  <c r="G43" i="5"/>
  <c r="G14" i="3"/>
  <c r="G38" i="3"/>
  <c r="G407" i="2"/>
  <c r="G299" i="2"/>
  <c r="G617" i="2"/>
  <c r="G226" i="2"/>
  <c r="G713" i="2"/>
  <c r="G433" i="2"/>
  <c r="G48" i="2"/>
  <c r="G39" i="3"/>
  <c r="G8" i="4"/>
  <c r="G610" i="2"/>
  <c r="G559" i="2"/>
  <c r="G611" i="2"/>
  <c r="G261" i="2"/>
  <c r="G65" i="2"/>
  <c r="G26" i="3"/>
  <c r="G486" i="2"/>
  <c r="G922" i="2"/>
  <c r="G302" i="2"/>
  <c r="G198" i="2"/>
  <c r="G718" i="2"/>
  <c r="G398" i="2"/>
  <c r="G719" i="2"/>
  <c r="G692" i="2"/>
  <c r="G15" i="3"/>
  <c r="G683" i="2"/>
  <c r="G736" i="2"/>
  <c r="G361" i="2"/>
  <c r="G298" i="2"/>
  <c r="G729" i="2"/>
  <c r="G310" i="2"/>
  <c r="G51" i="5"/>
  <c r="G921" i="2"/>
  <c r="G391" i="2"/>
  <c r="G527" i="2"/>
  <c r="G194" i="2"/>
  <c r="G435" i="2"/>
  <c r="G884" i="2"/>
  <c r="G367" i="2"/>
  <c r="G294" i="2"/>
  <c r="G75" i="2"/>
  <c r="G387" i="2"/>
  <c r="G472" i="2"/>
  <c r="G202" i="2"/>
  <c r="G792" i="2"/>
  <c r="G576" i="2"/>
  <c r="G41" i="5"/>
  <c r="G71" i="3"/>
  <c r="G240" i="2"/>
  <c r="G517" i="2"/>
  <c r="G306" i="2"/>
  <c r="G416" i="2"/>
  <c r="G160" i="2"/>
  <c r="G77" i="3"/>
  <c r="G536" i="2"/>
  <c r="G518" i="2"/>
  <c r="G661" i="2"/>
  <c r="G707" i="2"/>
  <c r="G44" i="2"/>
  <c r="G146" i="2"/>
  <c r="G166" i="2"/>
  <c r="G157" i="2"/>
  <c r="G430" i="2"/>
  <c r="G565" i="2"/>
  <c r="G832" i="2"/>
  <c r="G239" i="2"/>
  <c r="G742" i="2"/>
  <c r="G37" i="3"/>
  <c r="G914" i="2"/>
  <c r="G42" i="5"/>
  <c r="G765" i="2"/>
  <c r="G195" i="2"/>
  <c r="G926" i="2"/>
  <c r="G303" i="2"/>
  <c r="G130" i="2"/>
  <c r="G62" i="3"/>
  <c r="G142" i="2"/>
  <c r="G740" i="2"/>
  <c r="G504" i="2"/>
  <c r="G59" i="3"/>
  <c r="G756" i="2"/>
  <c r="G566" i="2"/>
  <c r="G41" i="2"/>
  <c r="G561" i="2"/>
  <c r="G82" i="2"/>
  <c r="G67" i="3"/>
  <c r="G211" i="2"/>
  <c r="G708" i="2"/>
  <c r="G347" i="2"/>
  <c r="G808" i="2"/>
  <c r="G417" i="2"/>
  <c r="G783" i="2"/>
  <c r="G594" i="2"/>
  <c r="G237" i="2"/>
  <c r="G733" i="2"/>
  <c r="G284" i="2"/>
  <c r="G907" i="2"/>
  <c r="G53" i="5"/>
  <c r="G209" i="2"/>
  <c r="G84" i="2"/>
  <c r="G735" i="2"/>
  <c r="G170" i="2"/>
  <c r="G564" i="2"/>
  <c r="G847" i="2"/>
  <c r="G641" i="2"/>
  <c r="G230" i="2"/>
  <c r="G890" i="2"/>
  <c r="G249" i="2"/>
  <c r="G48" i="3"/>
  <c r="G655" i="2"/>
  <c r="G712" i="2"/>
  <c r="G47" i="2"/>
  <c r="G766" i="2"/>
  <c r="G266" i="2"/>
  <c r="G437" i="2"/>
  <c r="G716" i="2"/>
  <c r="G81" i="3"/>
  <c r="G218" i="2"/>
  <c r="G105" i="2"/>
  <c r="G99" i="2"/>
  <c r="G63" i="3"/>
  <c r="G680" i="2"/>
  <c r="G104" i="2"/>
  <c r="G529" i="2"/>
  <c r="G34" i="3"/>
  <c r="G460" i="2"/>
  <c r="G653" i="2"/>
  <c r="G28" i="2"/>
  <c r="G322" i="2"/>
  <c r="G219" i="2"/>
  <c r="G39" i="2"/>
  <c r="G324" i="2"/>
  <c r="G817" i="2"/>
  <c r="G547" i="2"/>
  <c r="G608" i="2"/>
  <c r="G872" i="2"/>
  <c r="G681" i="2"/>
  <c r="G224" i="2"/>
  <c r="G35" i="2"/>
  <c r="G645" i="2"/>
  <c r="G573" i="2"/>
  <c r="G40" i="3"/>
  <c r="G62" i="2"/>
  <c r="G743" i="2"/>
  <c r="G49" i="2"/>
  <c r="G6" i="4"/>
  <c r="G754" i="2"/>
  <c r="G928" i="2"/>
  <c r="G91" i="2"/>
  <c r="G132" i="2"/>
  <c r="G33" i="3"/>
  <c r="G764" i="2"/>
  <c r="G797" i="2"/>
  <c r="G657" i="2"/>
  <c r="G599" i="2"/>
  <c r="G174" i="2"/>
  <c r="G514" i="2"/>
  <c r="G133" i="2"/>
  <c r="G60" i="3"/>
  <c r="G70" i="2"/>
  <c r="G467" i="2"/>
  <c r="G15" i="2"/>
  <c r="G79" i="2"/>
  <c r="G144" i="2"/>
  <c r="G788" i="2"/>
  <c r="G676" i="2"/>
  <c r="G273" i="2"/>
  <c r="G903" i="2"/>
  <c r="G449" i="2"/>
  <c r="G769" i="2"/>
  <c r="G246" i="2"/>
  <c r="G30" i="2"/>
  <c r="G26" i="2"/>
  <c r="G677" i="2"/>
  <c r="G806" i="2"/>
  <c r="G787" i="2"/>
  <c r="G109" i="2"/>
  <c r="G679" i="2"/>
  <c r="G24" i="2"/>
  <c r="G652" i="2"/>
  <c r="G281" i="2"/>
  <c r="G125" i="2"/>
  <c r="G577" i="2"/>
  <c r="G821" i="2"/>
  <c r="G10" i="3"/>
  <c r="G143" i="2"/>
  <c r="G732" i="2"/>
  <c r="G272" i="2"/>
  <c r="G36" i="2"/>
  <c r="G727" i="2"/>
  <c r="G825" i="2"/>
  <c r="G899" i="2"/>
  <c r="G915" i="2"/>
  <c r="G12" i="3"/>
  <c r="G55" i="5"/>
  <c r="G722" i="2"/>
  <c r="G772" i="2"/>
  <c r="G54" i="2"/>
  <c r="G45" i="5"/>
  <c r="G184" i="2"/>
  <c r="G54" i="3"/>
  <c r="G19" i="3"/>
  <c r="G140" i="2"/>
  <c r="G71" i="2"/>
  <c r="G56" i="3"/>
  <c r="G782" i="2"/>
  <c r="G168" i="2"/>
  <c r="G86" i="2"/>
  <c r="G46" i="5"/>
  <c r="G450" i="2"/>
  <c r="G710" i="2"/>
  <c r="G117" i="2"/>
  <c r="G114" i="2"/>
  <c r="G58" i="2"/>
  <c r="G869" i="2"/>
  <c r="G296" i="2"/>
  <c r="G5" i="4"/>
  <c r="G910" i="2"/>
  <c r="G334" i="2"/>
  <c r="G16" i="2"/>
  <c r="G812" i="2"/>
  <c r="G879" i="2"/>
  <c r="G30" i="3"/>
  <c r="G283" i="2"/>
  <c r="G360" i="2"/>
  <c r="G830" i="2"/>
  <c r="G65" i="3"/>
  <c r="G747" i="2"/>
  <c r="G731" i="2"/>
  <c r="G937" i="2"/>
  <c r="G510" i="2"/>
  <c r="G346" i="2"/>
  <c r="G513" i="2"/>
  <c r="G728" i="2"/>
  <c r="G137" i="2"/>
  <c r="G500" i="2"/>
  <c r="G726" i="2"/>
  <c r="G537" i="2"/>
  <c r="G606" i="2"/>
  <c r="G34" i="5"/>
  <c r="G859" i="2"/>
  <c r="G309" i="2"/>
  <c r="G80" i="2"/>
  <c r="G55" i="3"/>
  <c r="G649" i="2"/>
  <c r="G100" i="2"/>
  <c r="G101" i="2"/>
  <c r="G822" i="2"/>
  <c r="G570" i="2"/>
  <c r="G41" i="3"/>
  <c r="G524" i="2"/>
  <c r="G475" i="2"/>
  <c r="G376" i="2"/>
  <c r="G620" i="2"/>
  <c r="G843" i="2"/>
  <c r="G9" i="4"/>
  <c r="G286" i="2"/>
  <c r="G11" i="2"/>
  <c r="G46" i="3"/>
  <c r="G185" i="2"/>
  <c r="G370" i="2"/>
  <c r="G178" i="2"/>
  <c r="G288" i="2"/>
  <c r="G268" i="2"/>
  <c r="G70" i="3"/>
  <c r="G357" i="2"/>
  <c r="G709" i="2"/>
  <c r="G667" i="2"/>
  <c r="G22" i="3"/>
  <c r="G275" i="2"/>
  <c r="G616" i="2"/>
  <c r="G308" i="2"/>
  <c r="G210" i="2"/>
  <c r="G201" i="2"/>
  <c r="G622" i="2"/>
  <c r="G634" i="2"/>
  <c r="G64" i="3"/>
  <c r="G321" i="2"/>
  <c r="G375" i="2"/>
  <c r="G776" i="2"/>
  <c r="G42" i="2"/>
  <c r="G119" i="2"/>
  <c r="G252" i="2"/>
  <c r="G557" i="2"/>
  <c r="G53" i="3"/>
  <c r="G623" i="2"/>
  <c r="G69" i="2"/>
  <c r="G257" i="2"/>
  <c r="G767" i="2"/>
  <c r="G761" i="2"/>
  <c r="G121" i="2"/>
  <c r="G519" i="2"/>
  <c r="G83" i="3"/>
  <c r="G658" i="2"/>
  <c r="G868" i="2"/>
  <c r="G751" i="2"/>
  <c r="G866" i="2"/>
  <c r="G741" i="2"/>
  <c r="G256" i="2"/>
  <c r="G301" i="2"/>
  <c r="G796" i="2"/>
  <c r="G17" i="2"/>
  <c r="G54" i="5"/>
  <c r="G60" i="2"/>
  <c r="G169" i="2"/>
  <c r="G139" i="2"/>
  <c r="G187" i="2"/>
  <c r="G790" i="2"/>
  <c r="G399" i="2"/>
  <c r="G386" i="2"/>
  <c r="G507" i="2"/>
  <c r="G290" i="2"/>
  <c r="G88" i="3"/>
  <c r="G118" i="2"/>
  <c r="G913" i="2"/>
  <c r="G644" i="2"/>
  <c r="G352" i="2"/>
  <c r="G540" i="2"/>
  <c r="G49" i="5"/>
  <c r="G544" i="2"/>
  <c r="G69" i="3"/>
  <c r="G748" i="2"/>
  <c r="G141" i="2"/>
  <c r="G29" i="2"/>
  <c r="G598" i="2"/>
  <c r="J320" i="2"/>
  <c r="J891" i="2"/>
  <c r="J767" i="2"/>
  <c r="J617" i="2"/>
  <c r="J654" i="2"/>
  <c r="J442" i="2"/>
  <c r="J477" i="2"/>
  <c r="J448" i="2"/>
  <c r="J269" i="2"/>
  <c r="J816" i="2"/>
  <c r="J502" i="2"/>
  <c r="J132" i="2"/>
  <c r="J258" i="2"/>
  <c r="J461" i="2"/>
  <c r="J562" i="2"/>
  <c r="J630" i="2"/>
  <c r="G532" i="12"/>
  <c r="H534" i="12"/>
  <c r="H410" i="8"/>
  <c r="G409" i="8"/>
  <c r="G306" i="26"/>
  <c r="H309" i="26"/>
  <c r="G751" i="26"/>
  <c r="H752" i="26"/>
  <c r="H2682" i="12"/>
  <c r="G2680" i="12"/>
  <c r="J4" i="12"/>
  <c r="G490" i="26"/>
  <c r="H491" i="26"/>
  <c r="G828" i="13"/>
  <c r="H829" i="13"/>
  <c r="G312" i="12"/>
  <c r="H314" i="12"/>
  <c r="G458" i="10"/>
  <c r="H459" i="10"/>
  <c r="G834" i="8"/>
  <c r="H835" i="8"/>
  <c r="G452" i="30"/>
  <c r="G1723" i="12"/>
  <c r="H1725" i="12"/>
  <c r="H334" i="12"/>
  <c r="G332" i="12"/>
  <c r="H412" i="30"/>
  <c r="H404" i="30" s="1"/>
  <c r="G404" i="30"/>
  <c r="E1042" i="1" s="1"/>
  <c r="F1042" i="1" s="1"/>
  <c r="I404" i="30" s="1"/>
  <c r="H1552" i="30"/>
  <c r="H1544" i="30" s="1"/>
  <c r="G1544" i="30"/>
  <c r="E1099" i="1" s="1"/>
  <c r="F1099" i="1" s="1"/>
  <c r="I1544" i="30" s="1"/>
  <c r="H150" i="8"/>
  <c r="G149" i="8"/>
  <c r="G912" i="30"/>
  <c r="G2101" i="12"/>
  <c r="H2107" i="12"/>
  <c r="G1823" i="12"/>
  <c r="H1825" i="12"/>
  <c r="H19" i="27"/>
  <c r="H4" i="27" s="1"/>
  <c r="G4" i="27"/>
  <c r="E947" i="1" s="1"/>
  <c r="F947" i="1" s="1"/>
  <c r="H267" i="26"/>
  <c r="G264" i="26"/>
  <c r="H336" i="13"/>
  <c r="H328" i="13" s="1"/>
  <c r="G328" i="13"/>
  <c r="E312" i="1" s="1"/>
  <c r="F312" i="1" s="1"/>
  <c r="I328" i="13" s="1"/>
  <c r="G2548" i="12"/>
  <c r="H2554" i="12"/>
  <c r="G1625" i="26"/>
  <c r="H1627" i="26"/>
  <c r="G2640" i="12"/>
  <c r="H2642" i="12"/>
  <c r="G928" i="13"/>
  <c r="H929" i="13"/>
  <c r="G135" i="27"/>
  <c r="L69" i="2"/>
  <c r="L562" i="2"/>
  <c r="L563" i="2"/>
  <c r="L773" i="2"/>
  <c r="L187" i="2"/>
  <c r="L397" i="2"/>
  <c r="L250" i="2"/>
  <c r="L592" i="2"/>
  <c r="L355" i="2"/>
  <c r="L567" i="2"/>
  <c r="L366" i="2"/>
  <c r="L510" i="2"/>
  <c r="L34" i="3"/>
  <c r="L236" i="2"/>
  <c r="L652" i="2"/>
  <c r="L923" i="2"/>
  <c r="L88" i="2"/>
  <c r="L173" i="2"/>
  <c r="L26" i="3"/>
  <c r="L111" i="2"/>
  <c r="L814" i="2"/>
  <c r="L413" i="2"/>
  <c r="L198" i="2"/>
  <c r="L338" i="2"/>
  <c r="L678" i="2"/>
  <c r="L644" i="2"/>
  <c r="L725" i="2"/>
  <c r="L28" i="2"/>
  <c r="L880" i="2"/>
  <c r="L617" i="2"/>
  <c r="L324" i="2"/>
  <c r="L27" i="3"/>
  <c r="L411" i="2"/>
  <c r="L319" i="2"/>
  <c r="L268" i="2"/>
  <c r="L328" i="2"/>
  <c r="L68" i="3"/>
  <c r="L210" i="2"/>
  <c r="L373" i="2"/>
  <c r="L131" i="2"/>
  <c r="L624" i="2"/>
  <c r="L39" i="2"/>
  <c r="L396" i="2"/>
  <c r="L788" i="2"/>
  <c r="L846" i="2"/>
  <c r="L724" i="2"/>
  <c r="L369" i="2"/>
  <c r="L92" i="2"/>
  <c r="L318" i="2"/>
  <c r="L918" i="2"/>
  <c r="L77" i="2"/>
  <c r="L71" i="3"/>
  <c r="L809" i="2"/>
  <c r="L877" i="2"/>
  <c r="L331" i="2"/>
  <c r="L609" i="2"/>
  <c r="L175" i="2"/>
  <c r="L840" i="2"/>
  <c r="L606" i="2"/>
  <c r="L42" i="5"/>
  <c r="L90" i="3"/>
  <c r="L564" i="2"/>
  <c r="L205" i="2"/>
  <c r="L863" i="2"/>
  <c r="L129" i="2"/>
  <c r="L15" i="2"/>
  <c r="L220" i="2"/>
  <c r="L603" i="2"/>
  <c r="L363" i="2"/>
  <c r="L419" i="2"/>
  <c r="L200" i="2"/>
  <c r="L49" i="3"/>
  <c r="L58" i="2"/>
  <c r="L86" i="3"/>
  <c r="L317" i="2"/>
  <c r="L756" i="2"/>
  <c r="L926" i="2"/>
  <c r="L511" i="2"/>
  <c r="L614" i="2"/>
  <c r="L801" i="2"/>
  <c r="L876" i="2"/>
  <c r="L672" i="2"/>
  <c r="L856" i="2"/>
  <c r="L638" i="2"/>
  <c r="L933" i="2"/>
  <c r="L267" i="2"/>
  <c r="L29" i="3"/>
  <c r="L690" i="2"/>
  <c r="L595" i="2"/>
  <c r="L82" i="2"/>
  <c r="L89" i="2"/>
  <c r="L43" i="3"/>
  <c r="L359" i="2"/>
  <c r="L858" i="2"/>
  <c r="L723" i="2"/>
  <c r="L654" i="2"/>
  <c r="L9" i="4"/>
  <c r="L49" i="2"/>
  <c r="L832" i="2"/>
  <c r="L47" i="5"/>
  <c r="L103" i="2"/>
  <c r="L393" i="2"/>
  <c r="L698" i="2"/>
  <c r="L649" i="2"/>
  <c r="L57" i="2"/>
  <c r="L650" i="2"/>
  <c r="L62" i="3"/>
  <c r="L99" i="2"/>
  <c r="L239" i="2"/>
  <c r="L666" i="2"/>
  <c r="L253" i="2"/>
  <c r="L170" i="2"/>
  <c r="L275" i="2"/>
  <c r="L748" i="2"/>
  <c r="L135" i="2"/>
  <c r="L498" i="2"/>
  <c r="L166" i="2"/>
  <c r="L178" i="2"/>
  <c r="L141" i="2"/>
  <c r="L792" i="2"/>
  <c r="L796" i="2"/>
  <c r="L778" i="2"/>
  <c r="L741" i="2"/>
  <c r="L75" i="3"/>
  <c r="L168" i="2"/>
  <c r="L218" i="2"/>
  <c r="L482" i="2"/>
  <c r="L483" i="2"/>
  <c r="L258" i="2"/>
  <c r="L446" i="2"/>
  <c r="L472" i="2"/>
  <c r="L631" i="2"/>
  <c r="L177" i="2"/>
  <c r="L438" i="2"/>
  <c r="L451" i="2"/>
  <c r="L453" i="2"/>
  <c r="L444" i="2"/>
  <c r="L8" i="4"/>
  <c r="L560" i="2"/>
  <c r="L121" i="2"/>
  <c r="L937" i="2"/>
  <c r="L540" i="2"/>
  <c r="L352" i="2"/>
  <c r="L875" i="2"/>
  <c r="L28" i="3"/>
  <c r="L886" i="2"/>
  <c r="L530" i="2"/>
  <c r="L414" i="2"/>
  <c r="L235" i="2"/>
  <c r="L66" i="2"/>
  <c r="L315" i="2"/>
  <c r="L260" i="2"/>
  <c r="L13" i="3"/>
  <c r="L7" i="3"/>
  <c r="L322" i="2"/>
  <c r="L799" i="2"/>
  <c r="L428" i="2"/>
  <c r="L558" i="2"/>
  <c r="L214" i="2"/>
  <c r="L221" i="2"/>
  <c r="L509" i="2"/>
  <c r="L215" i="2"/>
  <c r="L622" i="2"/>
  <c r="L167" i="2"/>
  <c r="L97" i="2"/>
  <c r="L412" i="2"/>
  <c r="L421" i="2"/>
  <c r="L805" i="2"/>
  <c r="L517" i="2"/>
  <c r="L673" i="2"/>
  <c r="L46" i="2"/>
  <c r="L51" i="2"/>
  <c r="L771" i="2"/>
  <c r="L14" i="3"/>
  <c r="L768" i="2"/>
  <c r="L231" i="2"/>
  <c r="L126" i="2"/>
  <c r="L722" i="2"/>
  <c r="L383" i="2"/>
  <c r="L109" i="2"/>
  <c r="L32" i="2"/>
  <c r="L246" i="2"/>
  <c r="L341" i="2"/>
  <c r="L708" i="2"/>
  <c r="L928" i="2"/>
  <c r="L310" i="2"/>
  <c r="L551" i="2"/>
  <c r="L156" i="2"/>
  <c r="L376" i="2"/>
  <c r="L893" i="2"/>
  <c r="L249" i="2"/>
  <c r="L554" i="2"/>
  <c r="L219" i="2"/>
  <c r="L857" i="2"/>
  <c r="L940" i="2"/>
  <c r="L289" i="2"/>
  <c r="L402" i="2"/>
  <c r="L125" i="2"/>
  <c r="L825" i="2"/>
  <c r="L270" i="2"/>
  <c r="L781" i="2"/>
  <c r="L932" i="2"/>
  <c r="L525" i="2"/>
  <c r="L633" i="2"/>
  <c r="L18" i="3"/>
  <c r="L255" i="2"/>
  <c r="L548" i="2"/>
  <c r="L909" i="2"/>
  <c r="L301" i="2"/>
  <c r="L85" i="3"/>
  <c r="L349" i="2"/>
  <c r="L224" i="2"/>
  <c r="L133" i="2"/>
  <c r="L702" i="2"/>
  <c r="L671" i="2"/>
  <c r="L196" i="2"/>
  <c r="L24" i="2"/>
  <c r="L259" i="2"/>
  <c r="L418" i="2"/>
  <c r="L582" i="2"/>
  <c r="L537" i="2"/>
  <c r="L78" i="2"/>
  <c r="L901" i="2"/>
  <c r="L68" i="2"/>
  <c r="L546" i="2"/>
  <c r="L193" i="2"/>
  <c r="L882" i="2"/>
  <c r="L32" i="5"/>
  <c r="L822" i="2"/>
  <c r="L120" i="2"/>
  <c r="L764" i="2"/>
  <c r="L602" i="2"/>
  <c r="L544" i="2"/>
  <c r="L426" i="2"/>
  <c r="L885" i="2"/>
  <c r="L375" i="2"/>
  <c r="L815" i="2"/>
  <c r="L478" i="2"/>
  <c r="L605" i="2"/>
  <c r="L696" i="2"/>
  <c r="L898" i="2"/>
  <c r="L709" i="2"/>
  <c r="L84" i="2"/>
  <c r="L293" i="2"/>
  <c r="L75" i="2"/>
  <c r="L137" i="2"/>
  <c r="L207" i="2"/>
  <c r="L60" i="2"/>
  <c r="L217" i="2"/>
  <c r="L895" i="2"/>
  <c r="L138" i="2"/>
  <c r="L749" i="2"/>
  <c r="L911" i="2"/>
  <c r="L500" i="2"/>
  <c r="L651" i="2"/>
  <c r="L148" i="2"/>
  <c r="L704" i="2"/>
  <c r="L747" i="2"/>
  <c r="L184" i="2"/>
  <c r="L140" i="2"/>
  <c r="L492" i="2"/>
  <c r="L160" i="2"/>
  <c r="L627" i="2"/>
  <c r="L158" i="2"/>
  <c r="L441" i="2"/>
  <c r="L460" i="2"/>
  <c r="L475" i="2"/>
  <c r="L456" i="2"/>
  <c r="L372" i="2"/>
  <c r="L802" i="2"/>
  <c r="L848" i="2"/>
  <c r="L834" i="2"/>
  <c r="L36" i="5"/>
  <c r="L22" i="3"/>
  <c r="L285" i="2"/>
  <c r="L409" i="2"/>
  <c r="L416" i="2"/>
  <c r="L797" i="2"/>
  <c r="L40" i="3"/>
  <c r="L6" i="4"/>
  <c r="L914" i="2"/>
  <c r="L12" i="2"/>
  <c r="L201" i="2"/>
  <c r="L593" i="2"/>
  <c r="L531" i="2"/>
  <c r="L286" i="2"/>
  <c r="L37" i="3"/>
  <c r="L33" i="2"/>
  <c r="L254" i="2"/>
  <c r="L425" i="2"/>
  <c r="L919" i="2"/>
  <c r="L76" i="3"/>
  <c r="L115" i="2"/>
  <c r="L41" i="5"/>
  <c r="L67" i="2"/>
  <c r="L594" i="2"/>
  <c r="L56" i="5"/>
  <c r="L604" i="2"/>
  <c r="L850" i="2"/>
  <c r="L85" i="2"/>
  <c r="L767" i="2"/>
  <c r="L841" i="2"/>
  <c r="L229" i="2"/>
  <c r="L646" i="2"/>
  <c r="L775" i="2"/>
  <c r="L759" i="2"/>
  <c r="L50" i="2"/>
  <c r="L7" i="4"/>
  <c r="L407" i="2"/>
  <c r="L31" i="3"/>
  <c r="L941" i="2"/>
  <c r="L98" i="2"/>
  <c r="L665" i="2"/>
  <c r="L38" i="3"/>
  <c r="L334" i="2"/>
  <c r="L611" i="2"/>
  <c r="L907" i="2"/>
  <c r="L686" i="2"/>
  <c r="L31" i="2"/>
  <c r="L223" i="2"/>
  <c r="L399" i="2"/>
  <c r="L890" i="2"/>
  <c r="L515" i="2"/>
  <c r="L935" i="2"/>
  <c r="L102" i="2"/>
  <c r="L410" i="2"/>
  <c r="L290" i="2"/>
  <c r="L38" i="5"/>
  <c r="L873" i="2"/>
  <c r="L430" i="2"/>
  <c r="L81" i="2"/>
  <c r="L79" i="2"/>
  <c r="L570" i="2"/>
  <c r="L647" i="2"/>
  <c r="L755" i="2"/>
  <c r="L226" i="2"/>
  <c r="L643" i="2"/>
  <c r="L278" i="2"/>
  <c r="L868" i="2"/>
  <c r="L656" i="2"/>
  <c r="L699" i="2"/>
  <c r="L96" i="2"/>
  <c r="L222" i="2"/>
  <c r="L106" i="2"/>
  <c r="L105" i="2"/>
  <c r="L579" i="2"/>
  <c r="L55" i="3"/>
  <c r="L311" i="2"/>
  <c r="L839" i="2"/>
  <c r="L389" i="2"/>
  <c r="L619" i="2"/>
  <c r="L8" i="3"/>
  <c r="L41" i="3"/>
  <c r="L53" i="5"/>
  <c r="L300" i="2"/>
  <c r="L55" i="5"/>
  <c r="L405" i="2"/>
  <c r="L330" i="2"/>
  <c r="L153" i="2"/>
  <c r="L920" i="2"/>
  <c r="L213" i="2"/>
  <c r="L866" i="2"/>
  <c r="L869" i="2"/>
  <c r="L257" i="2"/>
  <c r="L54" i="3"/>
  <c r="L247" i="2"/>
  <c r="L128" i="2"/>
  <c r="L865" i="2"/>
  <c r="L6" i="3"/>
  <c r="L52" i="5"/>
  <c r="L534" i="2"/>
  <c r="L613" i="2"/>
  <c r="L539" i="2"/>
  <c r="L234" i="2"/>
  <c r="L84" i="3"/>
  <c r="L280" i="2"/>
  <c r="L836" i="2"/>
  <c r="L736" i="2"/>
  <c r="L52" i="3"/>
  <c r="L142" i="2"/>
  <c r="L134" i="2"/>
  <c r="L712" i="2"/>
  <c r="L262" i="2"/>
  <c r="L420" i="2"/>
  <c r="L145" i="2"/>
  <c r="L87" i="2"/>
  <c r="L782" i="2"/>
  <c r="L902" i="2"/>
  <c r="L497" i="2"/>
  <c r="L804" i="2"/>
  <c r="L732" i="2"/>
  <c r="L681" i="2"/>
  <c r="L484" i="2"/>
  <c r="L477" i="2"/>
  <c r="L481" i="2"/>
  <c r="L447" i="2"/>
  <c r="L625" i="2"/>
  <c r="L47" i="2"/>
  <c r="L11" i="3"/>
  <c r="L212" i="2"/>
  <c r="L22" i="2"/>
  <c r="L912" i="2"/>
  <c r="L706" i="2"/>
  <c r="L831" i="2"/>
  <c r="L5" i="2"/>
  <c r="L191" i="2"/>
  <c r="L433" i="2"/>
  <c r="L719" i="2"/>
  <c r="L243" i="2"/>
  <c r="L800" i="2"/>
  <c r="L545" i="2"/>
  <c r="L786" i="2"/>
  <c r="L25" i="2"/>
  <c r="L597" i="2"/>
  <c r="L21" i="2"/>
  <c r="L692" i="2"/>
  <c r="L228" i="2"/>
  <c r="L715" i="2"/>
  <c r="L54" i="2"/>
  <c r="L107" i="2"/>
  <c r="L203" i="2"/>
  <c r="L571" i="2"/>
  <c r="L861" i="2"/>
  <c r="L917" i="2"/>
  <c r="L337" i="2"/>
  <c r="L824" i="2"/>
  <c r="L751" i="2"/>
  <c r="L101" i="2"/>
  <c r="L826" i="2"/>
  <c r="L507" i="2"/>
  <c r="L176" i="2"/>
  <c r="L408" i="2"/>
  <c r="L541" i="2"/>
  <c r="L852" i="2"/>
  <c r="L574" i="2"/>
  <c r="L566" i="2"/>
  <c r="L344" i="2"/>
  <c r="L878" i="2"/>
  <c r="L72" i="3"/>
  <c r="L395" i="2"/>
  <c r="L385" i="2"/>
  <c r="L791" i="2"/>
  <c r="L58" i="3"/>
  <c r="L790" i="2"/>
  <c r="L862" i="2"/>
  <c r="L16" i="3"/>
  <c r="L50" i="3"/>
  <c r="L288" i="2"/>
  <c r="L835" i="2"/>
  <c r="L845" i="2"/>
  <c r="L584" i="2"/>
  <c r="L707" i="2"/>
  <c r="L113" i="2"/>
  <c r="L33" i="3"/>
  <c r="L43" i="5"/>
  <c r="L298" i="2"/>
  <c r="L296" i="2"/>
  <c r="L364" i="2"/>
  <c r="L279" i="2"/>
  <c r="L312" i="2"/>
  <c r="L590" i="2"/>
  <c r="L761" i="2"/>
  <c r="L599" i="2"/>
  <c r="L714" i="2"/>
  <c r="L632" i="2"/>
  <c r="L648" i="2"/>
  <c r="L55" i="2"/>
  <c r="L899" i="2"/>
  <c r="L892" i="2"/>
  <c r="L77" i="3"/>
  <c r="L575" i="2"/>
  <c r="L550" i="2"/>
  <c r="L765" i="2"/>
  <c r="L934" i="2"/>
  <c r="L79" i="3"/>
  <c r="L818" i="2"/>
  <c r="L521" i="2"/>
  <c r="L752" i="2"/>
  <c r="L348" i="2"/>
  <c r="L29" i="2"/>
  <c r="L325" i="2"/>
  <c r="L17" i="3"/>
  <c r="L580" i="2"/>
  <c r="L615" i="2"/>
  <c r="L11" i="2"/>
  <c r="L30" i="2"/>
  <c r="L502" i="2"/>
  <c r="L240" i="2"/>
  <c r="L327" i="2"/>
  <c r="L248" i="2"/>
  <c r="L241" i="2"/>
  <c r="L35" i="2"/>
  <c r="L847" i="2"/>
  <c r="L340" i="2"/>
  <c r="L931" i="2"/>
  <c r="L635" i="2"/>
  <c r="L578" i="2"/>
  <c r="L872" i="2"/>
  <c r="L157" i="2"/>
  <c r="L883" i="2"/>
  <c r="L69" i="3"/>
  <c r="L695" i="2"/>
  <c r="L386" i="2"/>
  <c r="L302" i="2"/>
  <c r="L491" i="2"/>
  <c r="L744" i="2"/>
  <c r="L27" i="2"/>
  <c r="L731" i="2"/>
  <c r="L162" i="2"/>
  <c r="L512" i="2"/>
  <c r="L62" i="2"/>
  <c r="L53" i="3"/>
  <c r="L721" i="2"/>
  <c r="L161" i="2"/>
  <c r="L143" i="2"/>
  <c r="L73" i="2"/>
  <c r="L276" i="2"/>
  <c r="L685" i="2"/>
  <c r="L903" i="2"/>
  <c r="L146" i="2"/>
  <c r="L476" i="2"/>
  <c r="L470" i="2"/>
  <c r="L465" i="2"/>
  <c r="L538" i="2"/>
  <c r="L452" i="2"/>
  <c r="L628" i="2"/>
  <c r="L561" i="2"/>
  <c r="L152" i="2"/>
  <c r="L927" i="2"/>
  <c r="L713" i="2"/>
  <c r="L701" i="2"/>
  <c r="L922" i="2"/>
  <c r="L519" i="2"/>
  <c r="L252" i="2"/>
  <c r="L394" i="2"/>
  <c r="L95" i="2"/>
  <c r="L303" i="2"/>
  <c r="L668" i="2"/>
  <c r="L299" i="2"/>
  <c r="L61" i="3"/>
  <c r="L10" i="3"/>
  <c r="L870" i="2"/>
  <c r="L524" i="2"/>
  <c r="L263" i="2"/>
  <c r="L543" i="2"/>
  <c r="L583" i="2"/>
  <c r="L26" i="2"/>
  <c r="L676" i="2"/>
  <c r="L784" i="2"/>
  <c r="L833" i="2"/>
  <c r="L891" i="2"/>
  <c r="L49" i="5"/>
  <c r="L65" i="3"/>
  <c r="L119" i="2"/>
  <c r="L916" i="2"/>
  <c r="L798" i="2"/>
  <c r="L547" i="2"/>
  <c r="L842" i="2"/>
  <c r="L339" i="2"/>
  <c r="L37" i="2"/>
  <c r="L50" i="5"/>
  <c r="L884" i="2"/>
  <c r="L429" i="2"/>
  <c r="L335" i="2"/>
  <c r="L384" i="2"/>
  <c r="L118" i="2"/>
  <c r="L67" i="3"/>
  <c r="L261" i="2"/>
  <c r="L367" i="2"/>
  <c r="L361" i="2"/>
  <c r="L65" i="2"/>
  <c r="L549" i="2"/>
  <c r="L390" i="2"/>
  <c r="L718" i="2"/>
  <c r="L195" i="2"/>
  <c r="L655" i="2"/>
  <c r="L838" i="2"/>
  <c r="L266" i="2"/>
  <c r="L837" i="2"/>
  <c r="L14" i="2"/>
  <c r="L829" i="2"/>
  <c r="L897" i="2"/>
  <c r="L783" i="2"/>
  <c r="L542" i="2"/>
  <c r="L716" i="2"/>
  <c r="L329" i="2"/>
  <c r="L600" i="2"/>
  <c r="L693" i="2"/>
  <c r="L757" i="2"/>
  <c r="L66" i="3"/>
  <c r="L371" i="2"/>
  <c r="L620" i="2"/>
  <c r="L309" i="2"/>
  <c r="L659" i="2"/>
  <c r="L70" i="3"/>
  <c r="L38" i="2"/>
  <c r="L874" i="2"/>
  <c r="L24" i="3"/>
  <c r="L208" i="2"/>
  <c r="L20" i="3"/>
  <c r="L100" i="2"/>
  <c r="L779" i="2"/>
  <c r="L710" i="2"/>
  <c r="L351" i="2"/>
  <c r="L795" i="2"/>
  <c r="L586" i="2"/>
  <c r="L362" i="2"/>
  <c r="L626" i="2"/>
  <c r="L5" i="4"/>
  <c r="L610" i="2"/>
  <c r="L18" i="2"/>
  <c r="L794" i="2"/>
  <c r="L35" i="3"/>
  <c r="L432" i="2"/>
  <c r="L272" i="2"/>
  <c r="L819" i="2"/>
  <c r="L233" i="2"/>
  <c r="L523" i="2"/>
  <c r="L588" i="2"/>
  <c r="L123" i="2"/>
  <c r="L122" i="2"/>
  <c r="L271" i="2"/>
  <c r="L183" i="2"/>
  <c r="L370" i="2"/>
  <c r="L388" i="2"/>
  <c r="L63" i="3"/>
  <c r="L581" i="2"/>
  <c r="L528" i="2"/>
  <c r="L48" i="5"/>
  <c r="L40" i="2"/>
  <c r="L265" i="2"/>
  <c r="L924" i="2"/>
  <c r="L368" i="2"/>
  <c r="L705" i="2"/>
  <c r="L326" i="2"/>
  <c r="L436" i="2"/>
  <c r="L623" i="2"/>
  <c r="L667" i="2"/>
  <c r="L165" i="2"/>
  <c r="L136" i="2"/>
  <c r="L711" i="2"/>
  <c r="L785" i="2"/>
  <c r="L46" i="5"/>
  <c r="L743" i="2"/>
  <c r="L737" i="2"/>
  <c r="L171" i="2"/>
  <c r="L485" i="2"/>
  <c r="L925" i="2"/>
  <c r="L251" i="2"/>
  <c r="L488" i="2"/>
  <c r="L365" i="2"/>
  <c r="L469" i="2"/>
  <c r="L458" i="2"/>
  <c r="L468" i="2"/>
  <c r="L464" i="2"/>
  <c r="L457" i="2"/>
  <c r="L596" i="2"/>
  <c r="L463" i="2"/>
  <c r="L130" i="2"/>
  <c r="L245" i="2"/>
  <c r="L70" i="2"/>
  <c r="L74" i="2"/>
  <c r="L63" i="2"/>
  <c r="L45" i="2"/>
  <c r="L33" i="5"/>
  <c r="L680" i="2"/>
  <c r="L742" i="2"/>
  <c r="L803" i="2"/>
  <c r="L520" i="2"/>
  <c r="L199" i="2"/>
  <c r="L503" i="2"/>
  <c r="L400" i="2"/>
  <c r="L700" i="2"/>
  <c r="L687" i="2"/>
  <c r="L44" i="5"/>
  <c r="L82" i="3"/>
  <c r="L787" i="2"/>
  <c r="L132" i="2"/>
  <c r="L830" i="2"/>
  <c r="L6" i="2"/>
  <c r="L821" i="2"/>
  <c r="L321" i="2"/>
  <c r="L91" i="2"/>
  <c r="L553" i="2"/>
  <c r="L621" i="2"/>
  <c r="L717" i="2"/>
  <c r="L401" i="2"/>
  <c r="L108" i="2"/>
  <c r="L849" i="2"/>
  <c r="L12" i="3"/>
  <c r="L104" i="2"/>
  <c r="L905" i="2"/>
  <c r="L163" i="2"/>
  <c r="L387" i="2"/>
  <c r="L36" i="3"/>
  <c r="L789" i="2"/>
  <c r="L48" i="2"/>
  <c r="L356" i="2"/>
  <c r="L306" i="2"/>
  <c r="L896" i="2"/>
  <c r="L506" i="2"/>
  <c r="L40" i="5"/>
  <c r="L209" i="2"/>
  <c r="L660" i="2"/>
  <c r="L859" i="2"/>
  <c r="L295" i="2"/>
  <c r="L664" i="2"/>
  <c r="L283" i="2"/>
  <c r="L35" i="5"/>
  <c r="L640" i="2"/>
  <c r="L174" i="2"/>
  <c r="L294" i="2"/>
  <c r="L889" i="2"/>
  <c r="L513" i="2"/>
  <c r="L663" i="2"/>
  <c r="L83" i="2"/>
  <c r="L112" i="2"/>
  <c r="L323" i="2"/>
  <c r="L192" i="2"/>
  <c r="L360" i="2"/>
  <c r="L529" i="2"/>
  <c r="L572" i="2"/>
  <c r="L336" i="2"/>
  <c r="L669" i="2"/>
  <c r="L17" i="2"/>
  <c r="L379" i="2"/>
  <c r="L34" i="2"/>
  <c r="L44" i="2"/>
  <c r="L533" i="2"/>
  <c r="L127" i="2"/>
  <c r="L860" i="2"/>
  <c r="L591" i="2"/>
  <c r="L645" i="2"/>
  <c r="L287" i="2"/>
  <c r="L812" i="2"/>
  <c r="L887" i="2"/>
  <c r="L851" i="2"/>
  <c r="L9" i="3"/>
  <c r="L641" i="2"/>
  <c r="L52" i="2"/>
  <c r="L80" i="3"/>
  <c r="L181" i="2"/>
  <c r="L297" i="2"/>
  <c r="L392" i="2"/>
  <c r="L415" i="2"/>
  <c r="L36" i="2"/>
  <c r="L89" i="3"/>
  <c r="L32" i="3"/>
  <c r="L47" i="3"/>
  <c r="L894" i="2"/>
  <c r="L172" i="2"/>
  <c r="L94" i="2"/>
  <c r="L427" i="2"/>
  <c r="L518" i="2"/>
  <c r="L913" i="2"/>
  <c r="L589" i="2"/>
  <c r="L900" i="2"/>
  <c r="L25" i="3"/>
  <c r="L754" i="2"/>
  <c r="L906" i="2"/>
  <c r="L661" i="2"/>
  <c r="L634" i="2"/>
  <c r="L516" i="2"/>
  <c r="L662" i="2"/>
  <c r="L185" i="2"/>
  <c r="L39" i="5"/>
  <c r="L479" i="2"/>
  <c r="L169" i="2"/>
  <c r="L194" i="2"/>
  <c r="L59" i="3"/>
  <c r="L435" i="2"/>
  <c r="L740" i="2"/>
  <c r="L273" i="2"/>
  <c r="L734" i="2"/>
  <c r="L495" i="2"/>
  <c r="L499" i="2"/>
  <c r="L494" i="2"/>
  <c r="L490" i="2"/>
  <c r="L144" i="2"/>
  <c r="L61" i="2"/>
  <c r="L770" i="2"/>
  <c r="L164" i="2"/>
  <c r="L473" i="2"/>
  <c r="L159" i="2"/>
  <c r="L466" i="2"/>
  <c r="L71" i="2"/>
  <c r="L461" i="2"/>
  <c r="L462" i="2"/>
  <c r="L440" i="2"/>
  <c r="L455" i="2"/>
  <c r="L449" i="2"/>
  <c r="L378" i="2"/>
  <c r="L535" i="2"/>
  <c r="L354" i="2"/>
  <c r="L182" i="2"/>
  <c r="L206" i="2"/>
  <c r="L504" i="2"/>
  <c r="L587" i="2"/>
  <c r="L879" i="2"/>
  <c r="L114" i="2"/>
  <c r="L616" i="2"/>
  <c r="L777" i="2"/>
  <c r="L929" i="2"/>
  <c r="L637" i="2"/>
  <c r="L57" i="5"/>
  <c r="L565" i="2"/>
  <c r="L813" i="2"/>
  <c r="L437" i="2"/>
  <c r="L78" i="3"/>
  <c r="L505" i="2"/>
  <c r="L86" i="2"/>
  <c r="L726" i="2"/>
  <c r="L316" i="2"/>
  <c r="L74" i="3"/>
  <c r="L230" i="2"/>
  <c r="L110" i="2"/>
  <c r="L568" i="2"/>
  <c r="L284" i="2"/>
  <c r="L689" i="2"/>
  <c r="L382" i="2"/>
  <c r="L227" i="2"/>
  <c r="L720" i="2"/>
  <c r="L532" i="2"/>
  <c r="L670" i="2"/>
  <c r="L42" i="2"/>
  <c r="L151" i="2"/>
  <c r="L117" i="2"/>
  <c r="L921" i="2"/>
  <c r="L343" i="2"/>
  <c r="L762" i="2"/>
  <c r="L522" i="2"/>
  <c r="L83" i="3"/>
  <c r="L202" i="2"/>
  <c r="L8" i="2"/>
  <c r="L41" i="2"/>
  <c r="L350" i="2"/>
  <c r="L292" i="2"/>
  <c r="L7" i="2"/>
  <c r="L333" i="2"/>
  <c r="L81" i="3"/>
  <c r="L739" i="2"/>
  <c r="L13" i="2"/>
  <c r="L307" i="2"/>
  <c r="L844" i="2"/>
  <c r="L424" i="2"/>
  <c r="L197" i="2"/>
  <c r="L774" i="2"/>
  <c r="L60" i="3"/>
  <c r="L23" i="3"/>
  <c r="L810" i="2"/>
  <c r="L864" i="2"/>
  <c r="L556" i="2"/>
  <c r="L64" i="3"/>
  <c r="L391" i="2"/>
  <c r="L39" i="3"/>
  <c r="L90" i="2"/>
  <c r="L332" i="2"/>
  <c r="L431" i="2"/>
  <c r="L264" i="2"/>
  <c r="L377" i="2"/>
  <c r="L211" i="2"/>
  <c r="L881" i="2"/>
  <c r="L536" i="2"/>
  <c r="L406" i="2"/>
  <c r="L642" i="2"/>
  <c r="L56" i="3"/>
  <c r="L806" i="2"/>
  <c r="L54" i="5"/>
  <c r="L305" i="2"/>
  <c r="L93" i="2"/>
  <c r="L938" i="2"/>
  <c r="L769" i="2"/>
  <c r="L15" i="3"/>
  <c r="L282" i="2"/>
  <c r="L915" i="2"/>
  <c r="L607" i="2"/>
  <c r="L76" i="2"/>
  <c r="L346" i="2"/>
  <c r="L936" i="2"/>
  <c r="L48" i="3"/>
  <c r="L381" i="2"/>
  <c r="L30" i="3"/>
  <c r="L188" i="2"/>
  <c r="L20" i="2"/>
  <c r="L186" i="2"/>
  <c r="L780" i="2"/>
  <c r="L155" i="2"/>
  <c r="L908" i="2"/>
  <c r="L19" i="2"/>
  <c r="L820" i="2"/>
  <c r="L45" i="3"/>
  <c r="L871" i="2"/>
  <c r="L244" i="2"/>
  <c r="L256" i="2"/>
  <c r="L555" i="2"/>
  <c r="L422" i="2"/>
  <c r="L827" i="2"/>
  <c r="L573" i="2"/>
  <c r="L434" i="2"/>
  <c r="L746" i="2"/>
  <c r="L683" i="2"/>
  <c r="L527" i="2"/>
  <c r="L735" i="2"/>
  <c r="L682" i="2"/>
  <c r="L277" i="2"/>
  <c r="L190" i="2"/>
  <c r="L496" i="2"/>
  <c r="L730" i="2"/>
  <c r="L733" i="2"/>
  <c r="L691" i="2"/>
  <c r="L738" i="2"/>
  <c r="L204" i="2"/>
  <c r="L750" i="2"/>
  <c r="L776" i="2"/>
  <c r="L598" i="2"/>
  <c r="L942" i="2"/>
  <c r="L853" i="2"/>
  <c r="L19" i="3"/>
  <c r="L64" i="2"/>
  <c r="L688" i="2"/>
  <c r="L314" i="2"/>
  <c r="L308" i="2"/>
  <c r="L910" i="2"/>
  <c r="L345" i="2"/>
  <c r="L766" i="2"/>
  <c r="L480" i="2"/>
  <c r="L816" i="2"/>
  <c r="L189" i="2"/>
  <c r="L238" i="2"/>
  <c r="L760" i="2"/>
  <c r="L42" i="3"/>
  <c r="L51" i="3"/>
  <c r="L807" i="2"/>
  <c r="L653" i="2"/>
  <c r="L675" i="2"/>
  <c r="L43" i="2"/>
  <c r="L320" i="2"/>
  <c r="L694" i="2"/>
  <c r="L51" i="5"/>
  <c r="L242" i="2"/>
  <c r="L150" i="2"/>
  <c r="L147" i="2"/>
  <c r="L677" i="2"/>
  <c r="L442" i="2"/>
  <c r="L629" i="2"/>
  <c r="L612" i="2"/>
  <c r="L443" i="2"/>
  <c r="L684" i="2"/>
  <c r="L823" i="2"/>
  <c r="L608" i="2"/>
  <c r="L313" i="2"/>
  <c r="L216" i="2"/>
  <c r="L180" i="2"/>
  <c r="L398" i="2"/>
  <c r="L501" i="2"/>
  <c r="L225" i="2"/>
  <c r="L526" i="2"/>
  <c r="L358" i="2"/>
  <c r="L154" i="2"/>
  <c r="L657" i="2"/>
  <c r="L514" i="2"/>
  <c r="L493" i="2"/>
  <c r="L854" i="2"/>
  <c r="L454" i="2"/>
  <c r="L817" i="2"/>
  <c r="L636" i="2"/>
  <c r="L179" i="2"/>
  <c r="L703" i="2"/>
  <c r="L269" i="2"/>
  <c r="L843" i="2"/>
  <c r="L304" i="2"/>
  <c r="L56" i="2"/>
  <c r="L21" i="3"/>
  <c r="L9" i="2"/>
  <c r="L44" i="3"/>
  <c r="L552" i="2"/>
  <c r="L403" i="2"/>
  <c r="L281" i="2"/>
  <c r="L679" i="2"/>
  <c r="L758" i="2"/>
  <c r="L423" i="2"/>
  <c r="L487" i="2"/>
  <c r="L930" i="2"/>
  <c r="L59" i="2"/>
  <c r="L445" i="2"/>
  <c r="L357" i="2"/>
  <c r="L347" i="2"/>
  <c r="L53" i="2"/>
  <c r="L139" i="2"/>
  <c r="L34" i="5"/>
  <c r="L697" i="2"/>
  <c r="L772" i="2"/>
  <c r="L727" i="2"/>
  <c r="L291" i="2"/>
  <c r="L888" i="2"/>
  <c r="L904" i="2"/>
  <c r="L867" i="2"/>
  <c r="L16" i="2"/>
  <c r="L939" i="2"/>
  <c r="L601" i="2"/>
  <c r="L87" i="3"/>
  <c r="L559" i="2"/>
  <c r="L745" i="2"/>
  <c r="L72" i="2"/>
  <c r="L274" i="2"/>
  <c r="L471" i="2"/>
  <c r="L450" i="2"/>
  <c r="L23" i="2"/>
  <c r="L439" i="2"/>
  <c r="L124" i="2"/>
  <c r="L237" i="2"/>
  <c r="L10" i="2"/>
  <c r="L576" i="2"/>
  <c r="L763" i="2"/>
  <c r="L37" i="5"/>
  <c r="L508" i="2"/>
  <c r="L753" i="2"/>
  <c r="L855" i="2"/>
  <c r="L46" i="3"/>
  <c r="L728" i="2"/>
  <c r="L674" i="2"/>
  <c r="L116" i="2"/>
  <c r="L80" i="2"/>
  <c r="L828" i="2"/>
  <c r="L630" i="2"/>
  <c r="L489" i="2"/>
  <c r="L374" i="2"/>
  <c r="L658" i="2"/>
  <c r="L639" i="2"/>
  <c r="L486" i="2"/>
  <c r="L417" i="2"/>
  <c r="L232" i="2"/>
  <c r="L5" i="3"/>
  <c r="L557" i="2"/>
  <c r="L88" i="3"/>
  <c r="L618" i="2"/>
  <c r="L811" i="2"/>
  <c r="L73" i="3"/>
  <c r="L793" i="2"/>
  <c r="L577" i="2"/>
  <c r="L149" i="2"/>
  <c r="L353" i="2"/>
  <c r="L585" i="2"/>
  <c r="L569" i="2"/>
  <c r="L404" i="2"/>
  <c r="L380" i="2"/>
  <c r="L467" i="2"/>
  <c r="L459" i="2"/>
  <c r="L342" i="2"/>
  <c r="L808" i="2"/>
  <c r="L474" i="2"/>
  <c r="L729" i="2"/>
  <c r="L448" i="2"/>
  <c r="G1191" i="26"/>
  <c r="H1192" i="26"/>
  <c r="G652" i="30"/>
  <c r="H653" i="30"/>
  <c r="H1112" i="30"/>
  <c r="H1104" i="30" s="1"/>
  <c r="G1104" i="30"/>
  <c r="E1077" i="1" s="1"/>
  <c r="F1077" i="1" s="1"/>
  <c r="I1104" i="30" s="1"/>
  <c r="G1051" i="26"/>
  <c r="H1052" i="26"/>
  <c r="H1193" i="12"/>
  <c r="G1192" i="12"/>
  <c r="I640" i="2"/>
  <c r="I467" i="2"/>
  <c r="I563" i="2"/>
  <c r="I472" i="2"/>
  <c r="I452" i="2"/>
  <c r="I392" i="2"/>
  <c r="I465" i="2"/>
  <c r="I47" i="2"/>
  <c r="I564" i="2"/>
  <c r="I477" i="2"/>
  <c r="I436" i="2"/>
  <c r="I10" i="3"/>
  <c r="I831" i="2"/>
  <c r="I782" i="2"/>
  <c r="I925" i="2"/>
  <c r="I53" i="3"/>
  <c r="I67" i="3"/>
  <c r="I736" i="2"/>
  <c r="I83" i="3"/>
  <c r="I30" i="3"/>
  <c r="I29" i="3"/>
  <c r="I45" i="3"/>
  <c r="I82" i="3"/>
  <c r="I146" i="2"/>
  <c r="I15" i="3"/>
  <c r="I479" i="2"/>
  <c r="I73" i="2"/>
  <c r="I732" i="2"/>
  <c r="I87" i="3"/>
  <c r="I144" i="2"/>
  <c r="I170" i="2"/>
  <c r="I62" i="3"/>
  <c r="I251" i="2"/>
  <c r="I128" i="2"/>
  <c r="I824" i="2"/>
  <c r="I583" i="2"/>
  <c r="I266" i="2"/>
  <c r="I641" i="2"/>
  <c r="I9" i="4"/>
  <c r="I231" i="2"/>
  <c r="I180" i="2"/>
  <c r="I705" i="2"/>
  <c r="I32" i="5"/>
  <c r="I899" i="2"/>
  <c r="I191" i="2"/>
  <c r="I608" i="2"/>
  <c r="I840" i="2"/>
  <c r="I288" i="2"/>
  <c r="I508" i="2"/>
  <c r="I779" i="2"/>
  <c r="I637" i="2"/>
  <c r="I678" i="2"/>
  <c r="I632" i="2"/>
  <c r="I323" i="2"/>
  <c r="I51" i="5"/>
  <c r="I529" i="2"/>
  <c r="I380" i="2"/>
  <c r="I579" i="2"/>
  <c r="I602" i="2"/>
  <c r="I347" i="2"/>
  <c r="I101" i="2"/>
  <c r="I655" i="2"/>
  <c r="I129" i="2"/>
  <c r="I699" i="2"/>
  <c r="I931" i="2"/>
  <c r="I381" i="2"/>
  <c r="I938" i="2"/>
  <c r="I178" i="2"/>
  <c r="I795" i="2"/>
  <c r="I505" i="2"/>
  <c r="I933" i="2"/>
  <c r="I614" i="2"/>
  <c r="I559" i="2"/>
  <c r="I177" i="2"/>
  <c r="I433" i="2"/>
  <c r="I297" i="2"/>
  <c r="I897" i="2"/>
  <c r="I613" i="2"/>
  <c r="I718" i="2"/>
  <c r="I437" i="2"/>
  <c r="I765" i="2"/>
  <c r="I932" i="2"/>
  <c r="I97" i="2"/>
  <c r="I711" i="2"/>
  <c r="I589" i="2"/>
  <c r="I216" i="2"/>
  <c r="I805" i="2"/>
  <c r="I47" i="5"/>
  <c r="I639" i="2"/>
  <c r="I862" i="2"/>
  <c r="I46" i="2"/>
  <c r="I603" i="2"/>
  <c r="I70" i="2"/>
  <c r="I869" i="2"/>
  <c r="I715" i="2"/>
  <c r="I553" i="2"/>
  <c r="I229" i="2"/>
  <c r="I103" i="2"/>
  <c r="I625" i="2"/>
  <c r="I763" i="2"/>
  <c r="I417" i="2"/>
  <c r="I163" i="2"/>
  <c r="I241" i="2"/>
  <c r="I578" i="2"/>
  <c r="I313" i="2"/>
  <c r="I787" i="2"/>
  <c r="I289" i="2"/>
  <c r="I49" i="2"/>
  <c r="I75" i="2"/>
  <c r="I797" i="2"/>
  <c r="I922" i="2"/>
  <c r="I230" i="2"/>
  <c r="I643" i="2"/>
  <c r="I18" i="2"/>
  <c r="I426" i="2"/>
  <c r="I368" i="2"/>
  <c r="I377" i="2"/>
  <c r="I239" i="2"/>
  <c r="I611" i="2"/>
  <c r="I363" i="2"/>
  <c r="I663" i="2"/>
  <c r="I55" i="5"/>
  <c r="I83" i="2"/>
  <c r="I174" i="2"/>
  <c r="I37" i="5"/>
  <c r="I98" i="2"/>
  <c r="I520" i="2"/>
  <c r="I848" i="2"/>
  <c r="I700" i="2"/>
  <c r="I55" i="2"/>
  <c r="I390" i="2"/>
  <c r="I447" i="2"/>
  <c r="G1700" i="12"/>
  <c r="H1706" i="12"/>
  <c r="G991" i="26"/>
  <c r="H992" i="26"/>
  <c r="H190" i="8"/>
  <c r="G189" i="8"/>
  <c r="H102" i="8"/>
  <c r="G101" i="8"/>
  <c r="G992" i="12"/>
  <c r="H993" i="12"/>
  <c r="H875" i="8"/>
  <c r="G874" i="8"/>
  <c r="G112" i="12"/>
  <c r="H114" i="12"/>
  <c r="G52" i="12"/>
  <c r="H54" i="12"/>
  <c r="G932" i="30"/>
  <c r="H933" i="30"/>
  <c r="G972" i="12"/>
  <c r="H974" i="12"/>
  <c r="G1335" i="26"/>
  <c r="H1337" i="26"/>
  <c r="H612" i="30"/>
  <c r="H604" i="30" s="1"/>
  <c r="G604" i="30"/>
  <c r="E1052" i="1" s="1"/>
  <c r="F1052" i="1" s="1"/>
  <c r="I604" i="30" s="1"/>
  <c r="G1484" i="26"/>
  <c r="H1485" i="26"/>
  <c r="G2216" i="12"/>
  <c r="H2222" i="12"/>
  <c r="H552" i="30"/>
  <c r="H544" i="30" s="1"/>
  <c r="G544" i="30"/>
  <c r="E1049" i="1" s="1"/>
  <c r="F1049" i="1" s="1"/>
  <c r="I544" i="30" s="1"/>
  <c r="H192" i="30"/>
  <c r="H184" i="30" s="1"/>
  <c r="G184" i="30"/>
  <c r="E1031" i="1" s="1"/>
  <c r="F1031" i="1" s="1"/>
  <c r="I184" i="30" s="1"/>
  <c r="H809" i="13"/>
  <c r="G808" i="13"/>
  <c r="J607" i="2"/>
  <c r="J40" i="5"/>
  <c r="J19" i="3"/>
  <c r="J45" i="3"/>
  <c r="J291" i="2"/>
  <c r="J441" i="2"/>
  <c r="J468" i="2"/>
  <c r="J489" i="2"/>
  <c r="J758" i="2"/>
  <c r="J914" i="2"/>
  <c r="J351" i="2"/>
  <c r="J561" i="2"/>
  <c r="J472" i="2"/>
  <c r="J460" i="2"/>
  <c r="J560" i="2"/>
  <c r="G1631" i="12"/>
  <c r="H1637" i="12"/>
  <c r="G276" i="13"/>
  <c r="H277" i="13"/>
  <c r="G1071" i="26"/>
  <c r="H1072" i="26"/>
  <c r="G592" i="12"/>
  <c r="H594" i="12"/>
  <c r="H2015" i="12"/>
  <c r="H2007" i="12" s="1"/>
  <c r="G2007" i="12"/>
  <c r="E262" i="1" s="1"/>
  <c r="F262" i="1" s="1"/>
  <c r="I2007" i="12" s="1"/>
  <c r="G252" i="30"/>
  <c r="H253" i="30"/>
  <c r="G590" i="26"/>
  <c r="H592" i="26"/>
  <c r="G1743" i="12"/>
  <c r="H1745" i="12"/>
  <c r="G152" i="12"/>
  <c r="H154" i="12"/>
  <c r="G2322" i="12"/>
  <c r="H2324" i="12"/>
  <c r="G1312" i="30"/>
  <c r="H1313" i="30"/>
  <c r="G255" i="25"/>
  <c r="H256" i="25"/>
  <c r="H472" i="30"/>
  <c r="H464" i="30" s="1"/>
  <c r="G464" i="30"/>
  <c r="E1045" i="1" s="1"/>
  <c r="F1045" i="1" s="1"/>
  <c r="I464" i="30" s="1"/>
  <c r="G449" i="8"/>
  <c r="H450" i="8"/>
  <c r="G932" i="12"/>
  <c r="H934" i="12"/>
  <c r="G732" i="12"/>
  <c r="H734" i="12"/>
  <c r="H1013" i="12"/>
  <c r="G1012" i="12"/>
  <c r="G659" i="10"/>
  <c r="H660" i="10"/>
  <c r="H414" i="12"/>
  <c r="G412" i="12"/>
  <c r="H170" i="8"/>
  <c r="G169" i="8"/>
  <c r="G90" i="26"/>
  <c r="H97" i="26"/>
  <c r="G416" i="13"/>
  <c r="H417" i="13"/>
  <c r="G2282" i="12"/>
  <c r="H2284" i="12"/>
  <c r="H1272" i="30"/>
  <c r="H1264" i="30" s="1"/>
  <c r="G1264" i="30"/>
  <c r="E1085" i="1" s="1"/>
  <c r="F1085" i="1" s="1"/>
  <c r="I1264" i="30" s="1"/>
  <c r="G699" i="10"/>
  <c r="H700" i="10"/>
  <c r="G792" i="12"/>
  <c r="H793" i="12"/>
  <c r="H33" i="13"/>
  <c r="G32" i="13"/>
  <c r="G129" i="8"/>
  <c r="H130" i="8"/>
  <c r="H710" i="8"/>
  <c r="G709" i="8"/>
  <c r="H769" i="13"/>
  <c r="G768" i="13"/>
  <c r="H573" i="30"/>
  <c r="G572" i="30"/>
  <c r="G1421" i="26"/>
  <c r="H1423" i="26"/>
  <c r="G1608" i="12"/>
  <c r="H1614" i="12"/>
  <c r="H538" i="10"/>
  <c r="H530" i="10" s="1"/>
  <c r="G530" i="10"/>
  <c r="E127" i="1" s="1"/>
  <c r="F127" i="1" s="1"/>
  <c r="I530" i="10" s="1"/>
  <c r="G132" i="12"/>
  <c r="H135" i="12"/>
  <c r="G988" i="13"/>
  <c r="H989" i="13"/>
  <c r="G505" i="13"/>
  <c r="H506" i="13"/>
  <c r="G1132" i="12"/>
  <c r="H1133" i="12"/>
  <c r="H1232" i="30"/>
  <c r="H1224" i="30" s="1"/>
  <c r="G1224" i="30"/>
  <c r="E1083" i="1" s="1"/>
  <c r="F1083" i="1" s="1"/>
  <c r="I1224" i="30" s="1"/>
  <c r="G1008" i="13"/>
  <c r="H1009" i="13"/>
  <c r="H176" i="13"/>
  <c r="H168" i="13" s="1"/>
  <c r="G168" i="13"/>
  <c r="E304" i="1" s="1"/>
  <c r="F304" i="1" s="1"/>
  <c r="I168" i="13" s="1"/>
  <c r="H1172" i="30"/>
  <c r="H1164" i="30" s="1"/>
  <c r="G1164" i="30"/>
  <c r="E1080" i="1" s="1"/>
  <c r="F1080" i="1" s="1"/>
  <c r="I1164" i="30" s="1"/>
  <c r="G352" i="30"/>
  <c r="H353" i="30"/>
  <c r="G1803" i="12"/>
  <c r="H1805" i="12"/>
  <c r="I635" i="2"/>
  <c r="I445" i="2"/>
  <c r="I470" i="2"/>
  <c r="I482" i="2"/>
  <c r="I461" i="2"/>
  <c r="I397" i="2"/>
  <c r="I407" i="2"/>
  <c r="I649" i="2"/>
  <c r="I406" i="2"/>
  <c r="I926" i="2"/>
  <c r="I494" i="2"/>
  <c r="I84" i="3"/>
  <c r="I738" i="2"/>
  <c r="I194" i="2"/>
  <c r="I495" i="2"/>
  <c r="I38" i="3"/>
  <c r="I61" i="2"/>
  <c r="I486" i="2"/>
  <c r="I498" i="2"/>
  <c r="I871" i="2"/>
  <c r="I72" i="2"/>
  <c r="I46" i="3"/>
  <c r="I17" i="3"/>
  <c r="I496" i="2"/>
  <c r="I218" i="2"/>
  <c r="I798" i="2"/>
  <c r="I682" i="2"/>
  <c r="I404" i="2"/>
  <c r="I51" i="3"/>
  <c r="I145" i="2"/>
  <c r="I165" i="2"/>
  <c r="I80" i="2"/>
  <c r="I248" i="2"/>
  <c r="I167" i="2"/>
  <c r="I934" i="2"/>
  <c r="I20" i="2"/>
  <c r="I200" i="2"/>
  <c r="I703" i="2"/>
  <c r="I366" i="2"/>
  <c r="I209" i="2"/>
  <c r="I13" i="2"/>
  <c r="I852" i="2"/>
  <c r="I384" i="2"/>
  <c r="I698" i="2"/>
  <c r="I819" i="2"/>
  <c r="I511" i="2"/>
  <c r="I686" i="2"/>
  <c r="I754" i="2"/>
  <c r="I535" i="2"/>
  <c r="I859" i="2"/>
  <c r="I835" i="2"/>
  <c r="I626" i="2"/>
  <c r="I430" i="2"/>
  <c r="I895" i="2"/>
  <c r="I766" i="2"/>
  <c r="I812" i="2"/>
  <c r="I293" i="2"/>
  <c r="I184" i="2"/>
  <c r="I605" i="2"/>
  <c r="I856" i="2"/>
  <c r="I300" i="2"/>
  <c r="I322" i="2"/>
  <c r="I283" i="2"/>
  <c r="I48" i="2"/>
  <c r="I507" i="2"/>
  <c r="I620" i="2"/>
  <c r="I577" i="2"/>
  <c r="I929" i="2"/>
  <c r="I210" i="2"/>
  <c r="I524" i="2"/>
  <c r="I644" i="2"/>
  <c r="I100" i="2"/>
  <c r="I905" i="2"/>
  <c r="I254" i="2"/>
  <c r="I724" i="2"/>
  <c r="I344" i="2"/>
  <c r="I860" i="2"/>
  <c r="I861" i="2"/>
  <c r="I764" i="2"/>
  <c r="I422" i="2"/>
  <c r="I233" i="2"/>
  <c r="I117" i="2"/>
  <c r="I752" i="2"/>
  <c r="I243" i="2"/>
  <c r="I858" i="2"/>
  <c r="I825" i="2"/>
  <c r="I827" i="2"/>
  <c r="I760" i="2"/>
  <c r="I208" i="2"/>
  <c r="I913" i="2"/>
  <c r="I364" i="2"/>
  <c r="I920" i="2"/>
  <c r="I223" i="2"/>
  <c r="I714" i="2"/>
  <c r="I224" i="2"/>
  <c r="I701" i="2"/>
  <c r="I595" i="2"/>
  <c r="I837" i="2"/>
  <c r="I273" i="2"/>
  <c r="I851" i="2"/>
  <c r="I115" i="2"/>
  <c r="I502" i="2"/>
  <c r="I904" i="2"/>
  <c r="I328" i="2"/>
  <c r="I10" i="2"/>
  <c r="I921" i="2"/>
  <c r="I753" i="2"/>
  <c r="I582" i="2"/>
  <c r="I46" i="5"/>
  <c r="I847" i="2"/>
  <c r="I531" i="2"/>
  <c r="I828" i="2"/>
  <c r="I345" i="2"/>
  <c r="I369" i="2"/>
  <c r="I374" i="2"/>
  <c r="I409" i="2"/>
  <c r="I725" i="2"/>
  <c r="I568" i="2"/>
  <c r="I333" i="2"/>
  <c r="I52" i="5"/>
  <c r="I660" i="2"/>
  <c r="I378" i="2"/>
  <c r="I512" i="2"/>
  <c r="I338" i="2"/>
  <c r="I884" i="2"/>
  <c r="I588" i="2"/>
  <c r="I784" i="2"/>
  <c r="I709" i="2"/>
  <c r="I530" i="2"/>
  <c r="I668" i="2"/>
  <c r="I562" i="2"/>
  <c r="G848" i="13"/>
  <c r="H849" i="13"/>
  <c r="H789" i="13"/>
  <c r="G788" i="13"/>
  <c r="G811" i="26"/>
  <c r="H813" i="26"/>
  <c r="G832" i="30"/>
  <c r="H834" i="30"/>
  <c r="G1763" i="12"/>
  <c r="H1765" i="12"/>
  <c r="G327" i="26"/>
  <c r="H330" i="26"/>
  <c r="G136" i="13"/>
  <c r="H137" i="13"/>
  <c r="G348" i="26"/>
  <c r="H351" i="26"/>
  <c r="G812" i="30"/>
  <c r="H814" i="30"/>
  <c r="G376" i="13"/>
  <c r="H377" i="13"/>
  <c r="G396" i="13"/>
  <c r="H397" i="13"/>
  <c r="G478" i="10"/>
  <c r="H480" i="10"/>
  <c r="G632" i="12"/>
  <c r="H634" i="12"/>
  <c r="G278" i="10"/>
  <c r="H279" i="10"/>
  <c r="H1252" i="30"/>
  <c r="H1244" i="30" s="1"/>
  <c r="G1244" i="30"/>
  <c r="E1084" i="1" s="1"/>
  <c r="F1084" i="1" s="1"/>
  <c r="I1244" i="30" s="1"/>
  <c r="G256" i="13"/>
  <c r="H257" i="13"/>
  <c r="G1975" i="12"/>
  <c r="H1978" i="12"/>
  <c r="G1654" i="12"/>
  <c r="H1660" i="12"/>
  <c r="G621" i="13"/>
  <c r="H622" i="13"/>
  <c r="J7" i="4"/>
  <c r="J20" i="2"/>
  <c r="J702" i="2"/>
  <c r="J226" i="2"/>
  <c r="J49" i="3"/>
  <c r="J23" i="3"/>
  <c r="J713" i="2"/>
  <c r="J466" i="2"/>
  <c r="J465" i="2"/>
  <c r="J444" i="2"/>
  <c r="J483" i="2"/>
  <c r="J752" i="2"/>
  <c r="J120" i="2"/>
  <c r="J563" i="2"/>
  <c r="J481" i="2"/>
  <c r="J475" i="2"/>
  <c r="J457" i="2"/>
  <c r="G632" i="30"/>
  <c r="H633" i="30"/>
  <c r="H471" i="26"/>
  <c r="G470" i="26"/>
  <c r="G392" i="30"/>
  <c r="H393" i="30"/>
  <c r="G1399" i="26"/>
  <c r="H1404" i="26"/>
  <c r="H432" i="30"/>
  <c r="H424" i="30" s="1"/>
  <c r="G424" i="30"/>
  <c r="E1043" i="1" s="1"/>
  <c r="F1043" i="1" s="1"/>
  <c r="I424" i="30" s="1"/>
  <c r="G322" i="25"/>
  <c r="H323" i="25"/>
  <c r="J7" i="3" s="1"/>
  <c r="H156" i="13"/>
  <c r="H148" i="13" s="1"/>
  <c r="G148" i="13"/>
  <c r="E303" i="1" s="1"/>
  <c r="F303" i="1" s="1"/>
  <c r="I148" i="13" s="1"/>
  <c r="G223" i="26"/>
  <c r="H226" i="26"/>
  <c r="G236" i="13"/>
  <c r="H237" i="13"/>
  <c r="G1338" i="12"/>
  <c r="H1340" i="12"/>
  <c r="H1092" i="30"/>
  <c r="H1084" i="30" s="1"/>
  <c r="G1084" i="30"/>
  <c r="E1076" i="1" s="1"/>
  <c r="F1076" i="1" s="1"/>
  <c r="I1084" i="30" s="1"/>
  <c r="G1172" i="12"/>
  <c r="H1173" i="12"/>
  <c r="G832" i="12"/>
  <c r="H834" i="12"/>
  <c r="G618" i="10"/>
  <c r="H620" i="10"/>
  <c r="G134" i="10"/>
  <c r="H136" i="10"/>
  <c r="H711" i="26"/>
  <c r="H703" i="26" s="1"/>
  <c r="G703" i="26"/>
  <c r="E900" i="1" s="1"/>
  <c r="F900" i="1" s="1"/>
  <c r="I703" i="26" s="1"/>
  <c r="G1091" i="26"/>
  <c r="H1092" i="26"/>
  <c r="G892" i="12"/>
  <c r="H894" i="12"/>
  <c r="J24" i="27"/>
  <c r="K24" i="27"/>
  <c r="G296" i="13"/>
  <c r="H297" i="13"/>
  <c r="G572" i="12"/>
  <c r="H574" i="12"/>
  <c r="H549" i="8"/>
  <c r="H541" i="8" s="1"/>
  <c r="G541" i="8"/>
  <c r="E32" i="1" s="1"/>
  <c r="F32" i="1" s="1"/>
  <c r="I541" i="8" s="1"/>
  <c r="G951" i="26"/>
  <c r="H952" i="26"/>
  <c r="G1783" i="12"/>
  <c r="H1785" i="12"/>
  <c r="G645" i="13"/>
  <c r="H646" i="13"/>
  <c r="G851" i="26"/>
  <c r="H852" i="26"/>
  <c r="H370" i="8"/>
  <c r="G369" i="8"/>
  <c r="H1132" i="30"/>
  <c r="H1124" i="30" s="1"/>
  <c r="G1124" i="30"/>
  <c r="E1078" i="1" s="1"/>
  <c r="F1078" i="1" s="1"/>
  <c r="I1124" i="30" s="1"/>
  <c r="G52" i="13"/>
  <c r="H53" i="13"/>
  <c r="G891" i="26"/>
  <c r="H892" i="26"/>
  <c r="G550" i="26"/>
  <c r="H552" i="26"/>
  <c r="G839" i="10"/>
  <c r="H840" i="10"/>
  <c r="G94" i="13"/>
  <c r="H95" i="13"/>
  <c r="I729" i="2"/>
  <c r="I629" i="2"/>
  <c r="I474" i="2"/>
  <c r="I561" i="2"/>
  <c r="I455" i="2"/>
  <c r="I628" i="2"/>
  <c r="I444" i="2"/>
  <c r="I274" i="2"/>
  <c r="I181" i="2"/>
  <c r="I123" i="2"/>
  <c r="I18" i="3"/>
  <c r="I47" i="3"/>
  <c r="I14" i="3"/>
  <c r="I276" i="2"/>
  <c r="I35" i="3"/>
  <c r="I60" i="3"/>
  <c r="I743" i="2"/>
  <c r="I142" i="2"/>
  <c r="I63" i="3"/>
  <c r="I138" i="2"/>
  <c r="I749" i="2"/>
  <c r="I22" i="3"/>
  <c r="I24" i="3"/>
  <c r="I143" i="2"/>
  <c r="I52" i="3"/>
  <c r="I124" i="2"/>
  <c r="I903" i="2"/>
  <c r="I40" i="3"/>
  <c r="I9" i="3"/>
  <c r="I148" i="2"/>
  <c r="I741" i="2"/>
  <c r="I42" i="3"/>
  <c r="I802" i="2"/>
  <c r="I554" i="2"/>
  <c r="I918" i="2"/>
  <c r="I830" i="2"/>
  <c r="I533" i="2"/>
  <c r="I750" i="2"/>
  <c r="I32" i="2"/>
  <c r="I889" i="2"/>
  <c r="I227" i="2"/>
  <c r="I671" i="2"/>
  <c r="I8" i="4"/>
  <c r="I130" i="2"/>
  <c r="I642" i="2"/>
  <c r="I692" i="2"/>
  <c r="I195" i="2"/>
  <c r="I204" i="2"/>
  <c r="I519" i="2"/>
  <c r="I617" i="2"/>
  <c r="I38" i="2"/>
  <c r="I182" i="2"/>
  <c r="I359" i="2"/>
  <c r="I707" i="2"/>
  <c r="I591" i="2"/>
  <c r="I58" i="2"/>
  <c r="I910" i="2"/>
  <c r="I394" i="2"/>
  <c r="I411" i="2"/>
  <c r="I717" i="2"/>
  <c r="I26" i="2"/>
  <c r="I504" i="2"/>
  <c r="I769" i="2"/>
  <c r="I767" i="2"/>
  <c r="I549" i="2"/>
  <c r="I66" i="2"/>
  <c r="I335" i="2"/>
  <c r="I689" i="2"/>
  <c r="I408" i="2"/>
  <c r="I716" i="2"/>
  <c r="I82" i="2"/>
  <c r="I340" i="2"/>
  <c r="I320" i="2"/>
  <c r="I190" i="2"/>
  <c r="I391" i="2"/>
  <c r="I349" i="2"/>
  <c r="I924" i="2"/>
  <c r="I532" i="2"/>
  <c r="I54" i="5"/>
  <c r="I383" i="2"/>
  <c r="I935" i="2"/>
  <c r="I619" i="2"/>
  <c r="I826" i="2"/>
  <c r="I776" i="2"/>
  <c r="I916" i="2"/>
  <c r="I319" i="2"/>
  <c r="I211" i="2"/>
  <c r="I343" i="2"/>
  <c r="I593" i="2"/>
  <c r="I416" i="2"/>
  <c r="I33" i="2"/>
  <c r="I48" i="5"/>
  <c r="I370" i="2"/>
  <c r="I355" i="2"/>
  <c r="I309" i="2"/>
  <c r="I90" i="2"/>
  <c r="I250" i="2"/>
  <c r="I427" i="2"/>
  <c r="I690" i="2"/>
  <c r="I808" i="2"/>
  <c r="I232" i="2"/>
  <c r="I616" i="2"/>
  <c r="I357" i="2"/>
  <c r="I675" i="2"/>
  <c r="I253" i="2"/>
  <c r="I817" i="2"/>
  <c r="I930" i="2"/>
  <c r="I544" i="2"/>
  <c r="I546" i="2"/>
  <c r="I551" i="2"/>
  <c r="I565" i="2"/>
  <c r="I22" i="2"/>
  <c r="I710" i="2"/>
  <c r="I586" i="2"/>
  <c r="I330" i="2"/>
  <c r="I757" i="2"/>
  <c r="I775" i="2"/>
  <c r="I64" i="2"/>
  <c r="I712" i="2"/>
  <c r="I806" i="2"/>
  <c r="I691" i="2"/>
  <c r="I609" i="2"/>
  <c r="I7" i="2"/>
  <c r="I907" i="2"/>
  <c r="I523" i="2"/>
  <c r="I257" i="2"/>
  <c r="I676" i="2"/>
  <c r="I667" i="2"/>
  <c r="I298" i="2"/>
  <c r="I598" i="2"/>
  <c r="I657" i="2"/>
  <c r="I448" i="2"/>
  <c r="G218" i="10"/>
  <c r="H219" i="10"/>
  <c r="G209" i="8"/>
  <c r="H210" i="8"/>
  <c r="G362" i="25"/>
  <c r="H363" i="25"/>
  <c r="G691" i="26"/>
  <c r="H693" i="26"/>
  <c r="K104" i="27"/>
  <c r="J104" i="27"/>
  <c r="G852" i="12"/>
  <c r="H854" i="12"/>
  <c r="G670" i="26"/>
  <c r="H672" i="26"/>
  <c r="G6" i="3"/>
  <c r="G1031" i="26"/>
  <c r="H1032" i="26"/>
  <c r="G272" i="12"/>
  <c r="H274" i="12"/>
  <c r="G1470" i="12"/>
  <c r="H1476" i="12"/>
  <c r="G1955" i="12"/>
  <c r="H1958" i="12"/>
  <c r="G530" i="26"/>
  <c r="H531" i="26"/>
  <c r="H299" i="10"/>
  <c r="G298" i="10"/>
  <c r="G132" i="30"/>
  <c r="H133" i="30"/>
  <c r="G1524" i="26"/>
  <c r="H1526" i="26"/>
  <c r="G518" i="10"/>
  <c r="H520" i="10"/>
  <c r="G1231" i="26"/>
  <c r="H1232" i="26"/>
  <c r="J51" i="3"/>
  <c r="J119" i="2"/>
  <c r="J667" i="2"/>
  <c r="J354" i="2"/>
  <c r="J545" i="2"/>
  <c r="J516" i="2"/>
  <c r="J471" i="2"/>
  <c r="J158" i="2"/>
  <c r="J473" i="2"/>
  <c r="J874" i="2"/>
  <c r="J77" i="2"/>
  <c r="J455" i="2"/>
  <c r="J447" i="2"/>
  <c r="J467" i="2"/>
  <c r="J459" i="2"/>
  <c r="H350" i="8"/>
  <c r="G349" i="8"/>
  <c r="G731" i="8"/>
  <c r="H732" i="8"/>
  <c r="H115" i="10"/>
  <c r="G112" i="10"/>
  <c r="G436" i="13"/>
  <c r="H437" i="13"/>
  <c r="G292" i="30"/>
  <c r="H293" i="30"/>
  <c r="G409" i="26"/>
  <c r="H410" i="26"/>
  <c r="H855" i="8"/>
  <c r="G854" i="8"/>
  <c r="G1441" i="26"/>
  <c r="H1447" i="26"/>
  <c r="H360" i="10"/>
  <c r="G358" i="10"/>
  <c r="H555" i="12"/>
  <c r="G552" i="12"/>
  <c r="H920" i="10"/>
  <c r="G919" i="10"/>
  <c r="H773" i="12"/>
  <c r="G772" i="12"/>
  <c r="G630" i="26"/>
  <c r="H632" i="26"/>
  <c r="H1464" i="26"/>
  <c r="H1456" i="26" s="1"/>
  <c r="G1456" i="26"/>
  <c r="E937" i="1" s="1"/>
  <c r="F937" i="1" s="1"/>
  <c r="I1456" i="26" s="1"/>
  <c r="G1171" i="26"/>
  <c r="H1172" i="26"/>
  <c r="G748" i="13"/>
  <c r="H749" i="13"/>
  <c r="G152" i="30"/>
  <c r="H155" i="30"/>
  <c r="G598" i="13"/>
  <c r="H599" i="13"/>
  <c r="G1493" i="12"/>
  <c r="H1499" i="12"/>
  <c r="H909" i="13"/>
  <c r="G908" i="13"/>
  <c r="G438" i="10"/>
  <c r="H439" i="10"/>
  <c r="H1452" i="30"/>
  <c r="H1444" i="30" s="1"/>
  <c r="G1444" i="30"/>
  <c r="E1094" i="1" s="1"/>
  <c r="F1094" i="1" s="1"/>
  <c r="I1444" i="30" s="1"/>
  <c r="G312" i="30"/>
  <c r="H313" i="30"/>
  <c r="G551" i="13"/>
  <c r="H552" i="13"/>
  <c r="G243" i="26"/>
  <c r="H246" i="26"/>
  <c r="G598" i="10"/>
  <c r="H600" i="10"/>
  <c r="G285" i="26"/>
  <c r="H288" i="26"/>
  <c r="G672" i="30"/>
  <c r="H673" i="30"/>
  <c r="G73" i="13"/>
  <c r="H74" i="13"/>
  <c r="G2442" i="12"/>
  <c r="H2444" i="12"/>
  <c r="G792" i="30"/>
  <c r="H794" i="30"/>
  <c r="G192" i="27"/>
  <c r="H195" i="27"/>
  <c r="G1212" i="12"/>
  <c r="H1216" i="12"/>
  <c r="G1377" i="26"/>
  <c r="H1382" i="26"/>
  <c r="G1211" i="26"/>
  <c r="H1212" i="26"/>
  <c r="G528" i="13"/>
  <c r="H529" i="13"/>
  <c r="I446" i="2"/>
  <c r="I462" i="2"/>
  <c r="I451" i="2"/>
  <c r="I158" i="2"/>
  <c r="I258" i="2"/>
  <c r="I464" i="2"/>
  <c r="I459" i="2"/>
  <c r="I469" i="2"/>
  <c r="I466" i="2"/>
  <c r="I135" i="2"/>
  <c r="I27" i="3"/>
  <c r="I70" i="3"/>
  <c r="I48" i="3"/>
  <c r="I854" i="2"/>
  <c r="I79" i="3"/>
  <c r="I65" i="3"/>
  <c r="I365" i="2"/>
  <c r="I134" i="2"/>
  <c r="I25" i="3"/>
  <c r="I733" i="2"/>
  <c r="I500" i="2"/>
  <c r="I171" i="2"/>
  <c r="I527" i="2"/>
  <c r="I721" i="2"/>
  <c r="I487" i="2"/>
  <c r="I911" i="2"/>
  <c r="I275" i="2"/>
  <c r="I43" i="3"/>
  <c r="I403" i="2"/>
  <c r="I141" i="2"/>
  <c r="I86" i="3"/>
  <c r="I26" i="3"/>
  <c r="I818" i="2"/>
  <c r="I600" i="2"/>
  <c r="I755" i="2"/>
  <c r="I822" i="2"/>
  <c r="I567" i="2"/>
  <c r="I857" i="2"/>
  <c r="I771" i="2"/>
  <c r="I423" i="2"/>
  <c r="I285" i="2"/>
  <c r="I175" i="2"/>
  <c r="I545" i="2"/>
  <c r="I362" i="2"/>
  <c r="I197" i="2"/>
  <c r="I65" i="2"/>
  <c r="I371" i="2"/>
  <c r="I919" i="2"/>
  <c r="I786" i="2"/>
  <c r="I867" i="2"/>
  <c r="I425" i="2"/>
  <c r="I880" i="2"/>
  <c r="I572" i="2"/>
  <c r="I272" i="2"/>
  <c r="I719" i="2"/>
  <c r="I615" i="2"/>
  <c r="I35" i="2"/>
  <c r="I624" i="2"/>
  <c r="I56" i="2"/>
  <c r="I201" i="2"/>
  <c r="I267" i="2"/>
  <c r="I331" i="2"/>
  <c r="I542" i="2"/>
  <c r="I29" i="2"/>
  <c r="I312" i="2"/>
  <c r="I301" i="2"/>
  <c r="I314" i="2"/>
  <c r="I853" i="2"/>
  <c r="I214" i="2"/>
  <c r="I222" i="2"/>
  <c r="I105" i="2"/>
  <c r="I71" i="2"/>
  <c r="I389" i="2"/>
  <c r="I881" i="2"/>
  <c r="I670" i="2"/>
  <c r="I84" i="2"/>
  <c r="I36" i="2"/>
  <c r="I794" i="2"/>
  <c r="I116" i="2"/>
  <c r="I287" i="2"/>
  <c r="I303" i="2"/>
  <c r="I151" i="2"/>
  <c r="I110" i="2"/>
  <c r="I67" i="2"/>
  <c r="I762" i="2"/>
  <c r="I215" i="2"/>
  <c r="I515" i="2"/>
  <c r="I156" i="2"/>
  <c r="I348" i="2"/>
  <c r="I31" i="2"/>
  <c r="I592" i="2"/>
  <c r="I17" i="2"/>
  <c r="I311" i="2"/>
  <c r="I894" i="2"/>
  <c r="I57" i="5"/>
  <c r="I599" i="2"/>
  <c r="I901" i="2"/>
  <c r="I346" i="2"/>
  <c r="I315" i="2"/>
  <c r="I376" i="2"/>
  <c r="I25" i="2"/>
  <c r="I131" i="2"/>
  <c r="I618" i="2"/>
  <c r="I265" i="2"/>
  <c r="I730" i="2"/>
  <c r="I874" i="2"/>
  <c r="I35" i="5"/>
  <c r="I149" i="2"/>
  <c r="I636" i="2"/>
  <c r="I199" i="2"/>
  <c r="I664" i="2"/>
  <c r="I122" i="2"/>
  <c r="I434" i="2"/>
  <c r="I76" i="2"/>
  <c r="I282" i="2"/>
  <c r="I597" i="2"/>
  <c r="I261" i="2"/>
  <c r="I756" i="2"/>
  <c r="I386" i="2"/>
  <c r="I246" i="2"/>
  <c r="I238" i="2"/>
  <c r="I720" i="2"/>
  <c r="I42" i="2"/>
  <c r="I656" i="2"/>
  <c r="I650" i="2"/>
  <c r="I587" i="2"/>
  <c r="I247" i="2"/>
  <c r="I694" i="2"/>
  <c r="I761" i="2"/>
  <c r="I890" i="2"/>
  <c r="I468" i="2"/>
  <c r="H2623" i="12"/>
  <c r="G2617" i="12"/>
  <c r="G912" i="12"/>
  <c r="H914" i="12"/>
  <c r="K481" i="8"/>
  <c r="J481" i="8"/>
  <c r="G392" i="12"/>
  <c r="H394" i="12"/>
  <c r="H576" i="13"/>
  <c r="G575" i="13"/>
  <c r="H949" i="13"/>
  <c r="G948" i="13"/>
  <c r="G899" i="10"/>
  <c r="H900" i="10"/>
  <c r="G752" i="30"/>
  <c r="H753" i="30"/>
  <c r="G462" i="25"/>
  <c r="H463" i="25"/>
  <c r="G791" i="26"/>
  <c r="H792" i="26"/>
  <c r="H332" i="30"/>
  <c r="H324" i="30" s="1"/>
  <c r="G324" i="30"/>
  <c r="E1038" i="1" s="1"/>
  <c r="F1038" i="1" s="1"/>
  <c r="I324" i="30" s="1"/>
  <c r="H234" i="12"/>
  <c r="G232" i="12"/>
  <c r="G56" i="26"/>
  <c r="H63" i="26"/>
  <c r="G213" i="25"/>
  <c r="H215" i="25"/>
  <c r="G356" i="13"/>
  <c r="H357" i="13"/>
  <c r="H153" i="27"/>
  <c r="G152" i="27"/>
  <c r="G668" i="13"/>
  <c r="H669" i="13"/>
  <c r="J207" i="2"/>
  <c r="J348" i="2"/>
  <c r="J896" i="2"/>
  <c r="J385" i="2"/>
  <c r="J871" i="2"/>
  <c r="J856" i="2"/>
  <c r="J528" i="2"/>
  <c r="J911" i="2"/>
  <c r="J450" i="2"/>
  <c r="J470" i="2"/>
  <c r="J583" i="2"/>
  <c r="J476" i="2"/>
  <c r="J34" i="5"/>
  <c r="J76" i="3"/>
  <c r="J453" i="2"/>
  <c r="J449" i="2"/>
  <c r="J629" i="2"/>
  <c r="J482" i="2"/>
  <c r="G472" i="12"/>
  <c r="H474" i="12"/>
  <c r="G52" i="30"/>
  <c r="H53" i="30"/>
  <c r="G1052" i="30"/>
  <c r="H1053" i="30"/>
  <c r="G799" i="10"/>
  <c r="H801" i="10"/>
  <c r="G638" i="10"/>
  <c r="H641" i="10"/>
  <c r="G429" i="8"/>
  <c r="H430" i="8"/>
  <c r="H1152" i="26"/>
  <c r="G1151" i="26"/>
  <c r="G2302" i="12"/>
  <c r="H2304" i="12"/>
  <c r="G483" i="25"/>
  <c r="H484" i="25"/>
  <c r="H389" i="8"/>
  <c r="H381" i="8" s="1"/>
  <c r="G381" i="8"/>
  <c r="E24" i="1" s="1"/>
  <c r="F24" i="1" s="1"/>
  <c r="I381" i="8" s="1"/>
  <c r="G2147" i="12"/>
  <c r="H2153" i="12"/>
  <c r="G959" i="10"/>
  <c r="H961" i="10"/>
  <c r="G652" i="12"/>
  <c r="H654" i="12"/>
  <c r="G432" i="12"/>
  <c r="H434" i="12"/>
  <c r="H1869" i="12"/>
  <c r="G1863" i="12"/>
  <c r="H558" i="10"/>
  <c r="H550" i="10" s="1"/>
  <c r="G550" i="10"/>
  <c r="E128" i="1" s="1"/>
  <c r="F128" i="1" s="1"/>
  <c r="I550" i="10" s="1"/>
  <c r="G498" i="10"/>
  <c r="H500" i="10"/>
  <c r="G1544" i="26"/>
  <c r="H1545" i="26"/>
  <c r="H860" i="10"/>
  <c r="G859" i="10"/>
  <c r="G233" i="25"/>
  <c r="H234" i="25"/>
  <c r="G1447" i="12"/>
  <c r="H1453" i="12"/>
  <c r="H532" i="30"/>
  <c r="H524" i="30" s="1"/>
  <c r="G524" i="30"/>
  <c r="E1048" i="1" s="1"/>
  <c r="F1048" i="1" s="1"/>
  <c r="I524" i="30" s="1"/>
  <c r="G739" i="10"/>
  <c r="H740" i="10"/>
  <c r="G172" i="12"/>
  <c r="H174" i="12"/>
  <c r="G1995" i="12"/>
  <c r="H1996" i="12"/>
  <c r="G1292" i="30"/>
  <c r="H1293" i="30"/>
  <c r="G1562" i="12"/>
  <c r="H1568" i="12"/>
  <c r="H374" i="12"/>
  <c r="G372" i="12"/>
  <c r="G939" i="10"/>
  <c r="H940" i="10"/>
  <c r="H196" i="13"/>
  <c r="H188" i="13" s="1"/>
  <c r="G188" i="13"/>
  <c r="E305" i="1" s="1"/>
  <c r="F305" i="1" s="1"/>
  <c r="I188" i="13" s="1"/>
  <c r="G952" i="30"/>
  <c r="H953" i="30"/>
  <c r="G163" i="25"/>
  <c r="H165" i="25"/>
  <c r="K84" i="27"/>
  <c r="J84" i="27"/>
  <c r="H72" i="8"/>
  <c r="H64" i="8" s="1"/>
  <c r="G64" i="8"/>
  <c r="E9" i="1" s="1"/>
  <c r="F9" i="1" s="1"/>
  <c r="I64" i="8" s="1"/>
  <c r="G1032" i="30"/>
  <c r="H1033" i="30"/>
  <c r="G52" i="8"/>
  <c r="H53" i="8"/>
  <c r="H774" i="8"/>
  <c r="H766" i="8" s="1"/>
  <c r="G766" i="8"/>
  <c r="E43" i="1" s="1"/>
  <c r="F43" i="1" s="1"/>
  <c r="I766" i="8" s="1"/>
  <c r="G92" i="10"/>
  <c r="H93" i="10"/>
  <c r="I483" i="2"/>
  <c r="I453" i="2"/>
  <c r="I473" i="2"/>
  <c r="I440" i="2"/>
  <c r="I454" i="2"/>
  <c r="I458" i="2"/>
  <c r="I481" i="2"/>
  <c r="I439" i="2"/>
  <c r="I484" i="2"/>
  <c r="I147" i="2"/>
  <c r="I56" i="3"/>
  <c r="I76" i="3"/>
  <c r="I68" i="3"/>
  <c r="I734" i="2"/>
  <c r="I217" i="2"/>
  <c r="I77" i="3"/>
  <c r="I160" i="2"/>
  <c r="I492" i="2"/>
  <c r="I6" i="3"/>
  <c r="I88" i="3"/>
  <c r="I161" i="2"/>
  <c r="I85" i="3"/>
  <c r="I896" i="2"/>
  <c r="I493" i="2"/>
  <c r="I16" i="3"/>
  <c r="I648" i="2"/>
  <c r="I485" i="2"/>
  <c r="I168" i="2"/>
  <c r="I240" i="2"/>
  <c r="I59" i="2"/>
  <c r="I23" i="3"/>
  <c r="I72" i="3"/>
  <c r="I107" i="2"/>
  <c r="I385" i="2"/>
  <c r="I573" i="2"/>
  <c r="I361" i="2"/>
  <c r="I791" i="2"/>
  <c r="I634" i="2"/>
  <c r="I206" i="2"/>
  <c r="I431" i="2"/>
  <c r="I575" i="2"/>
  <c r="I537" i="2"/>
  <c r="I172" i="2"/>
  <c r="I318" i="2"/>
  <c r="I278" i="2"/>
  <c r="I19" i="2"/>
  <c r="I54" i="2"/>
  <c r="I834" i="2"/>
  <c r="I353" i="2"/>
  <c r="I428" i="2"/>
  <c r="I849" i="2"/>
  <c r="I864" i="2"/>
  <c r="I68" i="2"/>
  <c r="I150" i="2"/>
  <c r="I316" i="2"/>
  <c r="I759" i="2"/>
  <c r="I15" i="2"/>
  <c r="I93" i="2"/>
  <c r="I886" i="2"/>
  <c r="I906" i="2"/>
  <c r="I820" i="2"/>
  <c r="I638" i="2"/>
  <c r="I51" i="2"/>
  <c r="I321" i="2"/>
  <c r="I352" i="2"/>
  <c r="I193" i="2"/>
  <c r="I42" i="5"/>
  <c r="I768" i="2"/>
  <c r="I865" i="2"/>
  <c r="I39" i="2"/>
  <c r="I351" i="2"/>
  <c r="I534" i="2"/>
  <c r="I518" i="2"/>
  <c r="I815" i="2"/>
  <c r="I652" i="2"/>
  <c r="I290" i="2"/>
  <c r="I877" i="2"/>
  <c r="I679" i="2"/>
  <c r="I269" i="2"/>
  <c r="I789" i="2"/>
  <c r="I188" i="2"/>
  <c r="I96" i="2"/>
  <c r="I552" i="2"/>
  <c r="I415" i="2"/>
  <c r="I892" i="2"/>
  <c r="I941" i="2"/>
  <c r="I697" i="2"/>
  <c r="I777" i="2"/>
  <c r="I205" i="2"/>
  <c r="I728" i="2"/>
  <c r="I189" i="2"/>
  <c r="I50" i="2"/>
  <c r="I157" i="2"/>
  <c r="I432" i="2"/>
  <c r="I510" i="2"/>
  <c r="I382" i="2"/>
  <c r="I367" i="2"/>
  <c r="I292" i="2"/>
  <c r="I758" i="2"/>
  <c r="I547" i="2"/>
  <c r="I570" i="2"/>
  <c r="I410" i="2"/>
  <c r="I388" i="2"/>
  <c r="I688" i="2"/>
  <c r="I846" i="2"/>
  <c r="I677" i="2"/>
  <c r="I179" i="2"/>
  <c r="I23" i="2"/>
  <c r="I662" i="2"/>
  <c r="I909" i="2"/>
  <c r="I236" i="2"/>
  <c r="I235" i="2"/>
  <c r="I402" i="2"/>
  <c r="I421" i="2"/>
  <c r="I153" i="2"/>
  <c r="I751" i="2"/>
  <c r="I810" i="2"/>
  <c r="I868" i="2"/>
  <c r="I9" i="2"/>
  <c r="I307" i="2"/>
  <c r="I126" i="2"/>
  <c r="I665" i="2"/>
  <c r="I680" i="2"/>
  <c r="I584" i="2"/>
  <c r="I53" i="2"/>
  <c r="I659" i="2"/>
  <c r="I541" i="2"/>
  <c r="I560" i="2"/>
  <c r="I555" i="2"/>
  <c r="I841" i="2"/>
  <c r="I539" i="2"/>
  <c r="I471" i="2"/>
  <c r="G794" i="8"/>
  <c r="H795" i="8"/>
  <c r="H214" i="12"/>
  <c r="G212" i="12"/>
  <c r="G669" i="8"/>
  <c r="H670" i="8"/>
  <c r="G1111" i="26"/>
  <c r="H1112" i="26"/>
  <c r="G1592" i="30"/>
  <c r="H1593" i="30"/>
  <c r="G459" i="13"/>
  <c r="H460" i="13"/>
  <c r="G29" i="26"/>
  <c r="K470" i="2"/>
  <c r="K484" i="2"/>
  <c r="K444" i="2"/>
  <c r="K443" i="2"/>
  <c r="K631" i="2"/>
  <c r="K446" i="2"/>
  <c r="K474" i="2"/>
  <c r="K562" i="2"/>
  <c r="K456" i="2"/>
  <c r="K489" i="2"/>
  <c r="K448" i="2"/>
  <c r="K458" i="2"/>
  <c r="K111" i="2"/>
  <c r="K920" i="2"/>
  <c r="K424" i="2"/>
  <c r="K37" i="2"/>
  <c r="K360" i="2"/>
  <c r="K532" i="2"/>
  <c r="K818" i="2"/>
  <c r="K97" i="2"/>
  <c r="K824" i="2"/>
  <c r="K679" i="2"/>
  <c r="K420" i="2"/>
  <c r="K348" i="2"/>
  <c r="K393" i="2"/>
  <c r="K236" i="2"/>
  <c r="K29" i="3"/>
  <c r="K325" i="2"/>
  <c r="K827" i="2"/>
  <c r="K865" i="2"/>
  <c r="K845" i="2"/>
  <c r="K17" i="2"/>
  <c r="K214" i="2"/>
  <c r="K513" i="2"/>
  <c r="K396" i="2"/>
  <c r="K131" i="2"/>
  <c r="K336" i="2"/>
  <c r="K447" i="2"/>
  <c r="K363" i="2"/>
  <c r="K536" i="2"/>
  <c r="K331" i="2"/>
  <c r="K428" i="2"/>
  <c r="K803" i="2"/>
  <c r="K294" i="2"/>
  <c r="K35" i="3"/>
  <c r="K674" i="2"/>
  <c r="K293" i="2"/>
  <c r="K234" i="2"/>
  <c r="K820" i="2"/>
  <c r="K137" i="2"/>
  <c r="K188" i="2"/>
  <c r="K375" i="2"/>
  <c r="K555" i="2"/>
  <c r="K334" i="2"/>
  <c r="K613" i="2"/>
  <c r="K726" i="2"/>
  <c r="K207" i="2"/>
  <c r="K506" i="2"/>
  <c r="K643" i="2"/>
  <c r="K919" i="2"/>
  <c r="K597" i="2"/>
  <c r="K608" i="2"/>
  <c r="K580" i="2"/>
  <c r="K180" i="2"/>
  <c r="K660" i="2"/>
  <c r="K253" i="2"/>
  <c r="K427" i="2"/>
  <c r="K422" i="2"/>
  <c r="K104" i="2"/>
  <c r="K658" i="2"/>
  <c r="K24" i="2"/>
  <c r="K704" i="2"/>
  <c r="K873" i="2"/>
  <c r="K20" i="3"/>
  <c r="K75" i="2"/>
  <c r="K213" i="2"/>
  <c r="K30" i="3"/>
  <c r="K715" i="2"/>
  <c r="K656" i="2"/>
  <c r="K518" i="2"/>
  <c r="K798" i="2"/>
  <c r="K661" i="2"/>
  <c r="K708" i="2"/>
  <c r="K636" i="2"/>
  <c r="K642" i="2"/>
  <c r="K44" i="3"/>
  <c r="K575" i="2"/>
  <c r="K77" i="2"/>
  <c r="K318" i="2"/>
  <c r="K450" i="2"/>
  <c r="K72" i="3"/>
  <c r="K113" i="2"/>
  <c r="K851" i="2"/>
  <c r="K417" i="2"/>
  <c r="K58" i="2"/>
  <c r="K386" i="2"/>
  <c r="K610" i="2"/>
  <c r="K354" i="2"/>
  <c r="K369" i="2"/>
  <c r="K914" i="2"/>
  <c r="K512" i="2"/>
  <c r="K129" i="2"/>
  <c r="K58" i="3"/>
  <c r="K590" i="2"/>
  <c r="K53" i="5"/>
  <c r="K212" i="2"/>
  <c r="K49" i="5"/>
  <c r="K932" i="2"/>
  <c r="K125" i="2"/>
  <c r="K60" i="3"/>
  <c r="K19" i="3"/>
  <c r="K836" i="2"/>
  <c r="K645" i="2"/>
  <c r="K364" i="2"/>
  <c r="K754" i="2"/>
  <c r="K74" i="2"/>
  <c r="K563" i="2"/>
  <c r="K605" i="2"/>
  <c r="K61" i="3"/>
  <c r="K40" i="5"/>
  <c r="K373" i="2"/>
  <c r="K651" i="2"/>
  <c r="K281" i="2"/>
  <c r="K246" i="2"/>
  <c r="K856" i="2"/>
  <c r="K864" i="2"/>
  <c r="K698" i="2"/>
  <c r="K304" i="2"/>
  <c r="K40" i="3"/>
  <c r="K666" i="2"/>
  <c r="K912" i="2"/>
  <c r="K311" i="2"/>
  <c r="K602" i="2"/>
  <c r="K525" i="2"/>
  <c r="K243" i="2"/>
  <c r="K15" i="2"/>
  <c r="K120" i="2"/>
  <c r="K434" i="2"/>
  <c r="K87" i="3"/>
  <c r="K418" i="2"/>
  <c r="K41" i="3"/>
  <c r="K223" i="2"/>
  <c r="K46" i="5"/>
  <c r="K280" i="2"/>
  <c r="K620" i="2"/>
  <c r="K405" i="2"/>
  <c r="K764" i="2"/>
  <c r="K898" i="2"/>
  <c r="K21" i="3"/>
  <c r="K101" i="2"/>
  <c r="K366" i="2"/>
  <c r="K882" i="2"/>
  <c r="K931" i="2"/>
  <c r="K686" i="2"/>
  <c r="K817" i="2"/>
  <c r="K893" i="2"/>
  <c r="K313" i="2"/>
  <c r="K728" i="2"/>
  <c r="K76" i="3"/>
  <c r="K779" i="2"/>
  <c r="K421" i="2"/>
  <c r="K639" i="2"/>
  <c r="K178" i="2"/>
  <c r="K815" i="2"/>
  <c r="K847" i="2"/>
  <c r="K833" i="2"/>
  <c r="K296" i="2"/>
  <c r="K21" i="2"/>
  <c r="K505" i="2"/>
  <c r="K687" i="2"/>
  <c r="K43" i="2"/>
  <c r="K414" i="2"/>
  <c r="K691" i="2"/>
  <c r="K204" i="2"/>
  <c r="K307" i="2"/>
  <c r="K832" i="2"/>
  <c r="K594" i="2"/>
  <c r="K265" i="2"/>
  <c r="K776" i="2"/>
  <c r="K43" i="3"/>
  <c r="K788" i="2"/>
  <c r="K115" i="2"/>
  <c r="K769" i="2"/>
  <c r="K67" i="3"/>
  <c r="K370" i="2"/>
  <c r="K846" i="2"/>
  <c r="K408" i="2"/>
  <c r="K406" i="2"/>
  <c r="K794" i="2"/>
  <c r="K650" i="2"/>
  <c r="K831" i="2"/>
  <c r="K614" i="2"/>
  <c r="K825" i="2"/>
  <c r="K53" i="2"/>
  <c r="K432" i="2"/>
  <c r="K395" i="2"/>
  <c r="K75" i="3"/>
  <c r="K283" i="2"/>
  <c r="K63" i="3"/>
  <c r="K16" i="2"/>
  <c r="K55" i="3"/>
  <c r="K193" i="2"/>
  <c r="K81" i="3"/>
  <c r="K894" i="2"/>
  <c r="K585" i="2"/>
  <c r="K593" i="2"/>
  <c r="K520" i="2"/>
  <c r="K922" i="2"/>
  <c r="K770" i="2"/>
  <c r="K107" i="2"/>
  <c r="K46" i="3"/>
  <c r="K910" i="2"/>
  <c r="K357" i="2"/>
  <c r="K524" i="2"/>
  <c r="K368" i="2"/>
  <c r="K388" i="2"/>
  <c r="K926" i="2"/>
  <c r="K589" i="2"/>
  <c r="K690" i="2"/>
  <c r="K189" i="2"/>
  <c r="K872" i="2"/>
  <c r="K202" i="2"/>
  <c r="K921" i="2"/>
  <c r="K616" i="2"/>
  <c r="K34" i="3"/>
  <c r="K668" i="2"/>
  <c r="K853" i="2"/>
  <c r="K742" i="2"/>
  <c r="K35" i="5"/>
  <c r="K930" i="2"/>
  <c r="K391" i="2"/>
  <c r="K288" i="2"/>
  <c r="K51" i="5"/>
  <c r="K7" i="3"/>
  <c r="K574" i="2"/>
  <c r="K834" i="2"/>
  <c r="K407" i="2"/>
  <c r="K753" i="2"/>
  <c r="K42" i="2"/>
  <c r="K929" i="2"/>
  <c r="K814" i="2"/>
  <c r="K30" i="2"/>
  <c r="K211" i="2"/>
  <c r="K183" i="2"/>
  <c r="K399" i="2"/>
  <c r="K401" i="2"/>
  <c r="K45" i="2"/>
  <c r="K694" i="2"/>
  <c r="K508" i="2"/>
  <c r="K727" i="2"/>
  <c r="K766" i="2"/>
  <c r="K863" i="2"/>
  <c r="K607" i="2"/>
  <c r="K654" i="2"/>
  <c r="K176" i="2"/>
  <c r="K852" i="2"/>
  <c r="K647" i="2"/>
  <c r="K843" i="2"/>
  <c r="K582" i="2"/>
  <c r="K9" i="2"/>
  <c r="K100" i="2"/>
  <c r="K209" i="2"/>
  <c r="K291" i="2"/>
  <c r="K65" i="3"/>
  <c r="K230" i="2"/>
  <c r="K761" i="2"/>
  <c r="K601" i="2"/>
  <c r="K54" i="2"/>
  <c r="K380" i="2"/>
  <c r="K622" i="2"/>
  <c r="K584" i="2"/>
  <c r="K50" i="5"/>
  <c r="K648" i="2"/>
  <c r="K206" i="2"/>
  <c r="K219" i="2"/>
  <c r="K314" i="2"/>
  <c r="K11" i="2"/>
  <c r="K126" i="2"/>
  <c r="K29" i="2"/>
  <c r="K437" i="2"/>
  <c r="K774" i="2"/>
  <c r="K102" i="2"/>
  <c r="K758" i="2"/>
  <c r="K39" i="5"/>
  <c r="K56" i="2"/>
  <c r="K306" i="2"/>
  <c r="K14" i="2"/>
  <c r="K397" i="2"/>
  <c r="K706" i="2"/>
  <c r="K514" i="2"/>
  <c r="K504" i="2"/>
  <c r="K260" i="2"/>
  <c r="K587" i="2"/>
  <c r="K426" i="2"/>
  <c r="K226" i="2"/>
  <c r="K267" i="2"/>
  <c r="K279" i="2"/>
  <c r="K317" i="2"/>
  <c r="K659" i="2"/>
  <c r="K844" i="2"/>
  <c r="K765" i="2"/>
  <c r="K210" i="2"/>
  <c r="K41" i="2"/>
  <c r="K57" i="2"/>
  <c r="K549" i="2"/>
  <c r="K457" i="2"/>
  <c r="K560" i="2"/>
  <c r="K24" i="3"/>
  <c r="K784" i="2"/>
  <c r="K431" i="2"/>
  <c r="K891" i="2"/>
  <c r="K641" i="2"/>
  <c r="K850" i="2"/>
  <c r="K603" i="2"/>
  <c r="K883" i="2"/>
  <c r="K51" i="3"/>
  <c r="K182" i="2"/>
  <c r="K501" i="2"/>
  <c r="K539" i="2"/>
  <c r="K713" i="2"/>
  <c r="K232" i="2"/>
  <c r="K255" i="2"/>
  <c r="K271" i="2"/>
  <c r="K553" i="2"/>
  <c r="K866" i="2"/>
  <c r="K523" i="2"/>
  <c r="K655" i="2"/>
  <c r="K378" i="2"/>
  <c r="K50" i="3"/>
  <c r="K382" i="2"/>
  <c r="K809" i="2"/>
  <c r="K316" i="2"/>
  <c r="K355" i="2"/>
  <c r="K813" i="2"/>
  <c r="K173" i="2"/>
  <c r="K88" i="3"/>
  <c r="K884" i="2"/>
  <c r="K904" i="2"/>
  <c r="K92" i="2"/>
  <c r="K250" i="2"/>
  <c r="K717" i="2"/>
  <c r="K151" i="2"/>
  <c r="K329" i="2"/>
  <c r="K49" i="2"/>
  <c r="K20" i="2"/>
  <c r="K150" i="2"/>
  <c r="K80" i="3"/>
  <c r="K604" i="2"/>
  <c r="K802" i="2"/>
  <c r="K778" i="2"/>
  <c r="K578" i="2"/>
  <c r="K270" i="2"/>
  <c r="K89" i="2"/>
  <c r="K591" i="2"/>
  <c r="K16" i="3"/>
  <c r="K890" i="2"/>
  <c r="K763" i="2"/>
  <c r="K409" i="2"/>
  <c r="K797" i="2"/>
  <c r="K6" i="4"/>
  <c r="K98" i="2"/>
  <c r="K27" i="3"/>
  <c r="K167" i="2"/>
  <c r="K939" i="2"/>
  <c r="K152" i="2"/>
  <c r="K792" i="2"/>
  <c r="K35" i="2"/>
  <c r="K44" i="5"/>
  <c r="K52" i="2"/>
  <c r="K33" i="5"/>
  <c r="K848" i="2"/>
  <c r="K937" i="2"/>
  <c r="K36" i="3"/>
  <c r="K127" i="2"/>
  <c r="K244" i="2"/>
  <c r="K673" i="2"/>
  <c r="K248" i="2"/>
  <c r="K546" i="2"/>
  <c r="K93" i="2"/>
  <c r="K709" i="2"/>
  <c r="K871" i="2"/>
  <c r="K85" i="2"/>
  <c r="K385" i="2"/>
  <c r="K44" i="2"/>
  <c r="K877" i="2"/>
  <c r="K172" i="2"/>
  <c r="K558" i="2"/>
  <c r="K567" i="2"/>
  <c r="K177" i="2"/>
  <c r="K909" i="2"/>
  <c r="K381" i="2"/>
  <c r="K625" i="2"/>
  <c r="K47" i="5"/>
  <c r="K108" i="2"/>
  <c r="K22" i="3"/>
  <c r="K757" i="2"/>
  <c r="K612" i="2"/>
  <c r="K284" i="2"/>
  <c r="K502" i="2"/>
  <c r="K187" i="2"/>
  <c r="K535" i="2"/>
  <c r="K103" i="2"/>
  <c r="K335" i="2"/>
  <c r="K254" i="2"/>
  <c r="K64" i="3"/>
  <c r="K90" i="3"/>
  <c r="K32" i="2"/>
  <c r="K696" i="2"/>
  <c r="K48" i="3"/>
  <c r="K124" i="2"/>
  <c r="K65" i="2"/>
  <c r="K885" i="2"/>
  <c r="K540" i="2"/>
  <c r="K652" i="2"/>
  <c r="K14" i="3"/>
  <c r="K200" i="2"/>
  <c r="K26" i="3"/>
  <c r="K36" i="5"/>
  <c r="K344" i="2"/>
  <c r="K729" i="2"/>
  <c r="K46" i="2"/>
  <c r="K34" i="5"/>
  <c r="K128" i="2"/>
  <c r="K18" i="2"/>
  <c r="K118" i="2"/>
  <c r="K688" i="2"/>
  <c r="K684" i="2"/>
  <c r="K34" i="2"/>
  <c r="K917" i="2"/>
  <c r="K835" i="2"/>
  <c r="K117" i="2"/>
  <c r="K319" i="2"/>
  <c r="K599" i="2"/>
  <c r="K665" i="2"/>
  <c r="K387" i="2"/>
  <c r="K12" i="2"/>
  <c r="K619" i="2"/>
  <c r="K714" i="2"/>
  <c r="K577" i="2"/>
  <c r="K699" i="2"/>
  <c r="K330" i="2"/>
  <c r="K119" i="2"/>
  <c r="K9" i="3"/>
  <c r="K66" i="3"/>
  <c r="K374" i="2"/>
  <c r="K384" i="2"/>
  <c r="K927" i="2"/>
  <c r="K678" i="2"/>
  <c r="K807" i="2"/>
  <c r="K936" i="2"/>
  <c r="K208" i="2"/>
  <c r="K791" i="2"/>
  <c r="K529" i="2"/>
  <c r="K43" i="5"/>
  <c r="K935" i="2"/>
  <c r="K611" i="2"/>
  <c r="K942" i="2"/>
  <c r="K576" i="2"/>
  <c r="K205" i="2"/>
  <c r="K886" i="2"/>
  <c r="K507" i="2"/>
  <c r="K18" i="3"/>
  <c r="K324" i="2"/>
  <c r="K415" i="2"/>
  <c r="K822" i="2"/>
  <c r="K50" i="2"/>
  <c r="K533" i="2"/>
  <c r="K264" i="2"/>
  <c r="K829" i="2"/>
  <c r="K606" i="2"/>
  <c r="K351" i="2"/>
  <c r="K808" i="2"/>
  <c r="K806" i="2"/>
  <c r="K235" i="2"/>
  <c r="K618" i="2"/>
  <c r="K352" i="2"/>
  <c r="K121" i="2"/>
  <c r="K191" i="2"/>
  <c r="K62" i="3"/>
  <c r="K537" i="2"/>
  <c r="K859" i="2"/>
  <c r="K581" i="2"/>
  <c r="K326" i="2"/>
  <c r="K869" i="2"/>
  <c r="K413" i="2"/>
  <c r="K83" i="2"/>
  <c r="K238" i="2"/>
  <c r="K881" i="2"/>
  <c r="K154" i="2"/>
  <c r="K300" i="2"/>
  <c r="K701" i="2"/>
  <c r="K25" i="3"/>
  <c r="K878" i="2"/>
  <c r="K286" i="2"/>
  <c r="K149" i="2"/>
  <c r="K751" i="2"/>
  <c r="K295" i="2"/>
  <c r="K672" i="2"/>
  <c r="K662" i="2"/>
  <c r="K181" i="2"/>
  <c r="K410" i="2"/>
  <c r="K812" i="2"/>
  <c r="K76" i="2"/>
  <c r="K433" i="2"/>
  <c r="K712" i="2"/>
  <c r="K821" i="2"/>
  <c r="K579" i="2"/>
  <c r="K133" i="2"/>
  <c r="K583" i="2"/>
  <c r="K252" i="2"/>
  <c r="K84" i="2"/>
  <c r="K710" i="2"/>
  <c r="K199" i="2"/>
  <c r="K7" i="2"/>
  <c r="K297" i="2"/>
  <c r="K870" i="2"/>
  <c r="K685" i="2"/>
  <c r="K667" i="2"/>
  <c r="K94" i="2"/>
  <c r="K839" i="2"/>
  <c r="K402" i="2"/>
  <c r="K305" i="2"/>
  <c r="K941" i="2"/>
  <c r="K544" i="2"/>
  <c r="K861" i="2"/>
  <c r="K692" i="2"/>
  <c r="K323" i="2"/>
  <c r="K55" i="5"/>
  <c r="K564" i="2"/>
  <c r="K233" i="2"/>
  <c r="K811" i="2"/>
  <c r="K615" i="2"/>
  <c r="K880" i="2"/>
  <c r="K228" i="2"/>
  <c r="K109" i="2"/>
  <c r="K711" i="2"/>
  <c r="K26" i="2"/>
  <c r="K723" i="2"/>
  <c r="K756" i="2"/>
  <c r="K175" i="2"/>
  <c r="K896" i="2"/>
  <c r="K203" i="2"/>
  <c r="K69" i="3"/>
  <c r="K780" i="2"/>
  <c r="K42" i="5"/>
  <c r="K88" i="2"/>
  <c r="K302" i="2"/>
  <c r="K416" i="2"/>
  <c r="K57" i="5"/>
  <c r="K356" i="2"/>
  <c r="K77" i="3"/>
  <c r="K588" i="2"/>
  <c r="K430" i="2"/>
  <c r="K184" i="2"/>
  <c r="K752" i="2"/>
  <c r="K379" i="2"/>
  <c r="K419" i="2"/>
  <c r="K772" i="2"/>
  <c r="K10" i="2"/>
  <c r="K787" i="2"/>
  <c r="K27" i="2"/>
  <c r="K241" i="2"/>
  <c r="K195" i="2"/>
  <c r="K114" i="2"/>
  <c r="K519" i="2"/>
  <c r="K657" i="2"/>
  <c r="K566" i="2"/>
  <c r="K773" i="2"/>
  <c r="K32" i="3"/>
  <c r="K338" i="2"/>
  <c r="K669" i="2"/>
  <c r="K810" i="2"/>
  <c r="K799" i="2"/>
  <c r="K309" i="2"/>
  <c r="K913" i="2"/>
  <c r="K716" i="2"/>
  <c r="K73" i="3"/>
  <c r="K554" i="2"/>
  <c r="K110" i="2"/>
  <c r="K22" i="2"/>
  <c r="K759" i="2"/>
  <c r="K725" i="2"/>
  <c r="K99" i="2"/>
  <c r="K762" i="2"/>
  <c r="K908" i="2"/>
  <c r="K32" i="5"/>
  <c r="K13" i="3"/>
  <c r="K900" i="2"/>
  <c r="K646" i="2"/>
  <c r="K41" i="5"/>
  <c r="K771" i="2"/>
  <c r="K653" i="2"/>
  <c r="K892" i="2"/>
  <c r="K548" i="2"/>
  <c r="K837" i="2"/>
  <c r="K547" i="2"/>
  <c r="K675" i="2"/>
  <c r="K231" i="2"/>
  <c r="K793" i="2"/>
  <c r="K70" i="3"/>
  <c r="K242" i="2"/>
  <c r="K79" i="3"/>
  <c r="K37" i="3"/>
  <c r="K5" i="4"/>
  <c r="K38" i="5"/>
  <c r="K559" i="2"/>
  <c r="K185" i="2"/>
  <c r="K739" i="2"/>
  <c r="K67" i="2"/>
  <c r="K86" i="3"/>
  <c r="K86" i="2"/>
  <c r="K868" i="2"/>
  <c r="K349" i="2"/>
  <c r="K48" i="2"/>
  <c r="K308" i="2"/>
  <c r="K28" i="2"/>
  <c r="K48" i="5"/>
  <c r="K412" i="2"/>
  <c r="K33" i="3"/>
  <c r="K592" i="2"/>
  <c r="K724" i="2"/>
  <c r="K261" i="2"/>
  <c r="K84" i="3"/>
  <c r="K289" i="2"/>
  <c r="K190" i="2"/>
  <c r="K6" i="2"/>
  <c r="K40" i="2"/>
  <c r="K663" i="2"/>
  <c r="K130" i="2"/>
  <c r="K638" i="2"/>
  <c r="K96" i="2"/>
  <c r="K112" i="2"/>
  <c r="K695" i="2"/>
  <c r="K320" i="2"/>
  <c r="K55" i="2"/>
  <c r="K95" i="2"/>
  <c r="K23" i="2"/>
  <c r="K285" i="2"/>
  <c r="K282" i="2"/>
  <c r="K626" i="2"/>
  <c r="K49" i="3"/>
  <c r="K392" i="2"/>
  <c r="K795" i="2"/>
  <c r="K7" i="4"/>
  <c r="K411" i="2"/>
  <c r="K595" i="2"/>
  <c r="K54" i="5"/>
  <c r="K11" i="3"/>
  <c r="K272" i="2"/>
  <c r="K700" i="2"/>
  <c r="K823" i="2"/>
  <c r="K74" i="3"/>
  <c r="K8" i="2"/>
  <c r="K263" i="2"/>
  <c r="K70" i="2"/>
  <c r="K538" i="2"/>
  <c r="K867" i="2"/>
  <c r="K826" i="2"/>
  <c r="K841" i="2"/>
  <c r="K376" i="2"/>
  <c r="K68" i="2"/>
  <c r="K56" i="3"/>
  <c r="K179" i="2"/>
  <c r="K644" i="2"/>
  <c r="K42" i="3"/>
  <c r="K510" i="2"/>
  <c r="K216" i="2"/>
  <c r="K703" i="2"/>
  <c r="K174" i="2"/>
  <c r="K933" i="2"/>
  <c r="K634" i="2"/>
  <c r="K298" i="2"/>
  <c r="K876" i="2"/>
  <c r="K78" i="3"/>
  <c r="K550" i="2"/>
  <c r="K371" i="2"/>
  <c r="K221" i="2"/>
  <c r="K509" i="2"/>
  <c r="K697" i="2"/>
  <c r="K918" i="2"/>
  <c r="K543" i="2"/>
  <c r="K862" i="2"/>
  <c r="K23" i="3"/>
  <c r="K38" i="2"/>
  <c r="K830" i="2"/>
  <c r="K25" i="2"/>
  <c r="K85" i="3"/>
  <c r="K570" i="2"/>
  <c r="K632" i="2"/>
  <c r="K358" i="2"/>
  <c r="K842" i="2"/>
  <c r="K225" i="2"/>
  <c r="K301" i="2"/>
  <c r="K201" i="2"/>
  <c r="K186" i="2"/>
  <c r="K31" i="3"/>
  <c r="K801" i="2"/>
  <c r="K750" i="2"/>
  <c r="K906" i="2"/>
  <c r="K38" i="3"/>
  <c r="K303" i="2"/>
  <c r="K855" i="2"/>
  <c r="K390" i="2"/>
  <c r="K899" i="2"/>
  <c r="K36" i="2"/>
  <c r="K247" i="2"/>
  <c r="K106" i="2"/>
  <c r="K819" i="2"/>
  <c r="K621" i="2"/>
  <c r="K767" i="2"/>
  <c r="K367" i="2"/>
  <c r="K389" i="2"/>
  <c r="K677" i="2"/>
  <c r="K565" i="2"/>
  <c r="K534" i="2"/>
  <c r="K269" i="2"/>
  <c r="K63" i="2"/>
  <c r="K676" i="2"/>
  <c r="K51" i="2"/>
  <c r="K680" i="2"/>
  <c r="K503" i="2"/>
  <c r="K531" i="2"/>
  <c r="K530" i="2"/>
  <c r="K394" i="2"/>
  <c r="K849" i="2"/>
  <c r="K528" i="2"/>
  <c r="K310" i="2"/>
  <c r="K557" i="2"/>
  <c r="K132" i="2"/>
  <c r="K915" i="2"/>
  <c r="K479" i="2"/>
  <c r="K521" i="2"/>
  <c r="K838" i="2"/>
  <c r="K64" i="2"/>
  <c r="K56" i="5"/>
  <c r="K664" i="2"/>
  <c r="K875" i="2"/>
  <c r="K71" i="3"/>
  <c r="K9" i="4"/>
  <c r="K197" i="2"/>
  <c r="K777" i="2"/>
  <c r="K923" i="2"/>
  <c r="K403" i="2"/>
  <c r="K19" i="2"/>
  <c r="K874" i="2"/>
  <c r="K556" i="2"/>
  <c r="K222" i="2"/>
  <c r="K224" i="2"/>
  <c r="K290" i="2"/>
  <c r="K273" i="2"/>
  <c r="K122" i="2"/>
  <c r="K198" i="2"/>
  <c r="K377" i="2"/>
  <c r="K552" i="2"/>
  <c r="K153" i="2"/>
  <c r="K227" i="2"/>
  <c r="K52" i="5"/>
  <c r="K259" i="2"/>
  <c r="K400" i="2"/>
  <c r="K15" i="3"/>
  <c r="K257" i="2"/>
  <c r="K37" i="5"/>
  <c r="K123" i="2"/>
  <c r="K66" i="2"/>
  <c r="K229" i="2"/>
  <c r="K789" i="2"/>
  <c r="K33" i="2"/>
  <c r="K83" i="3"/>
  <c r="K429" i="2"/>
  <c r="K249" i="2"/>
  <c r="K220" i="2"/>
  <c r="K347" i="2"/>
  <c r="K719" i="2"/>
  <c r="K192" i="2"/>
  <c r="K53" i="3"/>
  <c r="K5" i="2"/>
  <c r="K54" i="3"/>
  <c r="K916" i="2"/>
  <c r="K781" i="2"/>
  <c r="K78" i="2"/>
  <c r="K775" i="2"/>
  <c r="K350" i="2"/>
  <c r="K237" i="2"/>
  <c r="K515" i="2"/>
  <c r="K278" i="2"/>
  <c r="K720" i="2"/>
  <c r="K887" i="2"/>
  <c r="K545" i="2"/>
  <c r="K59" i="3"/>
  <c r="K897" i="2"/>
  <c r="K517" i="2"/>
  <c r="K586" i="2"/>
  <c r="K256" i="2"/>
  <c r="K353" i="2"/>
  <c r="K116" i="2"/>
  <c r="K768" i="2"/>
  <c r="K89" i="3"/>
  <c r="K215" i="2"/>
  <c r="K398" i="2"/>
  <c r="K342" i="2"/>
  <c r="K888" i="2"/>
  <c r="K251" i="2"/>
  <c r="K840" i="2"/>
  <c r="K901" i="2"/>
  <c r="K28" i="3"/>
  <c r="K702" i="2"/>
  <c r="K266" i="2"/>
  <c r="K292" i="2"/>
  <c r="K572" i="2"/>
  <c r="K13" i="2"/>
  <c r="K609" i="2"/>
  <c r="K90" i="2"/>
  <c r="K707" i="2"/>
  <c r="K287" i="2"/>
  <c r="K938" i="2"/>
  <c r="K800" i="2"/>
  <c r="K245" i="2"/>
  <c r="K905" i="2"/>
  <c r="K671" i="2"/>
  <c r="K924" i="2"/>
  <c r="K786" i="2"/>
  <c r="K47" i="3"/>
  <c r="K299" i="2"/>
  <c r="K571" i="2"/>
  <c r="K321" i="2"/>
  <c r="K372" i="2"/>
  <c r="K783" i="2"/>
  <c r="K17" i="3"/>
  <c r="K907" i="2"/>
  <c r="K541" i="2"/>
  <c r="K45" i="3"/>
  <c r="K240" i="2"/>
  <c r="K239" i="2"/>
  <c r="K328" i="2"/>
  <c r="K60" i="2"/>
  <c r="K760" i="2"/>
  <c r="K82" i="2"/>
  <c r="K164" i="2"/>
  <c r="K902" i="2"/>
  <c r="K80" i="2"/>
  <c r="K217" i="2"/>
  <c r="K721" i="2"/>
  <c r="K925" i="2"/>
  <c r="K731" i="2"/>
  <c r="K487" i="2"/>
  <c r="K145" i="2"/>
  <c r="K732" i="2"/>
  <c r="K169" i="2"/>
  <c r="K741" i="2"/>
  <c r="K796" i="2"/>
  <c r="K854" i="2"/>
  <c r="K493" i="2"/>
  <c r="K693" i="2"/>
  <c r="K755" i="2"/>
  <c r="K361" i="2"/>
  <c r="K171" i="2"/>
  <c r="K161" i="2"/>
  <c r="K495" i="2"/>
  <c r="K136" i="2"/>
  <c r="K488" i="2"/>
  <c r="K492" i="2"/>
  <c r="K146" i="2"/>
  <c r="K61" i="2"/>
  <c r="K275" i="2"/>
  <c r="K162" i="2"/>
  <c r="K681" i="2"/>
  <c r="K73" i="2"/>
  <c r="K168" i="2"/>
  <c r="K738" i="2"/>
  <c r="K135" i="2"/>
  <c r="K435" i="2"/>
  <c r="K491" i="2"/>
  <c r="K737" i="2"/>
  <c r="K142" i="2"/>
  <c r="K743" i="2"/>
  <c r="K140" i="2"/>
  <c r="K498" i="2"/>
  <c r="K62" i="2"/>
  <c r="K148" i="2"/>
  <c r="K903" i="2"/>
  <c r="K782" i="2"/>
  <c r="K623" i="2"/>
  <c r="K934" i="2"/>
  <c r="K573" i="2"/>
  <c r="K87" i="2"/>
  <c r="K436" i="2"/>
  <c r="K490" i="2"/>
  <c r="K745" i="2"/>
  <c r="K735" i="2"/>
  <c r="K736" i="2"/>
  <c r="K170" i="2"/>
  <c r="K486" i="2"/>
  <c r="K277" i="2"/>
  <c r="K276" i="2"/>
  <c r="K683" i="2"/>
  <c r="K734" i="2"/>
  <c r="K511" i="2"/>
  <c r="K911" i="2"/>
  <c r="K940" i="2"/>
  <c r="K340" i="2"/>
  <c r="K156" i="2"/>
  <c r="K804" i="2"/>
  <c r="K404" i="2"/>
  <c r="K165" i="2"/>
  <c r="K139" i="2"/>
  <c r="K218" i="2"/>
  <c r="K733" i="2"/>
  <c r="K262" i="2"/>
  <c r="K497" i="2"/>
  <c r="K59" i="2"/>
  <c r="K194" i="2"/>
  <c r="K749" i="2"/>
  <c r="K383" i="2"/>
  <c r="K39" i="2"/>
  <c r="K527" i="2"/>
  <c r="K166" i="2"/>
  <c r="K746" i="2"/>
  <c r="K144" i="2"/>
  <c r="K496" i="2"/>
  <c r="K744" i="2"/>
  <c r="K499" i="2"/>
  <c r="K160" i="2"/>
  <c r="K141" i="2"/>
  <c r="K72" i="2"/>
  <c r="K134" i="2"/>
  <c r="K322" i="2"/>
  <c r="K551" i="2"/>
  <c r="K480" i="2"/>
  <c r="K785" i="2"/>
  <c r="K143" i="2"/>
  <c r="K31" i="2"/>
  <c r="K542" i="2"/>
  <c r="K895" i="2"/>
  <c r="K478" i="2"/>
  <c r="K494" i="2"/>
  <c r="K740" i="2"/>
  <c r="K747" i="2"/>
  <c r="K748" i="2"/>
  <c r="K485" i="2"/>
  <c r="K500" i="2"/>
  <c r="K138" i="2"/>
  <c r="K147" i="2"/>
  <c r="K682" i="2"/>
  <c r="K365" i="2"/>
  <c r="K928" i="2"/>
  <c r="K633" i="2"/>
  <c r="K333" i="2"/>
  <c r="K12" i="3"/>
  <c r="K473" i="2"/>
  <c r="K477" i="2"/>
  <c r="K629" i="2"/>
  <c r="K455" i="2"/>
  <c r="K445" i="2"/>
  <c r="K81" i="2"/>
  <c r="K482" i="2"/>
  <c r="K438" i="2"/>
  <c r="K466" i="2"/>
  <c r="K47" i="2"/>
  <c r="K315" i="2"/>
  <c r="K522" i="2"/>
  <c r="K600" i="2"/>
  <c r="K640" i="2"/>
  <c r="K649" i="2"/>
  <c r="K71" i="2"/>
  <c r="K346" i="2"/>
  <c r="K526" i="2"/>
  <c r="K630" i="2"/>
  <c r="K730" i="2"/>
  <c r="K790" i="2"/>
  <c r="K637" i="2"/>
  <c r="K155" i="2"/>
  <c r="K337" i="2"/>
  <c r="K568" i="2"/>
  <c r="K359" i="2"/>
  <c r="K312" i="2"/>
  <c r="K459" i="2"/>
  <c r="K468" i="2"/>
  <c r="K464" i="2"/>
  <c r="K465" i="2"/>
  <c r="K274" i="2"/>
  <c r="K461" i="2"/>
  <c r="K441" i="2"/>
  <c r="K439" i="2"/>
  <c r="K879" i="2"/>
  <c r="K69" i="2"/>
  <c r="K860" i="2"/>
  <c r="K598" i="2"/>
  <c r="K79" i="2"/>
  <c r="K327" i="2"/>
  <c r="K516" i="2"/>
  <c r="K105" i="2"/>
  <c r="K452" i="2"/>
  <c r="K596" i="2"/>
  <c r="K449" i="2"/>
  <c r="K467" i="2"/>
  <c r="K628" i="2"/>
  <c r="K454" i="2"/>
  <c r="K45" i="5"/>
  <c r="K857" i="2"/>
  <c r="K39" i="3"/>
  <c r="K268" i="2"/>
  <c r="K689" i="2"/>
  <c r="K617" i="2"/>
  <c r="K362" i="2"/>
  <c r="K453" i="2"/>
  <c r="K463" i="2"/>
  <c r="K481" i="2"/>
  <c r="K258" i="2"/>
  <c r="K68" i="3"/>
  <c r="K8" i="4"/>
  <c r="K828" i="2"/>
  <c r="K157" i="2"/>
  <c r="K91" i="2"/>
  <c r="K722" i="2"/>
  <c r="K624" i="2"/>
  <c r="K341" i="2"/>
  <c r="K159" i="2"/>
  <c r="K451" i="2"/>
  <c r="K471" i="2"/>
  <c r="K82" i="3"/>
  <c r="K423" i="2"/>
  <c r="K889" i="2"/>
  <c r="K8" i="3"/>
  <c r="K569" i="2"/>
  <c r="K705" i="2"/>
  <c r="K858" i="2"/>
  <c r="K163" i="2"/>
  <c r="K460" i="2"/>
  <c r="K483" i="2"/>
  <c r="K472" i="2"/>
  <c r="K670" i="2"/>
  <c r="K718" i="2"/>
  <c r="K475" i="2"/>
  <c r="K561" i="2"/>
  <c r="K442" i="2"/>
  <c r="K476" i="2"/>
  <c r="K339" i="2"/>
  <c r="K158" i="2"/>
  <c r="K462" i="2"/>
  <c r="K469" i="2"/>
  <c r="K627" i="2"/>
  <c r="K6" i="3"/>
  <c r="K10" i="3"/>
  <c r="K425" i="2"/>
  <c r="K52" i="3"/>
  <c r="K345" i="2"/>
  <c r="K332" i="2"/>
  <c r="K805" i="2"/>
  <c r="K343" i="2"/>
  <c r="K816" i="2"/>
  <c r="K440" i="2"/>
  <c r="K635" i="2"/>
  <c r="K196" i="2"/>
  <c r="H199" i="10"/>
  <c r="G197" i="10"/>
  <c r="H869" i="13"/>
  <c r="G868" i="13"/>
  <c r="G1412" i="30"/>
  <c r="H1413" i="30"/>
  <c r="H238" i="10"/>
  <c r="H230" i="10" s="1"/>
  <c r="G230" i="10"/>
  <c r="E112" i="1" s="1"/>
  <c r="F112" i="1" s="1"/>
  <c r="I230" i="10" s="1"/>
  <c r="H1212" i="30"/>
  <c r="H1204" i="30" s="1"/>
  <c r="G1204" i="30"/>
  <c r="E1082" i="1" s="1"/>
  <c r="F1082" i="1" s="1"/>
  <c r="I1204" i="30" s="1"/>
  <c r="G2422" i="12"/>
  <c r="H2424" i="12"/>
  <c r="G1372" i="30"/>
  <c r="H1373" i="30"/>
  <c r="G931" i="26"/>
  <c r="H932" i="26"/>
  <c r="G318" i="10"/>
  <c r="H320" i="10"/>
  <c r="H679" i="10"/>
  <c r="H671" i="10" s="1"/>
  <c r="G671" i="10"/>
  <c r="E134" i="1" s="1"/>
  <c r="F134" i="1" s="1"/>
  <c r="I671" i="10" s="1"/>
  <c r="H754" i="8"/>
  <c r="H743" i="8" s="1"/>
  <c r="G743" i="8"/>
  <c r="E42" i="1" s="1"/>
  <c r="F42" i="1" s="1"/>
  <c r="I743" i="8" s="1"/>
  <c r="G971" i="26"/>
  <c r="H973" i="26"/>
  <c r="G137" i="25"/>
  <c r="H138" i="25"/>
  <c r="H1192" i="30"/>
  <c r="H1184" i="30" s="1"/>
  <c r="G1184" i="30"/>
  <c r="E1081" i="1" s="1"/>
  <c r="F1081" i="1" s="1"/>
  <c r="I1184" i="30" s="1"/>
  <c r="H874" i="12"/>
  <c r="G872" i="12"/>
  <c r="G1605" i="26"/>
  <c r="H1607" i="26"/>
  <c r="G570" i="26"/>
  <c r="H573" i="26"/>
  <c r="G972" i="30"/>
  <c r="H973" i="30"/>
  <c r="G112" i="30"/>
  <c r="H113" i="30"/>
  <c r="G258" i="10"/>
  <c r="H259" i="10"/>
  <c r="H469" i="8"/>
  <c r="H461" i="8" s="1"/>
  <c r="G461" i="8"/>
  <c r="E28" i="1" s="1"/>
  <c r="F28" i="1" s="1"/>
  <c r="I461" i="8" s="1"/>
  <c r="H1152" i="30"/>
  <c r="H1144" i="30" s="1"/>
  <c r="G1144" i="30"/>
  <c r="E1079" i="1" s="1"/>
  <c r="F1079" i="1" s="1"/>
  <c r="I1144" i="30" s="1"/>
  <c r="G2362" i="12"/>
  <c r="H2364" i="12"/>
  <c r="H2484" i="12"/>
  <c r="G2482" i="12"/>
  <c r="G338" i="10"/>
  <c r="H340" i="10"/>
  <c r="G872" i="30"/>
  <c r="H874" i="30"/>
  <c r="G2035" i="12"/>
  <c r="H2037" i="12"/>
  <c r="G32" i="12"/>
  <c r="H33" i="12"/>
  <c r="H592" i="30"/>
  <c r="H584" i="30" s="1"/>
  <c r="G584" i="30"/>
  <c r="E1051" i="1" s="1"/>
  <c r="F1051" i="1" s="1"/>
  <c r="I584" i="30" s="1"/>
  <c r="G482" i="13"/>
  <c r="H483" i="13"/>
  <c r="H1472" i="30"/>
  <c r="H1464" i="30" s="1"/>
  <c r="G1464" i="30"/>
  <c r="E1095" i="1" s="1"/>
  <c r="F1095" i="1" s="1"/>
  <c r="I1464" i="30" s="1"/>
  <c r="G1152" i="12"/>
  <c r="H1153" i="12"/>
  <c r="G249" i="8"/>
  <c r="H250" i="8"/>
  <c r="G1432" i="30"/>
  <c r="H1433" i="30"/>
  <c r="G1313" i="26"/>
  <c r="H1316" i="26"/>
  <c r="G503" i="25"/>
  <c r="H505" i="25"/>
  <c r="H289" i="8"/>
  <c r="H281" i="8" s="1"/>
  <c r="G281" i="8"/>
  <c r="E19" i="1" s="1"/>
  <c r="F19" i="1" s="1"/>
  <c r="I281" i="8" s="1"/>
  <c r="G316" i="13"/>
  <c r="H317" i="13"/>
  <c r="H709" i="13"/>
  <c r="G708" i="13"/>
  <c r="G492" i="12"/>
  <c r="H494" i="12"/>
  <c r="G1352" i="30"/>
  <c r="H1353" i="30"/>
  <c r="G2502" i="12"/>
  <c r="H2508" i="12"/>
  <c r="G1275" i="12"/>
  <c r="H1279" i="12"/>
  <c r="G672" i="12"/>
  <c r="H674" i="12"/>
  <c r="G124" i="26"/>
  <c r="H131" i="26"/>
  <c r="G192" i="12"/>
  <c r="H194" i="12"/>
  <c r="G52" i="10"/>
  <c r="H54" i="10"/>
  <c r="G1539" i="12"/>
  <c r="H1545" i="12"/>
  <c r="I196" i="2"/>
  <c r="I456" i="2"/>
  <c r="I438" i="2"/>
  <c r="I393" i="2"/>
  <c r="I631" i="2"/>
  <c r="I159" i="2"/>
  <c r="I449" i="2"/>
  <c r="I476" i="2"/>
  <c r="I489" i="2"/>
  <c r="I740" i="2"/>
  <c r="I81" i="3"/>
  <c r="I33" i="3"/>
  <c r="I11" i="3"/>
  <c r="I735" i="2"/>
  <c r="I74" i="3"/>
  <c r="I71" i="3"/>
  <c r="I136" i="2"/>
  <c r="I75" i="3"/>
  <c r="I58" i="3"/>
  <c r="I89" i="3"/>
  <c r="I746" i="2"/>
  <c r="I55" i="3"/>
  <c r="I62" i="2"/>
  <c r="I737" i="2"/>
  <c r="I66" i="3"/>
  <c r="I41" i="3"/>
  <c r="I140" i="2"/>
  <c r="I28" i="3"/>
  <c r="I681" i="2"/>
  <c r="I785" i="2"/>
  <c r="I73" i="3"/>
  <c r="I902" i="2"/>
  <c r="I525" i="2"/>
  <c r="I804" i="2"/>
  <c r="I228" i="2"/>
  <c r="I478" i="2"/>
  <c r="I92" i="2"/>
  <c r="I528" i="2"/>
  <c r="I501" i="2"/>
  <c r="I646" i="2"/>
  <c r="I557" i="2"/>
  <c r="I183" i="2"/>
  <c r="I833" i="2"/>
  <c r="I879" i="2"/>
  <c r="I45" i="5"/>
  <c r="I106" i="2"/>
  <c r="I770" i="2"/>
  <c r="I601" i="2"/>
  <c r="I875" i="2"/>
  <c r="I28" i="2"/>
  <c r="I207" i="2"/>
  <c r="I792" i="2"/>
  <c r="I781" i="2"/>
  <c r="I30" i="2"/>
  <c r="I606" i="2"/>
  <c r="I40" i="2"/>
  <c r="I60" i="2"/>
  <c r="I291" i="2"/>
  <c r="I34" i="2"/>
  <c r="I185" i="2"/>
  <c r="I252" i="2"/>
  <c r="I118" i="2"/>
  <c r="I226" i="2"/>
  <c r="I78" i="2"/>
  <c r="I778" i="2"/>
  <c r="I413" i="2"/>
  <c r="I358" i="2"/>
  <c r="I91" i="2"/>
  <c r="I109" i="2"/>
  <c r="I21" i="2"/>
  <c r="I509" i="2"/>
  <c r="I225" i="2"/>
  <c r="I400" i="2"/>
  <c r="I154" i="2"/>
  <c r="I571" i="2"/>
  <c r="I870" i="2"/>
  <c r="I104" i="2"/>
  <c r="I576" i="2"/>
  <c r="I44" i="5"/>
  <c r="I43" i="5"/>
  <c r="I807" i="2"/>
  <c r="I304" i="2"/>
  <c r="I152" i="2"/>
  <c r="I255" i="2"/>
  <c r="I88" i="2"/>
  <c r="I937" i="2"/>
  <c r="I40" i="5"/>
  <c r="I155" i="2"/>
  <c r="I220" i="2"/>
  <c r="I839" i="2"/>
  <c r="I843" i="2"/>
  <c r="I111" i="2"/>
  <c r="I727" i="2"/>
  <c r="I543" i="2"/>
  <c r="I263" i="2"/>
  <c r="I395" i="2"/>
  <c r="I286" i="2"/>
  <c r="I645" i="2"/>
  <c r="I708" i="2"/>
  <c r="I192" i="2"/>
  <c r="I780" i="2"/>
  <c r="I793" i="2"/>
  <c r="I513" i="2"/>
  <c r="I566" i="2"/>
  <c r="I939" i="2"/>
  <c r="I829" i="2"/>
  <c r="I74" i="2"/>
  <c r="I350" i="2"/>
  <c r="I653" i="2"/>
  <c r="I7" i="4"/>
  <c r="I187" i="2"/>
  <c r="I281" i="2"/>
  <c r="I33" i="5"/>
  <c r="I53" i="5"/>
  <c r="I429" i="2"/>
  <c r="I891" i="2"/>
  <c r="I832" i="2"/>
  <c r="I85" i="2"/>
  <c r="I38" i="5"/>
  <c r="I317" i="2"/>
  <c r="I99" i="2"/>
  <c r="I912" i="2"/>
  <c r="I16" i="2"/>
  <c r="I604" i="2"/>
  <c r="I898" i="2"/>
  <c r="I387" i="2"/>
  <c r="I326" i="2"/>
  <c r="I457" i="2"/>
  <c r="I674" i="2"/>
  <c r="I94" i="2"/>
  <c r="I114" i="2"/>
  <c r="I630" i="2"/>
  <c r="G612" i="12"/>
  <c r="H614" i="12"/>
  <c r="G187" i="25"/>
  <c r="H188" i="25"/>
  <c r="H649" i="8"/>
  <c r="H641" i="8" s="1"/>
  <c r="G641" i="8"/>
  <c r="E37" i="1" s="1"/>
  <c r="F37" i="1" s="1"/>
  <c r="I641" i="8" s="1"/>
  <c r="G1011" i="26"/>
  <c r="H1012" i="26"/>
  <c r="H578" i="10"/>
  <c r="H570" i="10" s="1"/>
  <c r="G570" i="10"/>
  <c r="E129" i="1" s="1"/>
  <c r="F129" i="1" s="1"/>
  <c r="I570" i="10" s="1"/>
  <c r="G2342" i="12"/>
  <c r="H2344" i="12"/>
  <c r="H212" i="30"/>
  <c r="H204" i="30" s="1"/>
  <c r="G204" i="30"/>
  <c r="E1032" i="1" s="1"/>
  <c r="F1032" i="1" s="1"/>
  <c r="I204" i="30" s="1"/>
  <c r="H72" i="10"/>
  <c r="H64" i="10" s="1"/>
  <c r="G64" i="10"/>
  <c r="E104" i="1" s="1"/>
  <c r="F104" i="1" s="1"/>
  <c r="I64" i="10" s="1"/>
  <c r="G1291" i="26"/>
  <c r="H1293" i="26"/>
  <c r="H714" i="12"/>
  <c r="G712" i="12"/>
  <c r="G269" i="8"/>
  <c r="H270" i="8"/>
  <c r="G892" i="30"/>
  <c r="H894" i="30"/>
  <c r="G232" i="30"/>
  <c r="H233" i="30"/>
  <c r="G72" i="30"/>
  <c r="H73" i="30"/>
  <c r="G2055" i="12"/>
  <c r="H2061" i="12"/>
  <c r="G1378" i="12"/>
  <c r="H1384" i="12"/>
  <c r="H509" i="8"/>
  <c r="H501" i="8" s="1"/>
  <c r="G501" i="8"/>
  <c r="E30" i="1" s="1"/>
  <c r="F30" i="1" s="1"/>
  <c r="I501" i="8" s="1"/>
  <c r="G93" i="25"/>
  <c r="H94" i="25"/>
  <c r="G1909" i="12"/>
  <c r="H1915" i="12"/>
  <c r="G1392" i="30"/>
  <c r="H1393" i="30"/>
  <c r="G203" i="26"/>
  <c r="H206" i="26"/>
  <c r="G911" i="26"/>
  <c r="H912" i="26"/>
  <c r="H73" i="25"/>
  <c r="H64" i="25" s="1"/>
  <c r="G64" i="25"/>
  <c r="E847" i="1" s="1"/>
  <c r="F847" i="1" s="1"/>
  <c r="I64" i="25" s="1"/>
  <c r="H631" i="8"/>
  <c r="G629" i="8"/>
  <c r="H1052" i="12"/>
  <c r="H1044" i="12" s="1"/>
  <c r="G1044" i="12"/>
  <c r="E217" i="1" s="1"/>
  <c r="F217" i="1" s="1"/>
  <c r="I1044" i="12" s="1"/>
  <c r="F261" i="2"/>
  <c r="F89" i="3"/>
  <c r="F141" i="2"/>
  <c r="F291" i="2"/>
  <c r="F5" i="4"/>
  <c r="F180" i="2"/>
  <c r="F145" i="2"/>
  <c r="F73" i="2"/>
  <c r="F20" i="3"/>
  <c r="F210" i="2"/>
  <c r="F561" i="2"/>
  <c r="F839" i="2"/>
  <c r="F66" i="3"/>
  <c r="F170" i="2"/>
  <c r="F784" i="2"/>
  <c r="F841" i="2"/>
  <c r="F847" i="2"/>
  <c r="F32" i="3"/>
  <c r="F496" i="2"/>
  <c r="F162" i="2"/>
  <c r="F104" i="2"/>
  <c r="F662" i="2"/>
  <c r="F551" i="2"/>
  <c r="F55" i="3"/>
  <c r="F142" i="2"/>
  <c r="F87" i="3"/>
  <c r="F35" i="5"/>
  <c r="F374" i="2"/>
  <c r="F633" i="2"/>
  <c r="F169" i="2"/>
  <c r="F733" i="2"/>
  <c r="F799" i="2"/>
  <c r="F941" i="2"/>
  <c r="F84" i="2"/>
  <c r="F6" i="3"/>
  <c r="F140" i="2"/>
  <c r="F35" i="3"/>
  <c r="F54" i="2"/>
  <c r="F615" i="2"/>
  <c r="F671" i="2"/>
  <c r="F59" i="2"/>
  <c r="F144" i="2"/>
  <c r="F81" i="3"/>
  <c r="F857" i="2"/>
  <c r="F891" i="2"/>
  <c r="F895" i="2"/>
  <c r="F11" i="2"/>
  <c r="F325" i="2"/>
  <c r="F265" i="2"/>
  <c r="F113" i="2"/>
  <c r="F280" i="2"/>
  <c r="F88" i="2"/>
  <c r="F195" i="2"/>
  <c r="F932" i="2"/>
  <c r="F270" i="2"/>
  <c r="F301" i="2"/>
  <c r="F504" i="2"/>
  <c r="F526" i="2"/>
  <c r="F110" i="2"/>
  <c r="F302" i="2"/>
  <c r="F91" i="2"/>
  <c r="F587" i="2"/>
  <c r="F347" i="2"/>
  <c r="F70" i="2"/>
  <c r="F260" i="2"/>
  <c r="F238" i="2"/>
  <c r="F14" i="2"/>
  <c r="F601" i="2"/>
  <c r="F331" i="2"/>
  <c r="F330" i="2"/>
  <c r="F523" i="2"/>
  <c r="F111" i="2"/>
  <c r="F828" i="2"/>
  <c r="F473" i="2"/>
  <c r="F564" i="2"/>
  <c r="F480" i="2"/>
  <c r="F36" i="2"/>
  <c r="F327" i="2"/>
  <c r="F704" i="2"/>
  <c r="F855" i="2"/>
  <c r="F102" i="2"/>
  <c r="F408" i="2"/>
  <c r="F883" i="2"/>
  <c r="F186" i="2"/>
  <c r="F400" i="2"/>
  <c r="F794" i="2"/>
  <c r="F582" i="2"/>
  <c r="F274" i="2"/>
  <c r="F703" i="2"/>
  <c r="F860" i="2"/>
  <c r="F817" i="2"/>
  <c r="F251" i="2"/>
  <c r="F125" i="2"/>
  <c r="F776" i="2"/>
  <c r="F686" i="2"/>
  <c r="F571" i="2"/>
  <c r="F629" i="2"/>
  <c r="F156" i="2"/>
  <c r="F452" i="2"/>
  <c r="F714" i="2"/>
  <c r="F537" i="2"/>
  <c r="F709" i="2"/>
  <c r="F521" i="2"/>
  <c r="F645" i="2"/>
  <c r="F403" i="2"/>
  <c r="F342" i="2"/>
  <c r="F518" i="2"/>
  <c r="F503" i="2"/>
  <c r="F814" i="2"/>
  <c r="F393" i="2"/>
  <c r="F715" i="2"/>
  <c r="F849" i="2"/>
  <c r="F769" i="2"/>
  <c r="F835" i="2"/>
  <c r="F247" i="2"/>
  <c r="F26" i="2"/>
  <c r="F780" i="2"/>
  <c r="F38" i="2"/>
  <c r="F410" i="2"/>
  <c r="F795" i="2"/>
  <c r="F241" i="2"/>
  <c r="F226" i="2"/>
  <c r="F667" i="2"/>
  <c r="F539" i="2"/>
  <c r="F240" i="2"/>
  <c r="F692" i="2"/>
  <c r="F474" i="2"/>
  <c r="F255" i="2"/>
  <c r="F311" i="2"/>
  <c r="F689" i="2"/>
  <c r="F354" i="2"/>
  <c r="F378" i="2"/>
  <c r="H422" i="25"/>
  <c r="H414" i="25" s="1"/>
  <c r="G414" i="25"/>
  <c r="E863" i="1" s="1"/>
  <c r="F863" i="1" s="1"/>
  <c r="I414" i="25" s="1"/>
  <c r="F72" i="2"/>
  <c r="F365" i="2"/>
  <c r="F9" i="3"/>
  <c r="F631" i="2"/>
  <c r="F576" i="2"/>
  <c r="F872" i="2"/>
  <c r="F12" i="3"/>
  <c r="F164" i="2"/>
  <c r="F8" i="3"/>
  <c r="F680" i="2"/>
  <c r="F323" i="2"/>
  <c r="F725" i="2"/>
  <c r="F682" i="2"/>
  <c r="F52" i="3"/>
  <c r="F121" i="2"/>
  <c r="F910" i="2"/>
  <c r="F76" i="3"/>
  <c r="F37" i="3"/>
  <c r="F48" i="3"/>
  <c r="F139" i="2"/>
  <c r="F685" i="2"/>
  <c r="F468" i="2"/>
  <c r="F882" i="2"/>
  <c r="F735" i="2"/>
  <c r="F494" i="2"/>
  <c r="F437" i="2"/>
  <c r="F577" i="2"/>
  <c r="F15" i="2"/>
  <c r="F901" i="2"/>
  <c r="F497" i="2"/>
  <c r="F38" i="3"/>
  <c r="F281" i="2"/>
  <c r="F314" i="2"/>
  <c r="F458" i="2"/>
  <c r="F22" i="3"/>
  <c r="F138" i="2"/>
  <c r="F275" i="2"/>
  <c r="F209" i="2"/>
  <c r="F344" i="2"/>
  <c r="F380" i="2"/>
  <c r="F491" i="2"/>
  <c r="F925" i="2"/>
  <c r="F43" i="3"/>
  <c r="F661" i="2"/>
  <c r="F26" i="3"/>
  <c r="F56" i="2"/>
  <c r="F407" i="2"/>
  <c r="F806" i="2"/>
  <c r="F10" i="2"/>
  <c r="F286" i="2"/>
  <c r="F263" i="2"/>
  <c r="F867" i="2"/>
  <c r="F179" i="2"/>
  <c r="F934" i="2"/>
  <c r="F553" i="2"/>
  <c r="F760" i="2"/>
  <c r="F67" i="2"/>
  <c r="F197" i="2"/>
  <c r="F157" i="2"/>
  <c r="F253" i="2"/>
  <c r="F13" i="2"/>
  <c r="F5" i="2"/>
  <c r="F781" i="2"/>
  <c r="F55" i="5"/>
  <c r="F107" i="2"/>
  <c r="F688" i="2"/>
  <c r="F340" i="2"/>
  <c r="F614" i="2"/>
  <c r="F930" i="2"/>
  <c r="F19" i="2"/>
  <c r="F363" i="2"/>
  <c r="F931" i="2"/>
  <c r="F481" i="2"/>
  <c r="F67" i="3"/>
  <c r="F19" i="3"/>
  <c r="F232" i="2"/>
  <c r="F652" i="2"/>
  <c r="F619" i="2"/>
  <c r="F244" i="2"/>
  <c r="F821" i="2"/>
  <c r="F793" i="2"/>
  <c r="F28" i="2"/>
  <c r="F303" i="2"/>
  <c r="F278" i="2"/>
  <c r="F98" i="2"/>
  <c r="F75" i="3"/>
  <c r="F415" i="2"/>
  <c r="F653" i="2"/>
  <c r="F921" i="2"/>
  <c r="F190" i="2"/>
  <c r="F395" i="2"/>
  <c r="F116" i="2"/>
  <c r="F235" i="2"/>
  <c r="F391" i="2"/>
  <c r="F726" i="2"/>
  <c r="F519" i="2"/>
  <c r="F69" i="2"/>
  <c r="F250" i="2"/>
  <c r="F928" i="2"/>
  <c r="F34" i="2"/>
  <c r="F727" i="2"/>
  <c r="F184" i="2"/>
  <c r="F762" i="2"/>
  <c r="F844" i="2"/>
  <c r="F875" i="2"/>
  <c r="F904" i="2"/>
  <c r="F159" i="2"/>
  <c r="F866" i="2"/>
  <c r="F40" i="2"/>
  <c r="F739" i="2"/>
  <c r="F522" i="2"/>
  <c r="F917" i="2"/>
  <c r="F46" i="2"/>
  <c r="F815" i="2"/>
  <c r="F549" i="2"/>
  <c r="F618" i="2"/>
  <c r="F68" i="2"/>
  <c r="F562" i="2"/>
  <c r="F659" i="2"/>
  <c r="F292" i="2"/>
  <c r="F20" i="2"/>
  <c r="F137" i="2"/>
  <c r="F324" i="2"/>
  <c r="F321" i="2"/>
  <c r="F865" i="2"/>
  <c r="F405" i="2"/>
  <c r="F819" i="2"/>
  <c r="F650" i="2"/>
  <c r="F112" i="2"/>
  <c r="F357" i="2"/>
  <c r="F548" i="2"/>
  <c r="F8" i="2"/>
  <c r="G609" i="8"/>
  <c r="H611" i="8"/>
  <c r="J10" i="4"/>
  <c r="F736" i="2"/>
  <c r="F262" i="2"/>
  <c r="F68" i="3"/>
  <c r="F345" i="2"/>
  <c r="F489" i="2"/>
  <c r="F129" i="2"/>
  <c r="F171" i="2"/>
  <c r="F72" i="3"/>
  <c r="F483" i="2"/>
  <c r="F464" i="2"/>
  <c r="F856" i="2"/>
  <c r="F428" i="2"/>
  <c r="F45" i="3"/>
  <c r="F500" i="2"/>
  <c r="F598" i="2"/>
  <c r="F34" i="5"/>
  <c r="F586" i="2"/>
  <c r="F683" i="2"/>
  <c r="F748" i="2"/>
  <c r="F43" i="5"/>
  <c r="F720" i="2"/>
  <c r="F174" i="2"/>
  <c r="F535" i="2"/>
  <c r="F62" i="2"/>
  <c r="F135" i="2"/>
  <c r="F6" i="4"/>
  <c r="F264" i="2"/>
  <c r="F198" i="2"/>
  <c r="F61" i="3"/>
  <c r="F217" i="2"/>
  <c r="F276" i="2"/>
  <c r="F18" i="2"/>
  <c r="F60" i="2"/>
  <c r="F56" i="3"/>
  <c r="F565" i="2"/>
  <c r="F58" i="3"/>
  <c r="F44" i="3"/>
  <c r="F716" i="2"/>
  <c r="F86" i="2"/>
  <c r="F617" i="2"/>
  <c r="F785" i="2"/>
  <c r="F73" i="3"/>
  <c r="F46" i="3"/>
  <c r="F57" i="5"/>
  <c r="F155" i="2"/>
  <c r="F797" i="2"/>
  <c r="F906" i="2"/>
  <c r="F266" i="2"/>
  <c r="F898" i="2"/>
  <c r="F707" i="2"/>
  <c r="F289" i="2"/>
  <c r="F893" i="2"/>
  <c r="F388" i="2"/>
  <c r="F642" i="2"/>
  <c r="F30" i="2"/>
  <c r="F604" i="2"/>
  <c r="F791" i="2"/>
  <c r="F545" i="2"/>
  <c r="F937" i="2"/>
  <c r="F31" i="2"/>
  <c r="F616" i="2"/>
  <c r="F511" i="2"/>
  <c r="F695" i="2"/>
  <c r="F820" i="2"/>
  <c r="F803" i="2"/>
  <c r="F700" i="2"/>
  <c r="F79" i="2"/>
  <c r="F926" i="2"/>
  <c r="F402" i="2"/>
  <c r="F383" i="2"/>
  <c r="F417" i="2"/>
  <c r="F637" i="2"/>
  <c r="F75" i="2"/>
  <c r="F698" i="2"/>
  <c r="F826" i="2"/>
  <c r="F472" i="2"/>
  <c r="F346" i="2"/>
  <c r="F52" i="5"/>
  <c r="F9" i="2"/>
  <c r="F584" i="2"/>
  <c r="F621" i="2"/>
  <c r="F894" i="2"/>
  <c r="F845" i="2"/>
  <c r="F328" i="2"/>
  <c r="F48" i="5"/>
  <c r="F339" i="2"/>
  <c r="F467" i="2"/>
  <c r="F868" i="2"/>
  <c r="F377" i="2"/>
  <c r="F215" i="2"/>
  <c r="F718" i="2"/>
  <c r="F600" i="2"/>
  <c r="F789" i="2"/>
  <c r="F268" i="2"/>
  <c r="F929" i="2"/>
  <c r="F778" i="2"/>
  <c r="F273" i="2"/>
  <c r="F475" i="2"/>
  <c r="F406" i="2"/>
  <c r="F670" i="2"/>
  <c r="F375" i="2"/>
  <c r="F916" i="2"/>
  <c r="F531" i="2"/>
  <c r="F579" i="2"/>
  <c r="F641" i="2"/>
  <c r="F691" i="2"/>
  <c r="F825" i="2"/>
  <c r="F82" i="2"/>
  <c r="F92" i="2"/>
  <c r="F589" i="2"/>
  <c r="F39" i="2"/>
  <c r="F338" i="2"/>
  <c r="F843" i="2"/>
  <c r="F863" i="2"/>
  <c r="F530" i="2"/>
  <c r="F320" i="2"/>
  <c r="F269" i="2"/>
  <c r="F381" i="2"/>
  <c r="F47" i="5"/>
  <c r="F411" i="2"/>
  <c r="F580" i="2"/>
  <c r="F25" i="3"/>
  <c r="F758" i="2"/>
  <c r="F103" i="2"/>
  <c r="F83" i="2"/>
  <c r="F447" i="2"/>
  <c r="F668" i="2"/>
  <c r="F27" i="2"/>
  <c r="F307" i="2"/>
  <c r="F717" i="2"/>
  <c r="F694" i="2"/>
  <c r="F249" i="2"/>
  <c r="J943" i="2"/>
  <c r="H32" i="25"/>
  <c r="H24" i="25" s="1"/>
  <c r="G24" i="25"/>
  <c r="E845" i="1" s="1"/>
  <c r="F845" i="1" s="1"/>
  <c r="I24" i="25" s="1"/>
  <c r="F738" i="2"/>
  <c r="F23" i="3"/>
  <c r="F59" i="3"/>
  <c r="F282" i="2"/>
  <c r="F624" i="2"/>
  <c r="F79" i="3"/>
  <c r="F21" i="3"/>
  <c r="F490" i="2"/>
  <c r="F607" i="2"/>
  <c r="F777" i="2"/>
  <c r="F189" i="2"/>
  <c r="F7" i="3"/>
  <c r="F749" i="2"/>
  <c r="F83" i="3"/>
  <c r="F484" i="2"/>
  <c r="F348" i="2"/>
  <c r="F77" i="3"/>
  <c r="F30" i="3"/>
  <c r="F796" i="2"/>
  <c r="F630" i="2"/>
  <c r="F507" i="2"/>
  <c r="F590" i="2"/>
  <c r="F697" i="2"/>
  <c r="F721" i="2"/>
  <c r="F681" i="2"/>
  <c r="F588" i="2"/>
  <c r="F554" i="2"/>
  <c r="F829" i="2"/>
  <c r="F50" i="3"/>
  <c r="F74" i="3"/>
  <c r="F18" i="3"/>
  <c r="F362" i="2"/>
  <c r="F455" i="2"/>
  <c r="F401" i="2"/>
  <c r="F485" i="2"/>
  <c r="F168" i="2"/>
  <c r="F78" i="2"/>
  <c r="F757" i="2"/>
  <c r="F49" i="3"/>
  <c r="F701" i="2"/>
  <c r="F28" i="3"/>
  <c r="F404" i="2"/>
  <c r="F463" i="2"/>
  <c r="F470" i="2"/>
  <c r="F6" i="2"/>
  <c r="F570" i="2"/>
  <c r="F544" i="2"/>
  <c r="F50" i="5"/>
  <c r="F713" i="2"/>
  <c r="F49" i="5"/>
  <c r="F646" i="2"/>
  <c r="F527" i="2"/>
  <c r="F567" i="2"/>
  <c r="F541" i="2"/>
  <c r="F846" i="2"/>
  <c r="F419" i="2"/>
  <c r="F53" i="2"/>
  <c r="F163" i="2"/>
  <c r="F389" i="2"/>
  <c r="F43" i="2"/>
  <c r="F430" i="2"/>
  <c r="F508" i="2"/>
  <c r="F656" i="2"/>
  <c r="F12" i="2"/>
  <c r="F942" i="2"/>
  <c r="F287" i="2"/>
  <c r="F783" i="2"/>
  <c r="F572" i="2"/>
  <c r="F224" i="2"/>
  <c r="F316" i="2"/>
  <c r="F46" i="5"/>
  <c r="F284" i="2"/>
  <c r="F774" i="2"/>
  <c r="F753" i="2"/>
  <c r="F272" i="2"/>
  <c r="F27" i="3"/>
  <c r="F413" i="2"/>
  <c r="F359" i="2"/>
  <c r="F699" i="2"/>
  <c r="F871" i="2"/>
  <c r="F167" i="2"/>
  <c r="F506" i="2"/>
  <c r="F876" i="2"/>
  <c r="F651" i="2"/>
  <c r="F64" i="2"/>
  <c r="F432" i="2"/>
  <c r="F478" i="2"/>
  <c r="F768" i="2"/>
  <c r="F690" i="2"/>
  <c r="F752" i="2"/>
  <c r="F547" i="2"/>
  <c r="F684" i="2"/>
  <c r="F423" i="2"/>
  <c r="F913" i="2"/>
  <c r="F237" i="2"/>
  <c r="F364" i="2"/>
  <c r="F599" i="2"/>
  <c r="F398" i="2"/>
  <c r="F228" i="2"/>
  <c r="F445" i="2"/>
  <c r="F808" i="2"/>
  <c r="F696" i="2"/>
  <c r="F315" i="2"/>
  <c r="F595" i="2"/>
  <c r="F322" i="2"/>
  <c r="F658" i="2"/>
  <c r="F312" i="2"/>
  <c r="F520" i="2"/>
  <c r="F663" i="2"/>
  <c r="F69" i="3"/>
  <c r="F85" i="2"/>
  <c r="F123" i="2"/>
  <c r="F23" i="2"/>
  <c r="F449" i="2"/>
  <c r="F918" i="2"/>
  <c r="F798" i="2"/>
  <c r="F824" i="2"/>
  <c r="F283" i="2"/>
  <c r="F115" i="2"/>
  <c r="F528" i="2"/>
  <c r="F446" i="2"/>
  <c r="F368" i="2"/>
  <c r="F54" i="3"/>
  <c r="F42" i="5"/>
  <c r="F416" i="2"/>
  <c r="F877" i="2"/>
  <c r="F611" i="2"/>
  <c r="F384" i="2"/>
  <c r="F382" i="2"/>
  <c r="F392" i="2"/>
  <c r="G309" i="8"/>
  <c r="H310" i="8"/>
  <c r="H382" i="25"/>
  <c r="H374" i="25" s="1"/>
  <c r="G374" i="25"/>
  <c r="E861" i="1" s="1"/>
  <c r="F861" i="1" s="1"/>
  <c r="I374" i="25" s="1"/>
  <c r="G591" i="8"/>
  <c r="F737" i="2"/>
  <c r="H812" i="12"/>
  <c r="H804" i="12" s="1"/>
  <c r="G804" i="12"/>
  <c r="H14" i="25"/>
  <c r="G12" i="25"/>
  <c r="F82" i="3"/>
  <c r="F148" i="2"/>
  <c r="F438" i="2"/>
  <c r="F462" i="2"/>
  <c r="F591" i="2"/>
  <c r="F540" i="2"/>
  <c r="F194" i="2"/>
  <c r="F63" i="3"/>
  <c r="F805" i="2"/>
  <c r="F566" i="2"/>
  <c r="F97" i="2"/>
  <c r="F41" i="5"/>
  <c r="F78" i="3"/>
  <c r="F741" i="2"/>
  <c r="F712" i="2"/>
  <c r="F51" i="2"/>
  <c r="F678" i="2"/>
  <c r="F746" i="2"/>
  <c r="F70" i="3"/>
  <c r="F453" i="2"/>
  <c r="F32" i="5"/>
  <c r="F424" i="2"/>
  <c r="F369" i="2"/>
  <c r="F498" i="2"/>
  <c r="F160" i="2"/>
  <c r="F763" i="2"/>
  <c r="F299" i="2"/>
  <c r="F657" i="2"/>
  <c r="F903" i="2"/>
  <c r="F487" i="2"/>
  <c r="F36" i="5"/>
  <c r="F304" i="2"/>
  <c r="F620" i="2"/>
  <c r="F178" i="2"/>
  <c r="F80" i="2"/>
  <c r="F24" i="3"/>
  <c r="F17" i="3"/>
  <c r="F300" i="2"/>
  <c r="F37" i="5"/>
  <c r="F885" i="2"/>
  <c r="F146" i="2"/>
  <c r="F14" i="3"/>
  <c r="F120" i="2"/>
  <c r="F899" i="2"/>
  <c r="F706" i="2"/>
  <c r="F647" i="2"/>
  <c r="F96" i="2"/>
  <c r="F257" i="2"/>
  <c r="F622" i="2"/>
  <c r="F702" i="2"/>
  <c r="F933" i="2"/>
  <c r="F635" i="2"/>
  <c r="F516" i="2"/>
  <c r="F568" i="2"/>
  <c r="F366" i="2"/>
  <c r="F37" i="2"/>
  <c r="F44" i="2"/>
  <c r="F231" i="2"/>
  <c r="F188" i="2"/>
  <c r="F183" i="2"/>
  <c r="F77" i="2"/>
  <c r="F390" i="2"/>
  <c r="F919" i="2"/>
  <c r="F334" i="2"/>
  <c r="F182" i="2"/>
  <c r="F542" i="2"/>
  <c r="F538" i="2"/>
  <c r="F386" i="2"/>
  <c r="F675" i="2"/>
  <c r="F229" i="2"/>
  <c r="F118" i="2"/>
  <c r="F361" i="2"/>
  <c r="F219" i="2"/>
  <c r="F42" i="2"/>
  <c r="F923" i="2"/>
  <c r="F200" i="2"/>
  <c r="F221" i="2"/>
  <c r="F811" i="2"/>
  <c r="F888" i="2"/>
  <c r="F213" i="2"/>
  <c r="F101" i="2"/>
  <c r="F246" i="2"/>
  <c r="F89" i="2"/>
  <c r="F772" i="2"/>
  <c r="F790" i="2"/>
  <c r="F297" i="2"/>
  <c r="F427" i="2"/>
  <c r="F367" i="2"/>
  <c r="F211" i="2"/>
  <c r="F852" i="2"/>
  <c r="F351" i="2"/>
  <c r="F664" i="2"/>
  <c r="F236" i="2"/>
  <c r="F81" i="2"/>
  <c r="F638" i="2"/>
  <c r="F792" i="2"/>
  <c r="F21" i="2"/>
  <c r="F605" i="2"/>
  <c r="F41" i="2"/>
  <c r="F308" i="2"/>
  <c r="F290" i="2"/>
  <c r="F939" i="2"/>
  <c r="F832" i="2"/>
  <c r="F834" i="2"/>
  <c r="F596" i="2"/>
  <c r="F106" i="2"/>
  <c r="F154" i="2"/>
  <c r="F47" i="3"/>
  <c r="F461" i="2"/>
  <c r="F35" i="2"/>
  <c r="F628" i="2"/>
  <c r="F887" i="2"/>
  <c r="F729" i="2"/>
  <c r="F151" i="2"/>
  <c r="F509" i="2"/>
  <c r="F859" i="2"/>
  <c r="F603" i="2"/>
  <c r="F823" i="2"/>
  <c r="F660" i="2"/>
  <c r="F722" i="2"/>
  <c r="F563" i="2"/>
  <c r="F298" i="2"/>
  <c r="F869" i="2"/>
  <c r="F71" i="2"/>
  <c r="F233" i="2"/>
  <c r="F546" i="2"/>
  <c r="F201" i="2"/>
  <c r="F421" i="2"/>
  <c r="F248" i="2"/>
  <c r="F33" i="2"/>
  <c r="F293" i="2"/>
  <c r="F499" i="2"/>
  <c r="F39" i="3"/>
  <c r="F880" i="2"/>
  <c r="F643" i="2"/>
  <c r="F625" i="2"/>
  <c r="F422" i="2"/>
  <c r="F15" i="3"/>
  <c r="F488" i="2"/>
  <c r="F864" i="2"/>
  <c r="F122" i="2"/>
  <c r="F742" i="2"/>
  <c r="F744" i="2"/>
  <c r="F486" i="2"/>
  <c r="F33" i="3"/>
  <c r="F914" i="2"/>
  <c r="F534" i="2"/>
  <c r="F861" i="2"/>
  <c r="F64" i="3"/>
  <c r="F902" i="2"/>
  <c r="F95" i="2"/>
  <c r="F636" i="2"/>
  <c r="F822" i="2"/>
  <c r="F612" i="2"/>
  <c r="F165" i="2"/>
  <c r="F782" i="2"/>
  <c r="F457" i="2"/>
  <c r="F444" i="2"/>
  <c r="F711" i="2"/>
  <c r="F87" i="2"/>
  <c r="F60" i="3"/>
  <c r="F466" i="2"/>
  <c r="F459" i="2"/>
  <c r="F343" i="2"/>
  <c r="F639" i="2"/>
  <c r="F493" i="2"/>
  <c r="F136" i="2"/>
  <c r="F469" i="2"/>
  <c r="F627" i="2"/>
  <c r="F227" i="2"/>
  <c r="F908" i="2"/>
  <c r="F13" i="3"/>
  <c r="F161" i="2"/>
  <c r="F387" i="2"/>
  <c r="F574" i="2"/>
  <c r="F90" i="3"/>
  <c r="F754" i="2"/>
  <c r="F372" i="2"/>
  <c r="F705" i="2"/>
  <c r="F385" i="2"/>
  <c r="F394" i="2"/>
  <c r="F431" i="2"/>
  <c r="F333" i="2"/>
  <c r="F853" i="2"/>
  <c r="F418" i="2"/>
  <c r="F222" i="2"/>
  <c r="F897" i="2"/>
  <c r="F583" i="2"/>
  <c r="F336" i="2"/>
  <c r="F44" i="5"/>
  <c r="F813" i="2"/>
  <c r="F536" i="2"/>
  <c r="F192" i="2"/>
  <c r="F258" i="2"/>
  <c r="F594" i="2"/>
  <c r="F51" i="5"/>
  <c r="F153" i="2"/>
  <c r="F786" i="2"/>
  <c r="F412" i="2"/>
  <c r="F126" i="2"/>
  <c r="F840" i="2"/>
  <c r="F204" i="2"/>
  <c r="F609" i="2"/>
  <c r="F911" i="2"/>
  <c r="F759" i="2"/>
  <c r="F723" i="2"/>
  <c r="F259" i="2"/>
  <c r="F208" i="2"/>
  <c r="F294" i="2"/>
  <c r="F370" i="2"/>
  <c r="F751" i="2"/>
  <c r="F773" i="2"/>
  <c r="F252" i="2"/>
  <c r="F779" i="2"/>
  <c r="F761" i="2"/>
  <c r="F172" i="2"/>
  <c r="F870" i="2"/>
  <c r="F886" i="2"/>
  <c r="F602" i="2"/>
  <c r="F355" i="2"/>
  <c r="F677" i="2"/>
  <c r="F892" i="2"/>
  <c r="F922" i="2"/>
  <c r="F719" i="2"/>
  <c r="F360" i="2"/>
  <c r="F7" i="4"/>
  <c r="F634" i="2"/>
  <c r="F812" i="2"/>
  <c r="F329" i="2"/>
  <c r="F399" i="2"/>
  <c r="F356" i="2"/>
  <c r="F836" i="2"/>
  <c r="F556" i="2"/>
  <c r="F878" i="2"/>
  <c r="F936" i="2"/>
  <c r="F850" i="2"/>
  <c r="F150" i="2"/>
  <c r="F285" i="2"/>
  <c r="F585" i="2"/>
  <c r="F448" i="2"/>
  <c r="F130" i="2"/>
  <c r="F245" i="2"/>
  <c r="F379" i="2"/>
  <c r="F750" i="2"/>
  <c r="F525" i="2"/>
  <c r="F912" i="2"/>
  <c r="F649" i="2"/>
  <c r="F214" i="2"/>
  <c r="F397" i="2"/>
  <c r="F552" i="2"/>
  <c r="F202" i="2"/>
  <c r="F396" i="2"/>
  <c r="F442" i="2"/>
  <c r="F679" i="2"/>
  <c r="F47" i="2"/>
  <c r="F176" i="2"/>
  <c r="F559" i="2"/>
  <c r="F63" i="2"/>
  <c r="F879" i="2"/>
  <c r="F426" i="2"/>
  <c r="F254" i="2"/>
  <c r="F124" i="2"/>
  <c r="H952" i="12"/>
  <c r="H944" i="12" s="1"/>
  <c r="G944" i="12"/>
  <c r="E212" i="1" s="1"/>
  <c r="F212" i="1" s="1"/>
  <c r="I944" i="12" s="1"/>
  <c r="H402" i="25"/>
  <c r="H394" i="25" s="1"/>
  <c r="G394" i="25"/>
  <c r="E862" i="1" s="1"/>
  <c r="F862" i="1" s="1"/>
  <c r="I394" i="25" s="1"/>
  <c r="F10" i="3"/>
  <c r="F732" i="2"/>
  <c r="F94" i="2"/>
  <c r="F905" i="2"/>
  <c r="F479" i="2"/>
  <c r="F41" i="3"/>
  <c r="F134" i="2"/>
  <c r="F65" i="3"/>
  <c r="F65" i="2"/>
  <c r="F310" i="2"/>
  <c r="F152" i="2"/>
  <c r="F88" i="3"/>
  <c r="F623" i="2"/>
  <c r="F440" i="2"/>
  <c r="F441" i="2"/>
  <c r="F108" i="2"/>
  <c r="F693" i="2"/>
  <c r="F277" i="2"/>
  <c r="F492" i="2"/>
  <c r="F234" i="2"/>
  <c r="F22" i="2"/>
  <c r="F890" i="2"/>
  <c r="F85" i="3"/>
  <c r="F42" i="3"/>
  <c r="F218" i="2"/>
  <c r="F710" i="2"/>
  <c r="F24" i="2"/>
  <c r="F756" i="2"/>
  <c r="F745" i="2"/>
  <c r="F747" i="2"/>
  <c r="F71" i="3"/>
  <c r="F29" i="3"/>
  <c r="F57" i="2"/>
  <c r="F350" i="2"/>
  <c r="F143" i="2"/>
  <c r="F40" i="3"/>
  <c r="F29" i="2"/>
  <c r="F425" i="2"/>
  <c r="F755" i="2"/>
  <c r="F80" i="3"/>
  <c r="F731" i="2"/>
  <c r="F34" i="3"/>
  <c r="F127" i="2"/>
  <c r="F319" i="2"/>
  <c r="F889" i="2"/>
  <c r="F9" i="4"/>
  <c r="F831" i="2"/>
  <c r="F597" i="2"/>
  <c r="F49" i="2"/>
  <c r="F450" i="2"/>
  <c r="F53" i="3"/>
  <c r="F55" i="2"/>
  <c r="F341" i="2"/>
  <c r="F45" i="5"/>
  <c r="F133" i="2"/>
  <c r="F420" i="2"/>
  <c r="F801" i="2"/>
  <c r="F833" i="2"/>
  <c r="F349" i="2"/>
  <c r="F592" i="2"/>
  <c r="F477" i="2"/>
  <c r="F644" i="2"/>
  <c r="F560" i="2"/>
  <c r="F654" i="2"/>
  <c r="F896" i="2"/>
  <c r="F505" i="2"/>
  <c r="F39" i="5"/>
  <c r="F267" i="2"/>
  <c r="F533" i="2"/>
  <c r="F873" i="2"/>
  <c r="F558" i="2"/>
  <c r="F858" i="2"/>
  <c r="F119" i="2"/>
  <c r="F884" i="2"/>
  <c r="F220" i="2"/>
  <c r="F243" i="2"/>
  <c r="F337" i="2"/>
  <c r="F271" i="2"/>
  <c r="F114" i="2"/>
  <c r="F907" i="2"/>
  <c r="F187" i="2"/>
  <c r="F66" i="2"/>
  <c r="F105" i="2"/>
  <c r="F131" i="2"/>
  <c r="F502" i="2"/>
  <c r="F353" i="2"/>
  <c r="F207" i="2"/>
  <c r="F940" i="2"/>
  <c r="F132" i="2"/>
  <c r="F109" i="2"/>
  <c r="F924" i="2"/>
  <c r="F938" i="2"/>
  <c r="F555" i="2"/>
  <c r="F915" i="2"/>
  <c r="F830" i="2"/>
  <c r="F429" i="2"/>
  <c r="F376" i="2"/>
  <c r="F842" i="2"/>
  <c r="F17" i="2"/>
  <c r="F728" i="2"/>
  <c r="F848" i="2"/>
  <c r="F581" i="2"/>
  <c r="F373" i="2"/>
  <c r="F666" i="2"/>
  <c r="F33" i="5"/>
  <c r="F673" i="2"/>
  <c r="F610" i="2"/>
  <c r="F807" i="2"/>
  <c r="F225" i="2"/>
  <c r="F439" i="2"/>
  <c r="F206" i="2"/>
  <c r="F288" i="2"/>
  <c r="F199" i="2"/>
  <c r="F205" i="2"/>
  <c r="F512" i="2"/>
  <c r="F358" i="2"/>
  <c r="F90" i="2"/>
  <c r="F32" i="2"/>
  <c r="F827" i="2"/>
  <c r="F818" i="2"/>
  <c r="F524" i="2"/>
  <c r="F532" i="2"/>
  <c r="F256" i="2"/>
  <c r="F569" i="2"/>
  <c r="F279" i="2"/>
  <c r="F175" i="2"/>
  <c r="F874" i="2"/>
  <c r="F25" i="2"/>
  <c r="F8" i="4"/>
  <c r="F193" i="2"/>
  <c r="F788" i="2"/>
  <c r="J58" i="5"/>
  <c r="F352" i="2"/>
  <c r="F740" i="2"/>
  <c r="F51" i="3"/>
  <c r="F332" i="2"/>
  <c r="F909" i="2"/>
  <c r="F771" i="2"/>
  <c r="F16" i="3"/>
  <c r="F11" i="3"/>
  <c r="F495" i="2"/>
  <c r="F443" i="2"/>
  <c r="F708" i="2"/>
  <c r="F50" i="2"/>
  <c r="F854" i="2"/>
  <c r="F31" i="3"/>
  <c r="F74" i="2"/>
  <c r="F295" i="2"/>
  <c r="F767" i="2"/>
  <c r="F335" i="2"/>
  <c r="F86" i="3"/>
  <c r="F734" i="2"/>
  <c r="F787" i="2"/>
  <c r="F575" i="2"/>
  <c r="F862" i="2"/>
  <c r="F147" i="2"/>
  <c r="F436" i="2"/>
  <c r="F471" i="2"/>
  <c r="F837" i="2"/>
  <c r="F177" i="2"/>
  <c r="F770" i="2"/>
  <c r="F743" i="2"/>
  <c r="F36" i="3"/>
  <c r="F76" i="2"/>
  <c r="F578" i="2"/>
  <c r="F606" i="2"/>
  <c r="F309" i="2"/>
  <c r="F62" i="3"/>
  <c r="F166" i="2"/>
  <c r="F810" i="2"/>
  <c r="F851" i="2"/>
  <c r="F454" i="2"/>
  <c r="F84" i="3"/>
  <c r="F61" i="2"/>
  <c r="F435" i="2"/>
  <c r="F173" i="2"/>
  <c r="F53" i="5"/>
  <c r="F927" i="2"/>
  <c r="F38" i="5"/>
  <c r="F513" i="2"/>
  <c r="F816" i="2"/>
  <c r="F296" i="2"/>
  <c r="F809" i="2"/>
  <c r="F305" i="2"/>
  <c r="F550" i="2"/>
  <c r="F203" i="2"/>
  <c r="F672" i="2"/>
  <c r="F93" i="2"/>
  <c r="F40" i="5"/>
  <c r="F608" i="2"/>
  <c r="F800" i="2"/>
  <c r="F434" i="2"/>
  <c r="F460" i="2"/>
  <c r="F804" i="2"/>
  <c r="F456" i="2"/>
  <c r="F185" i="2"/>
  <c r="F191" i="2"/>
  <c r="F326" i="2"/>
  <c r="F802" i="2"/>
  <c r="F409" i="2"/>
  <c r="F223" i="2"/>
  <c r="F648" i="2"/>
  <c r="F212" i="2"/>
  <c r="F196" i="2"/>
  <c r="F593" i="2"/>
  <c r="F687" i="2"/>
  <c r="F881" i="2"/>
  <c r="F465" i="2"/>
  <c r="F371" i="2"/>
  <c r="F317" i="2"/>
  <c r="F724" i="2"/>
  <c r="F529" i="2"/>
  <c r="F730" i="2"/>
  <c r="F433" i="2"/>
  <c r="F775" i="2"/>
  <c r="F56" i="5"/>
  <c r="F158" i="2"/>
  <c r="F838" i="2"/>
  <c r="F482" i="2"/>
  <c r="F510" i="2"/>
  <c r="F181" i="2"/>
  <c r="F313" i="2"/>
  <c r="F230" i="2"/>
  <c r="F306" i="2"/>
  <c r="F765" i="2"/>
  <c r="F216" i="2"/>
  <c r="F52" i="2"/>
  <c r="F613" i="2"/>
  <c r="F900" i="2"/>
  <c r="F451" i="2"/>
  <c r="F674" i="2"/>
  <c r="F669" i="2"/>
  <c r="F515" i="2"/>
  <c r="F632" i="2"/>
  <c r="F920" i="2"/>
  <c r="F58" i="2"/>
  <c r="F764" i="2"/>
  <c r="F414" i="2"/>
  <c r="F7" i="2"/>
  <c r="F514" i="2"/>
  <c r="F99" i="2"/>
  <c r="F128" i="2"/>
  <c r="F543" i="2"/>
  <c r="F665" i="2"/>
  <c r="F239" i="2"/>
  <c r="F476" i="2"/>
  <c r="F117" i="2"/>
  <c r="F655" i="2"/>
  <c r="F626" i="2"/>
  <c r="F766" i="2"/>
  <c r="F640" i="2"/>
  <c r="F573" i="2"/>
  <c r="F242" i="2"/>
  <c r="F54" i="5"/>
  <c r="F45" i="2"/>
  <c r="F16" i="2"/>
  <c r="F48" i="2"/>
  <c r="F676" i="2"/>
  <c r="F557" i="2"/>
  <c r="F501" i="2"/>
  <c r="F318" i="2"/>
  <c r="F100" i="2"/>
  <c r="F149" i="2"/>
  <c r="F935" i="2"/>
  <c r="H52" i="25"/>
  <c r="H44" i="25" s="1"/>
  <c r="G44" i="25"/>
  <c r="E846" i="1" s="1"/>
  <c r="F846" i="1" s="1"/>
  <c r="I44" i="25" s="1"/>
  <c r="F1131" i="1"/>
  <c r="J464" i="30" l="1"/>
  <c r="I5" i="3"/>
  <c r="K58" i="5"/>
  <c r="M57" i="3"/>
  <c r="G943" i="2"/>
  <c r="K550" i="10"/>
  <c r="K24" i="25"/>
  <c r="K5" i="3"/>
  <c r="G10" i="4"/>
  <c r="K766" i="8"/>
  <c r="M58" i="5"/>
  <c r="K10" i="4"/>
  <c r="H203" i="26"/>
  <c r="H195" i="26" s="1"/>
  <c r="G195" i="26"/>
  <c r="E875" i="1" s="1"/>
  <c r="F875" i="1" s="1"/>
  <c r="I195" i="26" s="1"/>
  <c r="J501" i="8"/>
  <c r="K501" i="8"/>
  <c r="H232" i="30"/>
  <c r="H224" i="30" s="1"/>
  <c r="G224" i="30"/>
  <c r="E1033" i="1" s="1"/>
  <c r="F1033" i="1" s="1"/>
  <c r="I224" i="30" s="1"/>
  <c r="H1291" i="26"/>
  <c r="H1283" i="26" s="1"/>
  <c r="G1283" i="26"/>
  <c r="E929" i="1" s="1"/>
  <c r="F929" i="1" s="1"/>
  <c r="I1283" i="26" s="1"/>
  <c r="J1283" i="26" s="1"/>
  <c r="J570" i="10"/>
  <c r="K570" i="10"/>
  <c r="H612" i="12"/>
  <c r="H604" i="12" s="1"/>
  <c r="G604" i="12"/>
  <c r="E195" i="1" s="1"/>
  <c r="F195" i="1" s="1"/>
  <c r="I604" i="12" s="1"/>
  <c r="H52" i="10"/>
  <c r="H44" i="10" s="1"/>
  <c r="G44" i="10"/>
  <c r="E103" i="1" s="1"/>
  <c r="F103" i="1" s="1"/>
  <c r="I44" i="10" s="1"/>
  <c r="H1275" i="12"/>
  <c r="H1267" i="12" s="1"/>
  <c r="G1267" i="12"/>
  <c r="E228" i="1" s="1"/>
  <c r="F228" i="1" s="1"/>
  <c r="I1267" i="12" s="1"/>
  <c r="H1313" i="26"/>
  <c r="H1303" i="26" s="1"/>
  <c r="G1303" i="26"/>
  <c r="E930" i="1" s="1"/>
  <c r="F930" i="1" s="1"/>
  <c r="I1303" i="26" s="1"/>
  <c r="K1464" i="30"/>
  <c r="J1464" i="30"/>
  <c r="H2035" i="12"/>
  <c r="H2027" i="12" s="1"/>
  <c r="G2027" i="12"/>
  <c r="E263" i="1" s="1"/>
  <c r="F263" i="1" s="1"/>
  <c r="I2027" i="12" s="1"/>
  <c r="H2362" i="12"/>
  <c r="H2354" i="12" s="1"/>
  <c r="G2354" i="12"/>
  <c r="E278" i="1" s="1"/>
  <c r="F278" i="1" s="1"/>
  <c r="I2354" i="12" s="1"/>
  <c r="H112" i="30"/>
  <c r="H104" i="30" s="1"/>
  <c r="G104" i="30"/>
  <c r="E1027" i="1" s="1"/>
  <c r="F1027" i="1" s="1"/>
  <c r="I104" i="30" s="1"/>
  <c r="K743" i="8"/>
  <c r="J743" i="8"/>
  <c r="H1372" i="30"/>
  <c r="H1364" i="30" s="1"/>
  <c r="G1364" i="30"/>
  <c r="E1090" i="1" s="1"/>
  <c r="F1090" i="1" s="1"/>
  <c r="I1364" i="30" s="1"/>
  <c r="H1412" i="30"/>
  <c r="H1404" i="30" s="1"/>
  <c r="G1404" i="30"/>
  <c r="E1092" i="1" s="1"/>
  <c r="F1092" i="1" s="1"/>
  <c r="I1404" i="30" s="1"/>
  <c r="F5" i="3"/>
  <c r="H372" i="12"/>
  <c r="H364" i="12" s="1"/>
  <c r="G364" i="12"/>
  <c r="E183" i="1" s="1"/>
  <c r="F183" i="1" s="1"/>
  <c r="I364" i="12" s="1"/>
  <c r="J550" i="10"/>
  <c r="H948" i="13"/>
  <c r="H940" i="13" s="1"/>
  <c r="G940" i="13"/>
  <c r="E341" i="1" s="1"/>
  <c r="F341" i="1" s="1"/>
  <c r="I940" i="13" s="1"/>
  <c r="H908" i="13"/>
  <c r="H900" i="13" s="1"/>
  <c r="G900" i="13"/>
  <c r="E339" i="1" s="1"/>
  <c r="F339" i="1" s="1"/>
  <c r="I900" i="13" s="1"/>
  <c r="H772" i="12"/>
  <c r="H764" i="12" s="1"/>
  <c r="G764" i="12"/>
  <c r="E203" i="1" s="1"/>
  <c r="F203" i="1" s="1"/>
  <c r="I764" i="12" s="1"/>
  <c r="H1231" i="26"/>
  <c r="H1223" i="26" s="1"/>
  <c r="G1223" i="26"/>
  <c r="E926" i="1" s="1"/>
  <c r="F926" i="1" s="1"/>
  <c r="I1223" i="26" s="1"/>
  <c r="H272" i="12"/>
  <c r="H264" i="12" s="1"/>
  <c r="G264" i="12"/>
  <c r="E178" i="1" s="1"/>
  <c r="F178" i="1" s="1"/>
  <c r="I264" i="12" s="1"/>
  <c r="H256" i="13"/>
  <c r="H248" i="13" s="1"/>
  <c r="G248" i="13"/>
  <c r="E308" i="1" s="1"/>
  <c r="F308" i="1" s="1"/>
  <c r="I248" i="13" s="1"/>
  <c r="H478" i="10"/>
  <c r="H470" i="10" s="1"/>
  <c r="G470" i="10"/>
  <c r="E124" i="1" s="1"/>
  <c r="F124" i="1" s="1"/>
  <c r="I470" i="10" s="1"/>
  <c r="H348" i="26"/>
  <c r="H340" i="26" s="1"/>
  <c r="G340" i="26"/>
  <c r="E882" i="1" s="1"/>
  <c r="F882" i="1" s="1"/>
  <c r="I340" i="26" s="1"/>
  <c r="H832" i="30"/>
  <c r="H824" i="30" s="1"/>
  <c r="G824" i="30"/>
  <c r="E1063" i="1" s="1"/>
  <c r="F1063" i="1" s="1"/>
  <c r="I824" i="30" s="1"/>
  <c r="K1164" i="30"/>
  <c r="J1164" i="30"/>
  <c r="H1132" i="12"/>
  <c r="H1124" i="12" s="1"/>
  <c r="G1124" i="12"/>
  <c r="E221" i="1" s="1"/>
  <c r="F221" i="1" s="1"/>
  <c r="I1124" i="12" s="1"/>
  <c r="J530" i="10"/>
  <c r="K530" i="10"/>
  <c r="H792" i="12"/>
  <c r="H784" i="12" s="1"/>
  <c r="G784" i="12"/>
  <c r="E204" i="1" s="1"/>
  <c r="F204" i="1" s="1"/>
  <c r="I784" i="12" s="1"/>
  <c r="H416" i="13"/>
  <c r="H408" i="13" s="1"/>
  <c r="G408" i="13"/>
  <c r="E316" i="1" s="1"/>
  <c r="F316" i="1" s="1"/>
  <c r="I408" i="13" s="1"/>
  <c r="H659" i="10"/>
  <c r="H651" i="10" s="1"/>
  <c r="G651" i="10"/>
  <c r="E133" i="1" s="1"/>
  <c r="F133" i="1" s="1"/>
  <c r="I651" i="10" s="1"/>
  <c r="H449" i="8"/>
  <c r="H441" i="8" s="1"/>
  <c r="G441" i="8"/>
  <c r="E27" i="1" s="1"/>
  <c r="F27" i="1" s="1"/>
  <c r="I441" i="8" s="1"/>
  <c r="H2322" i="12"/>
  <c r="H2314" i="12" s="1"/>
  <c r="G2314" i="12"/>
  <c r="E276" i="1" s="1"/>
  <c r="F276" i="1" s="1"/>
  <c r="I2314" i="12" s="1"/>
  <c r="H252" i="30"/>
  <c r="H244" i="30" s="1"/>
  <c r="G244" i="30"/>
  <c r="E1034" i="1" s="1"/>
  <c r="F1034" i="1" s="1"/>
  <c r="I244" i="30" s="1"/>
  <c r="H276" i="13"/>
  <c r="H268" i="13" s="1"/>
  <c r="G268" i="13"/>
  <c r="E309" i="1" s="1"/>
  <c r="F309" i="1" s="1"/>
  <c r="I268" i="13" s="1"/>
  <c r="H874" i="8"/>
  <c r="H866" i="8" s="1"/>
  <c r="G866" i="8"/>
  <c r="E48" i="1" s="1"/>
  <c r="F48" i="1" s="1"/>
  <c r="I866" i="8" s="1"/>
  <c r="I943" i="2"/>
  <c r="H1192" i="12"/>
  <c r="H1184" i="12" s="1"/>
  <c r="G1184" i="12"/>
  <c r="E224" i="1" s="1"/>
  <c r="F224" i="1" s="1"/>
  <c r="I1184" i="12" s="1"/>
  <c r="K404" i="30"/>
  <c r="J404" i="30"/>
  <c r="H252" i="12"/>
  <c r="H244" i="12" s="1"/>
  <c r="G244" i="12"/>
  <c r="E177" i="1" s="1"/>
  <c r="F177" i="1" s="1"/>
  <c r="I244" i="12" s="1"/>
  <c r="H1131" i="26"/>
  <c r="H1123" i="26" s="1"/>
  <c r="G1123" i="26"/>
  <c r="E921" i="1" s="1"/>
  <c r="F921" i="1" s="1"/>
  <c r="I1123" i="26" s="1"/>
  <c r="H772" i="30"/>
  <c r="H764" i="30" s="1"/>
  <c r="G764" i="30"/>
  <c r="E1060" i="1" s="1"/>
  <c r="F1060" i="1" s="1"/>
  <c r="I764" i="30" s="1"/>
  <c r="J1504" i="30"/>
  <c r="K1504" i="30"/>
  <c r="H1401" i="12"/>
  <c r="H1393" i="12" s="1"/>
  <c r="G1393" i="12"/>
  <c r="E234" i="1" s="1"/>
  <c r="F234" i="1" s="1"/>
  <c r="I1393" i="12" s="1"/>
  <c r="H2262" i="12"/>
  <c r="H2254" i="12" s="1"/>
  <c r="G2254" i="12"/>
  <c r="E273" i="1" s="1"/>
  <c r="F273" i="1" s="1"/>
  <c r="I2254" i="12" s="1"/>
  <c r="H852" i="30"/>
  <c r="H844" i="30" s="1"/>
  <c r="G844" i="30"/>
  <c r="E1064" i="1" s="1"/>
  <c r="F1064" i="1" s="1"/>
  <c r="I844" i="30" s="1"/>
  <c r="K390" i="10"/>
  <c r="J390" i="10"/>
  <c r="H378" i="10"/>
  <c r="H370" i="10" s="1"/>
  <c r="G370" i="10"/>
  <c r="E119" i="1" s="1"/>
  <c r="F119" i="1" s="1"/>
  <c r="I370" i="10" s="1"/>
  <c r="H159" i="26"/>
  <c r="H140" i="26" s="1"/>
  <c r="G140" i="26"/>
  <c r="E873" i="1" s="1"/>
  <c r="F873" i="1" s="1"/>
  <c r="I140" i="26" s="1"/>
  <c r="H450" i="26"/>
  <c r="H442" i="26" s="1"/>
  <c r="G442" i="26"/>
  <c r="E887" i="1" s="1"/>
  <c r="F887" i="1" s="1"/>
  <c r="I442" i="26" s="1"/>
  <c r="H871" i="26"/>
  <c r="H863" i="26" s="1"/>
  <c r="G863" i="26"/>
  <c r="E908" i="1" s="1"/>
  <c r="F908" i="1" s="1"/>
  <c r="I863" i="26" s="1"/>
  <c r="H752" i="12"/>
  <c r="H744" i="12" s="1"/>
  <c r="G744" i="12"/>
  <c r="E202" i="1" s="1"/>
  <c r="F202" i="1" s="1"/>
  <c r="I744" i="12" s="1"/>
  <c r="H352" i="12"/>
  <c r="H344" i="12" s="1"/>
  <c r="G344" i="12"/>
  <c r="E182" i="1" s="1"/>
  <c r="F182" i="1" s="1"/>
  <c r="I344" i="12" s="1"/>
  <c r="H868" i="13"/>
  <c r="H860" i="13" s="1"/>
  <c r="G860" i="13"/>
  <c r="E337" i="1" s="1"/>
  <c r="F337" i="1" s="1"/>
  <c r="I860" i="13" s="1"/>
  <c r="H1111" i="26"/>
  <c r="H1103" i="26" s="1"/>
  <c r="G1103" i="26"/>
  <c r="E920" i="1" s="1"/>
  <c r="F920" i="1" s="1"/>
  <c r="I1103" i="26" s="1"/>
  <c r="H52" i="8"/>
  <c r="H44" i="8" s="1"/>
  <c r="G44" i="8"/>
  <c r="E8" i="1" s="1"/>
  <c r="F8" i="1" s="1"/>
  <c r="I44" i="8" s="1"/>
  <c r="H163" i="25"/>
  <c r="H149" i="25" s="1"/>
  <c r="G149" i="25"/>
  <c r="E851" i="1" s="1"/>
  <c r="F851" i="1" s="1"/>
  <c r="I149" i="25" s="1"/>
  <c r="H172" i="12"/>
  <c r="H164" i="12" s="1"/>
  <c r="G164" i="12"/>
  <c r="E173" i="1" s="1"/>
  <c r="F173" i="1" s="1"/>
  <c r="I164" i="12" s="1"/>
  <c r="H233" i="25"/>
  <c r="H225" i="25" s="1"/>
  <c r="G225" i="25"/>
  <c r="E854" i="1" s="1"/>
  <c r="F854" i="1" s="1"/>
  <c r="I225" i="25" s="1"/>
  <c r="H959" i="10"/>
  <c r="H951" i="10" s="1"/>
  <c r="G951" i="10"/>
  <c r="E148" i="1" s="1"/>
  <c r="F148" i="1" s="1"/>
  <c r="I951" i="10" s="1"/>
  <c r="H2302" i="12"/>
  <c r="H2294" i="12" s="1"/>
  <c r="G2294" i="12"/>
  <c r="E275" i="1" s="1"/>
  <c r="F275" i="1" s="1"/>
  <c r="I2294" i="12" s="1"/>
  <c r="H799" i="10"/>
  <c r="H791" i="10" s="1"/>
  <c r="G791" i="10"/>
  <c r="E140" i="1" s="1"/>
  <c r="F140" i="1" s="1"/>
  <c r="I791" i="10" s="1"/>
  <c r="H213" i="25"/>
  <c r="H199" i="25" s="1"/>
  <c r="G199" i="25"/>
  <c r="E853" i="1" s="1"/>
  <c r="F853" i="1" s="1"/>
  <c r="I199" i="25" s="1"/>
  <c r="H791" i="26"/>
  <c r="H783" i="26" s="1"/>
  <c r="G783" i="26"/>
  <c r="E904" i="1" s="1"/>
  <c r="F904" i="1" s="1"/>
  <c r="I783" i="26" s="1"/>
  <c r="H912" i="12"/>
  <c r="H904" i="12" s="1"/>
  <c r="G904" i="12"/>
  <c r="E210" i="1" s="1"/>
  <c r="F210" i="1" s="1"/>
  <c r="I904" i="12" s="1"/>
  <c r="H528" i="13"/>
  <c r="H517" i="13" s="1"/>
  <c r="G517" i="13"/>
  <c r="E321" i="1" s="1"/>
  <c r="F321" i="1" s="1"/>
  <c r="I517" i="13" s="1"/>
  <c r="H192" i="27"/>
  <c r="H184" i="27" s="1"/>
  <c r="G184" i="27"/>
  <c r="E956" i="1" s="1"/>
  <c r="F956" i="1" s="1"/>
  <c r="I184" i="27" s="1"/>
  <c r="H672" i="30"/>
  <c r="H664" i="30" s="1"/>
  <c r="G664" i="30"/>
  <c r="E1055" i="1" s="1"/>
  <c r="F1055" i="1" s="1"/>
  <c r="I664" i="30" s="1"/>
  <c r="H551" i="13"/>
  <c r="H540" i="13" s="1"/>
  <c r="G540" i="13"/>
  <c r="E322" i="1" s="1"/>
  <c r="F322" i="1" s="1"/>
  <c r="I540" i="13" s="1"/>
  <c r="H748" i="13"/>
  <c r="H740" i="13" s="1"/>
  <c r="G740" i="13"/>
  <c r="E331" i="1" s="1"/>
  <c r="F331" i="1" s="1"/>
  <c r="I740" i="13" s="1"/>
  <c r="H1441" i="26"/>
  <c r="H1433" i="26" s="1"/>
  <c r="G1433" i="26"/>
  <c r="E936" i="1" s="1"/>
  <c r="F936" i="1" s="1"/>
  <c r="I1433" i="26" s="1"/>
  <c r="H436" i="13"/>
  <c r="H428" i="13" s="1"/>
  <c r="G428" i="13"/>
  <c r="E317" i="1" s="1"/>
  <c r="F317" i="1" s="1"/>
  <c r="I428" i="13" s="1"/>
  <c r="H218" i="10"/>
  <c r="H210" i="10" s="1"/>
  <c r="G210" i="10"/>
  <c r="E111" i="1" s="1"/>
  <c r="F111" i="1" s="1"/>
  <c r="I210" i="10" s="1"/>
  <c r="H839" i="10"/>
  <c r="H831" i="10" s="1"/>
  <c r="G831" i="10"/>
  <c r="E142" i="1" s="1"/>
  <c r="F142" i="1" s="1"/>
  <c r="I831" i="10" s="1"/>
  <c r="J1124" i="30"/>
  <c r="K1124" i="30"/>
  <c r="H1783" i="12"/>
  <c r="H1775" i="12" s="1"/>
  <c r="G1775" i="12"/>
  <c r="E251" i="1" s="1"/>
  <c r="F251" i="1" s="1"/>
  <c r="I1775" i="12" s="1"/>
  <c r="H296" i="13"/>
  <c r="H288" i="13" s="1"/>
  <c r="G288" i="13"/>
  <c r="E310" i="1" s="1"/>
  <c r="F310" i="1" s="1"/>
  <c r="I288" i="13" s="1"/>
  <c r="K703" i="26"/>
  <c r="J703" i="26"/>
  <c r="H1172" i="12"/>
  <c r="H1164" i="12" s="1"/>
  <c r="G1164" i="12"/>
  <c r="E223" i="1" s="1"/>
  <c r="F223" i="1" s="1"/>
  <c r="I1164" i="12" s="1"/>
  <c r="H223" i="26"/>
  <c r="H215" i="26" s="1"/>
  <c r="G215" i="26"/>
  <c r="E876" i="1" s="1"/>
  <c r="F876" i="1" s="1"/>
  <c r="I215" i="26" s="1"/>
  <c r="H1399" i="26"/>
  <c r="H1391" i="26" s="1"/>
  <c r="G1391" i="26"/>
  <c r="E934" i="1" s="1"/>
  <c r="F934" i="1" s="1"/>
  <c r="I1391" i="26" s="1"/>
  <c r="I7" i="3"/>
  <c r="H709" i="8"/>
  <c r="H701" i="8" s="1"/>
  <c r="G701" i="8"/>
  <c r="E40" i="1" s="1"/>
  <c r="F40" i="1" s="1"/>
  <c r="I701" i="8" s="1"/>
  <c r="H1012" i="12"/>
  <c r="H1004" i="12" s="1"/>
  <c r="G1004" i="12"/>
  <c r="E215" i="1" s="1"/>
  <c r="F215" i="1" s="1"/>
  <c r="I1004" i="12" s="1"/>
  <c r="H2216" i="12"/>
  <c r="H2208" i="12" s="1"/>
  <c r="G2208" i="12"/>
  <c r="E271" i="1" s="1"/>
  <c r="F271" i="1" s="1"/>
  <c r="I2208" i="12" s="1"/>
  <c r="H972" i="12"/>
  <c r="H964" i="12" s="1"/>
  <c r="G964" i="12"/>
  <c r="E213" i="1" s="1"/>
  <c r="F213" i="1" s="1"/>
  <c r="I964" i="12" s="1"/>
  <c r="H991" i="26"/>
  <c r="H983" i="26" s="1"/>
  <c r="G983" i="26"/>
  <c r="E914" i="1" s="1"/>
  <c r="F914" i="1" s="1"/>
  <c r="I983" i="26" s="1"/>
  <c r="H1191" i="26"/>
  <c r="H1183" i="26" s="1"/>
  <c r="G1183" i="26"/>
  <c r="E924" i="1" s="1"/>
  <c r="F924" i="1" s="1"/>
  <c r="I1183" i="26" s="1"/>
  <c r="H928" i="13"/>
  <c r="H920" i="13" s="1"/>
  <c r="G920" i="13"/>
  <c r="E340" i="1" s="1"/>
  <c r="F340" i="1" s="1"/>
  <c r="I920" i="13" s="1"/>
  <c r="J328" i="13"/>
  <c r="K328" i="13"/>
  <c r="H2101" i="12"/>
  <c r="H2093" i="12" s="1"/>
  <c r="G2093" i="12"/>
  <c r="E266" i="1" s="1"/>
  <c r="F266" i="1" s="1"/>
  <c r="I2093" i="12" s="1"/>
  <c r="H332" i="12"/>
  <c r="H324" i="12" s="1"/>
  <c r="G324" i="12"/>
  <c r="E181" i="1" s="1"/>
  <c r="F181" i="1" s="1"/>
  <c r="I324" i="12" s="1"/>
  <c r="H458" i="10"/>
  <c r="H450" i="10" s="1"/>
  <c r="G450" i="10"/>
  <c r="E123" i="1" s="1"/>
  <c r="F123" i="1" s="1"/>
  <c r="I450" i="10" s="1"/>
  <c r="H2680" i="12"/>
  <c r="H2672" i="12" s="1"/>
  <c r="G2672" i="12"/>
  <c r="E293" i="1" s="1"/>
  <c r="F293" i="1" s="1"/>
  <c r="I2672" i="12" s="1"/>
  <c r="H692" i="12"/>
  <c r="H684" i="12" s="1"/>
  <c r="G684" i="12"/>
  <c r="E199" i="1" s="1"/>
  <c r="F199" i="1" s="1"/>
  <c r="I684" i="12" s="1"/>
  <c r="H650" i="26"/>
  <c r="H642" i="26" s="1"/>
  <c r="G642" i="26"/>
  <c r="E897" i="1" s="1"/>
  <c r="F897" i="1" s="1"/>
  <c r="I642" i="26" s="1"/>
  <c r="H1032" i="12"/>
  <c r="H1024" i="12" s="1"/>
  <c r="G1024" i="12"/>
  <c r="E216" i="1" s="1"/>
  <c r="F216" i="1" s="1"/>
  <c r="I1024" i="12" s="1"/>
  <c r="H12" i="13"/>
  <c r="H4" i="13" s="1"/>
  <c r="G4" i="13"/>
  <c r="E296" i="1" s="1"/>
  <c r="F296" i="1" s="1"/>
  <c r="I10" i="4"/>
  <c r="H176" i="10"/>
  <c r="H168" i="10" s="1"/>
  <c r="G168" i="10"/>
  <c r="E109" i="1" s="1"/>
  <c r="F109" i="1" s="1"/>
  <c r="I168" i="10" s="1"/>
  <c r="H732" i="30"/>
  <c r="H724" i="30" s="1"/>
  <c r="G724" i="30"/>
  <c r="E1058" i="1" s="1"/>
  <c r="F1058" i="1" s="1"/>
  <c r="I724" i="30" s="1"/>
  <c r="H113" i="25"/>
  <c r="H105" i="25" s="1"/>
  <c r="G105" i="25"/>
  <c r="E849" i="1" s="1"/>
  <c r="F849" i="1" s="1"/>
  <c r="I105" i="25" s="1"/>
  <c r="H831" i="26"/>
  <c r="H823" i="26" s="1"/>
  <c r="G823" i="26"/>
  <c r="E906" i="1" s="1"/>
  <c r="F906" i="1" s="1"/>
  <c r="I823" i="26" s="1"/>
  <c r="K84" i="30"/>
  <c r="J84" i="30"/>
  <c r="H2660" i="12"/>
  <c r="H2652" i="12" s="1"/>
  <c r="G2652" i="12"/>
  <c r="E292" i="1" s="1"/>
  <c r="F292" i="1" s="1"/>
  <c r="I2652" i="12" s="1"/>
  <c r="H13" i="30"/>
  <c r="M5" i="3" s="1"/>
  <c r="G12" i="30"/>
  <c r="H728" i="13"/>
  <c r="H720" i="13" s="1"/>
  <c r="G720" i="13"/>
  <c r="E330" i="1" s="1"/>
  <c r="F330" i="1" s="1"/>
  <c r="I720" i="13" s="1"/>
  <c r="H1332" i="30"/>
  <c r="H1324" i="30" s="1"/>
  <c r="G1324" i="30"/>
  <c r="E1088" i="1" s="1"/>
  <c r="F1088" i="1" s="1"/>
  <c r="I1324" i="30" s="1"/>
  <c r="H1392" i="30"/>
  <c r="H1384" i="30" s="1"/>
  <c r="G1384" i="30"/>
  <c r="E1091" i="1" s="1"/>
  <c r="F1091" i="1" s="1"/>
  <c r="I1384" i="30" s="1"/>
  <c r="H1378" i="12"/>
  <c r="H1370" i="12" s="1"/>
  <c r="G1370" i="12"/>
  <c r="E233" i="1" s="1"/>
  <c r="F233" i="1" s="1"/>
  <c r="I1370" i="12" s="1"/>
  <c r="H892" i="30"/>
  <c r="H884" i="30" s="1"/>
  <c r="G884" i="30"/>
  <c r="E1066" i="1" s="1"/>
  <c r="F1066" i="1" s="1"/>
  <c r="I884" i="30" s="1"/>
  <c r="J64" i="10"/>
  <c r="K64" i="10"/>
  <c r="H1011" i="26"/>
  <c r="H1003" i="26" s="1"/>
  <c r="G1003" i="26"/>
  <c r="E915" i="1" s="1"/>
  <c r="F915" i="1" s="1"/>
  <c r="I1003" i="26" s="1"/>
  <c r="H192" i="12"/>
  <c r="H184" i="12" s="1"/>
  <c r="G184" i="12"/>
  <c r="E174" i="1" s="1"/>
  <c r="F174" i="1" s="1"/>
  <c r="I184" i="12" s="1"/>
  <c r="H2502" i="12"/>
  <c r="H2494" i="12" s="1"/>
  <c r="G2494" i="12"/>
  <c r="E285" i="1" s="1"/>
  <c r="F285" i="1" s="1"/>
  <c r="I2494" i="12" s="1"/>
  <c r="H316" i="13"/>
  <c r="H308" i="13" s="1"/>
  <c r="G308" i="13"/>
  <c r="E311" i="1" s="1"/>
  <c r="F311" i="1" s="1"/>
  <c r="I308" i="13" s="1"/>
  <c r="H1432" i="30"/>
  <c r="H1424" i="30" s="1"/>
  <c r="G1424" i="30"/>
  <c r="E1093" i="1" s="1"/>
  <c r="F1093" i="1" s="1"/>
  <c r="I1424" i="30" s="1"/>
  <c r="H482" i="13"/>
  <c r="H471" i="13" s="1"/>
  <c r="G471" i="13"/>
  <c r="E319" i="1" s="1"/>
  <c r="F319" i="1" s="1"/>
  <c r="I471" i="13" s="1"/>
  <c r="H872" i="30"/>
  <c r="H864" i="30" s="1"/>
  <c r="G864" i="30"/>
  <c r="E1065" i="1" s="1"/>
  <c r="F1065" i="1" s="1"/>
  <c r="I864" i="30" s="1"/>
  <c r="K1144" i="30"/>
  <c r="J1144" i="30"/>
  <c r="H972" i="30"/>
  <c r="H964" i="30" s="1"/>
  <c r="G964" i="30"/>
  <c r="E1070" i="1" s="1"/>
  <c r="F1070" i="1" s="1"/>
  <c r="I964" i="30" s="1"/>
  <c r="K1184" i="30"/>
  <c r="J1184" i="30"/>
  <c r="J671" i="10"/>
  <c r="K671" i="10"/>
  <c r="H2422" i="12"/>
  <c r="H2414" i="12" s="1"/>
  <c r="G2414" i="12"/>
  <c r="E281" i="1" s="1"/>
  <c r="F281" i="1" s="1"/>
  <c r="I2414" i="12" s="1"/>
  <c r="H859" i="10"/>
  <c r="H851" i="10" s="1"/>
  <c r="G851" i="10"/>
  <c r="E143" i="1" s="1"/>
  <c r="F143" i="1" s="1"/>
  <c r="I851" i="10" s="1"/>
  <c r="H1863" i="12"/>
  <c r="H1855" i="12" s="1"/>
  <c r="G1855" i="12"/>
  <c r="E255" i="1" s="1"/>
  <c r="F255" i="1" s="1"/>
  <c r="I1855" i="12" s="1"/>
  <c r="H1151" i="26"/>
  <c r="H1143" i="26" s="1"/>
  <c r="G1143" i="26"/>
  <c r="E922" i="1" s="1"/>
  <c r="F922" i="1" s="1"/>
  <c r="I1143" i="26" s="1"/>
  <c r="H575" i="13"/>
  <c r="H563" i="13" s="1"/>
  <c r="G563" i="13"/>
  <c r="E323" i="1" s="1"/>
  <c r="F323" i="1" s="1"/>
  <c r="I563" i="13" s="1"/>
  <c r="H2617" i="12"/>
  <c r="H2609" i="12" s="1"/>
  <c r="G2609" i="12"/>
  <c r="E290" i="1" s="1"/>
  <c r="F290" i="1" s="1"/>
  <c r="I2609" i="12" s="1"/>
  <c r="H919" i="10"/>
  <c r="H911" i="10" s="1"/>
  <c r="G911" i="10"/>
  <c r="E146" i="1" s="1"/>
  <c r="F146" i="1" s="1"/>
  <c r="I911" i="10" s="1"/>
  <c r="H854" i="8"/>
  <c r="H846" i="8" s="1"/>
  <c r="G846" i="8"/>
  <c r="E47" i="1" s="1"/>
  <c r="F47" i="1" s="1"/>
  <c r="I846" i="8" s="1"/>
  <c r="H112" i="10"/>
  <c r="H104" i="10" s="1"/>
  <c r="G104" i="10"/>
  <c r="E106" i="1" s="1"/>
  <c r="F106" i="1" s="1"/>
  <c r="I104" i="10" s="1"/>
  <c r="H518" i="10"/>
  <c r="H510" i="10" s="1"/>
  <c r="G510" i="10"/>
  <c r="E126" i="1" s="1"/>
  <c r="F126" i="1" s="1"/>
  <c r="I510" i="10" s="1"/>
  <c r="H530" i="26"/>
  <c r="H522" i="26" s="1"/>
  <c r="G522" i="26"/>
  <c r="E891" i="1" s="1"/>
  <c r="F891" i="1" s="1"/>
  <c r="I522" i="26" s="1"/>
  <c r="H1031" i="26"/>
  <c r="H1023" i="26" s="1"/>
  <c r="G1023" i="26"/>
  <c r="E916" i="1" s="1"/>
  <c r="F916" i="1" s="1"/>
  <c r="I1023" i="26" s="1"/>
  <c r="H369" i="8"/>
  <c r="H361" i="8" s="1"/>
  <c r="G361" i="8"/>
  <c r="E23" i="1" s="1"/>
  <c r="F23" i="1" s="1"/>
  <c r="I361" i="8" s="1"/>
  <c r="H621" i="13"/>
  <c r="H610" i="13" s="1"/>
  <c r="G610" i="13"/>
  <c r="E325" i="1" s="1"/>
  <c r="F325" i="1" s="1"/>
  <c r="I610" i="13" s="1"/>
  <c r="J1244" i="30"/>
  <c r="K1244" i="30"/>
  <c r="H396" i="13"/>
  <c r="H388" i="13" s="1"/>
  <c r="G388" i="13"/>
  <c r="E315" i="1" s="1"/>
  <c r="F315" i="1" s="1"/>
  <c r="I388" i="13" s="1"/>
  <c r="H136" i="13"/>
  <c r="H127" i="13" s="1"/>
  <c r="G127" i="13"/>
  <c r="E302" i="1" s="1"/>
  <c r="F302" i="1" s="1"/>
  <c r="I127" i="13" s="1"/>
  <c r="H811" i="26"/>
  <c r="H803" i="26" s="1"/>
  <c r="G803" i="26"/>
  <c r="E905" i="1" s="1"/>
  <c r="F905" i="1" s="1"/>
  <c r="I803" i="26" s="1"/>
  <c r="J168" i="13"/>
  <c r="K168" i="13"/>
  <c r="H505" i="13"/>
  <c r="H494" i="13" s="1"/>
  <c r="G494" i="13"/>
  <c r="E320" i="1" s="1"/>
  <c r="F320" i="1" s="1"/>
  <c r="I494" i="13" s="1"/>
  <c r="H1608" i="12"/>
  <c r="H1600" i="12" s="1"/>
  <c r="G1600" i="12"/>
  <c r="E243" i="1" s="1"/>
  <c r="F243" i="1" s="1"/>
  <c r="I1600" i="12" s="1"/>
  <c r="H699" i="10"/>
  <c r="H691" i="10" s="1"/>
  <c r="G691" i="10"/>
  <c r="E135" i="1" s="1"/>
  <c r="F135" i="1" s="1"/>
  <c r="I691" i="10" s="1"/>
  <c r="H90" i="26"/>
  <c r="H72" i="26" s="1"/>
  <c r="G72" i="26"/>
  <c r="E871" i="1" s="1"/>
  <c r="F871" i="1" s="1"/>
  <c r="I72" i="26" s="1"/>
  <c r="K464" i="30"/>
  <c r="H152" i="12"/>
  <c r="H144" i="12" s="1"/>
  <c r="G144" i="12"/>
  <c r="E172" i="1" s="1"/>
  <c r="F172" i="1" s="1"/>
  <c r="I144" i="12" s="1"/>
  <c r="K2007" i="12"/>
  <c r="J2007" i="12"/>
  <c r="H1631" i="12"/>
  <c r="H1623" i="12" s="1"/>
  <c r="G1623" i="12"/>
  <c r="E244" i="1" s="1"/>
  <c r="F244" i="1" s="1"/>
  <c r="I1623" i="12" s="1"/>
  <c r="H808" i="13"/>
  <c r="H800" i="13" s="1"/>
  <c r="G800" i="13"/>
  <c r="E334" i="1" s="1"/>
  <c r="F334" i="1" s="1"/>
  <c r="I800" i="13" s="1"/>
  <c r="H264" i="26"/>
  <c r="H256" i="26" s="1"/>
  <c r="G256" i="26"/>
  <c r="E878" i="1" s="1"/>
  <c r="F878" i="1" s="1"/>
  <c r="I256" i="26" s="1"/>
  <c r="H912" i="30"/>
  <c r="H904" i="30" s="1"/>
  <c r="G904" i="30"/>
  <c r="E1067" i="1" s="1"/>
  <c r="F1067" i="1" s="1"/>
  <c r="I904" i="30" s="1"/>
  <c r="H532" i="12"/>
  <c r="H524" i="12" s="1"/>
  <c r="G524" i="12"/>
  <c r="E191" i="1" s="1"/>
  <c r="F191" i="1" s="1"/>
  <c r="I524" i="12" s="1"/>
  <c r="J1484" i="30"/>
  <c r="K1484" i="30"/>
  <c r="H510" i="26"/>
  <c r="H502" i="26" s="1"/>
  <c r="G502" i="26"/>
  <c r="E890" i="1" s="1"/>
  <c r="F890" i="1" s="1"/>
  <c r="I502" i="26" s="1"/>
  <c r="H1424" i="12"/>
  <c r="H1416" i="12" s="1"/>
  <c r="G1416" i="12"/>
  <c r="E235" i="1" s="1"/>
  <c r="F235" i="1" s="1"/>
  <c r="I1416" i="12" s="1"/>
  <c r="H610" i="26"/>
  <c r="H602" i="26" s="1"/>
  <c r="G602" i="26"/>
  <c r="E895" i="1" s="1"/>
  <c r="F895" i="1" s="1"/>
  <c r="I602" i="26" s="1"/>
  <c r="K561" i="8"/>
  <c r="J561" i="8"/>
  <c r="H116" i="13"/>
  <c r="I57" i="3" s="1"/>
  <c r="G115" i="13"/>
  <c r="J504" i="30"/>
  <c r="K504" i="30"/>
  <c r="H1092" i="12"/>
  <c r="H1084" i="12" s="1"/>
  <c r="G1084" i="12"/>
  <c r="E219" i="1" s="1"/>
  <c r="F219" i="1" s="1"/>
  <c r="I1084" i="12" s="1"/>
  <c r="H2239" i="12"/>
  <c r="H2231" i="12" s="1"/>
  <c r="G2231" i="12"/>
  <c r="E272" i="1" s="1"/>
  <c r="F272" i="1" s="1"/>
  <c r="I2231" i="12" s="1"/>
  <c r="G189" i="10"/>
  <c r="E110" i="1" s="1"/>
  <c r="F110" i="1" s="1"/>
  <c r="I189" i="10" s="1"/>
  <c r="H197" i="10"/>
  <c r="H189" i="10" s="1"/>
  <c r="G22" i="26"/>
  <c r="H29" i="26"/>
  <c r="K57" i="3" s="1"/>
  <c r="H669" i="8"/>
  <c r="H661" i="8" s="1"/>
  <c r="G661" i="8"/>
  <c r="E38" i="1" s="1"/>
  <c r="F38" i="1" s="1"/>
  <c r="I661" i="8" s="1"/>
  <c r="H1032" i="30"/>
  <c r="H1024" i="30" s="1"/>
  <c r="G1024" i="30"/>
  <c r="E1073" i="1" s="1"/>
  <c r="F1073" i="1" s="1"/>
  <c r="I1024" i="30" s="1"/>
  <c r="H952" i="30"/>
  <c r="H944" i="30" s="1"/>
  <c r="G944" i="30"/>
  <c r="E1069" i="1" s="1"/>
  <c r="F1069" i="1" s="1"/>
  <c r="I944" i="30" s="1"/>
  <c r="H1562" i="12"/>
  <c r="H1554" i="12" s="1"/>
  <c r="G1554" i="12"/>
  <c r="E241" i="1" s="1"/>
  <c r="F241" i="1" s="1"/>
  <c r="I1554" i="12" s="1"/>
  <c r="H739" i="10"/>
  <c r="H731" i="10" s="1"/>
  <c r="G731" i="10"/>
  <c r="E137" i="1" s="1"/>
  <c r="F137" i="1" s="1"/>
  <c r="I731" i="10" s="1"/>
  <c r="H2147" i="12"/>
  <c r="H2139" i="12" s="1"/>
  <c r="G2139" i="12"/>
  <c r="E268" i="1" s="1"/>
  <c r="F268" i="1" s="1"/>
  <c r="I2139" i="12" s="1"/>
  <c r="H1052" i="30"/>
  <c r="H1044" i="30" s="1"/>
  <c r="G1044" i="30"/>
  <c r="E1074" i="1" s="1"/>
  <c r="F1074" i="1" s="1"/>
  <c r="I1044" i="30" s="1"/>
  <c r="H668" i="13"/>
  <c r="H657" i="13" s="1"/>
  <c r="G657" i="13"/>
  <c r="E327" i="1" s="1"/>
  <c r="F327" i="1" s="1"/>
  <c r="I657" i="13" s="1"/>
  <c r="H56" i="26"/>
  <c r="H38" i="26" s="1"/>
  <c r="G38" i="26"/>
  <c r="E870" i="1" s="1"/>
  <c r="F870" i="1" s="1"/>
  <c r="I38" i="26" s="1"/>
  <c r="H462" i="25"/>
  <c r="H454" i="25" s="1"/>
  <c r="G454" i="25"/>
  <c r="E865" i="1" s="1"/>
  <c r="F865" i="1" s="1"/>
  <c r="I454" i="25" s="1"/>
  <c r="H1211" i="26"/>
  <c r="H1203" i="26" s="1"/>
  <c r="G1203" i="26"/>
  <c r="E925" i="1" s="1"/>
  <c r="F925" i="1" s="1"/>
  <c r="I1203" i="26" s="1"/>
  <c r="H792" i="30"/>
  <c r="H784" i="30" s="1"/>
  <c r="G784" i="30"/>
  <c r="E1061" i="1" s="1"/>
  <c r="F1061" i="1" s="1"/>
  <c r="I784" i="30" s="1"/>
  <c r="H285" i="26"/>
  <c r="H277" i="26" s="1"/>
  <c r="G277" i="26"/>
  <c r="E879" i="1" s="1"/>
  <c r="F879" i="1" s="1"/>
  <c r="I277" i="26" s="1"/>
  <c r="H312" i="30"/>
  <c r="H304" i="30" s="1"/>
  <c r="G304" i="30"/>
  <c r="E1037" i="1" s="1"/>
  <c r="F1037" i="1" s="1"/>
  <c r="I304" i="30" s="1"/>
  <c r="H1493" i="12"/>
  <c r="H1485" i="12" s="1"/>
  <c r="G1485" i="12"/>
  <c r="E238" i="1" s="1"/>
  <c r="F238" i="1" s="1"/>
  <c r="I1485" i="12" s="1"/>
  <c r="H1171" i="26"/>
  <c r="H1163" i="26" s="1"/>
  <c r="G1163" i="26"/>
  <c r="E923" i="1" s="1"/>
  <c r="F923" i="1" s="1"/>
  <c r="I1163" i="26" s="1"/>
  <c r="H691" i="26"/>
  <c r="H683" i="26" s="1"/>
  <c r="G683" i="26"/>
  <c r="E899" i="1" s="1"/>
  <c r="F899" i="1" s="1"/>
  <c r="I683" i="26" s="1"/>
  <c r="H550" i="26"/>
  <c r="H542" i="26" s="1"/>
  <c r="G542" i="26"/>
  <c r="E892" i="1" s="1"/>
  <c r="F892" i="1" s="1"/>
  <c r="I542" i="26" s="1"/>
  <c r="H951" i="26"/>
  <c r="H943" i="26" s="1"/>
  <c r="G943" i="26"/>
  <c r="E912" i="1" s="1"/>
  <c r="F912" i="1" s="1"/>
  <c r="I943" i="26" s="1"/>
  <c r="G126" i="10"/>
  <c r="E107" i="1" s="1"/>
  <c r="F107" i="1" s="1"/>
  <c r="I126" i="10" s="1"/>
  <c r="H134" i="10"/>
  <c r="H126" i="10" s="1"/>
  <c r="K1084" i="30"/>
  <c r="J1084" i="30"/>
  <c r="J148" i="13"/>
  <c r="K148" i="13"/>
  <c r="H392" i="30"/>
  <c r="H384" i="30" s="1"/>
  <c r="G384" i="30"/>
  <c r="E1041" i="1" s="1"/>
  <c r="F1041" i="1" s="1"/>
  <c r="I384" i="30" s="1"/>
  <c r="H788" i="13"/>
  <c r="H780" i="13" s="1"/>
  <c r="G780" i="13"/>
  <c r="E333" i="1" s="1"/>
  <c r="F333" i="1" s="1"/>
  <c r="I780" i="13" s="1"/>
  <c r="H169" i="8"/>
  <c r="H161" i="8" s="1"/>
  <c r="G161" i="8"/>
  <c r="E13" i="1" s="1"/>
  <c r="F13" i="1" s="1"/>
  <c r="I161" i="8" s="1"/>
  <c r="H1484" i="26"/>
  <c r="H1476" i="26" s="1"/>
  <c r="G1476" i="26"/>
  <c r="E938" i="1" s="1"/>
  <c r="F938" i="1" s="1"/>
  <c r="I1476" i="26" s="1"/>
  <c r="H932" i="30"/>
  <c r="H924" i="30" s="1"/>
  <c r="G924" i="30"/>
  <c r="E1068" i="1" s="1"/>
  <c r="F1068" i="1" s="1"/>
  <c r="I924" i="30" s="1"/>
  <c r="H992" i="12"/>
  <c r="H984" i="12" s="1"/>
  <c r="G984" i="12"/>
  <c r="E214" i="1" s="1"/>
  <c r="F214" i="1" s="1"/>
  <c r="I984" i="12" s="1"/>
  <c r="H1700" i="12"/>
  <c r="H1692" i="12" s="1"/>
  <c r="G1692" i="12"/>
  <c r="E247" i="1" s="1"/>
  <c r="F247" i="1" s="1"/>
  <c r="I1692" i="12" s="1"/>
  <c r="H1051" i="26"/>
  <c r="H1043" i="26" s="1"/>
  <c r="G1043" i="26"/>
  <c r="E917" i="1" s="1"/>
  <c r="F917" i="1" s="1"/>
  <c r="I1043" i="26" s="1"/>
  <c r="L58" i="5"/>
  <c r="H2640" i="12"/>
  <c r="H2632" i="12" s="1"/>
  <c r="G2632" i="12"/>
  <c r="E291" i="1" s="1"/>
  <c r="F291" i="1" s="1"/>
  <c r="I2632" i="12" s="1"/>
  <c r="G141" i="8"/>
  <c r="E12" i="1" s="1"/>
  <c r="F12" i="1" s="1"/>
  <c r="I141" i="8" s="1"/>
  <c r="H149" i="8"/>
  <c r="H141" i="8" s="1"/>
  <c r="H312" i="12"/>
  <c r="H304" i="12" s="1"/>
  <c r="G304" i="12"/>
  <c r="E180" i="1" s="1"/>
  <c r="F180" i="1" s="1"/>
  <c r="I304" i="12" s="1"/>
  <c r="H2382" i="12"/>
  <c r="H2374" i="12" s="1"/>
  <c r="G2374" i="12"/>
  <c r="E279" i="1" s="1"/>
  <c r="F279" i="1" s="1"/>
  <c r="I2374" i="12" s="1"/>
  <c r="H992" i="30"/>
  <c r="H984" i="30" s="1"/>
  <c r="G984" i="30"/>
  <c r="E1071" i="1" s="1"/>
  <c r="F1071" i="1" s="1"/>
  <c r="I984" i="30" s="1"/>
  <c r="H2571" i="12"/>
  <c r="H2563" i="12" s="1"/>
  <c r="G2563" i="12"/>
  <c r="E288" i="1" s="1"/>
  <c r="F288" i="1" s="1"/>
  <c r="I2563" i="12" s="1"/>
  <c r="H2193" i="12"/>
  <c r="H2185" i="12" s="1"/>
  <c r="G2185" i="12"/>
  <c r="E270" i="1" s="1"/>
  <c r="F270" i="1" s="1"/>
  <c r="I2185" i="12" s="1"/>
  <c r="H389" i="26"/>
  <c r="H381" i="26" s="1"/>
  <c r="G381" i="26"/>
  <c r="E884" i="1" s="1"/>
  <c r="F884" i="1" s="1"/>
  <c r="I381" i="26" s="1"/>
  <c r="H689" i="8"/>
  <c r="H681" i="8" s="1"/>
  <c r="G681" i="8"/>
  <c r="E39" i="1" s="1"/>
  <c r="F39" i="1" s="1"/>
  <c r="I681" i="8" s="1"/>
  <c r="H369" i="26"/>
  <c r="H361" i="26" s="1"/>
  <c r="G361" i="26"/>
  <c r="E883" i="1" s="1"/>
  <c r="F883" i="1" s="1"/>
  <c r="I361" i="26" s="1"/>
  <c r="H272" i="30"/>
  <c r="H264" i="30" s="1"/>
  <c r="G264" i="30"/>
  <c r="E1035" i="1" s="1"/>
  <c r="F1035" i="1" s="1"/>
  <c r="I264" i="30" s="1"/>
  <c r="K1564" i="30"/>
  <c r="J1564" i="30"/>
  <c r="J521" i="8"/>
  <c r="K521" i="8"/>
  <c r="H1012" i="30"/>
  <c r="H1004" i="30" s="1"/>
  <c r="G1004" i="30"/>
  <c r="E1072" i="1" s="1"/>
  <c r="F1072" i="1" s="1"/>
  <c r="I1004" i="30" s="1"/>
  <c r="H302" i="25"/>
  <c r="H289" i="25" s="1"/>
  <c r="G289" i="25"/>
  <c r="E857" i="1" s="1"/>
  <c r="F857" i="1" s="1"/>
  <c r="I289" i="25" s="1"/>
  <c r="K723" i="26"/>
  <c r="J723" i="26"/>
  <c r="H819" i="10"/>
  <c r="H811" i="10" s="1"/>
  <c r="G811" i="10"/>
  <c r="E141" i="1" s="1"/>
  <c r="F141" i="1" s="1"/>
  <c r="I811" i="10" s="1"/>
  <c r="H888" i="13"/>
  <c r="H880" i="13" s="1"/>
  <c r="G880" i="13"/>
  <c r="E338" i="1" s="1"/>
  <c r="F338" i="1" s="1"/>
  <c r="I880" i="13" s="1"/>
  <c r="H1677" i="12"/>
  <c r="H1669" i="12" s="1"/>
  <c r="G1669" i="12"/>
  <c r="E246" i="1" s="1"/>
  <c r="F246" i="1" s="1"/>
  <c r="I1669" i="12" s="1"/>
  <c r="H692" i="30"/>
  <c r="H684" i="30" s="1"/>
  <c r="G684" i="30"/>
  <c r="E1056" i="1" s="1"/>
  <c r="F1056" i="1" s="1"/>
  <c r="I684" i="30" s="1"/>
  <c r="H1909" i="12"/>
  <c r="H1901" i="12" s="1"/>
  <c r="G1901" i="12"/>
  <c r="E257" i="1" s="1"/>
  <c r="F257" i="1" s="1"/>
  <c r="I1901" i="12" s="1"/>
  <c r="H2055" i="12"/>
  <c r="H2047" i="12" s="1"/>
  <c r="G2047" i="12"/>
  <c r="E264" i="1" s="1"/>
  <c r="F264" i="1" s="1"/>
  <c r="I2047" i="12" s="1"/>
  <c r="H269" i="8"/>
  <c r="H261" i="8" s="1"/>
  <c r="G261" i="8"/>
  <c r="E18" i="1" s="1"/>
  <c r="F18" i="1" s="1"/>
  <c r="I261" i="8" s="1"/>
  <c r="J204" i="30"/>
  <c r="K204" i="30"/>
  <c r="J641" i="8"/>
  <c r="K641" i="8"/>
  <c r="H124" i="26"/>
  <c r="H106" i="26" s="1"/>
  <c r="G106" i="26"/>
  <c r="E872" i="1" s="1"/>
  <c r="F872" i="1" s="1"/>
  <c r="I106" i="26" s="1"/>
  <c r="H1352" i="30"/>
  <c r="H1344" i="30" s="1"/>
  <c r="G1344" i="30"/>
  <c r="E1089" i="1" s="1"/>
  <c r="F1089" i="1" s="1"/>
  <c r="I1344" i="30" s="1"/>
  <c r="K281" i="8"/>
  <c r="J281" i="8"/>
  <c r="H249" i="8"/>
  <c r="H241" i="8" s="1"/>
  <c r="G241" i="8"/>
  <c r="E17" i="1" s="1"/>
  <c r="F17" i="1" s="1"/>
  <c r="I241" i="8" s="1"/>
  <c r="J584" i="30"/>
  <c r="K584" i="30"/>
  <c r="H338" i="10"/>
  <c r="H330" i="10" s="1"/>
  <c r="G330" i="10"/>
  <c r="E117" i="1" s="1"/>
  <c r="F117" i="1" s="1"/>
  <c r="I330" i="10" s="1"/>
  <c r="K461" i="8"/>
  <c r="J461" i="8"/>
  <c r="H570" i="26"/>
  <c r="H562" i="26" s="1"/>
  <c r="G562" i="26"/>
  <c r="E893" i="1" s="1"/>
  <c r="F893" i="1" s="1"/>
  <c r="I562" i="26" s="1"/>
  <c r="H137" i="25"/>
  <c r="H125" i="25" s="1"/>
  <c r="G125" i="25"/>
  <c r="E850" i="1" s="1"/>
  <c r="F850" i="1" s="1"/>
  <c r="I125" i="25" s="1"/>
  <c r="H318" i="10"/>
  <c r="H310" i="10" s="1"/>
  <c r="G310" i="10"/>
  <c r="E116" i="1" s="1"/>
  <c r="F116" i="1" s="1"/>
  <c r="I310" i="10" s="1"/>
  <c r="K1204" i="30"/>
  <c r="J1204" i="30"/>
  <c r="H212" i="12"/>
  <c r="H204" i="12" s="1"/>
  <c r="G204" i="12"/>
  <c r="E175" i="1" s="1"/>
  <c r="F175" i="1" s="1"/>
  <c r="I204" i="12" s="1"/>
  <c r="H152" i="27"/>
  <c r="H144" i="27" s="1"/>
  <c r="G144" i="27"/>
  <c r="E954" i="1" s="1"/>
  <c r="F954" i="1" s="1"/>
  <c r="I144" i="27" s="1"/>
  <c r="H232" i="12"/>
  <c r="H224" i="12" s="1"/>
  <c r="G224" i="12"/>
  <c r="E176" i="1" s="1"/>
  <c r="F176" i="1" s="1"/>
  <c r="I224" i="12" s="1"/>
  <c r="H552" i="12"/>
  <c r="H544" i="12" s="1"/>
  <c r="G544" i="12"/>
  <c r="E192" i="1" s="1"/>
  <c r="F192" i="1" s="1"/>
  <c r="I544" i="12" s="1"/>
  <c r="H1524" i="26"/>
  <c r="H1516" i="26" s="1"/>
  <c r="G1516" i="26"/>
  <c r="E940" i="1" s="1"/>
  <c r="F940" i="1" s="1"/>
  <c r="I1516" i="26" s="1"/>
  <c r="H1955" i="12"/>
  <c r="H1947" i="12" s="1"/>
  <c r="G1947" i="12"/>
  <c r="E259" i="1" s="1"/>
  <c r="F259" i="1" s="1"/>
  <c r="I1947" i="12" s="1"/>
  <c r="H470" i="26"/>
  <c r="H462" i="26" s="1"/>
  <c r="G462" i="26"/>
  <c r="E888" i="1" s="1"/>
  <c r="F888" i="1" s="1"/>
  <c r="I462" i="26" s="1"/>
  <c r="H1654" i="12"/>
  <c r="H1646" i="12" s="1"/>
  <c r="G1646" i="12"/>
  <c r="E245" i="1" s="1"/>
  <c r="F245" i="1" s="1"/>
  <c r="I1646" i="12" s="1"/>
  <c r="H278" i="10"/>
  <c r="H270" i="10" s="1"/>
  <c r="G270" i="10"/>
  <c r="E114" i="1" s="1"/>
  <c r="F114" i="1" s="1"/>
  <c r="I270" i="10" s="1"/>
  <c r="H376" i="13"/>
  <c r="H368" i="13" s="1"/>
  <c r="G368" i="13"/>
  <c r="E314" i="1" s="1"/>
  <c r="F314" i="1" s="1"/>
  <c r="I368" i="13" s="1"/>
  <c r="H327" i="26"/>
  <c r="H319" i="26" s="1"/>
  <c r="G319" i="26"/>
  <c r="E881" i="1" s="1"/>
  <c r="F881" i="1" s="1"/>
  <c r="I319" i="26" s="1"/>
  <c r="H1803" i="12"/>
  <c r="H1795" i="12" s="1"/>
  <c r="G1795" i="12"/>
  <c r="E252" i="1" s="1"/>
  <c r="F252" i="1" s="1"/>
  <c r="I1795" i="12" s="1"/>
  <c r="H1008" i="13"/>
  <c r="H1000" i="13" s="1"/>
  <c r="G1000" i="13"/>
  <c r="E344" i="1" s="1"/>
  <c r="F344" i="1" s="1"/>
  <c r="I1000" i="13" s="1"/>
  <c r="H988" i="13"/>
  <c r="H980" i="13" s="1"/>
  <c r="G980" i="13"/>
  <c r="E343" i="1" s="1"/>
  <c r="F343" i="1" s="1"/>
  <c r="I980" i="13" s="1"/>
  <c r="H1421" i="26"/>
  <c r="H1413" i="26" s="1"/>
  <c r="G1413" i="26"/>
  <c r="E935" i="1" s="1"/>
  <c r="F935" i="1" s="1"/>
  <c r="I1413" i="26" s="1"/>
  <c r="H129" i="8"/>
  <c r="H113" i="8" s="1"/>
  <c r="G113" i="8"/>
  <c r="E11" i="1" s="1"/>
  <c r="F11" i="1" s="1"/>
  <c r="I113" i="8" s="1"/>
  <c r="K1264" i="30"/>
  <c r="J1264" i="30"/>
  <c r="H732" i="12"/>
  <c r="H724" i="12" s="1"/>
  <c r="G724" i="12"/>
  <c r="E201" i="1" s="1"/>
  <c r="F201" i="1" s="1"/>
  <c r="I724" i="12" s="1"/>
  <c r="H255" i="25"/>
  <c r="H245" i="25" s="1"/>
  <c r="G245" i="25"/>
  <c r="E855" i="1" s="1"/>
  <c r="F855" i="1" s="1"/>
  <c r="I245" i="25" s="1"/>
  <c r="H1743" i="12"/>
  <c r="H1735" i="12" s="1"/>
  <c r="G1735" i="12"/>
  <c r="E249" i="1" s="1"/>
  <c r="F249" i="1" s="1"/>
  <c r="I1735" i="12" s="1"/>
  <c r="H592" i="12"/>
  <c r="H584" i="12" s="1"/>
  <c r="G584" i="12"/>
  <c r="E194" i="1" s="1"/>
  <c r="F194" i="1" s="1"/>
  <c r="I584" i="12" s="1"/>
  <c r="H101" i="8"/>
  <c r="H84" i="8" s="1"/>
  <c r="G84" i="8"/>
  <c r="E10" i="1" s="1"/>
  <c r="F10" i="1" s="1"/>
  <c r="I84" i="8" s="1"/>
  <c r="I4" i="27"/>
  <c r="J4" i="27" s="1"/>
  <c r="H1723" i="12"/>
  <c r="H1715" i="12" s="1"/>
  <c r="G1715" i="12"/>
  <c r="E248" i="1" s="1"/>
  <c r="F248" i="1" s="1"/>
  <c r="I1715" i="12" s="1"/>
  <c r="H751" i="26"/>
  <c r="H743" i="26" s="1"/>
  <c r="G743" i="26"/>
  <c r="E902" i="1" s="1"/>
  <c r="F902" i="1" s="1"/>
  <c r="I743" i="26" s="1"/>
  <c r="H1355" i="26"/>
  <c r="H1347" i="26" s="1"/>
  <c r="G1347" i="26"/>
  <c r="E932" i="1" s="1"/>
  <c r="F932" i="1" s="1"/>
  <c r="I1347" i="26" s="1"/>
  <c r="H1585" i="12"/>
  <c r="H1577" i="12" s="1"/>
  <c r="G1577" i="12"/>
  <c r="E242" i="1" s="1"/>
  <c r="F242" i="1" s="1"/>
  <c r="I1577" i="12" s="1"/>
  <c r="H1504" i="26"/>
  <c r="H1496" i="26" s="1"/>
  <c r="G1496" i="26"/>
  <c r="E939" i="1" s="1"/>
  <c r="F939" i="1" s="1"/>
  <c r="I1496" i="26" s="1"/>
  <c r="H492" i="30"/>
  <c r="H484" i="30" s="1"/>
  <c r="G484" i="30"/>
  <c r="E1046" i="1" s="1"/>
  <c r="F1046" i="1" s="1"/>
  <c r="I484" i="30" s="1"/>
  <c r="H2594" i="12"/>
  <c r="H2586" i="12" s="1"/>
  <c r="G2586" i="12"/>
  <c r="E289" i="1" s="1"/>
  <c r="F289" i="1" s="1"/>
  <c r="I2586" i="12" s="1"/>
  <c r="K1524" i="30"/>
  <c r="J1524" i="30"/>
  <c r="H968" i="13"/>
  <c r="H960" i="13" s="1"/>
  <c r="G960" i="13"/>
  <c r="E342" i="1" s="1"/>
  <c r="F342" i="1" s="1"/>
  <c r="I960" i="13" s="1"/>
  <c r="G277" i="25"/>
  <c r="H278" i="25"/>
  <c r="J57" i="3" s="1"/>
  <c r="J91" i="3" s="1"/>
  <c r="H372" i="30"/>
  <c r="H364" i="30" s="1"/>
  <c r="G364" i="30"/>
  <c r="E1040" i="1" s="1"/>
  <c r="F1040" i="1" s="1"/>
  <c r="I364" i="30" s="1"/>
  <c r="J321" i="8"/>
  <c r="K321" i="8"/>
  <c r="H2700" i="12"/>
  <c r="H2692" i="12" s="1"/>
  <c r="G2692" i="12"/>
  <c r="E294" i="1" s="1"/>
  <c r="F294" i="1" s="1"/>
  <c r="I2692" i="12" s="1"/>
  <c r="M943" i="2"/>
  <c r="H72" i="12"/>
  <c r="H64" i="12" s="1"/>
  <c r="G64" i="12"/>
  <c r="E168" i="1" s="1"/>
  <c r="F168" i="1" s="1"/>
  <c r="I64" i="12" s="1"/>
  <c r="H32" i="10"/>
  <c r="H24" i="10" s="1"/>
  <c r="G24" i="10"/>
  <c r="E102" i="1" s="1"/>
  <c r="F102" i="1" s="1"/>
  <c r="I24" i="10" s="1"/>
  <c r="H712" i="12"/>
  <c r="H704" i="12" s="1"/>
  <c r="G704" i="12"/>
  <c r="E200" i="1" s="1"/>
  <c r="F200" i="1" s="1"/>
  <c r="I704" i="12" s="1"/>
  <c r="H2482" i="12"/>
  <c r="H2474" i="12" s="1"/>
  <c r="G2474" i="12"/>
  <c r="E284" i="1" s="1"/>
  <c r="F284" i="1" s="1"/>
  <c r="I2474" i="12" s="1"/>
  <c r="K943" i="2"/>
  <c r="H459" i="13"/>
  <c r="H448" i="13" s="1"/>
  <c r="G448" i="13"/>
  <c r="E318" i="1" s="1"/>
  <c r="F318" i="1" s="1"/>
  <c r="I448" i="13" s="1"/>
  <c r="H92" i="10"/>
  <c r="H84" i="10" s="1"/>
  <c r="G84" i="10"/>
  <c r="E105" i="1" s="1"/>
  <c r="F105" i="1" s="1"/>
  <c r="I84" i="10" s="1"/>
  <c r="J64" i="8"/>
  <c r="K64" i="8"/>
  <c r="J188" i="13"/>
  <c r="K188" i="13"/>
  <c r="H1292" i="30"/>
  <c r="H1284" i="30" s="1"/>
  <c r="G1284" i="30"/>
  <c r="E1086" i="1" s="1"/>
  <c r="F1086" i="1" s="1"/>
  <c r="I1284" i="30" s="1"/>
  <c r="J524" i="30"/>
  <c r="K524" i="30"/>
  <c r="H1544" i="26"/>
  <c r="H1536" i="26" s="1"/>
  <c r="G1536" i="26"/>
  <c r="E941" i="1" s="1"/>
  <c r="F941" i="1" s="1"/>
  <c r="I1536" i="26" s="1"/>
  <c r="H432" i="12"/>
  <c r="H424" i="12" s="1"/>
  <c r="G424" i="12"/>
  <c r="E186" i="1" s="1"/>
  <c r="F186" i="1" s="1"/>
  <c r="I424" i="12" s="1"/>
  <c r="J381" i="8"/>
  <c r="K381" i="8"/>
  <c r="H429" i="8"/>
  <c r="H421" i="8" s="1"/>
  <c r="G421" i="8"/>
  <c r="E26" i="1" s="1"/>
  <c r="F26" i="1" s="1"/>
  <c r="I421" i="8" s="1"/>
  <c r="H52" i="30"/>
  <c r="H44" i="30" s="1"/>
  <c r="G44" i="30"/>
  <c r="E1024" i="1" s="1"/>
  <c r="F1024" i="1" s="1"/>
  <c r="I44" i="30" s="1"/>
  <c r="H752" i="30"/>
  <c r="H744" i="30" s="1"/>
  <c r="G744" i="30"/>
  <c r="E1059" i="1" s="1"/>
  <c r="F1059" i="1" s="1"/>
  <c r="I744" i="30" s="1"/>
  <c r="H392" i="12"/>
  <c r="H384" i="12" s="1"/>
  <c r="G384" i="12"/>
  <c r="E184" i="1" s="1"/>
  <c r="F184" i="1" s="1"/>
  <c r="I384" i="12" s="1"/>
  <c r="H1377" i="26"/>
  <c r="H1369" i="26" s="1"/>
  <c r="G1369" i="26"/>
  <c r="E933" i="1" s="1"/>
  <c r="F933" i="1" s="1"/>
  <c r="I1369" i="26" s="1"/>
  <c r="H2442" i="12"/>
  <c r="H2434" i="12" s="1"/>
  <c r="G2434" i="12"/>
  <c r="E282" i="1" s="1"/>
  <c r="F282" i="1" s="1"/>
  <c r="I2434" i="12" s="1"/>
  <c r="H598" i="10"/>
  <c r="H590" i="10" s="1"/>
  <c r="G590" i="10"/>
  <c r="E130" i="1" s="1"/>
  <c r="F130" i="1" s="1"/>
  <c r="I590" i="10" s="1"/>
  <c r="J1444" i="30"/>
  <c r="K1444" i="30"/>
  <c r="H598" i="13"/>
  <c r="H587" i="13" s="1"/>
  <c r="G587" i="13"/>
  <c r="E324" i="1" s="1"/>
  <c r="F324" i="1" s="1"/>
  <c r="I587" i="13" s="1"/>
  <c r="J1456" i="26"/>
  <c r="K1456" i="26"/>
  <c r="H409" i="26"/>
  <c r="H401" i="26" s="1"/>
  <c r="G401" i="26"/>
  <c r="E885" i="1" s="1"/>
  <c r="F885" i="1" s="1"/>
  <c r="I401" i="26" s="1"/>
  <c r="H731" i="8"/>
  <c r="H721" i="8" s="1"/>
  <c r="G721" i="8"/>
  <c r="E41" i="1" s="1"/>
  <c r="F41" i="1" s="1"/>
  <c r="I721" i="8" s="1"/>
  <c r="H670" i="26"/>
  <c r="H662" i="26" s="1"/>
  <c r="G662" i="26"/>
  <c r="E898" i="1" s="1"/>
  <c r="F898" i="1" s="1"/>
  <c r="I662" i="26" s="1"/>
  <c r="H362" i="25"/>
  <c r="H354" i="25" s="1"/>
  <c r="G354" i="25"/>
  <c r="E860" i="1" s="1"/>
  <c r="F860" i="1" s="1"/>
  <c r="I354" i="25" s="1"/>
  <c r="H891" i="26"/>
  <c r="H883" i="26" s="1"/>
  <c r="G883" i="26"/>
  <c r="E909" i="1" s="1"/>
  <c r="F909" i="1" s="1"/>
  <c r="I883" i="26" s="1"/>
  <c r="H851" i="26"/>
  <c r="H843" i="26" s="1"/>
  <c r="G843" i="26"/>
  <c r="E907" i="1" s="1"/>
  <c r="F907" i="1" s="1"/>
  <c r="I843" i="26" s="1"/>
  <c r="J541" i="8"/>
  <c r="K541" i="8"/>
  <c r="H892" i="12"/>
  <c r="H884" i="12" s="1"/>
  <c r="G884" i="12"/>
  <c r="E209" i="1" s="1"/>
  <c r="F209" i="1" s="1"/>
  <c r="I884" i="12" s="1"/>
  <c r="H618" i="10"/>
  <c r="H610" i="10" s="1"/>
  <c r="G610" i="10"/>
  <c r="E131" i="1" s="1"/>
  <c r="F131" i="1" s="1"/>
  <c r="I610" i="10" s="1"/>
  <c r="H1338" i="12"/>
  <c r="H1330" i="12" s="1"/>
  <c r="G1330" i="12"/>
  <c r="E231" i="1" s="1"/>
  <c r="F231" i="1" s="1"/>
  <c r="I1330" i="12" s="1"/>
  <c r="H322" i="25"/>
  <c r="H314" i="25" s="1"/>
  <c r="G314" i="25"/>
  <c r="E858" i="1" s="1"/>
  <c r="F858" i="1" s="1"/>
  <c r="I314" i="25" s="1"/>
  <c r="H572" i="30"/>
  <c r="H564" i="30" s="1"/>
  <c r="G564" i="30"/>
  <c r="E1050" i="1" s="1"/>
  <c r="F1050" i="1" s="1"/>
  <c r="I564" i="30" s="1"/>
  <c r="H32" i="13"/>
  <c r="H24" i="13" s="1"/>
  <c r="G24" i="13"/>
  <c r="E297" i="1" s="1"/>
  <c r="F297" i="1" s="1"/>
  <c r="I24" i="13" s="1"/>
  <c r="H412" i="12"/>
  <c r="H404" i="12" s="1"/>
  <c r="G404" i="12"/>
  <c r="E185" i="1" s="1"/>
  <c r="F185" i="1" s="1"/>
  <c r="I404" i="12" s="1"/>
  <c r="K184" i="30"/>
  <c r="J184" i="30"/>
  <c r="K604" i="30"/>
  <c r="J604" i="30"/>
  <c r="H52" i="12"/>
  <c r="H44" i="12" s="1"/>
  <c r="G44" i="12"/>
  <c r="E167" i="1" s="1"/>
  <c r="F167" i="1" s="1"/>
  <c r="I44" i="12" s="1"/>
  <c r="I58" i="5"/>
  <c r="K1104" i="30"/>
  <c r="J1104" i="30"/>
  <c r="H1625" i="26"/>
  <c r="H1617" i="26" s="1"/>
  <c r="G1617" i="26"/>
  <c r="E945" i="1" s="1"/>
  <c r="F945" i="1" s="1"/>
  <c r="I1617" i="26" s="1"/>
  <c r="K4" i="27"/>
  <c r="H452" i="30"/>
  <c r="H444" i="30" s="1"/>
  <c r="G444" i="30"/>
  <c r="E1044" i="1" s="1"/>
  <c r="F1044" i="1" s="1"/>
  <c r="I444" i="30" s="1"/>
  <c r="H828" i="13"/>
  <c r="H820" i="13" s="1"/>
  <c r="G820" i="13"/>
  <c r="E335" i="1" s="1"/>
  <c r="F335" i="1" s="1"/>
  <c r="I820" i="13" s="1"/>
  <c r="H229" i="8"/>
  <c r="H221" i="8" s="1"/>
  <c r="G221" i="8"/>
  <c r="E16" i="1" s="1"/>
  <c r="F16" i="1" s="1"/>
  <c r="I221" i="8" s="1"/>
  <c r="H719" i="10"/>
  <c r="H711" i="10" s="1"/>
  <c r="G711" i="10"/>
  <c r="E136" i="1" s="1"/>
  <c r="F136" i="1" s="1"/>
  <c r="I711" i="10" s="1"/>
  <c r="H1843" i="12"/>
  <c r="H1835" i="12" s="1"/>
  <c r="G1835" i="12"/>
  <c r="E254" i="1" s="1"/>
  <c r="F254" i="1" s="1"/>
  <c r="I1835" i="12" s="1"/>
  <c r="H2525" i="12"/>
  <c r="H2517" i="12" s="1"/>
  <c r="G2517" i="12"/>
  <c r="E286" i="1" s="1"/>
  <c r="F286" i="1" s="1"/>
  <c r="I2517" i="12" s="1"/>
  <c r="H292" i="12"/>
  <c r="H284" i="12" s="1"/>
  <c r="G284" i="12"/>
  <c r="E179" i="1" s="1"/>
  <c r="F179" i="1" s="1"/>
  <c r="I284" i="12" s="1"/>
  <c r="H759" i="10"/>
  <c r="H751" i="10" s="1"/>
  <c r="G751" i="10"/>
  <c r="E138" i="1" s="1"/>
  <c r="F138" i="1" s="1"/>
  <c r="I751" i="10" s="1"/>
  <c r="H1251" i="26"/>
  <c r="H1243" i="26" s="1"/>
  <c r="G1243" i="26"/>
  <c r="E927" i="1" s="1"/>
  <c r="F927" i="1" s="1"/>
  <c r="I1243" i="26" s="1"/>
  <c r="H1072" i="12"/>
  <c r="H1064" i="12" s="1"/>
  <c r="G1064" i="12"/>
  <c r="E218" i="1" s="1"/>
  <c r="F218" i="1" s="1"/>
  <c r="I1064" i="12" s="1"/>
  <c r="H1112" i="12"/>
  <c r="H1104" i="12" s="1"/>
  <c r="G1104" i="12"/>
  <c r="E220" i="1" s="1"/>
  <c r="F220" i="1" s="1"/>
  <c r="I1104" i="12" s="1"/>
  <c r="H688" i="13"/>
  <c r="H680" i="13" s="1"/>
  <c r="G680" i="13"/>
  <c r="E328" i="1" s="1"/>
  <c r="F328" i="1" s="1"/>
  <c r="I680" i="13" s="1"/>
  <c r="H1296" i="12"/>
  <c r="H1288" i="12" s="1"/>
  <c r="G1288" i="12"/>
  <c r="E229" i="1" s="1"/>
  <c r="F229" i="1" s="1"/>
  <c r="I1288" i="12" s="1"/>
  <c r="H1072" i="30"/>
  <c r="H1064" i="30" s="1"/>
  <c r="G1064" i="30"/>
  <c r="E1075" i="1" s="1"/>
  <c r="F1075" i="1" s="1"/>
  <c r="I1064" i="30" s="1"/>
  <c r="H1932" i="12"/>
  <c r="H1924" i="12" s="1"/>
  <c r="G1924" i="12"/>
  <c r="E258" i="1" s="1"/>
  <c r="F258" i="1" s="1"/>
  <c r="I1924" i="12" s="1"/>
  <c r="H1271" i="26"/>
  <c r="H1263" i="26" s="1"/>
  <c r="G1263" i="26"/>
  <c r="E928" i="1" s="1"/>
  <c r="F928" i="1" s="1"/>
  <c r="I1263" i="26" s="1"/>
  <c r="H1358" i="12"/>
  <c r="H1350" i="12" s="1"/>
  <c r="G1350" i="12"/>
  <c r="E232" i="1" s="1"/>
  <c r="F232" i="1" s="1"/>
  <c r="I1350" i="12" s="1"/>
  <c r="H879" i="10"/>
  <c r="H871" i="10" s="1"/>
  <c r="G871" i="10"/>
  <c r="E144" i="1" s="1"/>
  <c r="F144" i="1" s="1"/>
  <c r="I871" i="10" s="1"/>
  <c r="G5" i="3"/>
  <c r="H911" i="26"/>
  <c r="H903" i="26" s="1"/>
  <c r="G903" i="26"/>
  <c r="E910" i="1" s="1"/>
  <c r="F910" i="1" s="1"/>
  <c r="I903" i="26" s="1"/>
  <c r="H93" i="25"/>
  <c r="H85" i="25" s="1"/>
  <c r="G85" i="25"/>
  <c r="E848" i="1" s="1"/>
  <c r="F848" i="1" s="1"/>
  <c r="I85" i="25" s="1"/>
  <c r="H72" i="30"/>
  <c r="H64" i="30" s="1"/>
  <c r="G64" i="30"/>
  <c r="E1025" i="1" s="1"/>
  <c r="F1025" i="1" s="1"/>
  <c r="I64" i="30" s="1"/>
  <c r="H2342" i="12"/>
  <c r="H2334" i="12" s="1"/>
  <c r="G2334" i="12"/>
  <c r="E277" i="1" s="1"/>
  <c r="F277" i="1" s="1"/>
  <c r="I2334" i="12" s="1"/>
  <c r="H187" i="25"/>
  <c r="H175" i="25" s="1"/>
  <c r="G175" i="25"/>
  <c r="E852" i="1" s="1"/>
  <c r="F852" i="1" s="1"/>
  <c r="I175" i="25" s="1"/>
  <c r="H1539" i="12"/>
  <c r="H1531" i="12" s="1"/>
  <c r="G1531" i="12"/>
  <c r="E240" i="1" s="1"/>
  <c r="F240" i="1" s="1"/>
  <c r="I1531" i="12" s="1"/>
  <c r="H672" i="12"/>
  <c r="H664" i="12" s="1"/>
  <c r="G664" i="12"/>
  <c r="E198" i="1" s="1"/>
  <c r="F198" i="1" s="1"/>
  <c r="I664" i="12" s="1"/>
  <c r="H492" i="12"/>
  <c r="H484" i="12" s="1"/>
  <c r="G484" i="12"/>
  <c r="E189" i="1" s="1"/>
  <c r="F189" i="1" s="1"/>
  <c r="I484" i="12" s="1"/>
  <c r="H503" i="25"/>
  <c r="H495" i="25" s="1"/>
  <c r="G495" i="25"/>
  <c r="E867" i="1" s="1"/>
  <c r="F867" i="1" s="1"/>
  <c r="I495" i="25" s="1"/>
  <c r="H1152" i="12"/>
  <c r="H1144" i="12" s="1"/>
  <c r="G1144" i="12"/>
  <c r="E222" i="1" s="1"/>
  <c r="F222" i="1" s="1"/>
  <c r="I1144" i="12" s="1"/>
  <c r="H32" i="12"/>
  <c r="H24" i="12" s="1"/>
  <c r="G24" i="12"/>
  <c r="E166" i="1" s="1"/>
  <c r="F166" i="1" s="1"/>
  <c r="I24" i="12" s="1"/>
  <c r="H258" i="10"/>
  <c r="H250" i="10" s="1"/>
  <c r="G250" i="10"/>
  <c r="E113" i="1" s="1"/>
  <c r="F113" i="1" s="1"/>
  <c r="I250" i="10" s="1"/>
  <c r="H1605" i="26"/>
  <c r="H1597" i="26" s="1"/>
  <c r="G1597" i="26"/>
  <c r="E944" i="1" s="1"/>
  <c r="F944" i="1" s="1"/>
  <c r="I1597" i="26" s="1"/>
  <c r="H971" i="26"/>
  <c r="H963" i="26" s="1"/>
  <c r="G963" i="26"/>
  <c r="E913" i="1" s="1"/>
  <c r="F913" i="1" s="1"/>
  <c r="I963" i="26" s="1"/>
  <c r="H931" i="26"/>
  <c r="H923" i="26" s="1"/>
  <c r="G923" i="26"/>
  <c r="E911" i="1" s="1"/>
  <c r="F911" i="1" s="1"/>
  <c r="I923" i="26" s="1"/>
  <c r="K230" i="10"/>
  <c r="J230" i="10"/>
  <c r="J766" i="8"/>
  <c r="H358" i="10"/>
  <c r="H350" i="10" s="1"/>
  <c r="G350" i="10"/>
  <c r="E118" i="1" s="1"/>
  <c r="F118" i="1" s="1"/>
  <c r="I350" i="10" s="1"/>
  <c r="H349" i="8"/>
  <c r="H341" i="8" s="1"/>
  <c r="G341" i="8"/>
  <c r="E22" i="1" s="1"/>
  <c r="F22" i="1" s="1"/>
  <c r="I341" i="8" s="1"/>
  <c r="H132" i="30"/>
  <c r="H124" i="30" s="1"/>
  <c r="G124" i="30"/>
  <c r="E1028" i="1" s="1"/>
  <c r="F1028" i="1" s="1"/>
  <c r="I124" i="30" s="1"/>
  <c r="H1470" i="12"/>
  <c r="H1462" i="12" s="1"/>
  <c r="G1462" i="12"/>
  <c r="E237" i="1" s="1"/>
  <c r="F237" i="1" s="1"/>
  <c r="I1462" i="12" s="1"/>
  <c r="H1975" i="12"/>
  <c r="H1967" i="12" s="1"/>
  <c r="G1967" i="12"/>
  <c r="E260" i="1" s="1"/>
  <c r="F260" i="1" s="1"/>
  <c r="I1967" i="12" s="1"/>
  <c r="H632" i="12"/>
  <c r="H624" i="12" s="1"/>
  <c r="G624" i="12"/>
  <c r="E196" i="1" s="1"/>
  <c r="F196" i="1" s="1"/>
  <c r="I624" i="12" s="1"/>
  <c r="H812" i="30"/>
  <c r="H804" i="30" s="1"/>
  <c r="G804" i="30"/>
  <c r="E1062" i="1" s="1"/>
  <c r="F1062" i="1" s="1"/>
  <c r="I804" i="30" s="1"/>
  <c r="H1763" i="12"/>
  <c r="H1755" i="12" s="1"/>
  <c r="G1755" i="12"/>
  <c r="E250" i="1" s="1"/>
  <c r="F250" i="1" s="1"/>
  <c r="I1755" i="12" s="1"/>
  <c r="H848" i="13"/>
  <c r="H840" i="13" s="1"/>
  <c r="G840" i="13"/>
  <c r="E336" i="1" s="1"/>
  <c r="F336" i="1" s="1"/>
  <c r="I840" i="13" s="1"/>
  <c r="H352" i="30"/>
  <c r="H344" i="30" s="1"/>
  <c r="G344" i="30"/>
  <c r="E1039" i="1" s="1"/>
  <c r="F1039" i="1" s="1"/>
  <c r="I344" i="30" s="1"/>
  <c r="K1224" i="30"/>
  <c r="J1224" i="30"/>
  <c r="H132" i="12"/>
  <c r="H124" i="12" s="1"/>
  <c r="G124" i="12"/>
  <c r="E171" i="1" s="1"/>
  <c r="F171" i="1" s="1"/>
  <c r="I124" i="12" s="1"/>
  <c r="H2282" i="12"/>
  <c r="H2274" i="12" s="1"/>
  <c r="G2274" i="12"/>
  <c r="E274" i="1" s="1"/>
  <c r="F274" i="1" s="1"/>
  <c r="I2274" i="12" s="1"/>
  <c r="H932" i="12"/>
  <c r="H924" i="12" s="1"/>
  <c r="G924" i="12"/>
  <c r="E211" i="1" s="1"/>
  <c r="F211" i="1" s="1"/>
  <c r="I924" i="12" s="1"/>
  <c r="H1312" i="30"/>
  <c r="H1304" i="30" s="1"/>
  <c r="G1304" i="30"/>
  <c r="E1087" i="1" s="1"/>
  <c r="F1087" i="1" s="1"/>
  <c r="I1304" i="30" s="1"/>
  <c r="H590" i="26"/>
  <c r="H582" i="26" s="1"/>
  <c r="G582" i="26"/>
  <c r="E894" i="1" s="1"/>
  <c r="F894" i="1" s="1"/>
  <c r="I582" i="26" s="1"/>
  <c r="H1071" i="26"/>
  <c r="H1063" i="26" s="1"/>
  <c r="G1063" i="26"/>
  <c r="E918" i="1" s="1"/>
  <c r="F918" i="1" s="1"/>
  <c r="I1063" i="26" s="1"/>
  <c r="H189" i="8"/>
  <c r="H181" i="8" s="1"/>
  <c r="G181" i="8"/>
  <c r="E14" i="1" s="1"/>
  <c r="F14" i="1" s="1"/>
  <c r="I181" i="8" s="1"/>
  <c r="L10" i="4"/>
  <c r="L943" i="2"/>
  <c r="K1544" i="30"/>
  <c r="J1544" i="30"/>
  <c r="H306" i="26"/>
  <c r="H298" i="26" s="1"/>
  <c r="G298" i="26"/>
  <c r="E880" i="1" s="1"/>
  <c r="F880" i="1" s="1"/>
  <c r="I298" i="26" s="1"/>
  <c r="G58" i="5"/>
  <c r="G147" i="10"/>
  <c r="E108" i="1" s="1"/>
  <c r="F108" i="1" s="1"/>
  <c r="I147" i="10" s="1"/>
  <c r="H155" i="10"/>
  <c r="H147" i="10" s="1"/>
  <c r="H32" i="30"/>
  <c r="H24" i="30" s="1"/>
  <c r="G24" i="30"/>
  <c r="E1023" i="1" s="1"/>
  <c r="F1023" i="1" s="1"/>
  <c r="I24" i="30" s="1"/>
  <c r="H1233" i="12"/>
  <c r="H1225" i="12" s="1"/>
  <c r="G1225" i="12"/>
  <c r="E226" i="1" s="1"/>
  <c r="F226" i="1" s="1"/>
  <c r="I1225" i="12" s="1"/>
  <c r="H342" i="25"/>
  <c r="H334" i="25" s="1"/>
  <c r="G334" i="25"/>
  <c r="E859" i="1" s="1"/>
  <c r="F859" i="1" s="1"/>
  <c r="I334" i="25" s="1"/>
  <c r="H1886" i="12"/>
  <c r="H1878" i="12" s="1"/>
  <c r="G1878" i="12"/>
  <c r="E256" i="1" s="1"/>
  <c r="F256" i="1" s="1"/>
  <c r="I1878" i="12" s="1"/>
  <c r="H779" i="10"/>
  <c r="H771" i="10" s="1"/>
  <c r="G771" i="10"/>
  <c r="E139" i="1" s="1"/>
  <c r="F139" i="1" s="1"/>
  <c r="I771" i="10" s="1"/>
  <c r="H712" i="30"/>
  <c r="H704" i="30" s="1"/>
  <c r="G704" i="30"/>
  <c r="E1057" i="1" s="1"/>
  <c r="F1057" i="1" s="1"/>
  <c r="I704" i="30" s="1"/>
  <c r="H2462" i="12"/>
  <c r="H2454" i="12" s="1"/>
  <c r="G2454" i="12"/>
  <c r="E283" i="1" s="1"/>
  <c r="F283" i="1" s="1"/>
  <c r="I2454" i="12" s="1"/>
  <c r="H1254" i="12"/>
  <c r="H1246" i="12" s="1"/>
  <c r="G1246" i="12"/>
  <c r="E227" i="1" s="1"/>
  <c r="F227" i="1" s="1"/>
  <c r="I1246" i="12" s="1"/>
  <c r="H771" i="26"/>
  <c r="H763" i="26" s="1"/>
  <c r="G763" i="26"/>
  <c r="E903" i="1" s="1"/>
  <c r="F903" i="1" s="1"/>
  <c r="I763" i="26" s="1"/>
  <c r="H814" i="8"/>
  <c r="H806" i="8" s="1"/>
  <c r="G806" i="8"/>
  <c r="E45" i="1" s="1"/>
  <c r="F45" i="1" s="1"/>
  <c r="I806" i="8" s="1"/>
  <c r="H183" i="26"/>
  <c r="H175" i="26" s="1"/>
  <c r="G175" i="26"/>
  <c r="E874" i="1" s="1"/>
  <c r="F874" i="1" s="1"/>
  <c r="I175" i="26" s="1"/>
  <c r="H1516" i="12"/>
  <c r="H1508" i="12" s="1"/>
  <c r="G1508" i="12"/>
  <c r="E239" i="1" s="1"/>
  <c r="F239" i="1" s="1"/>
  <c r="I1508" i="12" s="1"/>
  <c r="H2170" i="12"/>
  <c r="H2162" i="12" s="1"/>
  <c r="G2162" i="12"/>
  <c r="E269" i="1" s="1"/>
  <c r="F269" i="1" s="1"/>
  <c r="I2162" i="12" s="1"/>
  <c r="H708" i="13"/>
  <c r="H700" i="13" s="1"/>
  <c r="G700" i="13"/>
  <c r="E329" i="1" s="1"/>
  <c r="F329" i="1" s="1"/>
  <c r="I700" i="13" s="1"/>
  <c r="H872" i="12"/>
  <c r="H864" i="12" s="1"/>
  <c r="G864" i="12"/>
  <c r="E208" i="1" s="1"/>
  <c r="F208" i="1" s="1"/>
  <c r="I864" i="12" s="1"/>
  <c r="H1592" i="30"/>
  <c r="H1584" i="30" s="1"/>
  <c r="G1584" i="30"/>
  <c r="E1101" i="1" s="1"/>
  <c r="F1101" i="1" s="1"/>
  <c r="I1584" i="30" s="1"/>
  <c r="H794" i="8"/>
  <c r="H786" i="8" s="1"/>
  <c r="G786" i="8"/>
  <c r="E44" i="1" s="1"/>
  <c r="F44" i="1" s="1"/>
  <c r="I786" i="8" s="1"/>
  <c r="H939" i="10"/>
  <c r="H931" i="10" s="1"/>
  <c r="G931" i="10"/>
  <c r="E147" i="1" s="1"/>
  <c r="F147" i="1" s="1"/>
  <c r="I931" i="10" s="1"/>
  <c r="H1995" i="12"/>
  <c r="H1987" i="12" s="1"/>
  <c r="G1987" i="12"/>
  <c r="E261" i="1" s="1"/>
  <c r="F261" i="1" s="1"/>
  <c r="I1987" i="12" s="1"/>
  <c r="H1447" i="12"/>
  <c r="H1439" i="12" s="1"/>
  <c r="G1439" i="12"/>
  <c r="E236" i="1" s="1"/>
  <c r="F236" i="1" s="1"/>
  <c r="I1439" i="12" s="1"/>
  <c r="H498" i="10"/>
  <c r="H490" i="10" s="1"/>
  <c r="G490" i="10"/>
  <c r="E125" i="1" s="1"/>
  <c r="F125" i="1" s="1"/>
  <c r="I490" i="10" s="1"/>
  <c r="H652" i="12"/>
  <c r="H644" i="12" s="1"/>
  <c r="G644" i="12"/>
  <c r="E197" i="1" s="1"/>
  <c r="F197" i="1" s="1"/>
  <c r="I644" i="12" s="1"/>
  <c r="H483" i="25"/>
  <c r="H475" i="25" s="1"/>
  <c r="G475" i="25"/>
  <c r="E866" i="1" s="1"/>
  <c r="F866" i="1" s="1"/>
  <c r="I475" i="25" s="1"/>
  <c r="H638" i="10"/>
  <c r="H630" i="10" s="1"/>
  <c r="G630" i="10"/>
  <c r="E132" i="1" s="1"/>
  <c r="F132" i="1" s="1"/>
  <c r="I630" i="10" s="1"/>
  <c r="H472" i="12"/>
  <c r="H464" i="12" s="1"/>
  <c r="G464" i="12"/>
  <c r="E188" i="1" s="1"/>
  <c r="F188" i="1" s="1"/>
  <c r="I464" i="12" s="1"/>
  <c r="H356" i="13"/>
  <c r="H348" i="13" s="1"/>
  <c r="G348" i="13"/>
  <c r="E313" i="1" s="1"/>
  <c r="F313" i="1" s="1"/>
  <c r="I348" i="13" s="1"/>
  <c r="J324" i="30"/>
  <c r="K324" i="30"/>
  <c r="H899" i="10"/>
  <c r="H891" i="10" s="1"/>
  <c r="G891" i="10"/>
  <c r="E145" i="1" s="1"/>
  <c r="F145" i="1" s="1"/>
  <c r="I891" i="10" s="1"/>
  <c r="H1212" i="12"/>
  <c r="H1204" i="12" s="1"/>
  <c r="G1204" i="12"/>
  <c r="E225" i="1" s="1"/>
  <c r="F225" i="1" s="1"/>
  <c r="I1204" i="12" s="1"/>
  <c r="H73" i="13"/>
  <c r="H64" i="13" s="1"/>
  <c r="G64" i="13"/>
  <c r="E299" i="1" s="1"/>
  <c r="F299" i="1" s="1"/>
  <c r="I64" i="13" s="1"/>
  <c r="H243" i="26"/>
  <c r="H235" i="26" s="1"/>
  <c r="G235" i="26"/>
  <c r="E877" i="1" s="1"/>
  <c r="F877" i="1" s="1"/>
  <c r="I235" i="26" s="1"/>
  <c r="H438" i="10"/>
  <c r="H430" i="10" s="1"/>
  <c r="G430" i="10"/>
  <c r="E122" i="1" s="1"/>
  <c r="F122" i="1" s="1"/>
  <c r="I430" i="10" s="1"/>
  <c r="H152" i="30"/>
  <c r="H144" i="30" s="1"/>
  <c r="G144" i="30"/>
  <c r="E1029" i="1" s="1"/>
  <c r="F1029" i="1" s="1"/>
  <c r="I144" i="30" s="1"/>
  <c r="H630" i="26"/>
  <c r="H622" i="26" s="1"/>
  <c r="G622" i="26"/>
  <c r="E896" i="1" s="1"/>
  <c r="F896" i="1" s="1"/>
  <c r="I622" i="26" s="1"/>
  <c r="H292" i="30"/>
  <c r="H284" i="30" s="1"/>
  <c r="G284" i="30"/>
  <c r="E1036" i="1" s="1"/>
  <c r="F1036" i="1" s="1"/>
  <c r="I284" i="30" s="1"/>
  <c r="G290" i="10"/>
  <c r="E115" i="1" s="1"/>
  <c r="F115" i="1" s="1"/>
  <c r="I290" i="10" s="1"/>
  <c r="H298" i="10"/>
  <c r="H290" i="10" s="1"/>
  <c r="H852" i="12"/>
  <c r="H844" i="12" s="1"/>
  <c r="G844" i="12"/>
  <c r="E207" i="1" s="1"/>
  <c r="F207" i="1" s="1"/>
  <c r="I844" i="12" s="1"/>
  <c r="H209" i="8"/>
  <c r="H201" i="8" s="1"/>
  <c r="G201" i="8"/>
  <c r="E15" i="1" s="1"/>
  <c r="F15" i="1" s="1"/>
  <c r="I201" i="8" s="1"/>
  <c r="H94" i="13"/>
  <c r="H85" i="13" s="1"/>
  <c r="G85" i="13"/>
  <c r="E300" i="1" s="1"/>
  <c r="F300" i="1" s="1"/>
  <c r="I85" i="13" s="1"/>
  <c r="H52" i="13"/>
  <c r="H44" i="13" s="1"/>
  <c r="G44" i="13"/>
  <c r="E298" i="1" s="1"/>
  <c r="F298" i="1" s="1"/>
  <c r="I44" i="13" s="1"/>
  <c r="H645" i="13"/>
  <c r="H633" i="13" s="1"/>
  <c r="G633" i="13"/>
  <c r="E326" i="1" s="1"/>
  <c r="F326" i="1" s="1"/>
  <c r="I633" i="13" s="1"/>
  <c r="H572" i="12"/>
  <c r="H564" i="12" s="1"/>
  <c r="G564" i="12"/>
  <c r="E193" i="1" s="1"/>
  <c r="F193" i="1" s="1"/>
  <c r="I564" i="12" s="1"/>
  <c r="H1091" i="26"/>
  <c r="H1083" i="26" s="1"/>
  <c r="G1083" i="26"/>
  <c r="E919" i="1" s="1"/>
  <c r="F919" i="1" s="1"/>
  <c r="I1083" i="26" s="1"/>
  <c r="H832" i="12"/>
  <c r="H824" i="12" s="1"/>
  <c r="G824" i="12"/>
  <c r="E206" i="1" s="1"/>
  <c r="F206" i="1" s="1"/>
  <c r="I824" i="12" s="1"/>
  <c r="H236" i="13"/>
  <c r="H228" i="13" s="1"/>
  <c r="G228" i="13"/>
  <c r="E307" i="1" s="1"/>
  <c r="F307" i="1" s="1"/>
  <c r="I228" i="13" s="1"/>
  <c r="K424" i="30"/>
  <c r="J424" i="30"/>
  <c r="H632" i="30"/>
  <c r="H624" i="30" s="1"/>
  <c r="G624" i="30"/>
  <c r="E1053" i="1" s="1"/>
  <c r="F1053" i="1" s="1"/>
  <c r="I624" i="30" s="1"/>
  <c r="H768" i="13"/>
  <c r="H760" i="13" s="1"/>
  <c r="G760" i="13"/>
  <c r="E332" i="1" s="1"/>
  <c r="F332" i="1" s="1"/>
  <c r="I760" i="13" s="1"/>
  <c r="K544" i="30"/>
  <c r="J544" i="30"/>
  <c r="H1335" i="26"/>
  <c r="H1325" i="26" s="1"/>
  <c r="G1325" i="26"/>
  <c r="E931" i="1" s="1"/>
  <c r="F931" i="1" s="1"/>
  <c r="I1325" i="26" s="1"/>
  <c r="H112" i="12"/>
  <c r="H104" i="12" s="1"/>
  <c r="G104" i="12"/>
  <c r="E170" i="1" s="1"/>
  <c r="F170" i="1" s="1"/>
  <c r="I104" i="12" s="1"/>
  <c r="H652" i="30"/>
  <c r="H644" i="30" s="1"/>
  <c r="G644" i="30"/>
  <c r="E1054" i="1" s="1"/>
  <c r="F1054" i="1" s="1"/>
  <c r="I644" i="30" s="1"/>
  <c r="G132" i="27"/>
  <c r="H135" i="27"/>
  <c r="L57" i="3" s="1"/>
  <c r="L91" i="3" s="1"/>
  <c r="H2548" i="12"/>
  <c r="H2540" i="12" s="1"/>
  <c r="G2540" i="12"/>
  <c r="E287" i="1" s="1"/>
  <c r="F287" i="1" s="1"/>
  <c r="I2540" i="12" s="1"/>
  <c r="H1823" i="12"/>
  <c r="H1815" i="12" s="1"/>
  <c r="G1815" i="12"/>
  <c r="E253" i="1" s="1"/>
  <c r="F253" i="1" s="1"/>
  <c r="I1815" i="12" s="1"/>
  <c r="H834" i="8"/>
  <c r="H826" i="8" s="1"/>
  <c r="G826" i="8"/>
  <c r="E46" i="1" s="1"/>
  <c r="F46" i="1" s="1"/>
  <c r="I826" i="8" s="1"/>
  <c r="H490" i="26"/>
  <c r="H482" i="26" s="1"/>
  <c r="G482" i="26"/>
  <c r="E889" i="1" s="1"/>
  <c r="F889" i="1" s="1"/>
  <c r="I482" i="26" s="1"/>
  <c r="H409" i="8"/>
  <c r="H401" i="8" s="1"/>
  <c r="G401" i="8"/>
  <c r="E25" i="1" s="1"/>
  <c r="F25" i="1" s="1"/>
  <c r="I401" i="8" s="1"/>
  <c r="G12" i="10"/>
  <c r="H13" i="10"/>
  <c r="G57" i="3" s="1"/>
  <c r="K164" i="30"/>
  <c r="J164" i="30"/>
  <c r="K208" i="13"/>
  <c r="J208" i="13"/>
  <c r="H442" i="25"/>
  <c r="H434" i="25" s="1"/>
  <c r="G434" i="25"/>
  <c r="E864" i="1" s="1"/>
  <c r="F864" i="1" s="1"/>
  <c r="I434" i="25" s="1"/>
  <c r="H1565" i="26"/>
  <c r="H1556" i="26" s="1"/>
  <c r="G1556" i="26"/>
  <c r="E942" i="1" s="1"/>
  <c r="F942" i="1" s="1"/>
  <c r="I1556" i="26" s="1"/>
  <c r="H1585" i="26"/>
  <c r="H1577" i="26" s="1"/>
  <c r="G1577" i="26"/>
  <c r="E943" i="1" s="1"/>
  <c r="F943" i="1" s="1"/>
  <c r="I1577" i="26" s="1"/>
  <c r="H452" i="12"/>
  <c r="H444" i="12" s="1"/>
  <c r="G444" i="12"/>
  <c r="E187" i="1" s="1"/>
  <c r="F187" i="1" s="1"/>
  <c r="I444" i="12" s="1"/>
  <c r="H430" i="26"/>
  <c r="H422" i="26" s="1"/>
  <c r="G422" i="26"/>
  <c r="E886" i="1" s="1"/>
  <c r="F886" i="1" s="1"/>
  <c r="I422" i="26" s="1"/>
  <c r="H2402" i="12"/>
  <c r="H2394" i="12" s="1"/>
  <c r="G2394" i="12"/>
  <c r="E280" i="1" s="1"/>
  <c r="F280" i="1" s="1"/>
  <c r="I2394" i="12" s="1"/>
  <c r="H512" i="12"/>
  <c r="H504" i="12" s="1"/>
  <c r="G504" i="12"/>
  <c r="E190" i="1" s="1"/>
  <c r="F190" i="1" s="1"/>
  <c r="I504" i="12" s="1"/>
  <c r="H1317" i="12"/>
  <c r="H1309" i="12" s="1"/>
  <c r="G1309" i="12"/>
  <c r="E230" i="1" s="1"/>
  <c r="F230" i="1" s="1"/>
  <c r="I1309" i="12" s="1"/>
  <c r="M10" i="4"/>
  <c r="H2124" i="12"/>
  <c r="H2116" i="12" s="1"/>
  <c r="G2116" i="12"/>
  <c r="E267" i="1" s="1"/>
  <c r="F267" i="1" s="1"/>
  <c r="I2116" i="12" s="1"/>
  <c r="H92" i="12"/>
  <c r="H84" i="12" s="1"/>
  <c r="G84" i="12"/>
  <c r="E169" i="1" s="1"/>
  <c r="F169" i="1" s="1"/>
  <c r="I84" i="12" s="1"/>
  <c r="H418" i="10"/>
  <c r="H410" i="10" s="1"/>
  <c r="G410" i="10"/>
  <c r="E121" i="1" s="1"/>
  <c r="F121" i="1" s="1"/>
  <c r="I410" i="10" s="1"/>
  <c r="H2078" i="12"/>
  <c r="H2070" i="12" s="1"/>
  <c r="G2070" i="12"/>
  <c r="E265" i="1" s="1"/>
  <c r="F265" i="1" s="1"/>
  <c r="I2070" i="12" s="1"/>
  <c r="J944" i="12"/>
  <c r="K944" i="12"/>
  <c r="F943" i="2"/>
  <c r="J374" i="25"/>
  <c r="K374" i="25"/>
  <c r="F58" i="5"/>
  <c r="H309" i="8"/>
  <c r="H301" i="8" s="1"/>
  <c r="G301" i="8"/>
  <c r="E20" i="1" s="1"/>
  <c r="F20" i="1" s="1"/>
  <c r="K1044" i="12"/>
  <c r="J1044" i="12"/>
  <c r="E205" i="1"/>
  <c r="F205" i="1" s="1"/>
  <c r="H629" i="8"/>
  <c r="H621" i="8" s="1"/>
  <c r="G621" i="8"/>
  <c r="E36" i="1" s="1"/>
  <c r="F36" i="1" s="1"/>
  <c r="I621" i="8" s="1"/>
  <c r="K804" i="12"/>
  <c r="J414" i="25"/>
  <c r="K414" i="25"/>
  <c r="F10" i="4"/>
  <c r="K44" i="25"/>
  <c r="J44" i="25"/>
  <c r="J24" i="25"/>
  <c r="J394" i="25"/>
  <c r="K394" i="25"/>
  <c r="H591" i="8"/>
  <c r="F57" i="3" s="1"/>
  <c r="G589" i="8"/>
  <c r="H609" i="8"/>
  <c r="H601" i="8" s="1"/>
  <c r="G601" i="8"/>
  <c r="E35" i="1" s="1"/>
  <c r="F35" i="1" s="1"/>
  <c r="I601" i="8" s="1"/>
  <c r="K64" i="25"/>
  <c r="J64" i="25"/>
  <c r="H12" i="25"/>
  <c r="H4" i="25" s="1"/>
  <c r="G4" i="25"/>
  <c r="E844" i="1" s="1"/>
  <c r="F844" i="1" s="1"/>
  <c r="M91" i="3" l="1"/>
  <c r="I91" i="3"/>
  <c r="J584" i="12"/>
  <c r="J1516" i="26"/>
  <c r="K91" i="3"/>
  <c r="H628" i="2"/>
  <c r="E628" i="2" s="1"/>
  <c r="D628" i="2" s="1" a="1"/>
  <c r="D628" i="2" s="1"/>
  <c r="H205" i="2"/>
  <c r="E205" i="2" s="1"/>
  <c r="D205" i="2" s="1" a="1"/>
  <c r="D205" i="2" s="1"/>
  <c r="H444" i="2"/>
  <c r="E444" i="2" s="1"/>
  <c r="D444" i="2" s="1" a="1"/>
  <c r="D444" i="2" s="1"/>
  <c r="H65" i="3"/>
  <c r="E65" i="3" s="1"/>
  <c r="D65" i="3" s="1"/>
  <c r="H467" i="2"/>
  <c r="E467" i="2" s="1"/>
  <c r="D467" i="2" s="1" a="1"/>
  <c r="D467" i="2" s="1"/>
  <c r="H506" i="2"/>
  <c r="E506" i="2" s="1"/>
  <c r="D506" i="2" s="1" a="1"/>
  <c r="D506" i="2" s="1"/>
  <c r="H50" i="5"/>
  <c r="E50" i="5" s="1"/>
  <c r="H587" i="2"/>
  <c r="E587" i="2" s="1"/>
  <c r="D587" i="2" s="1" a="1"/>
  <c r="D587" i="2" s="1"/>
  <c r="K428" i="13"/>
  <c r="K44" i="8"/>
  <c r="H42" i="2"/>
  <c r="E42" i="2" s="1"/>
  <c r="D42" i="2" s="1" a="1"/>
  <c r="D42" i="2" s="1"/>
  <c r="H879" i="2"/>
  <c r="E879" i="2" s="1"/>
  <c r="D879" i="2" s="1" a="1"/>
  <c r="D879" i="2" s="1"/>
  <c r="H70" i="2"/>
  <c r="E70" i="2" s="1"/>
  <c r="D70" i="2" s="1" a="1"/>
  <c r="D70" i="2" s="1"/>
  <c r="H614" i="2"/>
  <c r="E614" i="2" s="1"/>
  <c r="D614" i="2" s="1" a="1"/>
  <c r="D614" i="2" s="1"/>
  <c r="H468" i="2"/>
  <c r="E468" i="2" s="1"/>
  <c r="D468" i="2" s="1" a="1"/>
  <c r="D468" i="2" s="1"/>
  <c r="H820" i="2"/>
  <c r="E820" i="2" s="1"/>
  <c r="D820" i="2" s="1" a="1"/>
  <c r="D820" i="2" s="1"/>
  <c r="H77" i="2"/>
  <c r="E77" i="2" s="1"/>
  <c r="D77" i="2" s="1" a="1"/>
  <c r="D77" i="2" s="1"/>
  <c r="H525" i="2"/>
  <c r="E525" i="2" s="1"/>
  <c r="D525" i="2" s="1" a="1"/>
  <c r="D525" i="2" s="1"/>
  <c r="H747" i="2"/>
  <c r="E747" i="2" s="1"/>
  <c r="D747" i="2" s="1" a="1"/>
  <c r="D747" i="2" s="1"/>
  <c r="H13" i="3"/>
  <c r="E13" i="3" s="1"/>
  <c r="D13" i="3" s="1"/>
  <c r="H137" i="2"/>
  <c r="E137" i="2" s="1"/>
  <c r="D137" i="2" s="1" a="1"/>
  <c r="D137" i="2" s="1"/>
  <c r="H84" i="3"/>
  <c r="E84" i="3" s="1"/>
  <c r="D84" i="3" s="1"/>
  <c r="H656" i="2"/>
  <c r="E656" i="2" s="1"/>
  <c r="D656" i="2" s="1" a="1"/>
  <c r="D656" i="2" s="1"/>
  <c r="H857" i="2"/>
  <c r="E857" i="2" s="1"/>
  <c r="D857" i="2" s="1" a="1"/>
  <c r="D857" i="2" s="1"/>
  <c r="H931" i="2"/>
  <c r="E931" i="2" s="1"/>
  <c r="D931" i="2" s="1" a="1"/>
  <c r="D931" i="2" s="1"/>
  <c r="H845" i="2"/>
  <c r="E845" i="2" s="1"/>
  <c r="D845" i="2" s="1" a="1"/>
  <c r="D845" i="2" s="1"/>
  <c r="H185" i="2"/>
  <c r="E185" i="2" s="1"/>
  <c r="D185" i="2" s="1" a="1"/>
  <c r="D185" i="2" s="1"/>
  <c r="H449" i="2"/>
  <c r="E449" i="2" s="1"/>
  <c r="H618" i="2"/>
  <c r="E618" i="2" s="1"/>
  <c r="D618" i="2" s="1" a="1"/>
  <c r="D618" i="2" s="1"/>
  <c r="H33" i="2"/>
  <c r="E33" i="2" s="1"/>
  <c r="D33" i="2" s="1" a="1"/>
  <c r="D33" i="2" s="1"/>
  <c r="H7" i="2"/>
  <c r="E7" i="2" s="1"/>
  <c r="D7" i="2" s="1" a="1"/>
  <c r="D7" i="2" s="1"/>
  <c r="H484" i="2"/>
  <c r="E484" i="2" s="1"/>
  <c r="D484" i="2" s="1" a="1"/>
  <c r="D484" i="2" s="1"/>
  <c r="H483" i="2"/>
  <c r="E483" i="2" s="1"/>
  <c r="D483" i="2" s="1" a="1"/>
  <c r="D483" i="2" s="1"/>
  <c r="H480" i="2"/>
  <c r="E480" i="2" s="1"/>
  <c r="D480" i="2" s="1" a="1"/>
  <c r="D480" i="2" s="1"/>
  <c r="H24" i="2"/>
  <c r="E24" i="2" s="1"/>
  <c r="D24" i="2" s="1" a="1"/>
  <c r="D24" i="2" s="1"/>
  <c r="J1556" i="26"/>
  <c r="H14" i="2"/>
  <c r="E14" i="2" s="1"/>
  <c r="D14" i="2" s="1" a="1"/>
  <c r="D14" i="2" s="1"/>
  <c r="H466" i="2"/>
  <c r="E466" i="2" s="1"/>
  <c r="D466" i="2" s="1" a="1"/>
  <c r="D466" i="2" s="1"/>
  <c r="H158" i="2"/>
  <c r="E158" i="2" s="1"/>
  <c r="D158" i="2" s="1" a="1"/>
  <c r="D158" i="2" s="1"/>
  <c r="H456" i="2"/>
  <c r="E456" i="2" s="1"/>
  <c r="D456" i="2" s="1" a="1"/>
  <c r="D456" i="2" s="1"/>
  <c r="H342" i="2"/>
  <c r="E342" i="2" s="1"/>
  <c r="D342" i="2" s="1" a="1"/>
  <c r="D342" i="2" s="1"/>
  <c r="H35" i="3"/>
  <c r="E35" i="3" s="1"/>
  <c r="D35" i="3" s="1"/>
  <c r="H253" i="2"/>
  <c r="E253" i="2" s="1"/>
  <c r="D253" i="2" s="1" a="1"/>
  <c r="D253" i="2" s="1"/>
  <c r="H410" i="2"/>
  <c r="E410" i="2" s="1"/>
  <c r="D410" i="2" s="1" a="1"/>
  <c r="D410" i="2" s="1"/>
  <c r="H725" i="2"/>
  <c r="E725" i="2" s="1"/>
  <c r="D725" i="2" s="1" a="1"/>
  <c r="D725" i="2" s="1"/>
  <c r="H450" i="2"/>
  <c r="E450" i="2" s="1"/>
  <c r="D450" i="2" s="1" a="1"/>
  <c r="D450" i="2" s="1"/>
  <c r="H135" i="2"/>
  <c r="E135" i="2" s="1"/>
  <c r="D135" i="2" s="1" a="1"/>
  <c r="D135" i="2" s="1"/>
  <c r="H21" i="2"/>
  <c r="E21" i="2" s="1"/>
  <c r="D21" i="2" s="1" a="1"/>
  <c r="D21" i="2" s="1"/>
  <c r="H90" i="3"/>
  <c r="E90" i="3" s="1"/>
  <c r="D90" i="3" s="1"/>
  <c r="H38" i="5"/>
  <c r="E38" i="5" s="1"/>
  <c r="H159" i="2"/>
  <c r="E159" i="2" s="1"/>
  <c r="D159" i="2" s="1" a="1"/>
  <c r="D159" i="2" s="1"/>
  <c r="H589" i="2"/>
  <c r="E589" i="2" s="1"/>
  <c r="D589" i="2" s="1" a="1"/>
  <c r="D589" i="2" s="1"/>
  <c r="H326" i="2"/>
  <c r="E326" i="2" s="1"/>
  <c r="D326" i="2" s="1" a="1"/>
  <c r="D326" i="2" s="1"/>
  <c r="H636" i="2"/>
  <c r="E636" i="2" s="1"/>
  <c r="D636" i="2" s="1" a="1"/>
  <c r="D636" i="2" s="1"/>
  <c r="H457" i="2"/>
  <c r="E457" i="2" s="1"/>
  <c r="D457" i="2" s="1" a="1"/>
  <c r="D457" i="2" s="1"/>
  <c r="H210" i="2"/>
  <c r="E210" i="2" s="1"/>
  <c r="D210" i="2" s="1" a="1"/>
  <c r="D210" i="2" s="1"/>
  <c r="H498" i="2"/>
  <c r="E498" i="2" s="1"/>
  <c r="D498" i="2" s="1" a="1"/>
  <c r="D498" i="2" s="1"/>
  <c r="H523" i="2"/>
  <c r="E523" i="2" s="1"/>
  <c r="D523" i="2" s="1" a="1"/>
  <c r="D523" i="2" s="1"/>
  <c r="K622" i="26"/>
  <c r="H768" i="2"/>
  <c r="E768" i="2" s="1"/>
  <c r="D768" i="2" s="1" a="1"/>
  <c r="D768" i="2" s="1"/>
  <c r="H78" i="2"/>
  <c r="E78" i="2" s="1"/>
  <c r="D78" i="2" s="1" a="1"/>
  <c r="D78" i="2" s="1"/>
  <c r="H870" i="2"/>
  <c r="E870" i="2" s="1"/>
  <c r="D870" i="2" s="1" a="1"/>
  <c r="D870" i="2" s="1"/>
  <c r="H479" i="2"/>
  <c r="E479" i="2" s="1"/>
  <c r="D479" i="2" s="1" a="1"/>
  <c r="D479" i="2" s="1"/>
  <c r="H49" i="2"/>
  <c r="E49" i="2" s="1"/>
  <c r="D49" i="2" s="1" a="1"/>
  <c r="D49" i="2" s="1"/>
  <c r="H46" i="5"/>
  <c r="E46" i="5" s="1"/>
  <c r="H812" i="2"/>
  <c r="E812" i="2" s="1"/>
  <c r="D812" i="2" s="1" a="1"/>
  <c r="D812" i="2" s="1"/>
  <c r="H401" i="2"/>
  <c r="E401" i="2" s="1"/>
  <c r="D401" i="2" s="1" a="1"/>
  <c r="D401" i="2" s="1"/>
  <c r="H446" i="2"/>
  <c r="E446" i="2" s="1"/>
  <c r="D446" i="2" s="1" a="1"/>
  <c r="D446" i="2" s="1"/>
  <c r="H744" i="2"/>
  <c r="E744" i="2" s="1"/>
  <c r="D744" i="2" s="1" a="1"/>
  <c r="D744" i="2" s="1"/>
  <c r="H831" i="2"/>
  <c r="E831" i="2" s="1"/>
  <c r="D831" i="2" s="1" a="1"/>
  <c r="D831" i="2" s="1"/>
  <c r="H447" i="2"/>
  <c r="E447" i="2" s="1"/>
  <c r="D447" i="2" s="1" a="1"/>
  <c r="D447" i="2" s="1"/>
  <c r="H298" i="2"/>
  <c r="E298" i="2" s="1"/>
  <c r="D298" i="2" s="1" a="1"/>
  <c r="D298" i="2" s="1"/>
  <c r="H646" i="2"/>
  <c r="E646" i="2" s="1"/>
  <c r="D646" i="2" s="1" a="1"/>
  <c r="D646" i="2" s="1"/>
  <c r="H478" i="2"/>
  <c r="E478" i="2" s="1"/>
  <c r="D478" i="2" s="1" a="1"/>
  <c r="D478" i="2" s="1"/>
  <c r="H900" i="2"/>
  <c r="E900" i="2" s="1"/>
  <c r="D900" i="2" s="1" a="1"/>
  <c r="D900" i="2" s="1"/>
  <c r="H767" i="2"/>
  <c r="E767" i="2" s="1"/>
  <c r="D767" i="2" s="1" a="1"/>
  <c r="D767" i="2" s="1"/>
  <c r="H835" i="2"/>
  <c r="E835" i="2" s="1"/>
  <c r="D835" i="2" s="1" a="1"/>
  <c r="D835" i="2" s="1"/>
  <c r="H671" i="2"/>
  <c r="E671" i="2" s="1"/>
  <c r="D671" i="2" s="1" a="1"/>
  <c r="D671" i="2" s="1"/>
  <c r="H440" i="2"/>
  <c r="E440" i="2" s="1"/>
  <c r="D440" i="2" s="1" a="1"/>
  <c r="D440" i="2" s="1"/>
  <c r="H39" i="3"/>
  <c r="E39" i="3" s="1"/>
  <c r="D39" i="3" s="1"/>
  <c r="H792" i="2"/>
  <c r="E792" i="2" s="1"/>
  <c r="D792" i="2" s="1" a="1"/>
  <c r="D792" i="2" s="1"/>
  <c r="H674" i="2"/>
  <c r="E674" i="2" s="1"/>
  <c r="D674" i="2" s="1" a="1"/>
  <c r="D674" i="2" s="1"/>
  <c r="H68" i="3"/>
  <c r="E68" i="3" s="1"/>
  <c r="D68" i="3" s="1"/>
  <c r="H26" i="2"/>
  <c r="E26" i="2" s="1"/>
  <c r="D26" i="2" s="1" a="1"/>
  <c r="D26" i="2" s="1"/>
  <c r="H281" i="2"/>
  <c r="E281" i="2" s="1"/>
  <c r="D281" i="2" s="1" a="1"/>
  <c r="D281" i="2" s="1"/>
  <c r="H10" i="3"/>
  <c r="E10" i="3" s="1"/>
  <c r="D10" i="3" s="1"/>
  <c r="H8" i="2"/>
  <c r="E8" i="2" s="1"/>
  <c r="D8" i="2" s="1" a="1"/>
  <c r="D8" i="2" s="1"/>
  <c r="H847" i="2"/>
  <c r="E847" i="2" s="1"/>
  <c r="D847" i="2" s="1" a="1"/>
  <c r="D847" i="2" s="1"/>
  <c r="K149" i="25"/>
  <c r="H80" i="2"/>
  <c r="E80" i="2" s="1"/>
  <c r="D80" i="2" s="1" a="1"/>
  <c r="D80" i="2" s="1"/>
  <c r="H471" i="2"/>
  <c r="E471" i="2" s="1"/>
  <c r="D471" i="2" s="1" a="1"/>
  <c r="D471" i="2" s="1"/>
  <c r="H168" i="2"/>
  <c r="E168" i="2" s="1"/>
  <c r="D168" i="2" s="1" a="1"/>
  <c r="D168" i="2" s="1"/>
  <c r="H563" i="2"/>
  <c r="E563" i="2" s="1"/>
  <c r="D563" i="2" s="1" a="1"/>
  <c r="D563" i="2" s="1"/>
  <c r="H629" i="2"/>
  <c r="E629" i="2" s="1"/>
  <c r="D629" i="2" s="1" a="1"/>
  <c r="D629" i="2" s="1"/>
  <c r="H345" i="2"/>
  <c r="E345" i="2" s="1"/>
  <c r="D345" i="2" s="1" a="1"/>
  <c r="D345" i="2" s="1"/>
  <c r="H9" i="4"/>
  <c r="E9" i="4" s="1"/>
  <c r="D9" i="4" s="1"/>
  <c r="H477" i="2"/>
  <c r="E477" i="2" s="1"/>
  <c r="D477" i="2" s="1" a="1"/>
  <c r="D477" i="2" s="1"/>
  <c r="H533" i="2"/>
  <c r="E533" i="2" s="1"/>
  <c r="D533" i="2" s="1" a="1"/>
  <c r="D533" i="2" s="1"/>
  <c r="H898" i="2"/>
  <c r="E898" i="2" s="1"/>
  <c r="D898" i="2" s="1" a="1"/>
  <c r="D898" i="2" s="1"/>
  <c r="H17" i="3"/>
  <c r="E17" i="3" s="1"/>
  <c r="D17" i="3" s="1"/>
  <c r="H825" i="2"/>
  <c r="E825" i="2" s="1"/>
  <c r="D825" i="2" s="1" a="1"/>
  <c r="D825" i="2" s="1"/>
  <c r="H780" i="2"/>
  <c r="E780" i="2" s="1"/>
  <c r="D780" i="2" s="1" a="1"/>
  <c r="D780" i="2" s="1"/>
  <c r="H404" i="2"/>
  <c r="E404" i="2" s="1"/>
  <c r="D404" i="2" s="1" a="1"/>
  <c r="D404" i="2" s="1"/>
  <c r="H67" i="2"/>
  <c r="E67" i="2" s="1"/>
  <c r="D67" i="2" s="1" a="1"/>
  <c r="D67" i="2" s="1"/>
  <c r="H407" i="2"/>
  <c r="E407" i="2" s="1"/>
  <c r="D407" i="2" s="1" a="1"/>
  <c r="D407" i="2" s="1"/>
  <c r="H170" i="2"/>
  <c r="E170" i="2" s="1"/>
  <c r="D170" i="2" s="1" a="1"/>
  <c r="D170" i="2" s="1"/>
  <c r="K301" i="8"/>
  <c r="H409" i="2"/>
  <c r="E409" i="2" s="1"/>
  <c r="D409" i="2" s="1" a="1"/>
  <c r="D409" i="2" s="1"/>
  <c r="H565" i="2"/>
  <c r="E565" i="2" s="1"/>
  <c r="D565" i="2" s="1" a="1"/>
  <c r="D565" i="2" s="1"/>
  <c r="H93" i="2"/>
  <c r="E93" i="2" s="1"/>
  <c r="D93" i="2" s="1" a="1"/>
  <c r="D93" i="2" s="1"/>
  <c r="H704" i="2"/>
  <c r="E704" i="2" s="1"/>
  <c r="D704" i="2" s="1" a="1"/>
  <c r="D704" i="2" s="1"/>
  <c r="H470" i="2"/>
  <c r="E470" i="2" s="1"/>
  <c r="D470" i="2" s="1" a="1"/>
  <c r="D470" i="2" s="1"/>
  <c r="H223" i="2"/>
  <c r="E223" i="2" s="1"/>
  <c r="D223" i="2" s="1" a="1"/>
  <c r="D223" i="2" s="1"/>
  <c r="H676" i="2"/>
  <c r="E676" i="2" s="1"/>
  <c r="D676" i="2" s="1" a="1"/>
  <c r="D676" i="2" s="1"/>
  <c r="H464" i="2"/>
  <c r="E464" i="2" s="1"/>
  <c r="D464" i="2" s="1" a="1"/>
  <c r="D464" i="2" s="1"/>
  <c r="H11" i="3"/>
  <c r="E11" i="3" s="1"/>
  <c r="D11" i="3" s="1"/>
  <c r="H46" i="3"/>
  <c r="E46" i="3" s="1"/>
  <c r="D46" i="3" s="1"/>
  <c r="H452" i="2"/>
  <c r="E452" i="2" s="1"/>
  <c r="D452" i="2" s="1" a="1"/>
  <c r="D452" i="2" s="1"/>
  <c r="H29" i="2"/>
  <c r="E29" i="2" s="1"/>
  <c r="D29" i="2" s="1" a="1"/>
  <c r="D29" i="2" s="1"/>
  <c r="H25" i="2"/>
  <c r="E25" i="2" s="1"/>
  <c r="D25" i="2" s="1" a="1"/>
  <c r="D25" i="2" s="1"/>
  <c r="H8" i="3"/>
  <c r="E8" i="3" s="1"/>
  <c r="D8" i="3" s="1"/>
  <c r="H14" i="3"/>
  <c r="E14" i="3" s="1"/>
  <c r="D14" i="3" s="1"/>
  <c r="H830" i="2"/>
  <c r="E830" i="2" s="1"/>
  <c r="D830" i="2" s="1" a="1"/>
  <c r="D830" i="2" s="1"/>
  <c r="H49" i="3"/>
  <c r="E49" i="3" s="1"/>
  <c r="D49" i="3" s="1"/>
  <c r="H18" i="3"/>
  <c r="E18" i="3" s="1"/>
  <c r="D18" i="3" s="1"/>
  <c r="H490" i="2"/>
  <c r="E490" i="2" s="1"/>
  <c r="D490" i="2" s="1" a="1"/>
  <c r="D490" i="2" s="1"/>
  <c r="H72" i="3"/>
  <c r="E72" i="3" s="1"/>
  <c r="D72" i="3" s="1"/>
  <c r="H601" i="2"/>
  <c r="E601" i="2" s="1"/>
  <c r="D601" i="2" s="1" a="1"/>
  <c r="D601" i="2" s="1"/>
  <c r="H607" i="2"/>
  <c r="E607" i="2" s="1"/>
  <c r="D607" i="2" s="1" a="1"/>
  <c r="D607" i="2" s="1"/>
  <c r="H776" i="2"/>
  <c r="E776" i="2" s="1"/>
  <c r="D776" i="2" s="1" a="1"/>
  <c r="D776" i="2" s="1"/>
  <c r="H132" i="2"/>
  <c r="E132" i="2" s="1"/>
  <c r="D132" i="2" s="1" a="1"/>
  <c r="D132" i="2" s="1"/>
  <c r="H325" i="2"/>
  <c r="E325" i="2" s="1"/>
  <c r="D325" i="2" s="1" a="1"/>
  <c r="D325" i="2" s="1"/>
  <c r="K662" i="26"/>
  <c r="J24" i="10"/>
  <c r="K277" i="26"/>
  <c r="J2652" i="12"/>
  <c r="H408" i="2"/>
  <c r="E408" i="2" s="1"/>
  <c r="D408" i="2" s="1" a="1"/>
  <c r="D408" i="2" s="1"/>
  <c r="H56" i="3"/>
  <c r="E56" i="3" s="1"/>
  <c r="D56" i="3" s="1"/>
  <c r="H472" i="2"/>
  <c r="E472" i="2" s="1"/>
  <c r="D472" i="2" s="1" a="1"/>
  <c r="D472" i="2" s="1"/>
  <c r="H255" i="2"/>
  <c r="E255" i="2" s="1"/>
  <c r="D255" i="2" s="1" a="1"/>
  <c r="D255" i="2" s="1"/>
  <c r="H465" i="2"/>
  <c r="E465" i="2" s="1"/>
  <c r="D465" i="2" s="1" a="1"/>
  <c r="D465" i="2" s="1"/>
  <c r="H179" i="2"/>
  <c r="E179" i="2" s="1"/>
  <c r="D179" i="2" s="1" a="1"/>
  <c r="D179" i="2" s="1"/>
  <c r="H474" i="2"/>
  <c r="E474" i="2" s="1"/>
  <c r="D474" i="2" s="1" a="1"/>
  <c r="D474" i="2" s="1"/>
  <c r="H714" i="2"/>
  <c r="E714" i="2" s="1"/>
  <c r="D714" i="2" s="1" a="1"/>
  <c r="D714" i="2" s="1"/>
  <c r="H894" i="2"/>
  <c r="E894" i="2" s="1"/>
  <c r="D894" i="2" s="1" a="1"/>
  <c r="D894" i="2" s="1"/>
  <c r="H460" i="2"/>
  <c r="E460" i="2" s="1"/>
  <c r="D460" i="2" s="1" a="1"/>
  <c r="D460" i="2" s="1"/>
  <c r="H922" i="2"/>
  <c r="E922" i="2" s="1"/>
  <c r="D922" i="2" s="1" a="1"/>
  <c r="D922" i="2" s="1"/>
  <c r="H732" i="2"/>
  <c r="E732" i="2" s="1"/>
  <c r="D732" i="2" s="1" a="1"/>
  <c r="D732" i="2" s="1"/>
  <c r="H49" i="5"/>
  <c r="E49" i="5" s="1"/>
  <c r="H37" i="5"/>
  <c r="E37" i="5" s="1"/>
  <c r="H682" i="2"/>
  <c r="E682" i="2" s="1"/>
  <c r="D682" i="2" s="1" a="1"/>
  <c r="D682" i="2" s="1"/>
  <c r="H120" i="2"/>
  <c r="E120" i="2" s="1"/>
  <c r="D120" i="2" s="1" a="1"/>
  <c r="D120" i="2" s="1"/>
  <c r="H362" i="2"/>
  <c r="E362" i="2" s="1"/>
  <c r="D362" i="2" s="1" a="1"/>
  <c r="D362" i="2" s="1"/>
  <c r="H52" i="2"/>
  <c r="E52" i="2" s="1"/>
  <c r="D52" i="2" s="1" a="1"/>
  <c r="D52" i="2" s="1"/>
  <c r="J290" i="10"/>
  <c r="H439" i="2"/>
  <c r="E439" i="2" s="1"/>
  <c r="D439" i="2" s="1" a="1"/>
  <c r="D439" i="2" s="1"/>
  <c r="H54" i="2"/>
  <c r="E54" i="2" s="1"/>
  <c r="D54" i="2" s="1" a="1"/>
  <c r="D54" i="2" s="1"/>
  <c r="H853" i="2"/>
  <c r="E853" i="2" s="1"/>
  <c r="D853" i="2" s="1" a="1"/>
  <c r="D853" i="2" s="1"/>
  <c r="H272" i="2"/>
  <c r="E272" i="2" s="1"/>
  <c r="D272" i="2" s="1" a="1"/>
  <c r="D272" i="2" s="1"/>
  <c r="H487" i="2"/>
  <c r="E487" i="2" s="1"/>
  <c r="D487" i="2" s="1" a="1"/>
  <c r="D487" i="2" s="1"/>
  <c r="H491" i="2"/>
  <c r="E491" i="2" s="1"/>
  <c r="D491" i="2" s="1" a="1"/>
  <c r="D491" i="2" s="1"/>
  <c r="H47" i="5"/>
  <c r="E47" i="5" s="1"/>
  <c r="H860" i="2"/>
  <c r="E860" i="2" s="1"/>
  <c r="D860" i="2" s="1" a="1"/>
  <c r="D860" i="2" s="1"/>
  <c r="H469" i="2"/>
  <c r="E469" i="2" s="1"/>
  <c r="D469" i="2" s="1" a="1"/>
  <c r="D469" i="2" s="1"/>
  <c r="H423" i="2"/>
  <c r="E423" i="2" s="1"/>
  <c r="D423" i="2" s="1" a="1"/>
  <c r="D423" i="2" s="1"/>
  <c r="H858" i="2"/>
  <c r="E858" i="2" s="1"/>
  <c r="D858" i="2" s="1" a="1"/>
  <c r="D858" i="2" s="1"/>
  <c r="H28" i="2"/>
  <c r="E28" i="2" s="1"/>
  <c r="D28" i="2" s="1" a="1"/>
  <c r="D28" i="2" s="1"/>
  <c r="H569" i="2"/>
  <c r="E569" i="2" s="1"/>
  <c r="D569" i="2" s="1" a="1"/>
  <c r="D569" i="2" s="1"/>
  <c r="H649" i="2"/>
  <c r="E649" i="2" s="1"/>
  <c r="D649" i="2" s="1" a="1"/>
  <c r="D649" i="2" s="1"/>
  <c r="H666" i="2"/>
  <c r="E666" i="2" s="1"/>
  <c r="D666" i="2" s="1" a="1"/>
  <c r="D666" i="2" s="1"/>
  <c r="H658" i="2"/>
  <c r="E658" i="2" s="1"/>
  <c r="D658" i="2" s="1" a="1"/>
  <c r="D658" i="2" s="1"/>
  <c r="H705" i="2"/>
  <c r="E705" i="2" s="1"/>
  <c r="D705" i="2" s="1" a="1"/>
  <c r="D705" i="2" s="1"/>
  <c r="H736" i="2"/>
  <c r="E736" i="2" s="1"/>
  <c r="D736" i="2" s="1" a="1"/>
  <c r="D736" i="2" s="1"/>
  <c r="H173" i="2"/>
  <c r="E173" i="2" s="1"/>
  <c r="D173" i="2" s="1" a="1"/>
  <c r="D173" i="2" s="1"/>
  <c r="H476" i="2"/>
  <c r="E476" i="2" s="1"/>
  <c r="D476" i="2" s="1" a="1"/>
  <c r="D476" i="2" s="1"/>
  <c r="H144" i="2"/>
  <c r="E144" i="2" s="1"/>
  <c r="D144" i="2" s="1" a="1"/>
  <c r="D144" i="2" s="1"/>
  <c r="H600" i="2"/>
  <c r="E600" i="2" s="1"/>
  <c r="D600" i="2" s="1" a="1"/>
  <c r="D600" i="2" s="1"/>
  <c r="H448" i="2"/>
  <c r="E448" i="2" s="1"/>
  <c r="D448" i="2" s="1" a="1"/>
  <c r="D448" i="2" s="1"/>
  <c r="H917" i="2"/>
  <c r="E917" i="2" s="1"/>
  <c r="D917" i="2" s="1" a="1"/>
  <c r="D917" i="2" s="1"/>
  <c r="H55" i="3"/>
  <c r="E55" i="3" s="1"/>
  <c r="D55" i="3" s="1"/>
  <c r="H346" i="2"/>
  <c r="E346" i="2" s="1"/>
  <c r="D346" i="2" s="1" a="1"/>
  <c r="D346" i="2" s="1"/>
  <c r="H627" i="2"/>
  <c r="E627" i="2" s="1"/>
  <c r="D627" i="2" s="1" a="1"/>
  <c r="D627" i="2" s="1"/>
  <c r="H52" i="5"/>
  <c r="E52" i="5" s="1"/>
  <c r="H372" i="2"/>
  <c r="E372" i="2" s="1"/>
  <c r="D372" i="2" s="1" a="1"/>
  <c r="D372" i="2" s="1"/>
  <c r="H875" i="2"/>
  <c r="E875" i="2" s="1"/>
  <c r="D875" i="2" s="1" a="1"/>
  <c r="D875" i="2" s="1"/>
  <c r="H642" i="2"/>
  <c r="E642" i="2" s="1"/>
  <c r="D642" i="2" s="1" a="1"/>
  <c r="D642" i="2" s="1"/>
  <c r="H232" i="2"/>
  <c r="E232" i="2" s="1"/>
  <c r="D232" i="2" s="1" a="1"/>
  <c r="D232" i="2" s="1"/>
  <c r="H160" i="2"/>
  <c r="E160" i="2" s="1"/>
  <c r="D160" i="2" s="1" a="1"/>
  <c r="D160" i="2" s="1"/>
  <c r="H461" i="2"/>
  <c r="E461" i="2" s="1"/>
  <c r="D461" i="2" s="1" a="1"/>
  <c r="D461" i="2" s="1"/>
  <c r="H758" i="2"/>
  <c r="E758" i="2" s="1"/>
  <c r="D758" i="2" s="1" a="1"/>
  <c r="D758" i="2" s="1"/>
  <c r="H609" i="2"/>
  <c r="E609" i="2" s="1"/>
  <c r="D609" i="2" s="1" a="1"/>
  <c r="D609" i="2" s="1"/>
  <c r="H134" i="2"/>
  <c r="E134" i="2" s="1"/>
  <c r="D134" i="2" s="1" a="1"/>
  <c r="D134" i="2" s="1"/>
  <c r="H78" i="3"/>
  <c r="E78" i="3" s="1"/>
  <c r="D78" i="3" s="1"/>
  <c r="H505" i="2"/>
  <c r="E505" i="2" s="1"/>
  <c r="D505" i="2" s="1" a="1"/>
  <c r="D505" i="2" s="1"/>
  <c r="H560" i="2"/>
  <c r="E560" i="2" s="1"/>
  <c r="D560" i="2" s="1" a="1"/>
  <c r="D560" i="2" s="1"/>
  <c r="H62" i="3"/>
  <c r="E62" i="3" s="1"/>
  <c r="D62" i="3" s="1"/>
  <c r="H895" i="2"/>
  <c r="E895" i="2" s="1"/>
  <c r="D895" i="2" s="1" a="1"/>
  <c r="D895" i="2" s="1"/>
  <c r="H22" i="3"/>
  <c r="E22" i="3" s="1"/>
  <c r="D22" i="3" s="1"/>
  <c r="H902" i="2"/>
  <c r="E902" i="2" s="1"/>
  <c r="D902" i="2" s="1" a="1"/>
  <c r="D902" i="2" s="1"/>
  <c r="H196" i="2"/>
  <c r="E196" i="2" s="1"/>
  <c r="D196" i="2" s="1" a="1"/>
  <c r="D196" i="2" s="1"/>
  <c r="H495" i="2"/>
  <c r="E495" i="2" s="1"/>
  <c r="D495" i="2" s="1" a="1"/>
  <c r="D495" i="2" s="1"/>
  <c r="H816" i="2"/>
  <c r="E816" i="2" s="1"/>
  <c r="D816" i="2" s="1" a="1"/>
  <c r="D816" i="2" s="1"/>
  <c r="H46" i="2"/>
  <c r="E46" i="2" s="1"/>
  <c r="D46" i="2" s="1" a="1"/>
  <c r="D46" i="2" s="1"/>
  <c r="H399" i="2"/>
  <c r="E399" i="2" s="1"/>
  <c r="D399" i="2" s="1" a="1"/>
  <c r="D399" i="2" s="1"/>
  <c r="H596" i="2"/>
  <c r="E596" i="2" s="1"/>
  <c r="D596" i="2" s="1" a="1"/>
  <c r="D596" i="2" s="1"/>
  <c r="H419" i="2"/>
  <c r="E419" i="2" s="1"/>
  <c r="D419" i="2" s="1" a="1"/>
  <c r="D419" i="2" s="1"/>
  <c r="H124" i="2"/>
  <c r="E124" i="2" s="1"/>
  <c r="D124" i="2" s="1" a="1"/>
  <c r="D124" i="2" s="1"/>
  <c r="H262" i="2"/>
  <c r="E262" i="2" s="1"/>
  <c r="D262" i="2" s="1" a="1"/>
  <c r="D262" i="2" s="1"/>
  <c r="H482" i="2"/>
  <c r="E482" i="2" s="1"/>
  <c r="D482" i="2" s="1" a="1"/>
  <c r="D482" i="2" s="1"/>
  <c r="H585" i="2"/>
  <c r="E585" i="2" s="1"/>
  <c r="D585" i="2" s="1" a="1"/>
  <c r="D585" i="2" s="1"/>
  <c r="H202" i="2"/>
  <c r="E202" i="2" s="1"/>
  <c r="D202" i="2" s="1" a="1"/>
  <c r="D202" i="2" s="1"/>
  <c r="H31" i="2"/>
  <c r="E31" i="2" s="1"/>
  <c r="D31" i="2" s="1" a="1"/>
  <c r="D31" i="2" s="1"/>
  <c r="K1243" i="26"/>
  <c r="K401" i="26"/>
  <c r="K1203" i="26"/>
  <c r="H630" i="2"/>
  <c r="E630" i="2" s="1"/>
  <c r="D630" i="2" s="1" a="1"/>
  <c r="D630" i="2" s="1"/>
  <c r="H40" i="3"/>
  <c r="E40" i="3" s="1"/>
  <c r="D40" i="3" s="1"/>
  <c r="H71" i="3"/>
  <c r="E71" i="3" s="1"/>
  <c r="D71" i="3" s="1"/>
  <c r="H308" i="2"/>
  <c r="E308" i="2" s="1"/>
  <c r="D308" i="2" s="1" a="1"/>
  <c r="D308" i="2" s="1"/>
  <c r="H206" i="2"/>
  <c r="E206" i="2" s="1"/>
  <c r="D206" i="2" s="1" a="1"/>
  <c r="D206" i="2" s="1"/>
  <c r="H929" i="2"/>
  <c r="E929" i="2" s="1"/>
  <c r="D929" i="2" s="1" a="1"/>
  <c r="D929" i="2" s="1"/>
  <c r="H861" i="2"/>
  <c r="E861" i="2" s="1"/>
  <c r="D861" i="2" s="1" a="1"/>
  <c r="D861" i="2" s="1"/>
  <c r="H27" i="3"/>
  <c r="E27" i="3" s="1"/>
  <c r="D27" i="3" s="1"/>
  <c r="H873" i="2"/>
  <c r="E873" i="2" s="1"/>
  <c r="D873" i="2" s="1" a="1"/>
  <c r="D873" i="2" s="1"/>
  <c r="H586" i="2"/>
  <c r="E586" i="2" s="1"/>
  <c r="D586" i="2" s="1" a="1"/>
  <c r="D586" i="2" s="1"/>
  <c r="H329" i="2"/>
  <c r="E329" i="2" s="1"/>
  <c r="D329" i="2" s="1" a="1"/>
  <c r="D329" i="2" s="1"/>
  <c r="H571" i="2"/>
  <c r="E571" i="2" s="1"/>
  <c r="D571" i="2" s="1" a="1"/>
  <c r="D571" i="2" s="1"/>
  <c r="H634" i="2"/>
  <c r="E634" i="2" s="1"/>
  <c r="D634" i="2" s="1" a="1"/>
  <c r="D634" i="2" s="1"/>
  <c r="H320" i="2"/>
  <c r="E320" i="2" s="1"/>
  <c r="D320" i="2" s="1" a="1"/>
  <c r="D320" i="2" s="1"/>
  <c r="J721" i="8"/>
  <c r="H703" i="2"/>
  <c r="E703" i="2" s="1"/>
  <c r="D703" i="2" s="1" a="1"/>
  <c r="D703" i="2" s="1"/>
  <c r="H653" i="2"/>
  <c r="E653" i="2" s="1"/>
  <c r="D653" i="2" s="1" a="1"/>
  <c r="D653" i="2" s="1"/>
  <c r="H709" i="2"/>
  <c r="E709" i="2" s="1"/>
  <c r="D709" i="2" s="1" a="1"/>
  <c r="D709" i="2" s="1"/>
  <c r="H566" i="2"/>
  <c r="E566" i="2" s="1"/>
  <c r="D566" i="2" s="1" a="1"/>
  <c r="D566" i="2" s="1"/>
  <c r="H856" i="2"/>
  <c r="E856" i="2" s="1"/>
  <c r="D856" i="2" s="1" a="1"/>
  <c r="D856" i="2" s="1"/>
  <c r="H588" i="2"/>
  <c r="E588" i="2" s="1"/>
  <c r="D588" i="2" s="1" a="1"/>
  <c r="D588" i="2" s="1"/>
  <c r="H241" i="2"/>
  <c r="E241" i="2" s="1"/>
  <c r="D241" i="2" s="1" a="1"/>
  <c r="D241" i="2" s="1"/>
  <c r="H604" i="2"/>
  <c r="E604" i="2" s="1"/>
  <c r="D604" i="2" s="1" a="1"/>
  <c r="D604" i="2" s="1"/>
  <c r="H402" i="2"/>
  <c r="E402" i="2" s="1"/>
  <c r="D402" i="2" s="1" a="1"/>
  <c r="D402" i="2" s="1"/>
  <c r="H83" i="3"/>
  <c r="E83" i="3" s="1"/>
  <c r="D83" i="3" s="1"/>
  <c r="H139" i="2"/>
  <c r="E139" i="2" s="1"/>
  <c r="D139" i="2" s="1" a="1"/>
  <c r="D139" i="2" s="1"/>
  <c r="K181" i="8"/>
  <c r="K811" i="10"/>
  <c r="K983" i="26"/>
  <c r="H390" i="2"/>
  <c r="E390" i="2" s="1"/>
  <c r="D390" i="2" s="1" a="1"/>
  <c r="D390" i="2" s="1"/>
  <c r="H79" i="2"/>
  <c r="E79" i="2" s="1"/>
  <c r="D79" i="2" s="1" a="1"/>
  <c r="D79" i="2" s="1"/>
  <c r="H680" i="2"/>
  <c r="E680" i="2" s="1"/>
  <c r="D680" i="2" s="1" a="1"/>
  <c r="D680" i="2" s="1"/>
  <c r="H324" i="2"/>
  <c r="E324" i="2" s="1"/>
  <c r="D324" i="2" s="1" a="1"/>
  <c r="D324" i="2" s="1"/>
  <c r="H773" i="2"/>
  <c r="E773" i="2" s="1"/>
  <c r="D773" i="2" s="1" a="1"/>
  <c r="D773" i="2" s="1"/>
  <c r="H72" i="2"/>
  <c r="E72" i="2" s="1"/>
  <c r="D72" i="2" s="1" a="1"/>
  <c r="D72" i="2" s="1"/>
  <c r="H811" i="2"/>
  <c r="E811" i="2" s="1"/>
  <c r="D811" i="2" s="1" a="1"/>
  <c r="D811" i="2" s="1"/>
  <c r="H55" i="2"/>
  <c r="E55" i="2" s="1"/>
  <c r="D55" i="2" s="1" a="1"/>
  <c r="D55" i="2" s="1"/>
  <c r="H287" i="2"/>
  <c r="E287" i="2" s="1"/>
  <c r="D287" i="2" s="1" a="1"/>
  <c r="D287" i="2" s="1"/>
  <c r="H779" i="2"/>
  <c r="E779" i="2" s="1"/>
  <c r="D779" i="2" s="1" a="1"/>
  <c r="D779" i="2" s="1"/>
  <c r="H41" i="3"/>
  <c r="E41" i="3" s="1"/>
  <c r="D41" i="3" s="1"/>
  <c r="H803" i="2"/>
  <c r="E803" i="2" s="1"/>
  <c r="D803" i="2" s="1" a="1"/>
  <c r="D803" i="2" s="1"/>
  <c r="H20" i="2"/>
  <c r="E20" i="2" s="1"/>
  <c r="D20" i="2" s="1" a="1"/>
  <c r="D20" i="2" s="1"/>
  <c r="H453" i="2"/>
  <c r="E453" i="2" s="1"/>
  <c r="D453" i="2" s="1" a="1"/>
  <c r="D453" i="2" s="1"/>
  <c r="H685" i="2"/>
  <c r="E685" i="2" s="1"/>
  <c r="D685" i="2" s="1" a="1"/>
  <c r="D685" i="2" s="1"/>
  <c r="H109" i="2"/>
  <c r="E109" i="2" s="1"/>
  <c r="D109" i="2" s="1" a="1"/>
  <c r="D109" i="2" s="1"/>
  <c r="H793" i="2"/>
  <c r="E793" i="2" s="1"/>
  <c r="D793" i="2" s="1" a="1"/>
  <c r="D793" i="2" s="1"/>
  <c r="H738" i="2"/>
  <c r="E738" i="2" s="1"/>
  <c r="D738" i="2" s="1" a="1"/>
  <c r="D738" i="2" s="1"/>
  <c r="H26" i="3"/>
  <c r="E26" i="3" s="1"/>
  <c r="D26" i="3" s="1"/>
  <c r="H285" i="2"/>
  <c r="E285" i="2" s="1"/>
  <c r="D285" i="2" s="1" a="1"/>
  <c r="D285" i="2" s="1"/>
  <c r="H869" i="2"/>
  <c r="E869" i="2" s="1"/>
  <c r="D869" i="2" s="1" a="1"/>
  <c r="D869" i="2" s="1"/>
  <c r="H66" i="3"/>
  <c r="E66" i="3" s="1"/>
  <c r="D66" i="3" s="1"/>
  <c r="H821" i="2"/>
  <c r="E821" i="2" s="1"/>
  <c r="D821" i="2" s="1" a="1"/>
  <c r="D821" i="2" s="1"/>
  <c r="H455" i="2"/>
  <c r="E455" i="2" s="1"/>
  <c r="D455" i="2" s="1" a="1"/>
  <c r="D455" i="2" s="1"/>
  <c r="H463" i="2"/>
  <c r="E463" i="2" s="1"/>
  <c r="D463" i="2" s="1" a="1"/>
  <c r="D463" i="2" s="1"/>
  <c r="H888" i="2"/>
  <c r="E888" i="2" s="1"/>
  <c r="D888" i="2" s="1" a="1"/>
  <c r="D888" i="2" s="1"/>
  <c r="H675" i="2"/>
  <c r="E675" i="2" s="1"/>
  <c r="D675" i="2" s="1" a="1"/>
  <c r="D675" i="2" s="1"/>
  <c r="H473" i="2"/>
  <c r="E473" i="2" s="1"/>
  <c r="D473" i="2" s="1" a="1"/>
  <c r="D473" i="2" s="1"/>
  <c r="H11" i="2"/>
  <c r="E11" i="2" s="1"/>
  <c r="D11" i="2" s="1" a="1"/>
  <c r="D11" i="2" s="1"/>
  <c r="H154" i="2"/>
  <c r="E154" i="2" s="1"/>
  <c r="D154" i="2" s="1" a="1"/>
  <c r="D154" i="2" s="1"/>
  <c r="H435" i="2"/>
  <c r="E435" i="2" s="1"/>
  <c r="D435" i="2" s="1" a="1"/>
  <c r="D435" i="2" s="1"/>
  <c r="H489" i="2"/>
  <c r="E489" i="2" s="1"/>
  <c r="D489" i="2" s="1" a="1"/>
  <c r="D489" i="2" s="1"/>
  <c r="H138" i="2"/>
  <c r="E138" i="2" s="1"/>
  <c r="D138" i="2" s="1" a="1"/>
  <c r="D138" i="2" s="1"/>
  <c r="H62" i="2"/>
  <c r="E62" i="2" s="1"/>
  <c r="D62" i="2" s="1" a="1"/>
  <c r="D62" i="2" s="1"/>
  <c r="H28" i="3"/>
  <c r="E28" i="3" s="1"/>
  <c r="D28" i="3" s="1"/>
  <c r="H96" i="2"/>
  <c r="E96" i="2" s="1"/>
  <c r="D96" i="2" s="1" a="1"/>
  <c r="D96" i="2" s="1"/>
  <c r="H81" i="3"/>
  <c r="E81" i="3" s="1"/>
  <c r="D81" i="3" s="1"/>
  <c r="H619" i="2"/>
  <c r="E619" i="2" s="1"/>
  <c r="D619" i="2" s="1" a="1"/>
  <c r="D619" i="2" s="1"/>
  <c r="H593" i="2"/>
  <c r="E593" i="2" s="1"/>
  <c r="D593" i="2" s="1" a="1"/>
  <c r="D593" i="2" s="1"/>
  <c r="H433" i="2"/>
  <c r="E433" i="2" s="1"/>
  <c r="D433" i="2" s="1" a="1"/>
  <c r="D433" i="2" s="1"/>
  <c r="H32" i="5"/>
  <c r="E32" i="5" s="1"/>
  <c r="H531" i="2"/>
  <c r="E531" i="2" s="1"/>
  <c r="D531" i="2" s="1" a="1"/>
  <c r="D531" i="2" s="1"/>
  <c r="H868" i="2"/>
  <c r="E868" i="2" s="1"/>
  <c r="D868" i="2" s="1" a="1"/>
  <c r="D868" i="2" s="1"/>
  <c r="H55" i="5"/>
  <c r="E55" i="5" s="1"/>
  <c r="H56" i="2"/>
  <c r="E56" i="2" s="1"/>
  <c r="D56" i="2" s="1" a="1"/>
  <c r="D56" i="2" s="1"/>
  <c r="H59" i="3"/>
  <c r="E59" i="3" s="1"/>
  <c r="D59" i="3" s="1"/>
  <c r="H641" i="2"/>
  <c r="E641" i="2" s="1"/>
  <c r="D641" i="2" s="1" a="1"/>
  <c r="D641" i="2" s="1"/>
  <c r="H412" i="2"/>
  <c r="E412" i="2" s="1"/>
  <c r="D412" i="2" s="1" a="1"/>
  <c r="D412" i="2" s="1"/>
  <c r="H595" i="2"/>
  <c r="E595" i="2" s="1"/>
  <c r="D595" i="2" s="1" a="1"/>
  <c r="D595" i="2" s="1"/>
  <c r="H558" i="2"/>
  <c r="E558" i="2" s="1"/>
  <c r="D558" i="2" s="1" a="1"/>
  <c r="D558" i="2" s="1"/>
  <c r="H191" i="2"/>
  <c r="E191" i="2" s="1"/>
  <c r="D191" i="2" s="1" a="1"/>
  <c r="D191" i="2" s="1"/>
  <c r="H225" i="2"/>
  <c r="E225" i="2" s="1"/>
  <c r="D225" i="2" s="1" a="1"/>
  <c r="D225" i="2" s="1"/>
  <c r="H553" i="2"/>
  <c r="E553" i="2" s="1"/>
  <c r="D553" i="2" s="1" a="1"/>
  <c r="D553" i="2" s="1"/>
  <c r="H797" i="2"/>
  <c r="E797" i="2" s="1"/>
  <c r="D797" i="2" s="1" a="1"/>
  <c r="D797" i="2" s="1"/>
  <c r="H87" i="3"/>
  <c r="E87" i="3" s="1"/>
  <c r="D87" i="3" s="1"/>
  <c r="H360" i="2"/>
  <c r="E360" i="2" s="1"/>
  <c r="D360" i="2" s="1" a="1"/>
  <c r="D360" i="2" s="1"/>
  <c r="H545" i="2"/>
  <c r="E545" i="2" s="1"/>
  <c r="D545" i="2" s="1" a="1"/>
  <c r="D545" i="2" s="1"/>
  <c r="J140" i="26"/>
  <c r="K44" i="10"/>
  <c r="H228" i="2"/>
  <c r="E228" i="2" s="1"/>
  <c r="D228" i="2" s="1" a="1"/>
  <c r="D228" i="2" s="1"/>
  <c r="H385" i="2"/>
  <c r="E385" i="2" s="1"/>
  <c r="D385" i="2" s="1" a="1"/>
  <c r="D385" i="2" s="1"/>
  <c r="H688" i="2"/>
  <c r="E688" i="2" s="1"/>
  <c r="D688" i="2" s="1" a="1"/>
  <c r="D688" i="2" s="1"/>
  <c r="H915" i="2"/>
  <c r="E915" i="2" s="1"/>
  <c r="D915" i="2" s="1" a="1"/>
  <c r="D915" i="2" s="1"/>
  <c r="H722" i="2"/>
  <c r="E722" i="2" s="1"/>
  <c r="D722" i="2" s="1" a="1"/>
  <c r="D722" i="2" s="1"/>
  <c r="H238" i="2"/>
  <c r="E238" i="2" s="1"/>
  <c r="D238" i="2" s="1" a="1"/>
  <c r="D238" i="2" s="1"/>
  <c r="H153" i="2"/>
  <c r="E153" i="2" s="1"/>
  <c r="D153" i="2" s="1" a="1"/>
  <c r="D153" i="2" s="1"/>
  <c r="H897" i="2"/>
  <c r="E897" i="2" s="1"/>
  <c r="D897" i="2" s="1" a="1"/>
  <c r="D897" i="2" s="1"/>
  <c r="H365" i="2"/>
  <c r="E365" i="2" s="1"/>
  <c r="D365" i="2" s="1" a="1"/>
  <c r="D365" i="2" s="1"/>
  <c r="J450" i="10"/>
  <c r="H297" i="2"/>
  <c r="E297" i="2" s="1"/>
  <c r="D297" i="2" s="1" a="1"/>
  <c r="D297" i="2" s="1"/>
  <c r="H56" i="5"/>
  <c r="E56" i="5" s="1"/>
  <c r="H95" i="2"/>
  <c r="E95" i="2" s="1"/>
  <c r="D95" i="2" s="1" a="1"/>
  <c r="D95" i="2" s="1"/>
  <c r="H882" i="2"/>
  <c r="E882" i="2" s="1"/>
  <c r="D882" i="2" s="1" a="1"/>
  <c r="D882" i="2" s="1"/>
  <c r="H184" i="2"/>
  <c r="E184" i="2" s="1"/>
  <c r="D184" i="2" s="1" a="1"/>
  <c r="D184" i="2" s="1"/>
  <c r="H761" i="2"/>
  <c r="E761" i="2" s="1"/>
  <c r="D761" i="2" s="1" a="1"/>
  <c r="D761" i="2" s="1"/>
  <c r="H728" i="2"/>
  <c r="E728" i="2" s="1"/>
  <c r="D728" i="2" s="1" a="1"/>
  <c r="D728" i="2" s="1"/>
  <c r="H397" i="2"/>
  <c r="E397" i="2" s="1"/>
  <c r="D397" i="2" s="1" a="1"/>
  <c r="D397" i="2" s="1"/>
  <c r="H60" i="2"/>
  <c r="E60" i="2" s="1"/>
  <c r="D60" i="2" s="1" a="1"/>
  <c r="D60" i="2" s="1"/>
  <c r="J428" i="13"/>
  <c r="K410" i="10"/>
  <c r="J410" i="10"/>
  <c r="H442" i="2"/>
  <c r="E442" i="2" s="1"/>
  <c r="D442" i="2" s="1" a="1"/>
  <c r="D442" i="2" s="1"/>
  <c r="H366" i="2"/>
  <c r="E366" i="2" s="1"/>
  <c r="D366" i="2" s="1" a="1"/>
  <c r="D366" i="2" s="1"/>
  <c r="H276" i="2"/>
  <c r="E276" i="2" s="1"/>
  <c r="D276" i="2" s="1" a="1"/>
  <c r="D276" i="2" s="1"/>
  <c r="H188" i="2"/>
  <c r="E188" i="2" s="1"/>
  <c r="D188" i="2" s="1" a="1"/>
  <c r="D188" i="2" s="1"/>
  <c r="H438" i="2"/>
  <c r="E438" i="2" s="1"/>
  <c r="D438" i="2" s="1" a="1"/>
  <c r="D438" i="2" s="1"/>
  <c r="H883" i="2"/>
  <c r="E883" i="2" s="1"/>
  <c r="D883" i="2" s="1" a="1"/>
  <c r="D883" i="2" s="1"/>
  <c r="H221" i="2"/>
  <c r="E221" i="2" s="1"/>
  <c r="D221" i="2" s="1" a="1"/>
  <c r="D221" i="2" s="1"/>
  <c r="H429" i="2"/>
  <c r="E429" i="2" s="1"/>
  <c r="D429" i="2" s="1" a="1"/>
  <c r="D429" i="2" s="1"/>
  <c r="H143" i="2"/>
  <c r="E143" i="2" s="1"/>
  <c r="D143" i="2" s="1" a="1"/>
  <c r="D143" i="2" s="1"/>
  <c r="H790" i="2"/>
  <c r="E790" i="2" s="1"/>
  <c r="D790" i="2" s="1" a="1"/>
  <c r="D790" i="2" s="1"/>
  <c r="H283" i="2"/>
  <c r="E283" i="2" s="1"/>
  <c r="D283" i="2" s="1" a="1"/>
  <c r="D283" i="2" s="1"/>
  <c r="H45" i="2"/>
  <c r="E45" i="2" s="1"/>
  <c r="D45" i="2" s="1" a="1"/>
  <c r="D45" i="2" s="1"/>
  <c r="H885" i="2"/>
  <c r="E885" i="2" s="1"/>
  <c r="D885" i="2" s="1" a="1"/>
  <c r="D885" i="2" s="1"/>
  <c r="H13" i="2"/>
  <c r="E13" i="2" s="1"/>
  <c r="D13" i="2" s="1" a="1"/>
  <c r="D13" i="2" s="1"/>
  <c r="H359" i="2"/>
  <c r="E359" i="2" s="1"/>
  <c r="D359" i="2" s="1" a="1"/>
  <c r="D359" i="2" s="1"/>
  <c r="H784" i="2"/>
  <c r="E784" i="2" s="1"/>
  <c r="D784" i="2" s="1" a="1"/>
  <c r="D784" i="2" s="1"/>
  <c r="H75" i="3"/>
  <c r="E75" i="3" s="1"/>
  <c r="D75" i="3" s="1"/>
  <c r="H317" i="2"/>
  <c r="E317" i="2" s="1"/>
  <c r="D317" i="2" s="1" a="1"/>
  <c r="D317" i="2" s="1"/>
  <c r="H415" i="2"/>
  <c r="E415" i="2" s="1"/>
  <c r="D415" i="2" s="1" a="1"/>
  <c r="D415" i="2" s="1"/>
  <c r="H616" i="2"/>
  <c r="E616" i="2" s="1"/>
  <c r="D616" i="2" s="1" a="1"/>
  <c r="D616" i="2" s="1"/>
  <c r="H550" i="2"/>
  <c r="E550" i="2" s="1"/>
  <c r="D550" i="2" s="1" a="1"/>
  <c r="D550" i="2" s="1"/>
  <c r="H364" i="2"/>
  <c r="E364" i="2" s="1"/>
  <c r="D364" i="2" s="1" a="1"/>
  <c r="D364" i="2" s="1"/>
  <c r="H53" i="5"/>
  <c r="E53" i="5" s="1"/>
  <c r="H328" i="2"/>
  <c r="E328" i="2" s="1"/>
  <c r="D328" i="2" s="1" a="1"/>
  <c r="D328" i="2" s="1"/>
  <c r="H382" i="2"/>
  <c r="E382" i="2" s="1"/>
  <c r="D382" i="2" s="1" a="1"/>
  <c r="D382" i="2" s="1"/>
  <c r="H808" i="2"/>
  <c r="E808" i="2" s="1"/>
  <c r="D808" i="2" s="1" a="1"/>
  <c r="D808" i="2" s="1"/>
  <c r="H639" i="2"/>
  <c r="E639" i="2" s="1"/>
  <c r="D639" i="2" s="1" a="1"/>
  <c r="D639" i="2" s="1"/>
  <c r="H339" i="2"/>
  <c r="E339" i="2" s="1"/>
  <c r="D339" i="2" s="1" a="1"/>
  <c r="D339" i="2" s="1"/>
  <c r="H376" i="2"/>
  <c r="E376" i="2" s="1"/>
  <c r="D376" i="2" s="1" a="1"/>
  <c r="D376" i="2" s="1"/>
  <c r="H249" i="2"/>
  <c r="E249" i="2" s="1"/>
  <c r="D249" i="2" s="1" a="1"/>
  <c r="D249" i="2" s="1"/>
  <c r="H718" i="2"/>
  <c r="E718" i="2" s="1"/>
  <c r="D718" i="2" s="1" a="1"/>
  <c r="D718" i="2" s="1"/>
  <c r="H392" i="2"/>
  <c r="E392" i="2" s="1"/>
  <c r="D392" i="2" s="1" a="1"/>
  <c r="D392" i="2" s="1"/>
  <c r="H66" i="2"/>
  <c r="E66" i="2" s="1"/>
  <c r="D66" i="2" s="1" a="1"/>
  <c r="D66" i="2" s="1"/>
  <c r="H268" i="2"/>
  <c r="E268" i="2" s="1"/>
  <c r="D268" i="2" s="1" a="1"/>
  <c r="D268" i="2" s="1"/>
  <c r="H349" i="2"/>
  <c r="E349" i="2" s="1"/>
  <c r="D349" i="2" s="1" a="1"/>
  <c r="D349" i="2" s="1"/>
  <c r="H243" i="2"/>
  <c r="E243" i="2" s="1"/>
  <c r="D243" i="2" s="1" a="1"/>
  <c r="D243" i="2" s="1"/>
  <c r="H733" i="2"/>
  <c r="E733" i="2" s="1"/>
  <c r="D733" i="2" s="1" a="1"/>
  <c r="D733" i="2" s="1"/>
  <c r="H802" i="2"/>
  <c r="E802" i="2" s="1"/>
  <c r="D802" i="2" s="1" a="1"/>
  <c r="D802" i="2" s="1"/>
  <c r="H916" i="2"/>
  <c r="E916" i="2" s="1"/>
  <c r="D916" i="2" s="1" a="1"/>
  <c r="D916" i="2" s="1"/>
  <c r="H305" i="2"/>
  <c r="E305" i="2" s="1"/>
  <c r="D305" i="2" s="1" a="1"/>
  <c r="D305" i="2" s="1"/>
  <c r="H428" i="2"/>
  <c r="E428" i="2" s="1"/>
  <c r="D428" i="2" s="1" a="1"/>
  <c r="D428" i="2" s="1"/>
  <c r="H304" i="2"/>
  <c r="E304" i="2" s="1"/>
  <c r="D304" i="2" s="1" a="1"/>
  <c r="D304" i="2" s="1"/>
  <c r="H94" i="2"/>
  <c r="E94" i="2" s="1"/>
  <c r="D94" i="2" s="1" a="1"/>
  <c r="D94" i="2" s="1"/>
  <c r="H218" i="2"/>
  <c r="E218" i="2" s="1"/>
  <c r="D218" i="2" s="1" a="1"/>
  <c r="D218" i="2" s="1"/>
  <c r="H384" i="2"/>
  <c r="E384" i="2" s="1"/>
  <c r="D384" i="2" s="1" a="1"/>
  <c r="D384" i="2" s="1"/>
  <c r="H63" i="2"/>
  <c r="E63" i="2" s="1"/>
  <c r="D63" i="2" s="1" a="1"/>
  <c r="D63" i="2" s="1"/>
  <c r="H50" i="2"/>
  <c r="E50" i="2" s="1"/>
  <c r="D50" i="2" s="1" a="1"/>
  <c r="D50" i="2" s="1"/>
  <c r="H36" i="5"/>
  <c r="E36" i="5" s="1"/>
  <c r="H303" i="2"/>
  <c r="E303" i="2" s="1"/>
  <c r="D303" i="2" s="1" a="1"/>
  <c r="D303" i="2" s="1"/>
  <c r="H837" i="2"/>
  <c r="E837" i="2" s="1"/>
  <c r="D837" i="2" s="1" a="1"/>
  <c r="D837" i="2" s="1"/>
  <c r="H874" i="2"/>
  <c r="E874" i="2" s="1"/>
  <c r="D874" i="2" s="1" a="1"/>
  <c r="D874" i="2" s="1"/>
  <c r="H259" i="2"/>
  <c r="E259" i="2" s="1"/>
  <c r="D259" i="2" s="1" a="1"/>
  <c r="D259" i="2" s="1"/>
  <c r="H309" i="2"/>
  <c r="E309" i="2" s="1"/>
  <c r="D309" i="2" s="1" a="1"/>
  <c r="D309" i="2" s="1"/>
  <c r="H101" i="2"/>
  <c r="E101" i="2" s="1"/>
  <c r="D101" i="2" s="1" a="1"/>
  <c r="D101" i="2" s="1"/>
  <c r="H827" i="2"/>
  <c r="E827" i="2" s="1"/>
  <c r="D827" i="2" s="1" a="1"/>
  <c r="D827" i="2" s="1"/>
  <c r="H625" i="2"/>
  <c r="E625" i="2" s="1"/>
  <c r="D625" i="2" s="1" a="1"/>
  <c r="D625" i="2" s="1"/>
  <c r="H711" i="2"/>
  <c r="E711" i="2" s="1"/>
  <c r="D711" i="2" s="1" a="1"/>
  <c r="D711" i="2" s="1"/>
  <c r="H623" i="2"/>
  <c r="E623" i="2" s="1"/>
  <c r="D623" i="2" s="1" a="1"/>
  <c r="D623" i="2" s="1"/>
  <c r="H331" i="2"/>
  <c r="E331" i="2" s="1"/>
  <c r="D331" i="2" s="1" a="1"/>
  <c r="D331" i="2" s="1"/>
  <c r="H100" i="2"/>
  <c r="E100" i="2" s="1"/>
  <c r="D100" i="2" s="1" a="1"/>
  <c r="D100" i="2" s="1"/>
  <c r="H920" i="2"/>
  <c r="E920" i="2" s="1"/>
  <c r="D920" i="2" s="1" a="1"/>
  <c r="D920" i="2" s="1"/>
  <c r="H108" i="2"/>
  <c r="E108" i="2" s="1"/>
  <c r="D108" i="2" s="1" a="1"/>
  <c r="D108" i="2" s="1"/>
  <c r="H167" i="2"/>
  <c r="E167" i="2" s="1"/>
  <c r="D167" i="2" s="1" a="1"/>
  <c r="D167" i="2" s="1"/>
  <c r="H775" i="2"/>
  <c r="E775" i="2" s="1"/>
  <c r="D775" i="2" s="1" a="1"/>
  <c r="D775" i="2" s="1"/>
  <c r="H670" i="2"/>
  <c r="E670" i="2" s="1"/>
  <c r="D670" i="2" s="1" a="1"/>
  <c r="D670" i="2" s="1"/>
  <c r="H177" i="2"/>
  <c r="E177" i="2" s="1"/>
  <c r="D177" i="2" s="1" a="1"/>
  <c r="D177" i="2" s="1"/>
  <c r="H734" i="2"/>
  <c r="E734" i="2" s="1"/>
  <c r="D734" i="2" s="1" a="1"/>
  <c r="D734" i="2" s="1"/>
  <c r="H37" i="3"/>
  <c r="E37" i="3" s="1"/>
  <c r="D37" i="3" s="1"/>
  <c r="H485" i="2"/>
  <c r="E485" i="2" s="1"/>
  <c r="D485" i="2" s="1" a="1"/>
  <c r="D485" i="2" s="1"/>
  <c r="H103" i="2"/>
  <c r="E103" i="2" s="1"/>
  <c r="D103" i="2" s="1" a="1"/>
  <c r="D103" i="2" s="1"/>
  <c r="H421" i="2"/>
  <c r="E421" i="2" s="1"/>
  <c r="D421" i="2" s="1" a="1"/>
  <c r="D421" i="2" s="1"/>
  <c r="H296" i="2"/>
  <c r="E296" i="2" s="1"/>
  <c r="D296" i="2" s="1" a="1"/>
  <c r="D296" i="2" s="1"/>
  <c r="H82" i="3"/>
  <c r="E82" i="3" s="1"/>
  <c r="D82" i="3" s="1"/>
  <c r="H597" i="2"/>
  <c r="E597" i="2" s="1"/>
  <c r="D597" i="2" s="1" a="1"/>
  <c r="D597" i="2" s="1"/>
  <c r="H341" i="2"/>
  <c r="E341" i="2" s="1"/>
  <c r="D341" i="2" s="1" a="1"/>
  <c r="D341" i="2" s="1"/>
  <c r="H717" i="2"/>
  <c r="E717" i="2" s="1"/>
  <c r="D717" i="2" s="1" a="1"/>
  <c r="D717" i="2" s="1"/>
  <c r="H140" i="2"/>
  <c r="E140" i="2" s="1"/>
  <c r="D140" i="2" s="1" a="1"/>
  <c r="D140" i="2" s="1"/>
  <c r="H32" i="3"/>
  <c r="E32" i="3" s="1"/>
  <c r="D32" i="3" s="1"/>
  <c r="H21" i="3"/>
  <c r="E21" i="3" s="1"/>
  <c r="D21" i="3" s="1"/>
  <c r="H689" i="2"/>
  <c r="E689" i="2" s="1"/>
  <c r="D689" i="2" s="1" a="1"/>
  <c r="D689" i="2" s="1"/>
  <c r="H236" i="2"/>
  <c r="E236" i="2" s="1"/>
  <c r="D236" i="2" s="1" a="1"/>
  <c r="D236" i="2" s="1"/>
  <c r="H817" i="2"/>
  <c r="E817" i="2" s="1"/>
  <c r="D817" i="2" s="1" a="1"/>
  <c r="D817" i="2" s="1"/>
  <c r="H22" i="2"/>
  <c r="E22" i="2" s="1"/>
  <c r="D22" i="2" s="1" a="1"/>
  <c r="D22" i="2" s="1"/>
  <c r="H307" i="2"/>
  <c r="E307" i="2" s="1"/>
  <c r="D307" i="2" s="1" a="1"/>
  <c r="D307" i="2" s="1"/>
  <c r="H256" i="2"/>
  <c r="E256" i="2" s="1"/>
  <c r="D256" i="2" s="1" a="1"/>
  <c r="D256" i="2" s="1"/>
  <c r="H899" i="2"/>
  <c r="E899" i="2" s="1"/>
  <c r="D899" i="2" s="1" a="1"/>
  <c r="D899" i="2" s="1"/>
  <c r="H528" i="2"/>
  <c r="E528" i="2" s="1"/>
  <c r="D528" i="2" s="1" a="1"/>
  <c r="D528" i="2" s="1"/>
  <c r="H430" i="2"/>
  <c r="E430" i="2" s="1"/>
  <c r="D430" i="2" s="1" a="1"/>
  <c r="D430" i="2" s="1"/>
  <c r="H245" i="2"/>
  <c r="E245" i="2" s="1"/>
  <c r="D245" i="2" s="1" a="1"/>
  <c r="D245" i="2" s="1"/>
  <c r="H152" i="2"/>
  <c r="E152" i="2" s="1"/>
  <c r="D152" i="2" s="1" a="1"/>
  <c r="D152" i="2" s="1"/>
  <c r="H823" i="2"/>
  <c r="E823" i="2" s="1"/>
  <c r="D823" i="2" s="1" a="1"/>
  <c r="D823" i="2" s="1"/>
  <c r="H807" i="2"/>
  <c r="E807" i="2" s="1"/>
  <c r="D807" i="2" s="1" a="1"/>
  <c r="D807" i="2" s="1"/>
  <c r="H23" i="2"/>
  <c r="E23" i="2" s="1"/>
  <c r="D23" i="2" s="1" a="1"/>
  <c r="D23" i="2" s="1"/>
  <c r="H493" i="2"/>
  <c r="E493" i="2" s="1"/>
  <c r="D493" i="2" s="1" a="1"/>
  <c r="D493" i="2" s="1"/>
  <c r="H23" i="3"/>
  <c r="E23" i="3" s="1"/>
  <c r="D23" i="3" s="1"/>
  <c r="H44" i="2"/>
  <c r="E44" i="2" s="1"/>
  <c r="D44" i="2" s="1" a="1"/>
  <c r="D44" i="2" s="1"/>
  <c r="H128" i="2"/>
  <c r="E128" i="2" s="1"/>
  <c r="D128" i="2" s="1" a="1"/>
  <c r="D128" i="2" s="1"/>
  <c r="H557" i="2"/>
  <c r="E557" i="2" s="1"/>
  <c r="D557" i="2" s="1" a="1"/>
  <c r="D557" i="2" s="1"/>
  <c r="H679" i="2"/>
  <c r="E679" i="2" s="1"/>
  <c r="D679" i="2" s="1" a="1"/>
  <c r="D679" i="2" s="1"/>
  <c r="H239" i="2"/>
  <c r="E239" i="2" s="1"/>
  <c r="D239" i="2" s="1" a="1"/>
  <c r="D239" i="2" s="1"/>
  <c r="H224" i="2"/>
  <c r="E224" i="2" s="1"/>
  <c r="D224" i="2" s="1" a="1"/>
  <c r="D224" i="2" s="1"/>
  <c r="H126" i="2"/>
  <c r="E126" i="2" s="1"/>
  <c r="D126" i="2" s="1" a="1"/>
  <c r="D126" i="2" s="1"/>
  <c r="H615" i="2"/>
  <c r="E615" i="2" s="1"/>
  <c r="D615" i="2" s="1" a="1"/>
  <c r="D615" i="2" s="1"/>
  <c r="H742" i="2"/>
  <c r="E742" i="2" s="1"/>
  <c r="D742" i="2" s="1" a="1"/>
  <c r="D742" i="2" s="1"/>
  <c r="H661" i="2"/>
  <c r="E661" i="2" s="1"/>
  <c r="D661" i="2" s="1" a="1"/>
  <c r="D661" i="2" s="1"/>
  <c r="H52" i="3"/>
  <c r="E52" i="3" s="1"/>
  <c r="D52" i="3" s="1"/>
  <c r="K290" i="10"/>
  <c r="J763" i="26"/>
  <c r="K763" i="26"/>
  <c r="K771" i="10"/>
  <c r="J771" i="10"/>
  <c r="K24" i="30"/>
  <c r="J24" i="30"/>
  <c r="K582" i="26"/>
  <c r="J582" i="26"/>
  <c r="J124" i="12"/>
  <c r="K124" i="12"/>
  <c r="K1755" i="12"/>
  <c r="J1755" i="12"/>
  <c r="J1462" i="12"/>
  <c r="K1462" i="12"/>
  <c r="K1597" i="26"/>
  <c r="J1597" i="26"/>
  <c r="K495" i="25"/>
  <c r="J495" i="25"/>
  <c r="K175" i="25"/>
  <c r="J175" i="25"/>
  <c r="J903" i="26"/>
  <c r="K903" i="26"/>
  <c r="J1350" i="12"/>
  <c r="K1350" i="12"/>
  <c r="J1288" i="12"/>
  <c r="K1288" i="12"/>
  <c r="J1835" i="12"/>
  <c r="K1835" i="12"/>
  <c r="K444" i="30"/>
  <c r="J444" i="30"/>
  <c r="J401" i="26"/>
  <c r="J364" i="30"/>
  <c r="K364" i="30"/>
  <c r="J2586" i="12"/>
  <c r="K2586" i="12"/>
  <c r="K1347" i="26"/>
  <c r="J1347" i="26"/>
  <c r="K84" i="8"/>
  <c r="J84" i="8"/>
  <c r="J724" i="12"/>
  <c r="K724" i="12"/>
  <c r="K980" i="13"/>
  <c r="J980" i="13"/>
  <c r="J368" i="13"/>
  <c r="K368" i="13"/>
  <c r="J1947" i="12"/>
  <c r="K1947" i="12"/>
  <c r="J144" i="27"/>
  <c r="K144" i="27"/>
  <c r="J125" i="25"/>
  <c r="K125" i="25"/>
  <c r="J106" i="26"/>
  <c r="K106" i="26"/>
  <c r="K2047" i="12"/>
  <c r="J2047" i="12"/>
  <c r="J1669" i="12"/>
  <c r="K1669" i="12"/>
  <c r="K289" i="25"/>
  <c r="J289" i="25"/>
  <c r="J264" i="30"/>
  <c r="K264" i="30"/>
  <c r="J2185" i="12"/>
  <c r="K2185" i="12"/>
  <c r="J304" i="12"/>
  <c r="K304" i="12"/>
  <c r="J277" i="26"/>
  <c r="J2231" i="12"/>
  <c r="K2231" i="12"/>
  <c r="K800" i="13"/>
  <c r="J800" i="13"/>
  <c r="H12" i="30"/>
  <c r="H4" i="30" s="1"/>
  <c r="G4" i="30"/>
  <c r="E1022" i="1" s="1"/>
  <c r="F1022" i="1" s="1"/>
  <c r="K4" i="13"/>
  <c r="K2672" i="12"/>
  <c r="J2672" i="12"/>
  <c r="J964" i="12"/>
  <c r="K964" i="12"/>
  <c r="J149" i="25"/>
  <c r="J442" i="26"/>
  <c r="K442" i="26"/>
  <c r="J844" i="30"/>
  <c r="K844" i="30"/>
  <c r="K764" i="30"/>
  <c r="J764" i="30"/>
  <c r="J1184" i="12"/>
  <c r="K1184" i="12"/>
  <c r="J44" i="10"/>
  <c r="H172" i="2"/>
  <c r="E172" i="2" s="1"/>
  <c r="D172" i="2" s="1" a="1"/>
  <c r="D172" i="2" s="1"/>
  <c r="H265" i="2"/>
  <c r="E265" i="2" s="1"/>
  <c r="D265" i="2" s="1" a="1"/>
  <c r="D265" i="2" s="1"/>
  <c r="H375" i="2"/>
  <c r="E375" i="2" s="1"/>
  <c r="D375" i="2" s="1" a="1"/>
  <c r="D375" i="2" s="1"/>
  <c r="H462" i="2"/>
  <c r="E462" i="2" s="1"/>
  <c r="D462" i="2" s="1" a="1"/>
  <c r="D462" i="2" s="1"/>
  <c r="H51" i="3"/>
  <c r="E51" i="3" s="1"/>
  <c r="D51" i="3" s="1"/>
  <c r="H613" i="2"/>
  <c r="E613" i="2" s="1"/>
  <c r="D613" i="2" s="1" a="1"/>
  <c r="D613" i="2" s="1"/>
  <c r="H750" i="2"/>
  <c r="E750" i="2" s="1"/>
  <c r="D750" i="2" s="1" a="1"/>
  <c r="D750" i="2" s="1"/>
  <c r="H275" i="2"/>
  <c r="E275" i="2" s="1"/>
  <c r="D275" i="2" s="1" a="1"/>
  <c r="D275" i="2" s="1"/>
  <c r="H27" i="2"/>
  <c r="E27" i="2" s="1"/>
  <c r="D27" i="2" s="1" a="1"/>
  <c r="D27" i="2" s="1"/>
  <c r="H379" i="2"/>
  <c r="E379" i="2" s="1"/>
  <c r="D379" i="2" s="1" a="1"/>
  <c r="D379" i="2" s="1"/>
  <c r="H39" i="2"/>
  <c r="E39" i="2" s="1"/>
  <c r="D39" i="2" s="1" a="1"/>
  <c r="D39" i="2" s="1"/>
  <c r="H290" i="2"/>
  <c r="E290" i="2" s="1"/>
  <c r="D290" i="2" s="1" a="1"/>
  <c r="D290" i="2" s="1"/>
  <c r="H524" i="2"/>
  <c r="E524" i="2" s="1"/>
  <c r="D524" i="2" s="1" a="1"/>
  <c r="D524" i="2" s="1"/>
  <c r="H777" i="2"/>
  <c r="E777" i="2" s="1"/>
  <c r="D777" i="2" s="1" a="1"/>
  <c r="D777" i="2" s="1"/>
  <c r="H33" i="3"/>
  <c r="E33" i="3" s="1"/>
  <c r="D33" i="3" s="1"/>
  <c r="H24" i="3"/>
  <c r="E24" i="3" s="1"/>
  <c r="D24" i="3" s="1"/>
  <c r="H112" i="2"/>
  <c r="E112" i="2" s="1"/>
  <c r="D112" i="2" s="1" a="1"/>
  <c r="D112" i="2" s="1"/>
  <c r="H203" i="2"/>
  <c r="E203" i="2" s="1"/>
  <c r="D203" i="2" s="1" a="1"/>
  <c r="D203" i="2" s="1"/>
  <c r="H669" i="2"/>
  <c r="E669" i="2" s="1"/>
  <c r="D669" i="2" s="1" a="1"/>
  <c r="D669" i="2" s="1"/>
  <c r="H43" i="2"/>
  <c r="E43" i="2" s="1"/>
  <c r="D43" i="2" s="1" a="1"/>
  <c r="D43" i="2" s="1"/>
  <c r="H18" i="2"/>
  <c r="E18" i="2" s="1"/>
  <c r="D18" i="2" s="1" a="1"/>
  <c r="D18" i="2" s="1"/>
  <c r="H323" i="2"/>
  <c r="E323" i="2" s="1"/>
  <c r="D323" i="2" s="1" a="1"/>
  <c r="D323" i="2" s="1"/>
  <c r="H932" i="2"/>
  <c r="E932" i="2" s="1"/>
  <c r="D932" i="2" s="1" a="1"/>
  <c r="D932" i="2" s="1"/>
  <c r="H866" i="2"/>
  <c r="E866" i="2" s="1"/>
  <c r="D866" i="2" s="1" a="1"/>
  <c r="D866" i="2" s="1"/>
  <c r="H354" i="2"/>
  <c r="E354" i="2" s="1"/>
  <c r="D354" i="2" s="1" a="1"/>
  <c r="D354" i="2" s="1"/>
  <c r="H48" i="2"/>
  <c r="E48" i="2" s="1"/>
  <c r="D48" i="2" s="1" a="1"/>
  <c r="D48" i="2" s="1"/>
  <c r="H839" i="2"/>
  <c r="E839" i="2" s="1"/>
  <c r="D839" i="2" s="1" a="1"/>
  <c r="D839" i="2" s="1"/>
  <c r="H622" i="2"/>
  <c r="E622" i="2" s="1"/>
  <c r="D622" i="2" s="1" a="1"/>
  <c r="D622" i="2" s="1"/>
  <c r="H934" i="2"/>
  <c r="E934" i="2" s="1"/>
  <c r="D934" i="2" s="1" a="1"/>
  <c r="D934" i="2" s="1"/>
  <c r="H36" i="2"/>
  <c r="E36" i="2" s="1"/>
  <c r="D36" i="2" s="1" a="1"/>
  <c r="D36" i="2" s="1"/>
  <c r="H633" i="2"/>
  <c r="E633" i="2" s="1"/>
  <c r="D633" i="2" s="1" a="1"/>
  <c r="D633" i="2" s="1"/>
  <c r="H16" i="2"/>
  <c r="E16" i="2" s="1"/>
  <c r="D16" i="2" s="1" a="1"/>
  <c r="D16" i="2" s="1"/>
  <c r="H617" i="2"/>
  <c r="E617" i="2" s="1"/>
  <c r="D617" i="2" s="1" a="1"/>
  <c r="D617" i="2" s="1"/>
  <c r="H549" i="2"/>
  <c r="E549" i="2" s="1"/>
  <c r="D549" i="2" s="1" a="1"/>
  <c r="D549" i="2" s="1"/>
  <c r="H877" i="2"/>
  <c r="E877" i="2" s="1"/>
  <c r="D877" i="2" s="1" a="1"/>
  <c r="D877" i="2" s="1"/>
  <c r="H497" i="2"/>
  <c r="E497" i="2" s="1"/>
  <c r="D497" i="2" s="1" a="1"/>
  <c r="D497" i="2" s="1"/>
  <c r="H233" i="2"/>
  <c r="E233" i="2" s="1"/>
  <c r="D233" i="2" s="1" a="1"/>
  <c r="D233" i="2" s="1"/>
  <c r="H110" i="2"/>
  <c r="E110" i="2" s="1"/>
  <c r="D110" i="2" s="1" a="1"/>
  <c r="D110" i="2" s="1"/>
  <c r="H884" i="2"/>
  <c r="E884" i="2" s="1"/>
  <c r="D884" i="2" s="1" a="1"/>
  <c r="D884" i="2" s="1"/>
  <c r="H739" i="2"/>
  <c r="E739" i="2" s="1"/>
  <c r="D739" i="2" s="1" a="1"/>
  <c r="D739" i="2" s="1"/>
  <c r="H32" i="2"/>
  <c r="E32" i="2" s="1"/>
  <c r="D32" i="2" s="1" a="1"/>
  <c r="D32" i="2" s="1"/>
  <c r="H67" i="3"/>
  <c r="E67" i="3" s="1"/>
  <c r="D67" i="3" s="1"/>
  <c r="H57" i="3"/>
  <c r="H640" i="2"/>
  <c r="E640" i="2" s="1"/>
  <c r="D640" i="2" s="1" a="1"/>
  <c r="D640" i="2" s="1"/>
  <c r="H770" i="2"/>
  <c r="E770" i="2" s="1"/>
  <c r="D770" i="2" s="1" a="1"/>
  <c r="D770" i="2" s="1"/>
  <c r="H794" i="2"/>
  <c r="E794" i="2" s="1"/>
  <c r="D794" i="2" s="1" a="1"/>
  <c r="D794" i="2" s="1"/>
  <c r="H174" i="2"/>
  <c r="E174" i="2" s="1"/>
  <c r="D174" i="2" s="1" a="1"/>
  <c r="D174" i="2" s="1"/>
  <c r="H6" i="2"/>
  <c r="E6" i="2" s="1"/>
  <c r="D6" i="2" s="1" a="1"/>
  <c r="D6" i="2" s="1"/>
  <c r="H16" i="3"/>
  <c r="E16" i="3" s="1"/>
  <c r="D16" i="3" s="1"/>
  <c r="H659" i="2"/>
  <c r="E659" i="2" s="1"/>
  <c r="D659" i="2" s="1" a="1"/>
  <c r="D659" i="2" s="1"/>
  <c r="H605" i="2"/>
  <c r="E605" i="2" s="1"/>
  <c r="D605" i="2" s="1" a="1"/>
  <c r="D605" i="2" s="1"/>
  <c r="H655" i="2"/>
  <c r="E655" i="2" s="1"/>
  <c r="D655" i="2" s="1" a="1"/>
  <c r="D655" i="2" s="1"/>
  <c r="H826" i="2"/>
  <c r="E826" i="2" s="1"/>
  <c r="D826" i="2" s="1" a="1"/>
  <c r="D826" i="2" s="1"/>
  <c r="H208" i="2"/>
  <c r="E208" i="2" s="1"/>
  <c r="D208" i="2" s="1" a="1"/>
  <c r="D208" i="2" s="1"/>
  <c r="H76" i="2"/>
  <c r="E76" i="2" s="1"/>
  <c r="D76" i="2" s="1" a="1"/>
  <c r="D76" i="2" s="1"/>
  <c r="H434" i="2"/>
  <c r="E434" i="2" s="1"/>
  <c r="D434" i="2" s="1" a="1"/>
  <c r="D434" i="2" s="1"/>
  <c r="H881" i="2"/>
  <c r="E881" i="2" s="1"/>
  <c r="D881" i="2" s="1" a="1"/>
  <c r="D881" i="2" s="1"/>
  <c r="H635" i="2"/>
  <c r="E635" i="2" s="1"/>
  <c r="D635" i="2" s="1" a="1"/>
  <c r="D635" i="2" s="1"/>
  <c r="H699" i="2"/>
  <c r="E699" i="2" s="1"/>
  <c r="D699" i="2" s="1" a="1"/>
  <c r="D699" i="2" s="1"/>
  <c r="H788" i="2"/>
  <c r="E788" i="2" s="1"/>
  <c r="D788" i="2" s="1" a="1"/>
  <c r="D788" i="2" s="1"/>
  <c r="H116" i="2"/>
  <c r="E116" i="2" s="1"/>
  <c r="D116" i="2" s="1" a="1"/>
  <c r="D116" i="2" s="1"/>
  <c r="H321" i="2"/>
  <c r="E321" i="2" s="1"/>
  <c r="D321" i="2" s="1" a="1"/>
  <c r="D321" i="2" s="1"/>
  <c r="H910" i="2"/>
  <c r="E910" i="2" s="1"/>
  <c r="D910" i="2" s="1" a="1"/>
  <c r="D910" i="2" s="1"/>
  <c r="H892" i="2"/>
  <c r="E892" i="2" s="1"/>
  <c r="D892" i="2" s="1" a="1"/>
  <c r="D892" i="2" s="1"/>
  <c r="H180" i="2"/>
  <c r="E180" i="2" s="1"/>
  <c r="D180" i="2" s="1" a="1"/>
  <c r="D180" i="2" s="1"/>
  <c r="H726" i="2"/>
  <c r="E726" i="2" s="1"/>
  <c r="D726" i="2" s="1" a="1"/>
  <c r="D726" i="2" s="1"/>
  <c r="H145" i="2"/>
  <c r="E145" i="2" s="1"/>
  <c r="D145" i="2" s="1" a="1"/>
  <c r="D145" i="2" s="1"/>
  <c r="H696" i="2"/>
  <c r="E696" i="2" s="1"/>
  <c r="D696" i="2" s="1" a="1"/>
  <c r="D696" i="2" s="1"/>
  <c r="H195" i="2"/>
  <c r="E195" i="2" s="1"/>
  <c r="D195" i="2" s="1" a="1"/>
  <c r="D195" i="2" s="1"/>
  <c r="H47" i="3"/>
  <c r="E47" i="3" s="1"/>
  <c r="D47" i="3" s="1"/>
  <c r="H118" i="2"/>
  <c r="E118" i="2" s="1"/>
  <c r="D118" i="2" s="1" a="1"/>
  <c r="D118" i="2" s="1"/>
  <c r="H88" i="3"/>
  <c r="E88" i="3" s="1"/>
  <c r="D88" i="3" s="1"/>
  <c r="H411" i="2"/>
  <c r="E411" i="2" s="1"/>
  <c r="D411" i="2" s="1" a="1"/>
  <c r="D411" i="2" s="1"/>
  <c r="H610" i="2"/>
  <c r="E610" i="2" s="1"/>
  <c r="D610" i="2" s="1" a="1"/>
  <c r="D610" i="2" s="1"/>
  <c r="H664" i="2"/>
  <c r="E664" i="2" s="1"/>
  <c r="D664" i="2" s="1" a="1"/>
  <c r="D664" i="2" s="1"/>
  <c r="H125" i="2"/>
  <c r="E125" i="2" s="1"/>
  <c r="D125" i="2" s="1" a="1"/>
  <c r="D125" i="2" s="1"/>
  <c r="H681" i="2"/>
  <c r="E681" i="2" s="1"/>
  <c r="D681" i="2" s="1" a="1"/>
  <c r="D681" i="2" s="1"/>
  <c r="H136" i="2"/>
  <c r="E136" i="2" s="1"/>
  <c r="D136" i="2" s="1" a="1"/>
  <c r="D136" i="2" s="1"/>
  <c r="H936" i="2"/>
  <c r="E936" i="2" s="1"/>
  <c r="D936" i="2" s="1" a="1"/>
  <c r="D936" i="2" s="1"/>
  <c r="H105" i="2"/>
  <c r="E105" i="2" s="1"/>
  <c r="D105" i="2" s="1" a="1"/>
  <c r="D105" i="2" s="1"/>
  <c r="H529" i="2"/>
  <c r="E529" i="2" s="1"/>
  <c r="D529" i="2" s="1" a="1"/>
  <c r="D529" i="2" s="1"/>
  <c r="H198" i="2"/>
  <c r="E198" i="2" s="1"/>
  <c r="D198" i="2" s="1" a="1"/>
  <c r="D198" i="2" s="1"/>
  <c r="H387" i="2"/>
  <c r="E387" i="2" s="1"/>
  <c r="D387" i="2" s="1" a="1"/>
  <c r="D387" i="2" s="1"/>
  <c r="H332" i="2"/>
  <c r="E332" i="2" s="1"/>
  <c r="D332" i="2" s="1" a="1"/>
  <c r="D332" i="2" s="1"/>
  <c r="H104" i="2"/>
  <c r="E104" i="2" s="1"/>
  <c r="D104" i="2" s="1" a="1"/>
  <c r="D104" i="2" s="1"/>
  <c r="H432" i="2"/>
  <c r="E432" i="2" s="1"/>
  <c r="D432" i="2" s="1" a="1"/>
  <c r="D432" i="2" s="1"/>
  <c r="H61" i="3"/>
  <c r="E61" i="3" s="1"/>
  <c r="D61" i="3" s="1"/>
  <c r="H231" i="2"/>
  <c r="E231" i="2" s="1"/>
  <c r="D231" i="2" s="1" a="1"/>
  <c r="D231" i="2" s="1"/>
  <c r="H77" i="3"/>
  <c r="E77" i="3" s="1"/>
  <c r="D77" i="3" s="1"/>
  <c r="H547" i="2"/>
  <c r="E547" i="2" s="1"/>
  <c r="D547" i="2" s="1" a="1"/>
  <c r="D547" i="2" s="1"/>
  <c r="H905" i="2"/>
  <c r="E905" i="2" s="1"/>
  <c r="D905" i="2" s="1" a="1"/>
  <c r="D905" i="2" s="1"/>
  <c r="H620" i="2"/>
  <c r="E620" i="2" s="1"/>
  <c r="D620" i="2" s="1" a="1"/>
  <c r="D620" i="2" s="1"/>
  <c r="H782" i="2"/>
  <c r="E782" i="2" s="1"/>
  <c r="D782" i="2" s="1" a="1"/>
  <c r="D782" i="2" s="1"/>
  <c r="H731" i="2"/>
  <c r="E731" i="2" s="1"/>
  <c r="D731" i="2" s="1" a="1"/>
  <c r="D731" i="2" s="1"/>
  <c r="H395" i="2"/>
  <c r="E395" i="2" s="1"/>
  <c r="D395" i="2" s="1" a="1"/>
  <c r="D395" i="2" s="1"/>
  <c r="H75" i="2"/>
  <c r="E75" i="2" s="1"/>
  <c r="D75" i="2" s="1" a="1"/>
  <c r="D75" i="2" s="1"/>
  <c r="H752" i="2"/>
  <c r="E752" i="2" s="1"/>
  <c r="D752" i="2" s="1" a="1"/>
  <c r="D752" i="2" s="1"/>
  <c r="H632" i="2"/>
  <c r="E632" i="2" s="1"/>
  <c r="D632" i="2" s="1" a="1"/>
  <c r="D632" i="2" s="1"/>
  <c r="H42" i="3"/>
  <c r="E42" i="3" s="1"/>
  <c r="D42" i="3" s="1"/>
  <c r="H252" i="2"/>
  <c r="E252" i="2" s="1"/>
  <c r="D252" i="2" s="1" a="1"/>
  <c r="D252" i="2" s="1"/>
  <c r="H31" i="3"/>
  <c r="E31" i="3" s="1"/>
  <c r="D31" i="3" s="1"/>
  <c r="H40" i="5"/>
  <c r="E40" i="5" s="1"/>
  <c r="H928" i="2"/>
  <c r="E928" i="2" s="1"/>
  <c r="D928" i="2" s="1" a="1"/>
  <c r="D928" i="2" s="1"/>
  <c r="H373" i="2"/>
  <c r="E373" i="2" s="1"/>
  <c r="D373" i="2" s="1" a="1"/>
  <c r="D373" i="2" s="1"/>
  <c r="J504" i="12"/>
  <c r="K504" i="12"/>
  <c r="K1577" i="26"/>
  <c r="J1577" i="26"/>
  <c r="K826" i="8"/>
  <c r="J826" i="8"/>
  <c r="K644" i="30"/>
  <c r="J644" i="30"/>
  <c r="J760" i="13"/>
  <c r="K760" i="13"/>
  <c r="K824" i="12"/>
  <c r="J824" i="12"/>
  <c r="K44" i="13"/>
  <c r="J44" i="13"/>
  <c r="J430" i="10"/>
  <c r="K430" i="10"/>
  <c r="J891" i="10"/>
  <c r="K891" i="10"/>
  <c r="K630" i="10"/>
  <c r="J630" i="10"/>
  <c r="K1439" i="12"/>
  <c r="J1439" i="12"/>
  <c r="K1584" i="30"/>
  <c r="J1584" i="30"/>
  <c r="K147" i="10"/>
  <c r="J147" i="10"/>
  <c r="K44" i="12"/>
  <c r="J44" i="12"/>
  <c r="K24" i="13"/>
  <c r="J24" i="13"/>
  <c r="J610" i="10"/>
  <c r="K610" i="10"/>
  <c r="J883" i="26"/>
  <c r="K883" i="26"/>
  <c r="J590" i="10"/>
  <c r="K590" i="10"/>
  <c r="K744" i="30"/>
  <c r="J744" i="30"/>
  <c r="J424" i="12"/>
  <c r="K424" i="12"/>
  <c r="J64" i="12"/>
  <c r="K64" i="12"/>
  <c r="J141" i="8"/>
  <c r="K141" i="8"/>
  <c r="J1692" i="12"/>
  <c r="K1692" i="12"/>
  <c r="J161" i="8"/>
  <c r="K161" i="8"/>
  <c r="J683" i="26"/>
  <c r="K683" i="26"/>
  <c r="J38" i="26"/>
  <c r="K38" i="26"/>
  <c r="K731" i="10"/>
  <c r="J731" i="10"/>
  <c r="K661" i="8"/>
  <c r="J661" i="8"/>
  <c r="K72" i="26"/>
  <c r="J72" i="26"/>
  <c r="J522" i="26"/>
  <c r="K522" i="26"/>
  <c r="K911" i="10"/>
  <c r="J911" i="10"/>
  <c r="K1855" i="12"/>
  <c r="J1855" i="12"/>
  <c r="J471" i="13"/>
  <c r="K471" i="13"/>
  <c r="J184" i="12"/>
  <c r="K184" i="12"/>
  <c r="K1370" i="12"/>
  <c r="J1370" i="12"/>
  <c r="K105" i="25"/>
  <c r="J105" i="25"/>
  <c r="K1391" i="26"/>
  <c r="J1391" i="26"/>
  <c r="J288" i="13"/>
  <c r="K288" i="13"/>
  <c r="J210" i="10"/>
  <c r="K210" i="10"/>
  <c r="J540" i="13"/>
  <c r="K540" i="13"/>
  <c r="J904" i="12"/>
  <c r="K904" i="12"/>
  <c r="K2294" i="12"/>
  <c r="J2294" i="12"/>
  <c r="K2314" i="12"/>
  <c r="J2314" i="12"/>
  <c r="K784" i="12"/>
  <c r="J784" i="12"/>
  <c r="J824" i="30"/>
  <c r="K824" i="30"/>
  <c r="K264" i="12"/>
  <c r="J264" i="12"/>
  <c r="K940" i="13"/>
  <c r="J940" i="13"/>
  <c r="K1364" i="30"/>
  <c r="J1364" i="30"/>
  <c r="J2027" i="12"/>
  <c r="K2027" i="12"/>
  <c r="K224" i="30"/>
  <c r="J224" i="30"/>
  <c r="H841" i="2"/>
  <c r="E841" i="2" s="1"/>
  <c r="D841" i="2" s="1" a="1"/>
  <c r="D841" i="2" s="1"/>
  <c r="H443" i="2"/>
  <c r="E443" i="2" s="1"/>
  <c r="D443" i="2" s="1" a="1"/>
  <c r="D443" i="2" s="1"/>
  <c r="H559" i="2"/>
  <c r="E559" i="2" s="1"/>
  <c r="D559" i="2" s="1" a="1"/>
  <c r="D559" i="2" s="1"/>
  <c r="H51" i="5"/>
  <c r="E51" i="5" s="1"/>
  <c r="H603" i="2"/>
  <c r="E603" i="2" s="1"/>
  <c r="D603" i="2" s="1" a="1"/>
  <c r="D603" i="2" s="1"/>
  <c r="H458" i="2"/>
  <c r="E458" i="2" s="1"/>
  <c r="D458" i="2" s="1" a="1"/>
  <c r="D458" i="2" s="1"/>
  <c r="H157" i="2"/>
  <c r="E157" i="2" s="1"/>
  <c r="D157" i="2" s="1" a="1"/>
  <c r="D157" i="2" s="1"/>
  <c r="H716" i="2"/>
  <c r="E716" i="2" s="1"/>
  <c r="D716" i="2" s="1" a="1"/>
  <c r="D716" i="2" s="1"/>
  <c r="H890" i="2"/>
  <c r="E890" i="2" s="1"/>
  <c r="D890" i="2" s="1" a="1"/>
  <c r="D890" i="2" s="1"/>
  <c r="H451" i="2"/>
  <c r="E451" i="2" s="1"/>
  <c r="D451" i="2" s="1" a="1"/>
  <c r="D451" i="2" s="1"/>
  <c r="H258" i="2"/>
  <c r="E258" i="2" s="1"/>
  <c r="D258" i="2" s="1" a="1"/>
  <c r="D258" i="2" s="1"/>
  <c r="H29" i="3"/>
  <c r="E29" i="3" s="1"/>
  <c r="D29" i="3" s="1"/>
  <c r="H727" i="2"/>
  <c r="E727" i="2" s="1"/>
  <c r="D727" i="2" s="1" a="1"/>
  <c r="D727" i="2" s="1"/>
  <c r="H896" i="2"/>
  <c r="E896" i="2" s="1"/>
  <c r="D896" i="2" s="1" a="1"/>
  <c r="D896" i="2" s="1"/>
  <c r="H141" i="2"/>
  <c r="E141" i="2" s="1"/>
  <c r="D141" i="2" s="1" a="1"/>
  <c r="D141" i="2" s="1"/>
  <c r="H377" i="2"/>
  <c r="E377" i="2" s="1"/>
  <c r="D377" i="2" s="1" a="1"/>
  <c r="D377" i="2" s="1"/>
  <c r="H85" i="2"/>
  <c r="E85" i="2" s="1"/>
  <c r="D85" i="2" s="1" a="1"/>
  <c r="D85" i="2" s="1"/>
  <c r="H361" i="2"/>
  <c r="E361" i="2" s="1"/>
  <c r="D361" i="2" s="1" a="1"/>
  <c r="D361" i="2" s="1"/>
  <c r="H314" i="2"/>
  <c r="E314" i="2" s="1"/>
  <c r="D314" i="2" s="1" a="1"/>
  <c r="D314" i="2" s="1"/>
  <c r="H58" i="2"/>
  <c r="E58" i="2" s="1"/>
  <c r="D58" i="2" s="1" a="1"/>
  <c r="D58" i="2" s="1"/>
  <c r="H131" i="2"/>
  <c r="E131" i="2" s="1"/>
  <c r="D131" i="2" s="1" a="1"/>
  <c r="D131" i="2" s="1"/>
  <c r="H606" i="2"/>
  <c r="E606" i="2" s="1"/>
  <c r="D606" i="2" s="1" a="1"/>
  <c r="D606" i="2" s="1"/>
  <c r="H286" i="2"/>
  <c r="E286" i="2" s="1"/>
  <c r="D286" i="2" s="1" a="1"/>
  <c r="D286" i="2" s="1"/>
  <c r="H757" i="2"/>
  <c r="E757" i="2" s="1"/>
  <c r="D757" i="2" s="1" a="1"/>
  <c r="D757" i="2" s="1"/>
  <c r="H295" i="2"/>
  <c r="E295" i="2" s="1"/>
  <c r="D295" i="2" s="1" a="1"/>
  <c r="D295" i="2" s="1"/>
  <c r="H536" i="2"/>
  <c r="E536" i="2" s="1"/>
  <c r="D536" i="2" s="1" a="1"/>
  <c r="D536" i="2" s="1"/>
  <c r="H240" i="2"/>
  <c r="E240" i="2" s="1"/>
  <c r="D240" i="2" s="1" a="1"/>
  <c r="D240" i="2" s="1"/>
  <c r="H691" i="2"/>
  <c r="E691" i="2" s="1"/>
  <c r="D691" i="2" s="1" a="1"/>
  <c r="D691" i="2" s="1"/>
  <c r="H814" i="2"/>
  <c r="E814" i="2" s="1"/>
  <c r="D814" i="2" s="1" a="1"/>
  <c r="D814" i="2" s="1"/>
  <c r="H81" i="2"/>
  <c r="E81" i="2" s="1"/>
  <c r="D81" i="2" s="1" a="1"/>
  <c r="D81" i="2" s="1"/>
  <c r="H350" i="2"/>
  <c r="E350" i="2" s="1"/>
  <c r="D350" i="2" s="1" a="1"/>
  <c r="D350" i="2" s="1"/>
  <c r="H41" i="2"/>
  <c r="E41" i="2" s="1"/>
  <c r="D41" i="2" s="1" a="1"/>
  <c r="D41" i="2" s="1"/>
  <c r="H730" i="2"/>
  <c r="E730" i="2" s="1"/>
  <c r="D730" i="2" s="1" a="1"/>
  <c r="D730" i="2" s="1"/>
  <c r="H707" i="2"/>
  <c r="E707" i="2" s="1"/>
  <c r="D707" i="2" s="1" a="1"/>
  <c r="D707" i="2" s="1"/>
  <c r="H864" i="2"/>
  <c r="E864" i="2" s="1"/>
  <c r="D864" i="2" s="1" a="1"/>
  <c r="D864" i="2" s="1"/>
  <c r="H155" i="2"/>
  <c r="E155" i="2" s="1"/>
  <c r="D155" i="2" s="1" a="1"/>
  <c r="D155" i="2" s="1"/>
  <c r="H517" i="2"/>
  <c r="E517" i="2" s="1"/>
  <c r="D517" i="2" s="1" a="1"/>
  <c r="D517" i="2" s="1"/>
  <c r="H904" i="2"/>
  <c r="E904" i="2" s="1"/>
  <c r="D904" i="2" s="1" a="1"/>
  <c r="D904" i="2" s="1"/>
  <c r="H41" i="5"/>
  <c r="E41" i="5" s="1"/>
  <c r="H520" i="2"/>
  <c r="E520" i="2" s="1"/>
  <c r="D520" i="2" s="1" a="1"/>
  <c r="D520" i="2" s="1"/>
  <c r="H937" i="2"/>
  <c r="E937" i="2" s="1"/>
  <c r="D937" i="2" s="1" a="1"/>
  <c r="D937" i="2" s="1"/>
  <c r="H237" i="2"/>
  <c r="E237" i="2" s="1"/>
  <c r="D237" i="2" s="1" a="1"/>
  <c r="D237" i="2" s="1"/>
  <c r="H935" i="2"/>
  <c r="E935" i="2" s="1"/>
  <c r="D935" i="2" s="1" a="1"/>
  <c r="D935" i="2" s="1"/>
  <c r="H367" i="2"/>
  <c r="E367" i="2" s="1"/>
  <c r="D367" i="2" s="1" a="1"/>
  <c r="D367" i="2" s="1"/>
  <c r="H923" i="2"/>
  <c r="E923" i="2" s="1"/>
  <c r="D923" i="2" s="1" a="1"/>
  <c r="D923" i="2" s="1"/>
  <c r="H544" i="2"/>
  <c r="E544" i="2" s="1"/>
  <c r="D544" i="2" s="1" a="1"/>
  <c r="D544" i="2" s="1"/>
  <c r="H819" i="2"/>
  <c r="E819" i="2" s="1"/>
  <c r="D819" i="2" s="1" a="1"/>
  <c r="D819" i="2" s="1"/>
  <c r="H15" i="2"/>
  <c r="E15" i="2" s="1"/>
  <c r="D15" i="2" s="1" a="1"/>
  <c r="D15" i="2" s="1"/>
  <c r="H872" i="2"/>
  <c r="E872" i="2" s="1"/>
  <c r="D872" i="2" s="1" a="1"/>
  <c r="D872" i="2" s="1"/>
  <c r="H73" i="2"/>
  <c r="E73" i="2" s="1"/>
  <c r="D73" i="2" s="1" a="1"/>
  <c r="D73" i="2" s="1"/>
  <c r="H638" i="2"/>
  <c r="E638" i="2" s="1"/>
  <c r="D638" i="2" s="1" a="1"/>
  <c r="D638" i="2" s="1"/>
  <c r="H519" i="2"/>
  <c r="E519" i="2" s="1"/>
  <c r="D519" i="2" s="1" a="1"/>
  <c r="D519" i="2" s="1"/>
  <c r="H186" i="2"/>
  <c r="E186" i="2" s="1"/>
  <c r="D186" i="2" s="1" a="1"/>
  <c r="D186" i="2" s="1"/>
  <c r="H102" i="2"/>
  <c r="E102" i="2" s="1"/>
  <c r="D102" i="2" s="1" a="1"/>
  <c r="D102" i="2" s="1"/>
  <c r="H264" i="2"/>
  <c r="E264" i="2" s="1"/>
  <c r="D264" i="2" s="1" a="1"/>
  <c r="D264" i="2" s="1"/>
  <c r="H318" i="2"/>
  <c r="E318" i="2" s="1"/>
  <c r="D318" i="2" s="1" a="1"/>
  <c r="D318" i="2" s="1"/>
  <c r="H693" i="2"/>
  <c r="E693" i="2" s="1"/>
  <c r="D693" i="2" s="1" a="1"/>
  <c r="D693" i="2" s="1"/>
  <c r="H127" i="2"/>
  <c r="E127" i="2" s="1"/>
  <c r="D127" i="2" s="1" a="1"/>
  <c r="D127" i="2" s="1"/>
  <c r="H643" i="2"/>
  <c r="E643" i="2" s="1"/>
  <c r="D643" i="2" s="1" a="1"/>
  <c r="D643" i="2" s="1"/>
  <c r="H337" i="2"/>
  <c r="E337" i="2" s="1"/>
  <c r="D337" i="2" s="1" a="1"/>
  <c r="D337" i="2" s="1"/>
  <c r="H114" i="2"/>
  <c r="E114" i="2" s="1"/>
  <c r="D114" i="2" s="1" a="1"/>
  <c r="D114" i="2" s="1"/>
  <c r="H942" i="2"/>
  <c r="E942" i="2" s="1"/>
  <c r="D942" i="2" s="1" a="1"/>
  <c r="D942" i="2" s="1"/>
  <c r="H701" i="2"/>
  <c r="E701" i="2" s="1"/>
  <c r="D701" i="2" s="1" a="1"/>
  <c r="D701" i="2" s="1"/>
  <c r="H313" i="2"/>
  <c r="E313" i="2" s="1"/>
  <c r="D313" i="2" s="1" a="1"/>
  <c r="D313" i="2" s="1"/>
  <c r="H348" i="2"/>
  <c r="E348" i="2" s="1"/>
  <c r="D348" i="2" s="1" a="1"/>
  <c r="D348" i="2" s="1"/>
  <c r="H504" i="2"/>
  <c r="E504" i="2" s="1"/>
  <c r="D504" i="2" s="1" a="1"/>
  <c r="D504" i="2" s="1"/>
  <c r="H921" i="2"/>
  <c r="E921" i="2" s="1"/>
  <c r="D921" i="2" s="1" a="1"/>
  <c r="D921" i="2" s="1"/>
  <c r="H53" i="2"/>
  <c r="E53" i="2" s="1"/>
  <c r="D53" i="2" s="1" a="1"/>
  <c r="D53" i="2" s="1"/>
  <c r="H278" i="2"/>
  <c r="E278" i="2" s="1"/>
  <c r="D278" i="2" s="1" a="1"/>
  <c r="D278" i="2" s="1"/>
  <c r="H893" i="2"/>
  <c r="E893" i="2" s="1"/>
  <c r="D893" i="2" s="1" a="1"/>
  <c r="D893" i="2" s="1"/>
  <c r="H924" i="2"/>
  <c r="E924" i="2" s="1"/>
  <c r="D924" i="2" s="1" a="1"/>
  <c r="D924" i="2" s="1"/>
  <c r="H556" i="2"/>
  <c r="E556" i="2" s="1"/>
  <c r="D556" i="2" s="1" a="1"/>
  <c r="D556" i="2" s="1"/>
  <c r="H294" i="2"/>
  <c r="E294" i="2" s="1"/>
  <c r="D294" i="2" s="1" a="1"/>
  <c r="D294" i="2" s="1"/>
  <c r="H10" i="2"/>
  <c r="E10" i="2" s="1"/>
  <c r="D10" i="2" s="1" a="1"/>
  <c r="D10" i="2" s="1"/>
  <c r="H787" i="2"/>
  <c r="E787" i="2" s="1"/>
  <c r="D787" i="2" s="1" a="1"/>
  <c r="D787" i="2" s="1"/>
  <c r="H99" i="2"/>
  <c r="E99" i="2" s="1"/>
  <c r="D99" i="2" s="1" a="1"/>
  <c r="D99" i="2" s="1"/>
  <c r="H63" i="3"/>
  <c r="E63" i="3" s="1"/>
  <c r="D63" i="3" s="1"/>
  <c r="H70" i="3"/>
  <c r="E70" i="3" s="1"/>
  <c r="D70" i="3" s="1"/>
  <c r="H749" i="2"/>
  <c r="E749" i="2" s="1"/>
  <c r="D749" i="2" s="1" a="1"/>
  <c r="D749" i="2" s="1"/>
  <c r="H673" i="2"/>
  <c r="E673" i="2" s="1"/>
  <c r="D673" i="2" s="1" a="1"/>
  <c r="D673" i="2" s="1"/>
  <c r="H912" i="2"/>
  <c r="E912" i="2" s="1"/>
  <c r="D912" i="2" s="1" a="1"/>
  <c r="D912" i="2" s="1"/>
  <c r="H848" i="2"/>
  <c r="E848" i="2" s="1"/>
  <c r="D848" i="2" s="1" a="1"/>
  <c r="D848" i="2" s="1"/>
  <c r="H8" i="4"/>
  <c r="E8" i="4" s="1"/>
  <c r="D8" i="4" s="1"/>
  <c r="H111" i="2"/>
  <c r="E111" i="2" s="1"/>
  <c r="D111" i="2" s="1" a="1"/>
  <c r="D111" i="2" s="1"/>
  <c r="H697" i="2"/>
  <c r="E697" i="2" s="1"/>
  <c r="D697" i="2" s="1" a="1"/>
  <c r="D697" i="2" s="1"/>
  <c r="H527" i="2"/>
  <c r="E527" i="2" s="1"/>
  <c r="D527" i="2" s="1" a="1"/>
  <c r="D527" i="2" s="1"/>
  <c r="H106" i="2"/>
  <c r="E106" i="2" s="1"/>
  <c r="D106" i="2" s="1" a="1"/>
  <c r="D106" i="2" s="1"/>
  <c r="H806" i="2"/>
  <c r="E806" i="2" s="1"/>
  <c r="D806" i="2" s="1" a="1"/>
  <c r="D806" i="2" s="1"/>
  <c r="H115" i="2"/>
  <c r="E115" i="2" s="1"/>
  <c r="D115" i="2" s="1" a="1"/>
  <c r="D115" i="2" s="1"/>
  <c r="H363" i="2"/>
  <c r="E363" i="2" s="1"/>
  <c r="D363" i="2" s="1" a="1"/>
  <c r="D363" i="2" s="1"/>
  <c r="H754" i="2"/>
  <c r="E754" i="2" s="1"/>
  <c r="D754" i="2" s="1" a="1"/>
  <c r="D754" i="2" s="1"/>
  <c r="H657" i="2"/>
  <c r="E657" i="2" s="1"/>
  <c r="D657" i="2" s="1" a="1"/>
  <c r="D657" i="2" s="1"/>
  <c r="H535" i="2"/>
  <c r="E535" i="2" s="1"/>
  <c r="D535" i="2" s="1" a="1"/>
  <c r="D535" i="2" s="1"/>
  <c r="H161" i="2"/>
  <c r="E161" i="2" s="1"/>
  <c r="D161" i="2" s="1" a="1"/>
  <c r="D161" i="2" s="1"/>
  <c r="H76" i="3"/>
  <c r="E76" i="3" s="1"/>
  <c r="D76" i="3" s="1"/>
  <c r="H164" i="2"/>
  <c r="E164" i="2" s="1"/>
  <c r="D164" i="2" s="1" a="1"/>
  <c r="D164" i="2" s="1"/>
  <c r="H672" i="2"/>
  <c r="E672" i="2" s="1"/>
  <c r="D672" i="2" s="1" a="1"/>
  <c r="D672" i="2" s="1"/>
  <c r="H515" i="2"/>
  <c r="E515" i="2" s="1"/>
  <c r="D515" i="2" s="1" a="1"/>
  <c r="D515" i="2" s="1"/>
  <c r="H254" i="2"/>
  <c r="E254" i="2" s="1"/>
  <c r="D254" i="2" s="1" a="1"/>
  <c r="D254" i="2" s="1"/>
  <c r="H833" i="2"/>
  <c r="E833" i="2" s="1"/>
  <c r="D833" i="2" s="1" a="1"/>
  <c r="D833" i="2" s="1"/>
  <c r="H9" i="2"/>
  <c r="E9" i="2" s="1"/>
  <c r="D9" i="2" s="1" a="1"/>
  <c r="D9" i="2" s="1"/>
  <c r="H621" i="2"/>
  <c r="E621" i="2" s="1"/>
  <c r="D621" i="2" s="1" a="1"/>
  <c r="D621" i="2" s="1"/>
  <c r="H37" i="2"/>
  <c r="E37" i="2" s="1"/>
  <c r="D37" i="2" s="1" a="1"/>
  <c r="D37" i="2" s="1"/>
  <c r="H753" i="2"/>
  <c r="E753" i="2" s="1"/>
  <c r="D753" i="2" s="1" a="1"/>
  <c r="D753" i="2" s="1"/>
  <c r="H381" i="2"/>
  <c r="E381" i="2" s="1"/>
  <c r="D381" i="2" s="1" a="1"/>
  <c r="D381" i="2" s="1"/>
  <c r="H499" i="2"/>
  <c r="E499" i="2" s="1"/>
  <c r="D499" i="2" s="1" a="1"/>
  <c r="D499" i="2" s="1"/>
  <c r="H7" i="3"/>
  <c r="E7" i="3" s="1"/>
  <c r="D7" i="3" s="1"/>
  <c r="H166" i="2"/>
  <c r="E166" i="2" s="1"/>
  <c r="D166" i="2" s="1" a="1"/>
  <c r="D166" i="2" s="1"/>
  <c r="H310" i="2"/>
  <c r="E310" i="2" s="1"/>
  <c r="D310" i="2" s="1" a="1"/>
  <c r="D310" i="2" s="1"/>
  <c r="H151" i="2"/>
  <c r="E151" i="2" s="1"/>
  <c r="D151" i="2" s="1" a="1"/>
  <c r="D151" i="2" s="1"/>
  <c r="H427" i="2"/>
  <c r="E427" i="2" s="1"/>
  <c r="D427" i="2" s="1" a="1"/>
  <c r="D427" i="2" s="1"/>
  <c r="K84" i="12"/>
  <c r="J84" i="12"/>
  <c r="K1508" i="12"/>
  <c r="J1508" i="12"/>
  <c r="K1246" i="12"/>
  <c r="J1246" i="12"/>
  <c r="K1878" i="12"/>
  <c r="J1878" i="12"/>
  <c r="J1304" i="30"/>
  <c r="K1304" i="30"/>
  <c r="K804" i="30"/>
  <c r="J804" i="30"/>
  <c r="J124" i="30"/>
  <c r="K124" i="30"/>
  <c r="K250" i="10"/>
  <c r="J250" i="10"/>
  <c r="J484" i="12"/>
  <c r="K484" i="12"/>
  <c r="K2334" i="12"/>
  <c r="J2334" i="12"/>
  <c r="J1263" i="26"/>
  <c r="K1263" i="26"/>
  <c r="K680" i="13"/>
  <c r="J680" i="13"/>
  <c r="J751" i="10"/>
  <c r="K751" i="10"/>
  <c r="J711" i="10"/>
  <c r="K711" i="10"/>
  <c r="K2474" i="12"/>
  <c r="J2474" i="12"/>
  <c r="H277" i="25"/>
  <c r="H267" i="25" s="1"/>
  <c r="G267" i="25"/>
  <c r="E856" i="1" s="1"/>
  <c r="F856" i="1" s="1"/>
  <c r="I267" i="25" s="1"/>
  <c r="J484" i="30"/>
  <c r="K484" i="30"/>
  <c r="K743" i="26"/>
  <c r="J743" i="26"/>
  <c r="K584" i="12"/>
  <c r="K1000" i="13"/>
  <c r="J1000" i="13"/>
  <c r="J270" i="10"/>
  <c r="K270" i="10"/>
  <c r="K1516" i="26"/>
  <c r="K204" i="12"/>
  <c r="J204" i="12"/>
  <c r="J562" i="26"/>
  <c r="K562" i="26"/>
  <c r="K241" i="8"/>
  <c r="J241" i="8"/>
  <c r="K1901" i="12"/>
  <c r="J1901" i="12"/>
  <c r="J880" i="13"/>
  <c r="K880" i="13"/>
  <c r="K1004" i="30"/>
  <c r="J1004" i="30"/>
  <c r="J361" i="26"/>
  <c r="K361" i="26"/>
  <c r="J2563" i="12"/>
  <c r="K2563" i="12"/>
  <c r="J126" i="10"/>
  <c r="K126" i="10"/>
  <c r="K1084" i="12"/>
  <c r="J1084" i="12"/>
  <c r="J602" i="26"/>
  <c r="K602" i="26"/>
  <c r="J524" i="12"/>
  <c r="K524" i="12"/>
  <c r="J1623" i="12"/>
  <c r="K1623" i="12"/>
  <c r="J1024" i="12"/>
  <c r="K1024" i="12"/>
  <c r="K450" i="10"/>
  <c r="K920" i="13"/>
  <c r="J920" i="13"/>
  <c r="J2208" i="12"/>
  <c r="K2208" i="12"/>
  <c r="J44" i="8"/>
  <c r="J344" i="12"/>
  <c r="K344" i="12"/>
  <c r="K140" i="26"/>
  <c r="K2254" i="12"/>
  <c r="J2254" i="12"/>
  <c r="J1123" i="26"/>
  <c r="K1123" i="26"/>
  <c r="H260" i="2"/>
  <c r="E260" i="2" s="1"/>
  <c r="D260" i="2" s="1" a="1"/>
  <c r="D260" i="2" s="1"/>
  <c r="H288" i="2"/>
  <c r="E288" i="2" s="1"/>
  <c r="D288" i="2" s="1" a="1"/>
  <c r="D288" i="2" s="1"/>
  <c r="H538" i="2"/>
  <c r="E538" i="2" s="1"/>
  <c r="D538" i="2" s="1" a="1"/>
  <c r="D538" i="2" s="1"/>
  <c r="H687" i="2"/>
  <c r="E687" i="2" s="1"/>
  <c r="D687" i="2" s="1" a="1"/>
  <c r="D687" i="2" s="1"/>
  <c r="H908" i="2"/>
  <c r="E908" i="2" s="1"/>
  <c r="D908" i="2" s="1" a="1"/>
  <c r="D908" i="2" s="1"/>
  <c r="H791" i="2"/>
  <c r="E791" i="2" s="1"/>
  <c r="D791" i="2" s="1" a="1"/>
  <c r="D791" i="2" s="1"/>
  <c r="H846" i="2"/>
  <c r="E846" i="2" s="1"/>
  <c r="D846" i="2" s="1" a="1"/>
  <c r="D846" i="2" s="1"/>
  <c r="H748" i="2"/>
  <c r="E748" i="2" s="1"/>
  <c r="D748" i="2" s="1" a="1"/>
  <c r="D748" i="2" s="1"/>
  <c r="H273" i="2"/>
  <c r="E273" i="2" s="1"/>
  <c r="D273" i="2" s="1" a="1"/>
  <c r="D273" i="2" s="1"/>
  <c r="H865" i="2"/>
  <c r="E865" i="2" s="1"/>
  <c r="D865" i="2" s="1" a="1"/>
  <c r="D865" i="2" s="1"/>
  <c r="H813" i="2"/>
  <c r="E813" i="2" s="1"/>
  <c r="D813" i="2" s="1" a="1"/>
  <c r="D813" i="2" s="1"/>
  <c r="H357" i="2"/>
  <c r="E357" i="2" s="1"/>
  <c r="D357" i="2" s="1" a="1"/>
  <c r="D357" i="2" s="1"/>
  <c r="H590" i="2"/>
  <c r="E590" i="2" s="1"/>
  <c r="D590" i="2" s="1" a="1"/>
  <c r="D590" i="2" s="1"/>
  <c r="H352" i="2"/>
  <c r="E352" i="2" s="1"/>
  <c r="D352" i="2" s="1" a="1"/>
  <c r="D352" i="2" s="1"/>
  <c r="H391" i="2"/>
  <c r="E391" i="2" s="1"/>
  <c r="D391" i="2" s="1" a="1"/>
  <c r="D391" i="2" s="1"/>
  <c r="H347" i="2"/>
  <c r="E347" i="2" s="1"/>
  <c r="D347" i="2" s="1" a="1"/>
  <c r="D347" i="2" s="1"/>
  <c r="H263" i="2"/>
  <c r="E263" i="2" s="1"/>
  <c r="D263" i="2" s="1" a="1"/>
  <c r="D263" i="2" s="1"/>
  <c r="H591" i="2"/>
  <c r="E591" i="2" s="1"/>
  <c r="D591" i="2" s="1" a="1"/>
  <c r="D591" i="2" s="1"/>
  <c r="H746" i="2"/>
  <c r="E746" i="2" s="1"/>
  <c r="D746" i="2" s="1" a="1"/>
  <c r="D746" i="2" s="1"/>
  <c r="H20" i="3"/>
  <c r="E20" i="3" s="1"/>
  <c r="D20" i="3" s="1"/>
  <c r="H663" i="2"/>
  <c r="E663" i="2" s="1"/>
  <c r="D663" i="2" s="1" a="1"/>
  <c r="D663" i="2" s="1"/>
  <c r="H424" i="2"/>
  <c r="E424" i="2" s="1"/>
  <c r="D424" i="2" s="1" a="1"/>
  <c r="D424" i="2" s="1"/>
  <c r="H822" i="2"/>
  <c r="E822" i="2" s="1"/>
  <c r="D822" i="2" s="1" a="1"/>
  <c r="D822" i="2" s="1"/>
  <c r="H248" i="2"/>
  <c r="E248" i="2" s="1"/>
  <c r="D248" i="2" s="1" a="1"/>
  <c r="D248" i="2" s="1"/>
  <c r="H282" i="2"/>
  <c r="E282" i="2" s="1"/>
  <c r="D282" i="2" s="1" a="1"/>
  <c r="D282" i="2" s="1"/>
  <c r="H771" i="2"/>
  <c r="E771" i="2" s="1"/>
  <c r="D771" i="2" s="1" a="1"/>
  <c r="D771" i="2" s="1"/>
  <c r="H678" i="2"/>
  <c r="E678" i="2" s="1"/>
  <c r="D678" i="2" s="1" a="1"/>
  <c r="D678" i="2" s="1"/>
  <c r="H171" i="2"/>
  <c r="E171" i="2" s="1"/>
  <c r="D171" i="2" s="1" a="1"/>
  <c r="D171" i="2" s="1"/>
  <c r="H189" i="2"/>
  <c r="E189" i="2" s="1"/>
  <c r="D189" i="2" s="1" a="1"/>
  <c r="D189" i="2" s="1"/>
  <c r="H778" i="2"/>
  <c r="E778" i="2" s="1"/>
  <c r="D778" i="2" s="1" a="1"/>
  <c r="D778" i="2" s="1"/>
  <c r="H369" i="2"/>
  <c r="E369" i="2" s="1"/>
  <c r="D369" i="2" s="1" a="1"/>
  <c r="D369" i="2" s="1"/>
  <c r="H503" i="2"/>
  <c r="E503" i="2" s="1"/>
  <c r="D503" i="2" s="1" a="1"/>
  <c r="D503" i="2" s="1"/>
  <c r="H654" i="2"/>
  <c r="E654" i="2" s="1"/>
  <c r="D654" i="2" s="1" a="1"/>
  <c r="D654" i="2" s="1"/>
  <c r="H247" i="2"/>
  <c r="E247" i="2" s="1"/>
  <c r="D247" i="2" s="1" a="1"/>
  <c r="D247" i="2" s="1"/>
  <c r="H121" i="2"/>
  <c r="E121" i="2" s="1"/>
  <c r="D121" i="2" s="1" a="1"/>
  <c r="D121" i="2" s="1"/>
  <c r="H855" i="2"/>
  <c r="E855" i="2" s="1"/>
  <c r="D855" i="2" s="1" a="1"/>
  <c r="D855" i="2" s="1"/>
  <c r="H626" i="2"/>
  <c r="E626" i="2" s="1"/>
  <c r="D626" i="2" s="1" a="1"/>
  <c r="D626" i="2" s="1"/>
  <c r="H117" i="2"/>
  <c r="E117" i="2" s="1"/>
  <c r="D117" i="2" s="1" a="1"/>
  <c r="D117" i="2" s="1"/>
  <c r="H502" i="2"/>
  <c r="E502" i="2" s="1"/>
  <c r="D502" i="2" s="1" a="1"/>
  <c r="D502" i="2" s="1"/>
  <c r="H89" i="2"/>
  <c r="E89" i="2" s="1"/>
  <c r="D89" i="2" s="1" a="1"/>
  <c r="D89" i="2" s="1"/>
  <c r="H257" i="2"/>
  <c r="E257" i="2" s="1"/>
  <c r="D257" i="2" s="1" a="1"/>
  <c r="D257" i="2" s="1"/>
  <c r="H551" i="2"/>
  <c r="E551" i="2" s="1"/>
  <c r="D551" i="2" s="1" a="1"/>
  <c r="D551" i="2" s="1"/>
  <c r="H43" i="5"/>
  <c r="E43" i="5" s="1"/>
  <c r="H913" i="2"/>
  <c r="E913" i="2" s="1"/>
  <c r="D913" i="2" s="1" a="1"/>
  <c r="D913" i="2" s="1"/>
  <c r="H927" i="2"/>
  <c r="E927" i="2" s="1"/>
  <c r="D927" i="2" s="1" a="1"/>
  <c r="D927" i="2" s="1"/>
  <c r="H71" i="2"/>
  <c r="E71" i="2" s="1"/>
  <c r="D71" i="2" s="1" a="1"/>
  <c r="D71" i="2" s="1"/>
  <c r="H512" i="2"/>
  <c r="E512" i="2" s="1"/>
  <c r="D512" i="2" s="1" a="1"/>
  <c r="D512" i="2" s="1"/>
  <c r="H785" i="2"/>
  <c r="E785" i="2" s="1"/>
  <c r="D785" i="2" s="1" a="1"/>
  <c r="D785" i="2" s="1"/>
  <c r="H12" i="2"/>
  <c r="E12" i="2" s="1"/>
  <c r="D12" i="2" s="1" a="1"/>
  <c r="D12" i="2" s="1"/>
  <c r="H608" i="2"/>
  <c r="E608" i="2" s="1"/>
  <c r="D608" i="2" s="1" a="1"/>
  <c r="D608" i="2" s="1"/>
  <c r="H706" i="2"/>
  <c r="E706" i="2" s="1"/>
  <c r="D706" i="2" s="1" a="1"/>
  <c r="D706" i="2" s="1"/>
  <c r="H539" i="2"/>
  <c r="E539" i="2" s="1"/>
  <c r="D539" i="2" s="1" a="1"/>
  <c r="D539" i="2" s="1"/>
  <c r="H684" i="2"/>
  <c r="E684" i="2" s="1"/>
  <c r="D684" i="2" s="1" a="1"/>
  <c r="D684" i="2" s="1"/>
  <c r="H891" i="2"/>
  <c r="E891" i="2" s="1"/>
  <c r="D891" i="2" s="1" a="1"/>
  <c r="D891" i="2" s="1"/>
  <c r="H840" i="2"/>
  <c r="E840" i="2" s="1"/>
  <c r="D840" i="2" s="1" a="1"/>
  <c r="D840" i="2" s="1"/>
  <c r="H862" i="2"/>
  <c r="E862" i="2" s="1"/>
  <c r="D862" i="2" s="1" a="1"/>
  <c r="D862" i="2" s="1"/>
  <c r="H516" i="2"/>
  <c r="E516" i="2" s="1"/>
  <c r="D516" i="2" s="1" a="1"/>
  <c r="D516" i="2" s="1"/>
  <c r="H30" i="2"/>
  <c r="E30" i="2" s="1"/>
  <c r="D30" i="2" s="1" a="1"/>
  <c r="D30" i="2" s="1"/>
  <c r="H652" i="2"/>
  <c r="E652" i="2" s="1"/>
  <c r="D652" i="2" s="1" a="1"/>
  <c r="D652" i="2" s="1"/>
  <c r="H209" i="2"/>
  <c r="E209" i="2" s="1"/>
  <c r="D209" i="2" s="1" a="1"/>
  <c r="D209" i="2" s="1"/>
  <c r="H394" i="2"/>
  <c r="E394" i="2" s="1"/>
  <c r="D394" i="2" s="1" a="1"/>
  <c r="D394" i="2" s="1"/>
  <c r="H142" i="2"/>
  <c r="E142" i="2" s="1"/>
  <c r="D142" i="2" s="1" a="1"/>
  <c r="D142" i="2" s="1"/>
  <c r="H85" i="3"/>
  <c r="E85" i="3" s="1"/>
  <c r="D85" i="3" s="1"/>
  <c r="H149" i="2"/>
  <c r="E149" i="2" s="1"/>
  <c r="D149" i="2" s="1" a="1"/>
  <c r="D149" i="2" s="1"/>
  <c r="H311" i="2"/>
  <c r="E311" i="2" s="1"/>
  <c r="D311" i="2" s="1" a="1"/>
  <c r="D311" i="2" s="1"/>
  <c r="H660" i="2"/>
  <c r="E660" i="2" s="1"/>
  <c r="D660" i="2" s="1" a="1"/>
  <c r="D660" i="2" s="1"/>
  <c r="H327" i="2"/>
  <c r="E327" i="2" s="1"/>
  <c r="D327" i="2" s="1" a="1"/>
  <c r="D327" i="2" s="1"/>
  <c r="H301" i="2"/>
  <c r="E301" i="2" s="1"/>
  <c r="D301" i="2" s="1" a="1"/>
  <c r="D301" i="2" s="1"/>
  <c r="H192" i="2"/>
  <c r="E192" i="2" s="1"/>
  <c r="D192" i="2" s="1" a="1"/>
  <c r="D192" i="2" s="1"/>
  <c r="H907" i="2"/>
  <c r="E907" i="2" s="1"/>
  <c r="D907" i="2" s="1" a="1"/>
  <c r="D907" i="2" s="1"/>
  <c r="H48" i="3"/>
  <c r="E48" i="3" s="1"/>
  <c r="D48" i="3" s="1"/>
  <c r="H388" i="2"/>
  <c r="E388" i="2" s="1"/>
  <c r="D388" i="2" s="1" a="1"/>
  <c r="D388" i="2" s="1"/>
  <c r="H284" i="2"/>
  <c r="E284" i="2" s="1"/>
  <c r="D284" i="2" s="1" a="1"/>
  <c r="D284" i="2" s="1"/>
  <c r="H431" i="2"/>
  <c r="E431" i="2" s="1"/>
  <c r="D431" i="2" s="1" a="1"/>
  <c r="D431" i="2" s="1"/>
  <c r="H9" i="3"/>
  <c r="E9" i="3" s="1"/>
  <c r="D9" i="3" s="1"/>
  <c r="H280" i="2"/>
  <c r="E280" i="2" s="1"/>
  <c r="D280" i="2" s="1" a="1"/>
  <c r="D280" i="2" s="1"/>
  <c r="H789" i="2"/>
  <c r="E789" i="2" s="1"/>
  <c r="D789" i="2" s="1" a="1"/>
  <c r="D789" i="2" s="1"/>
  <c r="H645" i="2"/>
  <c r="E645" i="2" s="1"/>
  <c r="D645" i="2" s="1" a="1"/>
  <c r="D645" i="2" s="1"/>
  <c r="H796" i="2"/>
  <c r="E796" i="2" s="1"/>
  <c r="D796" i="2" s="1" a="1"/>
  <c r="D796" i="2" s="1"/>
  <c r="H492" i="2"/>
  <c r="E492" i="2" s="1"/>
  <c r="D492" i="2" s="1" a="1"/>
  <c r="D492" i="2" s="1"/>
  <c r="H61" i="2"/>
  <c r="E61" i="2" s="1"/>
  <c r="D61" i="2" s="1" a="1"/>
  <c r="D61" i="2" s="1"/>
  <c r="H226" i="2"/>
  <c r="E226" i="2" s="1"/>
  <c r="D226" i="2" s="1" a="1"/>
  <c r="D226" i="2" s="1"/>
  <c r="H374" i="2"/>
  <c r="E374" i="2" s="1"/>
  <c r="D374" i="2" s="1" a="1"/>
  <c r="D374" i="2" s="1"/>
  <c r="H211" i="2"/>
  <c r="E211" i="2" s="1"/>
  <c r="D211" i="2" s="1" a="1"/>
  <c r="D211" i="2" s="1"/>
  <c r="H35" i="2"/>
  <c r="E35" i="2" s="1"/>
  <c r="D35" i="2" s="1" a="1"/>
  <c r="D35" i="2" s="1"/>
  <c r="H938" i="2"/>
  <c r="E938" i="2" s="1"/>
  <c r="D938" i="2" s="1" a="1"/>
  <c r="D938" i="2" s="1"/>
  <c r="H6" i="3"/>
  <c r="E6" i="3" s="1"/>
  <c r="D6" i="3" s="1"/>
  <c r="H579" i="2"/>
  <c r="E579" i="2" s="1"/>
  <c r="D579" i="2" s="1" a="1"/>
  <c r="D579" i="2" s="1"/>
  <c r="H204" i="2"/>
  <c r="E204" i="2" s="1"/>
  <c r="D204" i="2" s="1" a="1"/>
  <c r="D204" i="2" s="1"/>
  <c r="H417" i="2"/>
  <c r="E417" i="2" s="1"/>
  <c r="D417" i="2" s="1" a="1"/>
  <c r="D417" i="2" s="1"/>
  <c r="H851" i="2"/>
  <c r="E851" i="2" s="1"/>
  <c r="D851" i="2" s="1" a="1"/>
  <c r="D851" i="2" s="1"/>
  <c r="H745" i="2"/>
  <c r="E745" i="2" s="1"/>
  <c r="D745" i="2" s="1" a="1"/>
  <c r="D745" i="2" s="1"/>
  <c r="H40" i="2"/>
  <c r="E40" i="2" s="1"/>
  <c r="D40" i="2" s="1" a="1"/>
  <c r="D40" i="2" s="1"/>
  <c r="H123" i="2"/>
  <c r="E123" i="2" s="1"/>
  <c r="D123" i="2" s="1" a="1"/>
  <c r="D123" i="2" s="1"/>
  <c r="H804" i="2"/>
  <c r="E804" i="2" s="1"/>
  <c r="D804" i="2" s="1" a="1"/>
  <c r="D804" i="2" s="1"/>
  <c r="H584" i="2"/>
  <c r="E584" i="2" s="1"/>
  <c r="D584" i="2" s="1" a="1"/>
  <c r="D584" i="2" s="1"/>
  <c r="J2394" i="12"/>
  <c r="K2394" i="12"/>
  <c r="K1556" i="26"/>
  <c r="H12" i="10"/>
  <c r="H4" i="10" s="1"/>
  <c r="G4" i="10"/>
  <c r="E101" i="1" s="1"/>
  <c r="F101" i="1" s="1"/>
  <c r="J1815" i="12"/>
  <c r="K1815" i="12"/>
  <c r="J104" i="12"/>
  <c r="K104" i="12"/>
  <c r="K624" i="30"/>
  <c r="J624" i="30"/>
  <c r="K1083" i="26"/>
  <c r="J1083" i="26"/>
  <c r="K85" i="13"/>
  <c r="J85" i="13"/>
  <c r="K284" i="30"/>
  <c r="J284" i="30"/>
  <c r="J235" i="26"/>
  <c r="K235" i="26"/>
  <c r="J475" i="25"/>
  <c r="K475" i="25"/>
  <c r="J1987" i="12"/>
  <c r="K1987" i="12"/>
  <c r="K864" i="12"/>
  <c r="J864" i="12"/>
  <c r="J181" i="8"/>
  <c r="J564" i="30"/>
  <c r="K564" i="30"/>
  <c r="J884" i="12"/>
  <c r="K884" i="12"/>
  <c r="K354" i="25"/>
  <c r="J354" i="25"/>
  <c r="K2434" i="12"/>
  <c r="J2434" i="12"/>
  <c r="K44" i="30"/>
  <c r="J44" i="30"/>
  <c r="K1536" i="26"/>
  <c r="J1536" i="26"/>
  <c r="J811" i="10"/>
  <c r="K984" i="12"/>
  <c r="J984" i="12"/>
  <c r="K780" i="13"/>
  <c r="J780" i="13"/>
  <c r="J1163" i="26"/>
  <c r="K1163" i="26"/>
  <c r="J784" i="30"/>
  <c r="K784" i="30"/>
  <c r="K657" i="13"/>
  <c r="J657" i="13"/>
  <c r="K1554" i="12"/>
  <c r="J1554" i="12"/>
  <c r="H22" i="26"/>
  <c r="H4" i="26" s="1"/>
  <c r="G4" i="26"/>
  <c r="E869" i="1" s="1"/>
  <c r="F869" i="1" s="1"/>
  <c r="K691" i="10"/>
  <c r="J691" i="10"/>
  <c r="K803" i="26"/>
  <c r="J803" i="26"/>
  <c r="J610" i="13"/>
  <c r="K610" i="13"/>
  <c r="J510" i="10"/>
  <c r="K510" i="10"/>
  <c r="J2609" i="12"/>
  <c r="K2609" i="12"/>
  <c r="K851" i="10"/>
  <c r="J851" i="10"/>
  <c r="K964" i="30"/>
  <c r="J964" i="30"/>
  <c r="K1424" i="30"/>
  <c r="J1424" i="30"/>
  <c r="J1003" i="26"/>
  <c r="K1003" i="26"/>
  <c r="K1384" i="30"/>
  <c r="J1384" i="30"/>
  <c r="K2652" i="12"/>
  <c r="J724" i="30"/>
  <c r="K724" i="30"/>
  <c r="J215" i="26"/>
  <c r="K215" i="26"/>
  <c r="K1775" i="12"/>
  <c r="J1775" i="12"/>
  <c r="K664" i="30"/>
  <c r="J664" i="30"/>
  <c r="K783" i="26"/>
  <c r="J783" i="26"/>
  <c r="K951" i="10"/>
  <c r="J951" i="10"/>
  <c r="J866" i="8"/>
  <c r="K866" i="8"/>
  <c r="K441" i="8"/>
  <c r="J441" i="8"/>
  <c r="K340" i="26"/>
  <c r="J340" i="26"/>
  <c r="J1223" i="26"/>
  <c r="K1223" i="26"/>
  <c r="K604" i="12"/>
  <c r="J604" i="12"/>
  <c r="H481" i="2"/>
  <c r="E481" i="2" s="1"/>
  <c r="D481" i="2" s="1" a="1"/>
  <c r="D481" i="2" s="1"/>
  <c r="H769" i="2"/>
  <c r="E769" i="2" s="1"/>
  <c r="D769" i="2" s="1" a="1"/>
  <c r="D769" i="2" s="1"/>
  <c r="H193" i="2"/>
  <c r="E193" i="2" s="1"/>
  <c r="D193" i="2" s="1" a="1"/>
  <c r="D193" i="2" s="1"/>
  <c r="H162" i="2"/>
  <c r="E162" i="2" s="1"/>
  <c r="D162" i="2" s="1" a="1"/>
  <c r="D162" i="2" s="1"/>
  <c r="H316" i="2"/>
  <c r="E316" i="2" s="1"/>
  <c r="D316" i="2" s="1" a="1"/>
  <c r="D316" i="2" s="1"/>
  <c r="H38" i="2"/>
  <c r="E38" i="2" s="1"/>
  <c r="D38" i="2" s="1" a="1"/>
  <c r="D38" i="2" s="1"/>
  <c r="H289" i="2"/>
  <c r="E289" i="2" s="1"/>
  <c r="D289" i="2" s="1" a="1"/>
  <c r="D289" i="2" s="1"/>
  <c r="H261" i="2"/>
  <c r="E261" i="2" s="1"/>
  <c r="D261" i="2" s="1" a="1"/>
  <c r="D261" i="2" s="1"/>
  <c r="H824" i="2"/>
  <c r="E824" i="2" s="1"/>
  <c r="D824" i="2" s="1" a="1"/>
  <c r="D824" i="2" s="1"/>
  <c r="H530" i="2"/>
  <c r="E530" i="2" s="1"/>
  <c r="D530" i="2" s="1" a="1"/>
  <c r="D530" i="2" s="1"/>
  <c r="H383" i="2"/>
  <c r="E383" i="2" s="1"/>
  <c r="D383" i="2" s="1" a="1"/>
  <c r="D383" i="2" s="1"/>
  <c r="H735" i="2"/>
  <c r="E735" i="2" s="1"/>
  <c r="D735" i="2" s="1" a="1"/>
  <c r="D735" i="2" s="1"/>
  <c r="H494" i="2"/>
  <c r="E494" i="2" s="1"/>
  <c r="D494" i="2" s="1" a="1"/>
  <c r="D494" i="2" s="1"/>
  <c r="H190" i="2"/>
  <c r="E190" i="2" s="1"/>
  <c r="D190" i="2" s="1" a="1"/>
  <c r="D190" i="2" s="1"/>
  <c r="H508" i="2"/>
  <c r="E508" i="2" s="1"/>
  <c r="D508" i="2" s="1" a="1"/>
  <c r="D508" i="2" s="1"/>
  <c r="H33" i="5"/>
  <c r="E33" i="5" s="1"/>
  <c r="H694" i="2"/>
  <c r="E694" i="2" s="1"/>
  <c r="D694" i="2" s="1" a="1"/>
  <c r="D694" i="2" s="1"/>
  <c r="H510" i="2"/>
  <c r="E510" i="2" s="1"/>
  <c r="D510" i="2" s="1" a="1"/>
  <c r="D510" i="2" s="1"/>
  <c r="H737" i="2"/>
  <c r="E737" i="2" s="1"/>
  <c r="D737" i="2" s="1" a="1"/>
  <c r="D737" i="2" s="1"/>
  <c r="H129" i="2"/>
  <c r="E129" i="2" s="1"/>
  <c r="D129" i="2" s="1" a="1"/>
  <c r="D129" i="2" s="1"/>
  <c r="H403" i="2"/>
  <c r="E403" i="2" s="1"/>
  <c r="D403" i="2" s="1" a="1"/>
  <c r="D403" i="2" s="1"/>
  <c r="H583" i="2"/>
  <c r="E583" i="2" s="1"/>
  <c r="D583" i="2" s="1" a="1"/>
  <c r="D583" i="2" s="1"/>
  <c r="H97" i="2"/>
  <c r="E97" i="2" s="1"/>
  <c r="D97" i="2" s="1" a="1"/>
  <c r="D97" i="2" s="1"/>
  <c r="H594" i="2"/>
  <c r="E594" i="2" s="1"/>
  <c r="D594" i="2" s="1" a="1"/>
  <c r="D594" i="2" s="1"/>
  <c r="H44" i="5"/>
  <c r="E44" i="5" s="1"/>
  <c r="H548" i="2"/>
  <c r="E548" i="2" s="1"/>
  <c r="D548" i="2" s="1" a="1"/>
  <c r="D548" i="2" s="1"/>
  <c r="H751" i="2"/>
  <c r="E751" i="2" s="1"/>
  <c r="D751" i="2" s="1" a="1"/>
  <c r="D751" i="2" s="1"/>
  <c r="H801" i="2"/>
  <c r="E801" i="2" s="1"/>
  <c r="D801" i="2" s="1" a="1"/>
  <c r="D801" i="2" s="1"/>
  <c r="H880" i="2"/>
  <c r="E880" i="2" s="1"/>
  <c r="D880" i="2" s="1" a="1"/>
  <c r="D880" i="2" s="1"/>
  <c r="H181" i="2"/>
  <c r="E181" i="2" s="1"/>
  <c r="D181" i="2" s="1" a="1"/>
  <c r="D181" i="2" s="1"/>
  <c r="H843" i="2"/>
  <c r="E843" i="2" s="1"/>
  <c r="D843" i="2" s="1" a="1"/>
  <c r="D843" i="2" s="1"/>
  <c r="H98" i="2"/>
  <c r="E98" i="2" s="1"/>
  <c r="D98" i="2" s="1" a="1"/>
  <c r="D98" i="2" s="1"/>
  <c r="H889" i="2"/>
  <c r="E889" i="2" s="1"/>
  <c r="D889" i="2" s="1" a="1"/>
  <c r="D889" i="2" s="1"/>
  <c r="H416" i="2"/>
  <c r="E416" i="2" s="1"/>
  <c r="D416" i="2" s="1" a="1"/>
  <c r="D416" i="2" s="1"/>
  <c r="H212" i="2"/>
  <c r="E212" i="2" s="1"/>
  <c r="D212" i="2" s="1" a="1"/>
  <c r="D212" i="2" s="1"/>
  <c r="H700" i="2"/>
  <c r="E700" i="2" s="1"/>
  <c r="D700" i="2" s="1" a="1"/>
  <c r="D700" i="2" s="1"/>
  <c r="H729" i="2"/>
  <c r="E729" i="2" s="1"/>
  <c r="D729" i="2" s="1" a="1"/>
  <c r="D729" i="2" s="1"/>
  <c r="H719" i="2"/>
  <c r="E719" i="2" s="1"/>
  <c r="D719" i="2" s="1" a="1"/>
  <c r="D719" i="2" s="1"/>
  <c r="H599" i="2"/>
  <c r="E599" i="2" s="1"/>
  <c r="D599" i="2" s="1" a="1"/>
  <c r="D599" i="2" s="1"/>
  <c r="H418" i="2"/>
  <c r="E418" i="2" s="1"/>
  <c r="D418" i="2" s="1" a="1"/>
  <c r="D418" i="2" s="1"/>
  <c r="H356" i="2"/>
  <c r="E356" i="2" s="1"/>
  <c r="D356" i="2" s="1" a="1"/>
  <c r="D356" i="2" s="1"/>
  <c r="H215" i="2"/>
  <c r="E215" i="2" s="1"/>
  <c r="D215" i="2" s="1" a="1"/>
  <c r="D215" i="2" s="1"/>
  <c r="H19" i="2"/>
  <c r="E19" i="2" s="1"/>
  <c r="D19" i="2" s="1" a="1"/>
  <c r="D19" i="2" s="1"/>
  <c r="H575" i="2"/>
  <c r="E575" i="2" s="1"/>
  <c r="D575" i="2" s="1" a="1"/>
  <c r="D575" i="2" s="1"/>
  <c r="H156" i="2"/>
  <c r="E156" i="2" s="1"/>
  <c r="D156" i="2" s="1" a="1"/>
  <c r="D156" i="2" s="1"/>
  <c r="H723" i="2"/>
  <c r="E723" i="2" s="1"/>
  <c r="D723" i="2" s="1" a="1"/>
  <c r="D723" i="2" s="1"/>
  <c r="H720" i="2"/>
  <c r="E720" i="2" s="1"/>
  <c r="D720" i="2" s="1" a="1"/>
  <c r="D720" i="2" s="1"/>
  <c r="H850" i="2"/>
  <c r="E850" i="2" s="1"/>
  <c r="D850" i="2" s="1" a="1"/>
  <c r="D850" i="2" s="1"/>
  <c r="H832" i="2"/>
  <c r="E832" i="2" s="1"/>
  <c r="D832" i="2" s="1" a="1"/>
  <c r="D832" i="2" s="1"/>
  <c r="H759" i="2"/>
  <c r="E759" i="2" s="1"/>
  <c r="D759" i="2" s="1" a="1"/>
  <c r="D759" i="2" s="1"/>
  <c r="H886" i="2"/>
  <c r="E886" i="2" s="1"/>
  <c r="D886" i="2" s="1" a="1"/>
  <c r="D886" i="2" s="1"/>
  <c r="H333" i="2"/>
  <c r="E333" i="2" s="1"/>
  <c r="D333" i="2" s="1" a="1"/>
  <c r="D333" i="2" s="1"/>
  <c r="H683" i="2"/>
  <c r="E683" i="2" s="1"/>
  <c r="D683" i="2" s="1" a="1"/>
  <c r="D683" i="2" s="1"/>
  <c r="H34" i="2"/>
  <c r="E34" i="2" s="1"/>
  <c r="D34" i="2" s="1" a="1"/>
  <c r="D34" i="2" s="1"/>
  <c r="H91" i="2"/>
  <c r="E91" i="2" s="1"/>
  <c r="D91" i="2" s="1" a="1"/>
  <c r="D91" i="2" s="1"/>
  <c r="H648" i="2"/>
  <c r="E648" i="2" s="1"/>
  <c r="D648" i="2" s="1" a="1"/>
  <c r="D648" i="2" s="1"/>
  <c r="H175" i="2"/>
  <c r="E175" i="2" s="1"/>
  <c r="D175" i="2" s="1" a="1"/>
  <c r="D175" i="2" s="1"/>
  <c r="H906" i="2"/>
  <c r="E906" i="2" s="1"/>
  <c r="D906" i="2" s="1" a="1"/>
  <c r="D906" i="2" s="1"/>
  <c r="H842" i="2"/>
  <c r="E842" i="2" s="1"/>
  <c r="D842" i="2" s="1" a="1"/>
  <c r="D842" i="2" s="1"/>
  <c r="H43" i="3"/>
  <c r="E43" i="3" s="1"/>
  <c r="D43" i="3" s="1"/>
  <c r="H65" i="2"/>
  <c r="E65" i="2" s="1"/>
  <c r="D65" i="2" s="1" a="1"/>
  <c r="D65" i="2" s="1"/>
  <c r="H107" i="2"/>
  <c r="E107" i="2" s="1"/>
  <c r="D107" i="2" s="1" a="1"/>
  <c r="D107" i="2" s="1"/>
  <c r="H690" i="2"/>
  <c r="E690" i="2" s="1"/>
  <c r="D690" i="2" s="1" a="1"/>
  <c r="D690" i="2" s="1"/>
  <c r="H567" i="2"/>
  <c r="E567" i="2" s="1"/>
  <c r="D567" i="2" s="1" a="1"/>
  <c r="D567" i="2" s="1"/>
  <c r="H712" i="2"/>
  <c r="E712" i="2" s="1"/>
  <c r="D712" i="2" s="1" a="1"/>
  <c r="D712" i="2" s="1"/>
  <c r="H299" i="2"/>
  <c r="E299" i="2" s="1"/>
  <c r="D299" i="2" s="1" a="1"/>
  <c r="D299" i="2" s="1"/>
  <c r="H334" i="2"/>
  <c r="E334" i="2" s="1"/>
  <c r="D334" i="2" s="1" a="1"/>
  <c r="D334" i="2" s="1"/>
  <c r="H903" i="2"/>
  <c r="E903" i="2" s="1"/>
  <c r="D903" i="2" s="1" a="1"/>
  <c r="D903" i="2" s="1"/>
  <c r="H234" i="2"/>
  <c r="E234" i="2" s="1"/>
  <c r="D234" i="2" s="1" a="1"/>
  <c r="D234" i="2" s="1"/>
  <c r="H38" i="3"/>
  <c r="E38" i="3" s="1"/>
  <c r="D38" i="3" s="1"/>
  <c r="H577" i="2"/>
  <c r="E577" i="2" s="1"/>
  <c r="D577" i="2" s="1" a="1"/>
  <c r="D577" i="2" s="1"/>
  <c r="H414" i="2"/>
  <c r="E414" i="2" s="1"/>
  <c r="D414" i="2" s="1" a="1"/>
  <c r="D414" i="2" s="1"/>
  <c r="H795" i="2"/>
  <c r="E795" i="2" s="1"/>
  <c r="D795" i="2" s="1" a="1"/>
  <c r="D795" i="2" s="1"/>
  <c r="H849" i="2"/>
  <c r="E849" i="2" s="1"/>
  <c r="D849" i="2" s="1" a="1"/>
  <c r="D849" i="2" s="1"/>
  <c r="H315" i="2"/>
  <c r="E315" i="2" s="1"/>
  <c r="D315" i="2" s="1" a="1"/>
  <c r="D315" i="2" s="1"/>
  <c r="H500" i="2"/>
  <c r="E500" i="2" s="1"/>
  <c r="D500" i="2" s="1" a="1"/>
  <c r="D500" i="2" s="1"/>
  <c r="H413" i="2"/>
  <c r="E413" i="2" s="1"/>
  <c r="D413" i="2" s="1" a="1"/>
  <c r="D413" i="2" s="1"/>
  <c r="H187" i="2"/>
  <c r="E187" i="2" s="1"/>
  <c r="D187" i="2" s="1" a="1"/>
  <c r="D187" i="2" s="1"/>
  <c r="H911" i="2"/>
  <c r="E911" i="2" s="1"/>
  <c r="D911" i="2" s="1" a="1"/>
  <c r="D911" i="2" s="1"/>
  <c r="H217" i="2"/>
  <c r="E217" i="2" s="1"/>
  <c r="D217" i="2" s="1" a="1"/>
  <c r="D217" i="2" s="1"/>
  <c r="H235" i="2"/>
  <c r="E235" i="2" s="1"/>
  <c r="D235" i="2" s="1" a="1"/>
  <c r="D235" i="2" s="1"/>
  <c r="H380" i="2"/>
  <c r="E380" i="2" s="1"/>
  <c r="D380" i="2" s="1" a="1"/>
  <c r="D380" i="2" s="1"/>
  <c r="H710" i="2"/>
  <c r="E710" i="2" s="1"/>
  <c r="D710" i="2" s="1" a="1"/>
  <c r="D710" i="2" s="1"/>
  <c r="H269" i="2"/>
  <c r="E269" i="2" s="1"/>
  <c r="D269" i="2" s="1" a="1"/>
  <c r="D269" i="2" s="1"/>
  <c r="H293" i="2"/>
  <c r="E293" i="2" s="1"/>
  <c r="D293" i="2" s="1" a="1"/>
  <c r="D293" i="2" s="1"/>
  <c r="H242" i="2"/>
  <c r="E242" i="2" s="1"/>
  <c r="D242" i="2" s="1" a="1"/>
  <c r="D242" i="2" s="1"/>
  <c r="H73" i="3"/>
  <c r="E73" i="3" s="1"/>
  <c r="D73" i="3" s="1"/>
  <c r="H336" i="2"/>
  <c r="E336" i="2" s="1"/>
  <c r="D336" i="2" s="1" a="1"/>
  <c r="D336" i="2" s="1"/>
  <c r="H918" i="2"/>
  <c r="E918" i="2" s="1"/>
  <c r="D918" i="2" s="1" a="1"/>
  <c r="D918" i="2" s="1"/>
  <c r="H715" i="2"/>
  <c r="E715" i="2" s="1"/>
  <c r="D715" i="2" s="1" a="1"/>
  <c r="D715" i="2" s="1"/>
  <c r="H422" i="2"/>
  <c r="E422" i="2" s="1"/>
  <c r="D422" i="2" s="1" a="1"/>
  <c r="D422" i="2" s="1"/>
  <c r="H486" i="2"/>
  <c r="E486" i="2" s="1"/>
  <c r="D486" i="2" s="1" a="1"/>
  <c r="D486" i="2" s="1"/>
  <c r="H47" i="2"/>
  <c r="H229" i="2"/>
  <c r="E229" i="2" s="1"/>
  <c r="D229" i="2" s="1" a="1"/>
  <c r="D229" i="2" s="1"/>
  <c r="H554" i="2"/>
  <c r="E554" i="2" s="1"/>
  <c r="D554" i="2" s="1" a="1"/>
  <c r="D554" i="2" s="1"/>
  <c r="H815" i="2"/>
  <c r="E815" i="2" s="1"/>
  <c r="D815" i="2" s="1" a="1"/>
  <c r="D815" i="2" s="1"/>
  <c r="H532" i="2"/>
  <c r="E532" i="2" s="1"/>
  <c r="D532" i="2" s="1" a="1"/>
  <c r="D532" i="2" s="1"/>
  <c r="H581" i="2"/>
  <c r="E581" i="2" s="1"/>
  <c r="D581" i="2" s="1" a="1"/>
  <c r="D581" i="2" s="1"/>
  <c r="H576" i="2"/>
  <c r="E576" i="2" s="1"/>
  <c r="D576" i="2" s="1" a="1"/>
  <c r="D576" i="2" s="1"/>
  <c r="H60" i="3"/>
  <c r="E60" i="3" s="1"/>
  <c r="D60" i="3" s="1"/>
  <c r="H541" i="2"/>
  <c r="E541" i="2" s="1"/>
  <c r="D541" i="2" s="1" a="1"/>
  <c r="D541" i="2" s="1"/>
  <c r="K2116" i="12"/>
  <c r="J2116" i="12"/>
  <c r="J622" i="26"/>
  <c r="J175" i="26"/>
  <c r="K175" i="26"/>
  <c r="J2454" i="12"/>
  <c r="K2454" i="12"/>
  <c r="J334" i="25"/>
  <c r="K334" i="25"/>
  <c r="K924" i="12"/>
  <c r="J924" i="12"/>
  <c r="J344" i="30"/>
  <c r="K344" i="30"/>
  <c r="J624" i="12"/>
  <c r="K624" i="12"/>
  <c r="J341" i="8"/>
  <c r="K341" i="8"/>
  <c r="K923" i="26"/>
  <c r="J923" i="26"/>
  <c r="J24" i="12"/>
  <c r="K24" i="12"/>
  <c r="J664" i="12"/>
  <c r="K664" i="12"/>
  <c r="K64" i="30"/>
  <c r="J64" i="30"/>
  <c r="G91" i="3"/>
  <c r="J1924" i="12"/>
  <c r="K1924" i="12"/>
  <c r="J1104" i="12"/>
  <c r="K1104" i="12"/>
  <c r="J284" i="12"/>
  <c r="K284" i="12"/>
  <c r="J221" i="8"/>
  <c r="K221" i="8"/>
  <c r="K1617" i="26"/>
  <c r="J1617" i="26"/>
  <c r="J662" i="26"/>
  <c r="K704" i="12"/>
  <c r="J704" i="12"/>
  <c r="K2692" i="12"/>
  <c r="J2692" i="12"/>
  <c r="J960" i="13"/>
  <c r="K960" i="13"/>
  <c r="J1496" i="26"/>
  <c r="K1496" i="26"/>
  <c r="J1715" i="12"/>
  <c r="K1715" i="12"/>
  <c r="K1735" i="12"/>
  <c r="J1735" i="12"/>
  <c r="J113" i="8"/>
  <c r="K113" i="8"/>
  <c r="K1795" i="12"/>
  <c r="J1795" i="12"/>
  <c r="K1646" i="12"/>
  <c r="J1646" i="12"/>
  <c r="J544" i="12"/>
  <c r="K544" i="12"/>
  <c r="K681" i="8"/>
  <c r="J681" i="8"/>
  <c r="J984" i="30"/>
  <c r="K984" i="30"/>
  <c r="K2632" i="12"/>
  <c r="J2632" i="12"/>
  <c r="J1203" i="26"/>
  <c r="K189" i="10"/>
  <c r="J189" i="10"/>
  <c r="J1416" i="12"/>
  <c r="K1416" i="12"/>
  <c r="J904" i="30"/>
  <c r="K904" i="30"/>
  <c r="J642" i="26"/>
  <c r="K642" i="26"/>
  <c r="J324" i="12"/>
  <c r="K324" i="12"/>
  <c r="J1183" i="26"/>
  <c r="K1183" i="26"/>
  <c r="J1004" i="12"/>
  <c r="K1004" i="12"/>
  <c r="J744" i="12"/>
  <c r="K744" i="12"/>
  <c r="J370" i="10"/>
  <c r="K370" i="10"/>
  <c r="J1393" i="12"/>
  <c r="K1393" i="12"/>
  <c r="K244" i="12"/>
  <c r="J244" i="12"/>
  <c r="K364" i="12"/>
  <c r="J364" i="12"/>
  <c r="H15" i="3"/>
  <c r="E15" i="3" s="1"/>
  <c r="D15" i="3" s="1"/>
  <c r="H552" i="2"/>
  <c r="E552" i="2" s="1"/>
  <c r="D552" i="2" s="1" a="1"/>
  <c r="D552" i="2" s="1"/>
  <c r="H176" i="2"/>
  <c r="E176" i="2" s="1"/>
  <c r="D176" i="2" s="1" a="1"/>
  <c r="D176" i="2" s="1"/>
  <c r="H561" i="2"/>
  <c r="E561" i="2" s="1"/>
  <c r="D561" i="2" s="1" a="1"/>
  <c r="D561" i="2" s="1"/>
  <c r="H292" i="2"/>
  <c r="E292" i="2" s="1"/>
  <c r="D292" i="2" s="1" a="1"/>
  <c r="D292" i="2" s="1"/>
  <c r="H57" i="5"/>
  <c r="E57" i="5" s="1"/>
  <c r="H353" i="2"/>
  <c r="E353" i="2" s="1"/>
  <c r="D353" i="2" s="1" a="1"/>
  <c r="D353" i="2" s="1"/>
  <c r="H220" i="2"/>
  <c r="E220" i="2" s="1"/>
  <c r="D220" i="2" s="1" a="1"/>
  <c r="D220" i="2" s="1"/>
  <c r="H83" i="2"/>
  <c r="E83" i="2" s="1"/>
  <c r="D83" i="2" s="1" a="1"/>
  <c r="D83" i="2" s="1"/>
  <c r="H871" i="2"/>
  <c r="E871" i="2" s="1"/>
  <c r="D871" i="2" s="1" a="1"/>
  <c r="D871" i="2" s="1"/>
  <c r="H926" i="2"/>
  <c r="E926" i="2" s="1"/>
  <c r="D926" i="2" s="1" a="1"/>
  <c r="D926" i="2" s="1"/>
  <c r="H534" i="2"/>
  <c r="E534" i="2" s="1"/>
  <c r="D534" i="2" s="1" a="1"/>
  <c r="D534" i="2" s="1"/>
  <c r="H580" i="2"/>
  <c r="E580" i="2" s="1"/>
  <c r="D580" i="2" s="1" a="1"/>
  <c r="D580" i="2" s="1"/>
  <c r="H933" i="2"/>
  <c r="E933" i="2" s="1"/>
  <c r="D933" i="2" s="1" a="1"/>
  <c r="D933" i="2" s="1"/>
  <c r="H695" i="2"/>
  <c r="E695" i="2" s="1"/>
  <c r="D695" i="2" s="1" a="1"/>
  <c r="D695" i="2" s="1"/>
  <c r="H518" i="2"/>
  <c r="E518" i="2" s="1"/>
  <c r="D518" i="2" s="1" a="1"/>
  <c r="D518" i="2" s="1"/>
  <c r="H54" i="3"/>
  <c r="E54" i="3" s="1"/>
  <c r="D54" i="3" s="1"/>
  <c r="H781" i="2"/>
  <c r="E781" i="2" s="1"/>
  <c r="D781" i="2" s="1" a="1"/>
  <c r="D781" i="2" s="1"/>
  <c r="H400" i="2"/>
  <c r="E400" i="2" s="1"/>
  <c r="D400" i="2" s="1" a="1"/>
  <c r="D400" i="2" s="1"/>
  <c r="H564" i="2"/>
  <c r="E564" i="2" s="1"/>
  <c r="D564" i="2" s="1" a="1"/>
  <c r="D564" i="2" s="1"/>
  <c r="H340" i="2"/>
  <c r="E340" i="2" s="1"/>
  <c r="D340" i="2" s="1" a="1"/>
  <c r="D340" i="2" s="1"/>
  <c r="H267" i="2"/>
  <c r="E267" i="2" s="1"/>
  <c r="D267" i="2" s="1" a="1"/>
  <c r="D267" i="2" s="1"/>
  <c r="H526" i="2"/>
  <c r="E526" i="2" s="1"/>
  <c r="D526" i="2" s="1" a="1"/>
  <c r="D526" i="2" s="1"/>
  <c r="H250" i="2"/>
  <c r="E250" i="2" s="1"/>
  <c r="D250" i="2" s="1" a="1"/>
  <c r="D250" i="2" s="1"/>
  <c r="H319" i="2"/>
  <c r="E319" i="2" s="1"/>
  <c r="D319" i="2" s="1" a="1"/>
  <c r="D319" i="2" s="1"/>
  <c r="H386" i="2"/>
  <c r="E386" i="2" s="1"/>
  <c r="D386" i="2" s="1" a="1"/>
  <c r="D386" i="2" s="1"/>
  <c r="H17" i="2"/>
  <c r="E17" i="2" s="1"/>
  <c r="D17" i="2" s="1" a="1"/>
  <c r="D17" i="2" s="1"/>
  <c r="H578" i="2"/>
  <c r="E578" i="2" s="1"/>
  <c r="D578" i="2" s="1" a="1"/>
  <c r="D578" i="2" s="1"/>
  <c r="H651" i="2"/>
  <c r="E651" i="2" s="1"/>
  <c r="D651" i="2" s="1" a="1"/>
  <c r="D651" i="2" s="1"/>
  <c r="H764" i="2"/>
  <c r="E764" i="2" s="1"/>
  <c r="D764" i="2" s="1" a="1"/>
  <c r="D764" i="2" s="1"/>
  <c r="H92" i="2"/>
  <c r="E92" i="2" s="1"/>
  <c r="D92" i="2" s="1" a="1"/>
  <c r="D92" i="2" s="1"/>
  <c r="H650" i="2"/>
  <c r="E650" i="2" s="1"/>
  <c r="D650" i="2" s="1" a="1"/>
  <c r="D650" i="2" s="1"/>
  <c r="H322" i="2"/>
  <c r="E322" i="2" s="1"/>
  <c r="D322" i="2" s="1" a="1"/>
  <c r="D322" i="2" s="1"/>
  <c r="H244" i="2"/>
  <c r="E244" i="2" s="1"/>
  <c r="D244" i="2" s="1" a="1"/>
  <c r="D244" i="2" s="1"/>
  <c r="H834" i="2"/>
  <c r="E834" i="2" s="1"/>
  <c r="D834" i="2" s="1" a="1"/>
  <c r="D834" i="2" s="1"/>
  <c r="H338" i="2"/>
  <c r="E338" i="2" s="1"/>
  <c r="D338" i="2" s="1" a="1"/>
  <c r="D338" i="2" s="1"/>
  <c r="H39" i="5"/>
  <c r="E39" i="5" s="1"/>
  <c r="H662" i="2"/>
  <c r="E662" i="2" s="1"/>
  <c r="D662" i="2" s="1" a="1"/>
  <c r="D662" i="2" s="1"/>
  <c r="H406" i="2"/>
  <c r="E406" i="2" s="1"/>
  <c r="D406" i="2" s="1" a="1"/>
  <c r="D406" i="2" s="1"/>
  <c r="H572" i="2"/>
  <c r="E572" i="2" s="1"/>
  <c r="D572" i="2" s="1" a="1"/>
  <c r="D572" i="2" s="1"/>
  <c r="H542" i="2"/>
  <c r="E542" i="2" s="1"/>
  <c r="D542" i="2" s="1" a="1"/>
  <c r="D542" i="2" s="1"/>
  <c r="H266" i="2"/>
  <c r="E266" i="2" s="1"/>
  <c r="D266" i="2" s="1" a="1"/>
  <c r="D266" i="2" s="1"/>
  <c r="H798" i="2"/>
  <c r="E798" i="2" s="1"/>
  <c r="D798" i="2" s="1" a="1"/>
  <c r="D798" i="2" s="1"/>
  <c r="H150" i="2"/>
  <c r="E150" i="2" s="1"/>
  <c r="D150" i="2" s="1" a="1"/>
  <c r="D150" i="2" s="1"/>
  <c r="H799" i="2"/>
  <c r="E799" i="2" s="1"/>
  <c r="D799" i="2" s="1" a="1"/>
  <c r="D799" i="2" s="1"/>
  <c r="H763" i="2"/>
  <c r="E763" i="2" s="1"/>
  <c r="D763" i="2" s="1" a="1"/>
  <c r="D763" i="2" s="1"/>
  <c r="H760" i="2"/>
  <c r="E760" i="2" s="1"/>
  <c r="D760" i="2" s="1" a="1"/>
  <c r="D760" i="2" s="1"/>
  <c r="H540" i="2"/>
  <c r="E540" i="2" s="1"/>
  <c r="D540" i="2" s="1" a="1"/>
  <c r="D540" i="2" s="1"/>
  <c r="H213" i="2"/>
  <c r="E213" i="2" s="1"/>
  <c r="D213" i="2" s="1" a="1"/>
  <c r="D213" i="2" s="1"/>
  <c r="H64" i="3"/>
  <c r="E64" i="3" s="1"/>
  <c r="D64" i="3" s="1"/>
  <c r="H765" i="2"/>
  <c r="E765" i="2" s="1"/>
  <c r="D765" i="2" s="1" a="1"/>
  <c r="D765" i="2" s="1"/>
  <c r="H389" i="2"/>
  <c r="E389" i="2" s="1"/>
  <c r="D389" i="2" s="1" a="1"/>
  <c r="D389" i="2" s="1"/>
  <c r="H766" i="2"/>
  <c r="E766" i="2" s="1"/>
  <c r="D766" i="2" s="1" a="1"/>
  <c r="D766" i="2" s="1"/>
  <c r="H570" i="2"/>
  <c r="E570" i="2" s="1"/>
  <c r="D570" i="2" s="1" a="1"/>
  <c r="D570" i="2" s="1"/>
  <c r="H568" i="2"/>
  <c r="E568" i="2" s="1"/>
  <c r="D568" i="2" s="1" a="1"/>
  <c r="D568" i="2" s="1"/>
  <c r="H844" i="2"/>
  <c r="E844" i="2" s="1"/>
  <c r="D844" i="2" s="1" a="1"/>
  <c r="D844" i="2" s="1"/>
  <c r="H740" i="2"/>
  <c r="E740" i="2" s="1"/>
  <c r="D740" i="2" s="1" a="1"/>
  <c r="D740" i="2" s="1"/>
  <c r="H355" i="2"/>
  <c r="E355" i="2" s="1"/>
  <c r="D355" i="2" s="1" a="1"/>
  <c r="D355" i="2" s="1"/>
  <c r="H163" i="2"/>
  <c r="E163" i="2" s="1"/>
  <c r="D163" i="2" s="1" a="1"/>
  <c r="D163" i="2" s="1"/>
  <c r="H64" i="2"/>
  <c r="E64" i="2" s="1"/>
  <c r="D64" i="2" s="1" a="1"/>
  <c r="D64" i="2" s="1"/>
  <c r="H878" i="2"/>
  <c r="E878" i="2" s="1"/>
  <c r="D878" i="2" s="1" a="1"/>
  <c r="D878" i="2" s="1"/>
  <c r="H343" i="2"/>
  <c r="E343" i="2" s="1"/>
  <c r="D343" i="2" s="1" a="1"/>
  <c r="D343" i="2" s="1"/>
  <c r="H271" i="2"/>
  <c r="E271" i="2" s="1"/>
  <c r="D271" i="2" s="1" a="1"/>
  <c r="D271" i="2" s="1"/>
  <c r="H925" i="2"/>
  <c r="E925" i="2" s="1"/>
  <c r="D925" i="2" s="1" a="1"/>
  <c r="D925" i="2" s="1"/>
  <c r="H358" i="2"/>
  <c r="E358" i="2" s="1"/>
  <c r="D358" i="2" s="1" a="1"/>
  <c r="D358" i="2" s="1"/>
  <c r="H914" i="2"/>
  <c r="E914" i="2" s="1"/>
  <c r="D914" i="2" s="1" a="1"/>
  <c r="D914" i="2" s="1"/>
  <c r="H644" i="2"/>
  <c r="E644" i="2" s="1"/>
  <c r="D644" i="2" s="1" a="1"/>
  <c r="D644" i="2" s="1"/>
  <c r="H521" i="2"/>
  <c r="E521" i="2" s="1"/>
  <c r="D521" i="2" s="1" a="1"/>
  <c r="D521" i="2" s="1"/>
  <c r="H574" i="2"/>
  <c r="E574" i="2" s="1"/>
  <c r="D574" i="2" s="1" a="1"/>
  <c r="D574" i="2" s="1"/>
  <c r="H5" i="4"/>
  <c r="E5" i="4" s="1"/>
  <c r="D5" i="4" s="1"/>
  <c r="H810" i="2"/>
  <c r="E810" i="2" s="1"/>
  <c r="D810" i="2" s="1" a="1"/>
  <c r="D810" i="2" s="1"/>
  <c r="H800" i="2"/>
  <c r="E800" i="2" s="1"/>
  <c r="D800" i="2" s="1" a="1"/>
  <c r="D800" i="2" s="1"/>
  <c r="H370" i="2"/>
  <c r="E370" i="2" s="1"/>
  <c r="D370" i="2" s="1" a="1"/>
  <c r="D370" i="2" s="1"/>
  <c r="H496" i="2"/>
  <c r="E496" i="2" s="1"/>
  <c r="D496" i="2" s="1" a="1"/>
  <c r="D496" i="2" s="1"/>
  <c r="H398" i="2"/>
  <c r="E398" i="2" s="1"/>
  <c r="D398" i="2" s="1" a="1"/>
  <c r="D398" i="2" s="1"/>
  <c r="H371" i="2"/>
  <c r="E371" i="2" s="1"/>
  <c r="D371" i="2" s="1" a="1"/>
  <c r="D371" i="2" s="1"/>
  <c r="H291" i="2"/>
  <c r="E291" i="2" s="1"/>
  <c r="D291" i="2" s="1" a="1"/>
  <c r="D291" i="2" s="1"/>
  <c r="H919" i="2"/>
  <c r="E919" i="2" s="1"/>
  <c r="D919" i="2" s="1" a="1"/>
  <c r="D919" i="2" s="1"/>
  <c r="H838" i="2"/>
  <c r="E838" i="2" s="1"/>
  <c r="D838" i="2" s="1" a="1"/>
  <c r="D838" i="2" s="1"/>
  <c r="H507" i="2"/>
  <c r="E507" i="2" s="1"/>
  <c r="D507" i="2" s="1" a="1"/>
  <c r="D507" i="2" s="1"/>
  <c r="H598" i="2"/>
  <c r="E598" i="2" s="1"/>
  <c r="D598" i="2" s="1" a="1"/>
  <c r="D598" i="2" s="1"/>
  <c r="H50" i="3"/>
  <c r="E50" i="3" s="1"/>
  <c r="D50" i="3" s="1"/>
  <c r="H702" i="2"/>
  <c r="E702" i="2" s="1"/>
  <c r="D702" i="2" s="1" a="1"/>
  <c r="D702" i="2" s="1"/>
  <c r="H146" i="2"/>
  <c r="E146" i="2" s="1"/>
  <c r="D146" i="2" s="1" a="1"/>
  <c r="D146" i="2" s="1"/>
  <c r="H5" i="2"/>
  <c r="E5" i="2" s="1"/>
  <c r="D5" i="2" s="1" a="1"/>
  <c r="D5" i="2" s="1"/>
  <c r="H312" i="2"/>
  <c r="E312" i="2" s="1"/>
  <c r="D312" i="2" s="1" a="1"/>
  <c r="D312" i="2" s="1"/>
  <c r="H48" i="5"/>
  <c r="E48" i="5" s="1"/>
  <c r="H68" i="2"/>
  <c r="E68" i="2" s="1"/>
  <c r="D68" i="2" s="1" a="1"/>
  <c r="D68" i="2" s="1"/>
  <c r="H930" i="2"/>
  <c r="E930" i="2" s="1"/>
  <c r="D930" i="2" s="1" a="1"/>
  <c r="D930" i="2" s="1"/>
  <c r="H876" i="2"/>
  <c r="E876" i="2" s="1"/>
  <c r="D876" i="2" s="1" a="1"/>
  <c r="D876" i="2" s="1"/>
  <c r="H74" i="3"/>
  <c r="E74" i="3" s="1"/>
  <c r="D74" i="3" s="1"/>
  <c r="H805" i="2"/>
  <c r="E805" i="2" s="1"/>
  <c r="D805" i="2" s="1" a="1"/>
  <c r="D805" i="2" s="1"/>
  <c r="H859" i="2"/>
  <c r="E859" i="2" s="1"/>
  <c r="D859" i="2" s="1" a="1"/>
  <c r="D859" i="2" s="1"/>
  <c r="H692" i="2"/>
  <c r="E692" i="2" s="1"/>
  <c r="D692" i="2" s="1" a="1"/>
  <c r="D692" i="2" s="1"/>
  <c r="H514" i="2"/>
  <c r="E514" i="2" s="1"/>
  <c r="D514" i="2" s="1" a="1"/>
  <c r="D514" i="2" s="1"/>
  <c r="H194" i="2"/>
  <c r="E194" i="2" s="1"/>
  <c r="D194" i="2" s="1" a="1"/>
  <c r="D194" i="2" s="1"/>
  <c r="H54" i="5"/>
  <c r="E54" i="5" s="1"/>
  <c r="H251" i="2"/>
  <c r="E251" i="2" s="1"/>
  <c r="D251" i="2" s="1" a="1"/>
  <c r="D251" i="2" s="1"/>
  <c r="H809" i="2"/>
  <c r="E809" i="2" s="1"/>
  <c r="D809" i="2" s="1" a="1"/>
  <c r="D809" i="2" s="1"/>
  <c r="H25" i="3"/>
  <c r="E25" i="3" s="1"/>
  <c r="D25" i="3" s="1"/>
  <c r="H941" i="2"/>
  <c r="E941" i="2" s="1"/>
  <c r="D941" i="2" s="1" a="1"/>
  <c r="D941" i="2" s="1"/>
  <c r="H901" i="2"/>
  <c r="E901" i="2" s="1"/>
  <c r="D901" i="2" s="1" a="1"/>
  <c r="D901" i="2" s="1"/>
  <c r="H741" i="2"/>
  <c r="E741" i="2" s="1"/>
  <c r="D741" i="2" s="1" a="1"/>
  <c r="D741" i="2" s="1"/>
  <c r="H58" i="3"/>
  <c r="E58" i="3" s="1"/>
  <c r="D58" i="3" s="1"/>
  <c r="J422" i="26"/>
  <c r="K422" i="26"/>
  <c r="J434" i="25"/>
  <c r="K434" i="25"/>
  <c r="K401" i="8"/>
  <c r="J401" i="8"/>
  <c r="J2540" i="12"/>
  <c r="K2540" i="12"/>
  <c r="K1325" i="26"/>
  <c r="J1325" i="26"/>
  <c r="K564" i="12"/>
  <c r="J564" i="12"/>
  <c r="K201" i="8"/>
  <c r="J201" i="8"/>
  <c r="J64" i="13"/>
  <c r="K64" i="13"/>
  <c r="K348" i="13"/>
  <c r="J348" i="13"/>
  <c r="K644" i="12"/>
  <c r="J644" i="12"/>
  <c r="K931" i="10"/>
  <c r="J931" i="10"/>
  <c r="K700" i="13"/>
  <c r="J700" i="13"/>
  <c r="J298" i="26"/>
  <c r="K298" i="26"/>
  <c r="J314" i="25"/>
  <c r="K314" i="25"/>
  <c r="K587" i="13"/>
  <c r="J587" i="13"/>
  <c r="K1369" i="26"/>
  <c r="J1369" i="26"/>
  <c r="K421" i="8"/>
  <c r="J421" i="8"/>
  <c r="K84" i="10"/>
  <c r="J84" i="10"/>
  <c r="K924" i="30"/>
  <c r="J924" i="30"/>
  <c r="J384" i="30"/>
  <c r="K384" i="30"/>
  <c r="J943" i="26"/>
  <c r="K943" i="26"/>
  <c r="K1485" i="12"/>
  <c r="J1485" i="12"/>
  <c r="K1044" i="30"/>
  <c r="J1044" i="30"/>
  <c r="J944" i="30"/>
  <c r="K944" i="30"/>
  <c r="H115" i="13"/>
  <c r="H106" i="13" s="1"/>
  <c r="G106" i="13"/>
  <c r="E301" i="1" s="1"/>
  <c r="F301" i="1" s="1"/>
  <c r="I106" i="13" s="1"/>
  <c r="J1600" i="12"/>
  <c r="K1600" i="12"/>
  <c r="J127" i="13"/>
  <c r="K127" i="13"/>
  <c r="K361" i="8"/>
  <c r="J361" i="8"/>
  <c r="K104" i="10"/>
  <c r="J104" i="10"/>
  <c r="K563" i="13"/>
  <c r="J563" i="13"/>
  <c r="J2414" i="12"/>
  <c r="K2414" i="12"/>
  <c r="K308" i="13"/>
  <c r="J308" i="13"/>
  <c r="K1324" i="30"/>
  <c r="J1324" i="30"/>
  <c r="K168" i="10"/>
  <c r="J168" i="10"/>
  <c r="J983" i="26"/>
  <c r="J1164" i="12"/>
  <c r="K1164" i="12"/>
  <c r="K1433" i="26"/>
  <c r="J1433" i="26"/>
  <c r="K184" i="27"/>
  <c r="J184" i="27"/>
  <c r="J199" i="25"/>
  <c r="K199" i="25"/>
  <c r="K225" i="25"/>
  <c r="J225" i="25"/>
  <c r="K1103" i="26"/>
  <c r="J1103" i="26"/>
  <c r="K268" i="13"/>
  <c r="J268" i="13"/>
  <c r="J651" i="10"/>
  <c r="K651" i="10"/>
  <c r="K1124" i="12"/>
  <c r="J1124" i="12"/>
  <c r="J470" i="10"/>
  <c r="K470" i="10"/>
  <c r="K764" i="12"/>
  <c r="J764" i="12"/>
  <c r="J104" i="30"/>
  <c r="K104" i="30"/>
  <c r="J1303" i="26"/>
  <c r="K1303" i="26"/>
  <c r="K195" i="26"/>
  <c r="J195" i="26"/>
  <c r="J2070" i="12"/>
  <c r="K2070" i="12"/>
  <c r="J806" i="8"/>
  <c r="K806" i="8"/>
  <c r="J704" i="30"/>
  <c r="K704" i="30"/>
  <c r="K1225" i="12"/>
  <c r="J1225" i="12"/>
  <c r="J1063" i="26"/>
  <c r="K1063" i="26"/>
  <c r="J2274" i="12"/>
  <c r="K2274" i="12"/>
  <c r="K840" i="13"/>
  <c r="J840" i="13"/>
  <c r="K1967" i="12"/>
  <c r="J1967" i="12"/>
  <c r="J350" i="10"/>
  <c r="K350" i="10"/>
  <c r="K963" i="26"/>
  <c r="J963" i="26"/>
  <c r="J1144" i="12"/>
  <c r="K1144" i="12"/>
  <c r="J1531" i="12"/>
  <c r="K1531" i="12"/>
  <c r="J85" i="25"/>
  <c r="K85" i="25"/>
  <c r="J871" i="10"/>
  <c r="K871" i="10"/>
  <c r="K1064" i="30"/>
  <c r="J1064" i="30"/>
  <c r="K1064" i="12"/>
  <c r="J1064" i="12"/>
  <c r="J2517" i="12"/>
  <c r="K2517" i="12"/>
  <c r="J820" i="13"/>
  <c r="K820" i="13"/>
  <c r="K1577" i="12"/>
  <c r="J1577" i="12"/>
  <c r="J245" i="25"/>
  <c r="K245" i="25"/>
  <c r="K1413" i="26"/>
  <c r="J1413" i="26"/>
  <c r="J319" i="26"/>
  <c r="K319" i="26"/>
  <c r="J462" i="26"/>
  <c r="K462" i="26"/>
  <c r="J224" i="12"/>
  <c r="K224" i="12"/>
  <c r="J310" i="10"/>
  <c r="K310" i="10"/>
  <c r="J330" i="10"/>
  <c r="K330" i="10"/>
  <c r="J1344" i="30"/>
  <c r="K1344" i="30"/>
  <c r="K261" i="8"/>
  <c r="J261" i="8"/>
  <c r="K684" i="30"/>
  <c r="J684" i="30"/>
  <c r="K381" i="26"/>
  <c r="J381" i="26"/>
  <c r="J2374" i="12"/>
  <c r="K2374" i="12"/>
  <c r="J502" i="26"/>
  <c r="K502" i="26"/>
  <c r="J256" i="26"/>
  <c r="K256" i="26"/>
  <c r="J144" i="12"/>
  <c r="K144" i="12"/>
  <c r="J684" i="12"/>
  <c r="K684" i="12"/>
  <c r="J2093" i="12"/>
  <c r="K2093" i="12"/>
  <c r="J701" i="8"/>
  <c r="K701" i="8"/>
  <c r="J863" i="26"/>
  <c r="K863" i="26"/>
  <c r="H330" i="2"/>
  <c r="E330" i="2" s="1"/>
  <c r="D330" i="2" s="1" a="1"/>
  <c r="D330" i="2" s="1"/>
  <c r="H631" i="2"/>
  <c r="E631" i="2" s="1"/>
  <c r="D631" i="2" s="1" a="1"/>
  <c r="D631" i="2" s="1"/>
  <c r="H53" i="3"/>
  <c r="E53" i="3" s="1"/>
  <c r="D53" i="3" s="1"/>
  <c r="H87" i="2"/>
  <c r="E87" i="2" s="1"/>
  <c r="D87" i="2" s="1" a="1"/>
  <c r="D87" i="2" s="1"/>
  <c r="H887" i="2"/>
  <c r="E887" i="2" s="1"/>
  <c r="D887" i="2" s="1" a="1"/>
  <c r="D887" i="2" s="1"/>
  <c r="H475" i="2"/>
  <c r="E475" i="2" s="1"/>
  <c r="D475" i="2" s="1" a="1"/>
  <c r="D475" i="2" s="1"/>
  <c r="H199" i="2"/>
  <c r="E199" i="2" s="1"/>
  <c r="D199" i="2" s="1" a="1"/>
  <c r="D199" i="2" s="1"/>
  <c r="H201" i="2"/>
  <c r="E201" i="2" s="1"/>
  <c r="D201" i="2" s="1" a="1"/>
  <c r="D201" i="2" s="1"/>
  <c r="H113" i="2"/>
  <c r="E113" i="2" s="1"/>
  <c r="D113" i="2" s="1" a="1"/>
  <c r="D113" i="2" s="1"/>
  <c r="H445" i="2"/>
  <c r="E445" i="2" s="1"/>
  <c r="D445" i="2" s="1" a="1"/>
  <c r="D445" i="2" s="1"/>
  <c r="H44" i="3"/>
  <c r="E44" i="3" s="1"/>
  <c r="D44" i="3" s="1"/>
  <c r="H130" i="2"/>
  <c r="E130" i="2" s="1"/>
  <c r="D130" i="2" s="1" a="1"/>
  <c r="D130" i="2" s="1"/>
  <c r="H611" i="2"/>
  <c r="E611" i="2" s="1"/>
  <c r="D611" i="2" s="1" a="1"/>
  <c r="D611" i="2" s="1"/>
  <c r="H562" i="2"/>
  <c r="E562" i="2" s="1"/>
  <c r="D562" i="2" s="1" a="1"/>
  <c r="D562" i="2" s="1"/>
  <c r="H274" i="2"/>
  <c r="E274" i="2" s="1"/>
  <c r="D274" i="2" s="1" a="1"/>
  <c r="D274" i="2" s="1"/>
  <c r="H612" i="2"/>
  <c r="E612" i="2" s="1"/>
  <c r="D612" i="2" s="1" a="1"/>
  <c r="D612" i="2" s="1"/>
  <c r="H351" i="2"/>
  <c r="E351" i="2" s="1"/>
  <c r="D351" i="2" s="1" a="1"/>
  <c r="D351" i="2" s="1"/>
  <c r="H454" i="2"/>
  <c r="E454" i="2" s="1"/>
  <c r="D454" i="2" s="1" a="1"/>
  <c r="D454" i="2" s="1"/>
  <c r="H582" i="2"/>
  <c r="E582" i="2" s="1"/>
  <c r="D582" i="2" s="1" a="1"/>
  <c r="D582" i="2" s="1"/>
  <c r="H300" i="2"/>
  <c r="E300" i="2" s="1"/>
  <c r="D300" i="2" s="1" a="1"/>
  <c r="D300" i="2" s="1"/>
  <c r="H396" i="2"/>
  <c r="E396" i="2" s="1"/>
  <c r="D396" i="2" s="1" a="1"/>
  <c r="D396" i="2" s="1"/>
  <c r="H147" i="2"/>
  <c r="E147" i="2" s="1"/>
  <c r="D147" i="2" s="1" a="1"/>
  <c r="D147" i="2" s="1"/>
  <c r="H79" i="3"/>
  <c r="E79" i="3" s="1"/>
  <c r="D79" i="3" s="1"/>
  <c r="H783" i="2"/>
  <c r="E783" i="2" s="1"/>
  <c r="D783" i="2" s="1" a="1"/>
  <c r="D783" i="2" s="1"/>
  <c r="H852" i="2"/>
  <c r="E852" i="2" s="1"/>
  <c r="D852" i="2" s="1" a="1"/>
  <c r="D852" i="2" s="1"/>
  <c r="H459" i="2"/>
  <c r="E459" i="2" s="1"/>
  <c r="D459" i="2" s="1" a="1"/>
  <c r="D459" i="2" s="1"/>
  <c r="H940" i="2"/>
  <c r="E940" i="2" s="1"/>
  <c r="D940" i="2" s="1" a="1"/>
  <c r="D940" i="2" s="1"/>
  <c r="H436" i="2"/>
  <c r="E436" i="2" s="1"/>
  <c r="D436" i="2" s="1" a="1"/>
  <c r="D436" i="2" s="1"/>
  <c r="H51" i="2"/>
  <c r="E51" i="2" s="1"/>
  <c r="D51" i="2" s="1" a="1"/>
  <c r="D51" i="2" s="1"/>
  <c r="H302" i="2"/>
  <c r="E302" i="2" s="1"/>
  <c r="D302" i="2" s="1" a="1"/>
  <c r="D302" i="2" s="1"/>
  <c r="H441" i="2"/>
  <c r="E441" i="2" s="1"/>
  <c r="D441" i="2" s="1" a="1"/>
  <c r="D441" i="2" s="1"/>
  <c r="H45" i="5"/>
  <c r="E45" i="5" s="1"/>
  <c r="H344" i="2"/>
  <c r="E344" i="2" s="1"/>
  <c r="D344" i="2" s="1" a="1"/>
  <c r="D344" i="2" s="1"/>
  <c r="H786" i="2"/>
  <c r="E786" i="2" s="1"/>
  <c r="D786" i="2" s="1" a="1"/>
  <c r="D786" i="2" s="1"/>
  <c r="H45" i="3"/>
  <c r="E45" i="3" s="1"/>
  <c r="D45" i="3" s="1"/>
  <c r="H721" i="2"/>
  <c r="E721" i="2" s="1"/>
  <c r="D721" i="2" s="1" a="1"/>
  <c r="D721" i="2" s="1"/>
  <c r="H647" i="2"/>
  <c r="E647" i="2" s="1"/>
  <c r="D647" i="2" s="1" a="1"/>
  <c r="D647" i="2" s="1"/>
  <c r="H592" i="2"/>
  <c r="E592" i="2" s="1"/>
  <c r="D592" i="2" s="1" a="1"/>
  <c r="D592" i="2" s="1"/>
  <c r="H667" i="2"/>
  <c r="E667" i="2" s="1"/>
  <c r="D667" i="2" s="1" a="1"/>
  <c r="D667" i="2" s="1"/>
  <c r="H624" i="2"/>
  <c r="E624" i="2" s="1"/>
  <c r="D624" i="2" s="1" a="1"/>
  <c r="D624" i="2" s="1"/>
  <c r="H335" i="2"/>
  <c r="E335" i="2" s="1"/>
  <c r="D335" i="2" s="1" a="1"/>
  <c r="D335" i="2" s="1"/>
  <c r="H216" i="2"/>
  <c r="E216" i="2" s="1"/>
  <c r="D216" i="2" s="1" a="1"/>
  <c r="D216" i="2" s="1"/>
  <c r="H277" i="2"/>
  <c r="E277" i="2" s="1"/>
  <c r="D277" i="2" s="1" a="1"/>
  <c r="D277" i="2" s="1"/>
  <c r="H200" i="2"/>
  <c r="E200" i="2" s="1"/>
  <c r="D200" i="2" s="1" a="1"/>
  <c r="D200" i="2" s="1"/>
  <c r="H698" i="2"/>
  <c r="E698" i="2" s="1"/>
  <c r="D698" i="2" s="1" a="1"/>
  <c r="D698" i="2" s="1"/>
  <c r="H708" i="2"/>
  <c r="E708" i="2" s="1"/>
  <c r="D708" i="2" s="1" a="1"/>
  <c r="D708" i="2" s="1"/>
  <c r="H602" i="2"/>
  <c r="E602" i="2" s="1"/>
  <c r="D602" i="2" s="1" a="1"/>
  <c r="D602" i="2" s="1"/>
  <c r="H230" i="2"/>
  <c r="E230" i="2" s="1"/>
  <c r="D230" i="2" s="1" a="1"/>
  <c r="D230" i="2" s="1"/>
  <c r="H7" i="4"/>
  <c r="E7" i="4" s="1"/>
  <c r="D7" i="4" s="1"/>
  <c r="H165" i="2"/>
  <c r="E165" i="2" s="1"/>
  <c r="D165" i="2" s="1" a="1"/>
  <c r="D165" i="2" s="1"/>
  <c r="H214" i="2"/>
  <c r="E214" i="2" s="1"/>
  <c r="D214" i="2" s="1" a="1"/>
  <c r="D214" i="2" s="1"/>
  <c r="H755" i="2"/>
  <c r="E755" i="2" s="1"/>
  <c r="D755" i="2" s="1" a="1"/>
  <c r="D755" i="2" s="1"/>
  <c r="H829" i="2"/>
  <c r="E829" i="2" s="1"/>
  <c r="D829" i="2" s="1" a="1"/>
  <c r="D829" i="2" s="1"/>
  <c r="H501" i="2"/>
  <c r="E501" i="2" s="1"/>
  <c r="D501" i="2" s="1" a="1"/>
  <c r="D501" i="2" s="1"/>
  <c r="H686" i="2"/>
  <c r="E686" i="2" s="1"/>
  <c r="D686" i="2" s="1" a="1"/>
  <c r="D686" i="2" s="1"/>
  <c r="H488" i="2"/>
  <c r="E488" i="2" s="1"/>
  <c r="D488" i="2" s="1" a="1"/>
  <c r="D488" i="2" s="1"/>
  <c r="H306" i="2"/>
  <c r="E306" i="2" s="1"/>
  <c r="D306" i="2" s="1" a="1"/>
  <c r="D306" i="2" s="1"/>
  <c r="H863" i="2"/>
  <c r="E863" i="2" s="1"/>
  <c r="D863" i="2" s="1" a="1"/>
  <c r="D863" i="2" s="1"/>
  <c r="H197" i="2"/>
  <c r="E197" i="2" s="1"/>
  <c r="D197" i="2" s="1" a="1"/>
  <c r="D197" i="2" s="1"/>
  <c r="H222" i="2"/>
  <c r="E222" i="2" s="1"/>
  <c r="D222" i="2" s="1" a="1"/>
  <c r="D222" i="2" s="1"/>
  <c r="H665" i="2"/>
  <c r="E665" i="2" s="1"/>
  <c r="D665" i="2" s="1" a="1"/>
  <c r="D665" i="2" s="1"/>
  <c r="H393" i="2"/>
  <c r="E393" i="2" s="1"/>
  <c r="D393" i="2" s="1" a="1"/>
  <c r="D393" i="2" s="1"/>
  <c r="H148" i="2"/>
  <c r="E148" i="2" s="1"/>
  <c r="D148" i="2" s="1" a="1"/>
  <c r="D148" i="2" s="1"/>
  <c r="H513" i="2"/>
  <c r="E513" i="2" s="1"/>
  <c r="D513" i="2" s="1" a="1"/>
  <c r="D513" i="2" s="1"/>
  <c r="H867" i="2"/>
  <c r="E867" i="2" s="1"/>
  <c r="D867" i="2" s="1" a="1"/>
  <c r="D867" i="2" s="1"/>
  <c r="H772" i="2"/>
  <c r="E772" i="2" s="1"/>
  <c r="D772" i="2" s="1" a="1"/>
  <c r="D772" i="2" s="1"/>
  <c r="H6" i="4"/>
  <c r="E6" i="4" s="1"/>
  <c r="D6" i="4" s="1"/>
  <c r="H677" i="2"/>
  <c r="E677" i="2" s="1"/>
  <c r="D677" i="2" s="1" a="1"/>
  <c r="D677" i="2" s="1"/>
  <c r="H818" i="2"/>
  <c r="E818" i="2" s="1"/>
  <c r="D818" i="2" s="1" a="1"/>
  <c r="D818" i="2" s="1"/>
  <c r="H743" i="2"/>
  <c r="E743" i="2" s="1"/>
  <c r="D743" i="2" s="1" a="1"/>
  <c r="D743" i="2" s="1"/>
  <c r="H378" i="2"/>
  <c r="E378" i="2" s="1"/>
  <c r="D378" i="2" s="1" a="1"/>
  <c r="D378" i="2" s="1"/>
  <c r="H88" i="2"/>
  <c r="E88" i="2" s="1"/>
  <c r="D88" i="2" s="1" a="1"/>
  <c r="D88" i="2" s="1"/>
  <c r="H425" i="2"/>
  <c r="E425" i="2" s="1"/>
  <c r="D425" i="2" s="1" a="1"/>
  <c r="D425" i="2" s="1"/>
  <c r="H5" i="3"/>
  <c r="H637" i="2"/>
  <c r="E637" i="2" s="1"/>
  <c r="D637" i="2" s="1" a="1"/>
  <c r="D637" i="2" s="1"/>
  <c r="H183" i="2"/>
  <c r="E183" i="2" s="1"/>
  <c r="D183" i="2" s="1" a="1"/>
  <c r="D183" i="2" s="1"/>
  <c r="H854" i="2"/>
  <c r="E854" i="2" s="1"/>
  <c r="D854" i="2" s="1" a="1"/>
  <c r="D854" i="2" s="1"/>
  <c r="H270" i="2"/>
  <c r="E270" i="2" s="1"/>
  <c r="D270" i="2" s="1" a="1"/>
  <c r="D270" i="2" s="1"/>
  <c r="H84" i="2"/>
  <c r="E84" i="2" s="1"/>
  <c r="D84" i="2" s="1" a="1"/>
  <c r="D84" i="2" s="1"/>
  <c r="H207" i="2"/>
  <c r="E207" i="2" s="1"/>
  <c r="D207" i="2" s="1" a="1"/>
  <c r="D207" i="2" s="1"/>
  <c r="H724" i="2"/>
  <c r="E724" i="2" s="1"/>
  <c r="D724" i="2" s="1" a="1"/>
  <c r="D724" i="2" s="1"/>
  <c r="H246" i="2"/>
  <c r="E246" i="2" s="1"/>
  <c r="D246" i="2" s="1" a="1"/>
  <c r="D246" i="2" s="1"/>
  <c r="H756" i="2"/>
  <c r="E756" i="2" s="1"/>
  <c r="D756" i="2" s="1" a="1"/>
  <c r="D756" i="2" s="1"/>
  <c r="H939" i="2"/>
  <c r="E939" i="2" s="1"/>
  <c r="D939" i="2" s="1" a="1"/>
  <c r="D939" i="2" s="1"/>
  <c r="H522" i="2"/>
  <c r="E522" i="2" s="1"/>
  <c r="D522" i="2" s="1" a="1"/>
  <c r="D522" i="2" s="1"/>
  <c r="H34" i="5"/>
  <c r="E34" i="5" s="1"/>
  <c r="H420" i="2"/>
  <c r="E420" i="2" s="1"/>
  <c r="D420" i="2" s="1" a="1"/>
  <c r="D420" i="2" s="1"/>
  <c r="H227" i="2"/>
  <c r="E227" i="2" s="1"/>
  <c r="D227" i="2" s="1" a="1"/>
  <c r="D227" i="2" s="1"/>
  <c r="H405" i="2"/>
  <c r="E405" i="2" s="1"/>
  <c r="D405" i="2" s="1" a="1"/>
  <c r="D405" i="2" s="1"/>
  <c r="H34" i="3"/>
  <c r="E34" i="3" s="1"/>
  <c r="D34" i="3" s="1"/>
  <c r="H74" i="2"/>
  <c r="E74" i="2" s="1"/>
  <c r="D74" i="2" s="1" a="1"/>
  <c r="D74" i="2" s="1"/>
  <c r="H511" i="2"/>
  <c r="E511" i="2" s="1"/>
  <c r="D511" i="2" s="1" a="1"/>
  <c r="D511" i="2" s="1"/>
  <c r="H30" i="3"/>
  <c r="E30" i="3" s="1"/>
  <c r="D30" i="3" s="1"/>
  <c r="H178" i="2"/>
  <c r="E178" i="2" s="1"/>
  <c r="D178" i="2" s="1" a="1"/>
  <c r="D178" i="2" s="1"/>
  <c r="H89" i="3"/>
  <c r="E89" i="3" s="1"/>
  <c r="D89" i="3" s="1"/>
  <c r="H509" i="2"/>
  <c r="E509" i="2" s="1"/>
  <c r="D509" i="2" s="1" a="1"/>
  <c r="D509" i="2" s="1"/>
  <c r="H279" i="2"/>
  <c r="E279" i="2" s="1"/>
  <c r="D279" i="2" s="1" a="1"/>
  <c r="D279" i="2" s="1"/>
  <c r="H133" i="2"/>
  <c r="E133" i="2" s="1"/>
  <c r="D133" i="2" s="1" a="1"/>
  <c r="D133" i="2" s="1"/>
  <c r="H546" i="2"/>
  <c r="E546" i="2" s="1"/>
  <c r="D546" i="2" s="1" a="1"/>
  <c r="D546" i="2" s="1"/>
  <c r="H828" i="2"/>
  <c r="E828" i="2" s="1"/>
  <c r="D828" i="2" s="1" a="1"/>
  <c r="D828" i="2" s="1"/>
  <c r="H119" i="2"/>
  <c r="E119" i="2" s="1"/>
  <c r="D119" i="2" s="1" a="1"/>
  <c r="D119" i="2" s="1"/>
  <c r="H762" i="2"/>
  <c r="E762" i="2" s="1"/>
  <c r="D762" i="2" s="1" a="1"/>
  <c r="D762" i="2" s="1"/>
  <c r="H12" i="3"/>
  <c r="E12" i="3" s="1"/>
  <c r="D12" i="3" s="1"/>
  <c r="H80" i="3"/>
  <c r="E80" i="3" s="1"/>
  <c r="D80" i="3" s="1"/>
  <c r="H69" i="3"/>
  <c r="E69" i="3" s="1"/>
  <c r="D69" i="3" s="1"/>
  <c r="H437" i="2"/>
  <c r="E437" i="2" s="1"/>
  <c r="D437" i="2" s="1" a="1"/>
  <c r="D437" i="2" s="1"/>
  <c r="H713" i="2"/>
  <c r="E713" i="2" s="1"/>
  <c r="D713" i="2" s="1" a="1"/>
  <c r="D713" i="2" s="1"/>
  <c r="H42" i="5"/>
  <c r="E42" i="5" s="1"/>
  <c r="H59" i="2"/>
  <c r="E59" i="2" s="1"/>
  <c r="D59" i="2" s="1" a="1"/>
  <c r="D59" i="2" s="1"/>
  <c r="H169" i="2"/>
  <c r="E169" i="2" s="1"/>
  <c r="D169" i="2" s="1" a="1"/>
  <c r="D169" i="2" s="1"/>
  <c r="H57" i="2"/>
  <c r="E57" i="2" s="1"/>
  <c r="D57" i="2" s="1" a="1"/>
  <c r="D57" i="2" s="1"/>
  <c r="H19" i="3"/>
  <c r="E19" i="3" s="1"/>
  <c r="D19" i="3" s="1"/>
  <c r="H543" i="2"/>
  <c r="E543" i="2" s="1"/>
  <c r="D543" i="2" s="1" a="1"/>
  <c r="D543" i="2" s="1"/>
  <c r="H182" i="2"/>
  <c r="E182" i="2" s="1"/>
  <c r="D182" i="2" s="1" a="1"/>
  <c r="D182" i="2" s="1"/>
  <c r="H368" i="2"/>
  <c r="E368" i="2" s="1"/>
  <c r="D368" i="2" s="1" a="1"/>
  <c r="D368" i="2" s="1"/>
  <c r="H537" i="2"/>
  <c r="E537" i="2" s="1"/>
  <c r="D537" i="2" s="1" a="1"/>
  <c r="D537" i="2" s="1"/>
  <c r="H86" i="2"/>
  <c r="E86" i="2" s="1"/>
  <c r="D86" i="2" s="1" a="1"/>
  <c r="D86" i="2" s="1"/>
  <c r="H909" i="2"/>
  <c r="E909" i="2" s="1"/>
  <c r="D909" i="2" s="1" a="1"/>
  <c r="D909" i="2" s="1"/>
  <c r="H90" i="2"/>
  <c r="E90" i="2" s="1"/>
  <c r="D90" i="2" s="1" a="1"/>
  <c r="D90" i="2" s="1"/>
  <c r="H86" i="3"/>
  <c r="E86" i="3" s="1"/>
  <c r="D86" i="3" s="1"/>
  <c r="H426" i="2"/>
  <c r="E426" i="2" s="1"/>
  <c r="D426" i="2" s="1" a="1"/>
  <c r="D426" i="2" s="1"/>
  <c r="H122" i="2"/>
  <c r="E122" i="2" s="1"/>
  <c r="D122" i="2" s="1" a="1"/>
  <c r="D122" i="2" s="1"/>
  <c r="H573" i="2"/>
  <c r="E573" i="2" s="1"/>
  <c r="D573" i="2" s="1" a="1"/>
  <c r="D573" i="2" s="1"/>
  <c r="H36" i="3"/>
  <c r="E36" i="3" s="1"/>
  <c r="D36" i="3" s="1"/>
  <c r="H35" i="5"/>
  <c r="E35" i="5" s="1"/>
  <c r="H774" i="2"/>
  <c r="E774" i="2" s="1"/>
  <c r="D774" i="2" s="1" a="1"/>
  <c r="D774" i="2" s="1"/>
  <c r="H82" i="2"/>
  <c r="E82" i="2" s="1"/>
  <c r="D82" i="2" s="1" a="1"/>
  <c r="D82" i="2" s="1"/>
  <c r="H219" i="2"/>
  <c r="E219" i="2" s="1"/>
  <c r="D219" i="2" s="1" a="1"/>
  <c r="D219" i="2" s="1"/>
  <c r="H668" i="2"/>
  <c r="E668" i="2" s="1"/>
  <c r="D668" i="2" s="1" a="1"/>
  <c r="D668" i="2" s="1"/>
  <c r="H836" i="2"/>
  <c r="E836" i="2" s="1"/>
  <c r="D836" i="2" s="1" a="1"/>
  <c r="D836" i="2" s="1"/>
  <c r="H69" i="2"/>
  <c r="E69" i="2" s="1"/>
  <c r="D69" i="2" s="1" a="1"/>
  <c r="D69" i="2" s="1"/>
  <c r="H555" i="2"/>
  <c r="E555" i="2" s="1"/>
  <c r="D555" i="2" s="1" a="1"/>
  <c r="D555" i="2" s="1"/>
  <c r="J1309" i="12"/>
  <c r="K1309" i="12"/>
  <c r="J444" i="12"/>
  <c r="K444" i="12"/>
  <c r="J482" i="26"/>
  <c r="K482" i="26"/>
  <c r="H132" i="27"/>
  <c r="H124" i="27" s="1"/>
  <c r="G124" i="27"/>
  <c r="E953" i="1" s="1"/>
  <c r="F953" i="1" s="1"/>
  <c r="K228" i="13"/>
  <c r="J228" i="13"/>
  <c r="J633" i="13"/>
  <c r="K633" i="13"/>
  <c r="J844" i="12"/>
  <c r="K844" i="12"/>
  <c r="K144" i="30"/>
  <c r="J144" i="30"/>
  <c r="J1204" i="12"/>
  <c r="K1204" i="12"/>
  <c r="J464" i="12"/>
  <c r="K464" i="12"/>
  <c r="J490" i="10"/>
  <c r="K490" i="10"/>
  <c r="K786" i="8"/>
  <c r="J786" i="8"/>
  <c r="K2162" i="12"/>
  <c r="J2162" i="12"/>
  <c r="J1243" i="26"/>
  <c r="J404" i="12"/>
  <c r="K404" i="12"/>
  <c r="K1330" i="12"/>
  <c r="J1330" i="12"/>
  <c r="K843" i="26"/>
  <c r="J843" i="26"/>
  <c r="K721" i="8"/>
  <c r="K384" i="12"/>
  <c r="J384" i="12"/>
  <c r="K1284" i="30"/>
  <c r="J1284" i="30"/>
  <c r="J448" i="13"/>
  <c r="K448" i="13"/>
  <c r="K24" i="10"/>
  <c r="K1043" i="26"/>
  <c r="J1043" i="26"/>
  <c r="K1476" i="26"/>
  <c r="J1476" i="26"/>
  <c r="K542" i="26"/>
  <c r="J542" i="26"/>
  <c r="K304" i="30"/>
  <c r="J304" i="30"/>
  <c r="J454" i="25"/>
  <c r="K454" i="25"/>
  <c r="J2139" i="12"/>
  <c r="K2139" i="12"/>
  <c r="K1024" i="30"/>
  <c r="J1024" i="30"/>
  <c r="K494" i="13"/>
  <c r="J494" i="13"/>
  <c r="J388" i="13"/>
  <c r="K388" i="13"/>
  <c r="J1023" i="26"/>
  <c r="K1023" i="26"/>
  <c r="J846" i="8"/>
  <c r="K846" i="8"/>
  <c r="J1143" i="26"/>
  <c r="K1143" i="26"/>
  <c r="J864" i="30"/>
  <c r="K864" i="30"/>
  <c r="K2494" i="12"/>
  <c r="J2494" i="12"/>
  <c r="J884" i="30"/>
  <c r="K884" i="30"/>
  <c r="K720" i="13"/>
  <c r="J720" i="13"/>
  <c r="K823" i="26"/>
  <c r="J823" i="26"/>
  <c r="I4" i="13"/>
  <c r="J4" i="13" s="1"/>
  <c r="F295" i="1"/>
  <c r="K831" i="10"/>
  <c r="J831" i="10"/>
  <c r="J740" i="13"/>
  <c r="K740" i="13"/>
  <c r="J517" i="13"/>
  <c r="K517" i="13"/>
  <c r="K791" i="10"/>
  <c r="J791" i="10"/>
  <c r="K164" i="12"/>
  <c r="J164" i="12"/>
  <c r="K860" i="13"/>
  <c r="J860" i="13"/>
  <c r="K244" i="30"/>
  <c r="J244" i="30"/>
  <c r="K408" i="13"/>
  <c r="J408" i="13"/>
  <c r="J248" i="13"/>
  <c r="K248" i="13"/>
  <c r="J900" i="13"/>
  <c r="K900" i="13"/>
  <c r="K1404" i="30"/>
  <c r="J1404" i="30"/>
  <c r="J2354" i="12"/>
  <c r="K2354" i="12"/>
  <c r="J1267" i="12"/>
  <c r="K1267" i="12"/>
  <c r="K1283" i="26"/>
  <c r="E57" i="3"/>
  <c r="D57" i="3" s="1"/>
  <c r="F91" i="3"/>
  <c r="D449" i="2" a="1"/>
  <c r="D449" i="2" s="1"/>
  <c r="I301" i="8"/>
  <c r="J301" i="8" s="1"/>
  <c r="K621" i="8"/>
  <c r="J621" i="8"/>
  <c r="H589" i="8"/>
  <c r="H581" i="8" s="1"/>
  <c r="G581" i="8"/>
  <c r="E34" i="1" s="1"/>
  <c r="F34" i="1" s="1"/>
  <c r="I581" i="8" s="1"/>
  <c r="I4" i="25"/>
  <c r="J4" i="25" s="1"/>
  <c r="F843" i="1"/>
  <c r="K601" i="8"/>
  <c r="J601" i="8"/>
  <c r="K4" i="25"/>
  <c r="I804" i="12"/>
  <c r="J804" i="12" s="1"/>
  <c r="F164" i="1"/>
  <c r="E47" i="2"/>
  <c r="E58" i="5" l="1"/>
  <c r="F1297" i="1" s="1"/>
  <c r="H91" i="3"/>
  <c r="E5" i="3"/>
  <c r="E91" i="3" s="1"/>
  <c r="F1295" i="1" s="1"/>
  <c r="H58" i="5"/>
  <c r="J106" i="13"/>
  <c r="I4" i="26"/>
  <c r="J4" i="26" s="1"/>
  <c r="F868" i="1"/>
  <c r="I4" i="10"/>
  <c r="J4" i="10" s="1"/>
  <c r="F100" i="1"/>
  <c r="K124" i="27"/>
  <c r="K4" i="26"/>
  <c r="K4" i="10"/>
  <c r="K267" i="25"/>
  <c r="J267" i="25"/>
  <c r="E10" i="4"/>
  <c r="F1296" i="1" s="1"/>
  <c r="I4" i="30"/>
  <c r="J4" i="30" s="1"/>
  <c r="F1021" i="1"/>
  <c r="K4" i="30"/>
  <c r="H943" i="2"/>
  <c r="H10" i="4"/>
  <c r="I124" i="27"/>
  <c r="J124" i="27" s="1"/>
  <c r="F946" i="1"/>
  <c r="K106" i="13"/>
  <c r="F5" i="1"/>
  <c r="J581" i="8"/>
  <c r="K581" i="8"/>
  <c r="D47" i="2" a="1"/>
  <c r="D47" i="2" s="1"/>
  <c r="E943" i="2"/>
  <c r="F1294" i="1" s="1"/>
  <c r="D5" i="3" l="1"/>
  <c r="F1274" i="1"/>
  <c r="G5" i="1" s="1"/>
  <c r="G1131" i="1" l="1"/>
  <c r="G1102" i="1"/>
  <c r="G548" i="1"/>
  <c r="G1274" i="1"/>
  <c r="C6" i="7"/>
  <c r="C7" i="7" s="1"/>
  <c r="G345" i="1"/>
  <c r="G434" i="1"/>
  <c r="G639" i="1"/>
  <c r="G1203" i="1"/>
  <c r="G100" i="1"/>
  <c r="G1000" i="1"/>
  <c r="G957" i="1"/>
  <c r="G1257" i="1"/>
  <c r="G687" i="1"/>
  <c r="G840" i="1"/>
  <c r="G594" i="1"/>
  <c r="G946" i="1"/>
  <c r="G1269" i="1"/>
  <c r="G50" i="1"/>
  <c r="G1021" i="1"/>
  <c r="G843" i="1"/>
  <c r="G295" i="1"/>
  <c r="G560" i="1"/>
  <c r="G868" i="1"/>
  <c r="G718" i="1"/>
  <c r="G645" i="1"/>
  <c r="G780" i="1"/>
  <c r="F1275" i="1"/>
  <c r="G1275" i="1" s="1"/>
  <c r="G149" i="1"/>
  <c r="G1215" i="1"/>
  <c r="G164" i="1"/>
  <c r="F1276" i="1" l="1"/>
  <c r="G1276" i="1" s="1"/>
  <c r="B44" i="7"/>
  <c r="E44" i="7" s="1"/>
  <c r="B41" i="7"/>
  <c r="E41" i="7" s="1"/>
  <c r="B40" i="7"/>
  <c r="E40" i="7" s="1"/>
  <c r="B38" i="7"/>
  <c r="C38" i="7" s="1"/>
  <c r="E38" i="7" s="1"/>
  <c r="B42" i="7"/>
  <c r="E42" i="7" s="1"/>
  <c r="B43" i="7"/>
  <c r="E43" i="7" s="1"/>
  <c r="B39" i="7"/>
  <c r="C39" i="7" s="1"/>
  <c r="E39" i="7" s="1"/>
  <c r="E1279" i="1"/>
  <c r="F1279" i="1" s="1"/>
  <c r="F1281" i="1" s="1"/>
  <c r="C70" i="7" l="1"/>
  <c r="C71" i="7" s="1"/>
  <c r="F1282" i="1"/>
  <c r="F1283" i="1" s="1"/>
  <c r="F1285" i="1" s="1"/>
  <c r="F1287" i="1" s="1"/>
  <c r="E45" i="7"/>
  <c r="E47" i="7" s="1"/>
  <c r="D47" i="7" s="1"/>
  <c r="D51" i="7" s="1"/>
  <c r="C5" i="7" s="1"/>
  <c r="B78" i="7" l="1"/>
  <c r="E78" i="7" s="1"/>
  <c r="B77" i="7"/>
  <c r="E77" i="7" s="1"/>
  <c r="B79" i="7"/>
  <c r="E79" i="7" s="1"/>
  <c r="B81" i="7"/>
  <c r="E81" i="7" s="1"/>
  <c r="B82" i="7"/>
  <c r="E82" i="7" s="1"/>
  <c r="B83" i="7"/>
  <c r="E83" i="7" s="1"/>
  <c r="B80" i="7"/>
  <c r="E80" i="7" s="1"/>
  <c r="E84" i="7" l="1"/>
  <c r="E86" i="7" s="1"/>
  <c r="D86" i="7" s="1"/>
  <c r="C69" i="7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<sst xmlns="http://schemas.openxmlformats.org/spreadsheetml/2006/main" count="15247" uniqueCount="3778">
  <si>
    <t>ALCALDIA DE PEREIRA</t>
  </si>
  <si>
    <t>FORMULARIO DE PRECIOS</t>
  </si>
  <si>
    <t>CAPITULO</t>
  </si>
  <si>
    <t>ACTIVIDAD</t>
  </si>
  <si>
    <t>CANTIDAD</t>
  </si>
  <si>
    <t>VLR TOTAL</t>
  </si>
  <si>
    <t>%</t>
  </si>
  <si>
    <t>1</t>
  </si>
  <si>
    <t>PRELIMINARES</t>
  </si>
  <si>
    <t>1,01</t>
  </si>
  <si>
    <t>Arrendamiento inmueble - campamento</t>
  </si>
  <si>
    <t>1,02</t>
  </si>
  <si>
    <t xml:space="preserve">Alquiler de baño portátil (2 aseos semanales) </t>
  </si>
  <si>
    <t>1,03</t>
  </si>
  <si>
    <t>Apuntalado provisional de estructuras</t>
  </si>
  <si>
    <t>1,04</t>
  </si>
  <si>
    <t>Barricada seguridad desmontable L=3m</t>
  </si>
  <si>
    <t>1,05</t>
  </si>
  <si>
    <t>Campamento (esterilla + teja zinc + piso)</t>
  </si>
  <si>
    <t>1,06</t>
  </si>
  <si>
    <t>Campamento (tabla + teja FC + piso)</t>
  </si>
  <si>
    <t>1,07</t>
  </si>
  <si>
    <t>Cerramiento guadua + alambre Púa 7 H=1.8 m</t>
  </si>
  <si>
    <t>1,08</t>
  </si>
  <si>
    <t>Cerramiento guadua + alambre Púa 7 H=2.2 m</t>
  </si>
  <si>
    <t>1,09</t>
  </si>
  <si>
    <t>Cerramiento guadua + esterilla H=1.8 m</t>
  </si>
  <si>
    <t>1,10</t>
  </si>
  <si>
    <t>Cerramiento guadua + tabla</t>
  </si>
  <si>
    <t>1,11</t>
  </si>
  <si>
    <t xml:space="preserve">Cerramiento guadua + tela verde </t>
  </si>
  <si>
    <t>1,12</t>
  </si>
  <si>
    <t>Cerramiento guadua + zinc</t>
  </si>
  <si>
    <t>1,13</t>
  </si>
  <si>
    <t>Cerramiento malla electrosoldada U89 H=1.8 m</t>
  </si>
  <si>
    <t>1,14</t>
  </si>
  <si>
    <t>Cinta plástica seguridad C 6</t>
  </si>
  <si>
    <t>1,15</t>
  </si>
  <si>
    <t>Comisión de topografía con servicio de escolta</t>
  </si>
  <si>
    <t>dia</t>
  </si>
  <si>
    <t>1,16</t>
  </si>
  <si>
    <t>Cono vial tipo invias</t>
  </si>
  <si>
    <t>1,17</t>
  </si>
  <si>
    <t xml:space="preserve">Control/manejo de aguas quebrada con saco de arena </t>
  </si>
  <si>
    <t>1,18</t>
  </si>
  <si>
    <t xml:space="preserve">Control/manejo de aguas quebrada con tablestacado madera </t>
  </si>
  <si>
    <t>1,19</t>
  </si>
  <si>
    <t>Corte pulidora abertura muro mampostería</t>
  </si>
  <si>
    <t>1,20</t>
  </si>
  <si>
    <t>Cuadrilla de limpieza (4 personas)</t>
  </si>
  <si>
    <t>1,21</t>
  </si>
  <si>
    <t>Cuadrilla de limpieza (6 personas)</t>
  </si>
  <si>
    <t>1,22</t>
  </si>
  <si>
    <t>Delimitación guadua + cinta plástica de advertencia</t>
  </si>
  <si>
    <t>1,23</t>
  </si>
  <si>
    <t>Delineador tubular entre 1-1.4 m</t>
  </si>
  <si>
    <t>Un</t>
  </si>
  <si>
    <t>1,24</t>
  </si>
  <si>
    <t>Estibaje grúa montacarga cargue y descargue</t>
  </si>
  <si>
    <t>Ton</t>
  </si>
  <si>
    <t>1,25</t>
  </si>
  <si>
    <t>Lavado estructura y barandas</t>
  </si>
  <si>
    <t>1,26</t>
  </si>
  <si>
    <t>Lavado paredes</t>
  </si>
  <si>
    <t>1,27</t>
  </si>
  <si>
    <t>Limpieza moho vegetal superficies</t>
  </si>
  <si>
    <t>1,28</t>
  </si>
  <si>
    <t>Limpieza y rocería superficies</t>
  </si>
  <si>
    <t>1,29</t>
  </si>
  <si>
    <t>Localización y replanteo vias</t>
  </si>
  <si>
    <t>1,30</t>
  </si>
  <si>
    <t>Localización y replanteo obra</t>
  </si>
  <si>
    <t>1,31</t>
  </si>
  <si>
    <t>Localización y replanteo linea</t>
  </si>
  <si>
    <t>1,32</t>
  </si>
  <si>
    <t>Malla reflectiva color naranja H=1.0m</t>
  </si>
  <si>
    <t>1,33</t>
  </si>
  <si>
    <t>Pasacalles tela 6.00m x 0.90m</t>
  </si>
  <si>
    <t>1,34</t>
  </si>
  <si>
    <t>Poda + tala árbol grande H=6-9 m</t>
  </si>
  <si>
    <t>1,35</t>
  </si>
  <si>
    <t xml:space="preserve">Puente provisional en madera L=4 m  </t>
  </si>
  <si>
    <t>1,36</t>
  </si>
  <si>
    <t>Red provisional agua</t>
  </si>
  <si>
    <t>1,37</t>
  </si>
  <si>
    <t>Red provisional eléctrica</t>
  </si>
  <si>
    <t>1,38</t>
  </si>
  <si>
    <t>Rocería + limpieza cuneta vía W=6 m</t>
  </si>
  <si>
    <t>1,39</t>
  </si>
  <si>
    <t>Señal luminosa intermitente</t>
  </si>
  <si>
    <t>1,40</t>
  </si>
  <si>
    <t>Señal preventiva reflectiva L=0.9 m</t>
  </si>
  <si>
    <t>1,41</t>
  </si>
  <si>
    <t>Señal preventiva reflectiva D=0.6 m</t>
  </si>
  <si>
    <t>1,42</t>
  </si>
  <si>
    <t>Señal preventiva guadua + muerto concreto</t>
  </si>
  <si>
    <t>1,43</t>
  </si>
  <si>
    <t>Valla informativa instalada</t>
  </si>
  <si>
    <t>1,44</t>
  </si>
  <si>
    <t>Volantes monocromáticos</t>
  </si>
  <si>
    <t>2</t>
  </si>
  <si>
    <t>DESMONTES Y DEMOLICIONES</t>
  </si>
  <si>
    <t>2,01</t>
  </si>
  <si>
    <t>Demolición andenes</t>
  </si>
  <si>
    <t>2,02</t>
  </si>
  <si>
    <t>Demolición calados 0.25 x 0.25</t>
  </si>
  <si>
    <t>2,03</t>
  </si>
  <si>
    <t>Demolición cerramiento malla y muro</t>
  </si>
  <si>
    <t>2,04</t>
  </si>
  <si>
    <t>Demolición de viviendas - incluye cargue + retiro + material sobrante mecánica</t>
  </si>
  <si>
    <t>2,05</t>
  </si>
  <si>
    <t>Demolición estructuras en concreto reforzados</t>
  </si>
  <si>
    <t>2,06</t>
  </si>
  <si>
    <t>Demolición cámara inspección</t>
  </si>
  <si>
    <t>2,07</t>
  </si>
  <si>
    <t>Demolición cono cámara concreto manual</t>
  </si>
  <si>
    <t>2,08</t>
  </si>
  <si>
    <t>Demolición concreto ciclópeo manual</t>
  </si>
  <si>
    <t>2,09</t>
  </si>
  <si>
    <t>Demolición concreto mecánico</t>
  </si>
  <si>
    <t>2,10</t>
  </si>
  <si>
    <t xml:space="preserve">Demolición de portadas </t>
  </si>
  <si>
    <t>2,11</t>
  </si>
  <si>
    <t>Demolición meson en concreto</t>
  </si>
  <si>
    <t>2,12</t>
  </si>
  <si>
    <t>Demolición mortero manual</t>
  </si>
  <si>
    <t>2,13</t>
  </si>
  <si>
    <t>Demolición muros Dry Wall</t>
  </si>
  <si>
    <t>2,14</t>
  </si>
  <si>
    <t>Demolición muros pandereta manual</t>
  </si>
  <si>
    <t>2,15</t>
  </si>
  <si>
    <t>Demolición muros soga manual</t>
  </si>
  <si>
    <t>2,16</t>
  </si>
  <si>
    <t>Demolición pantallas reforzadas</t>
  </si>
  <si>
    <t>2,17</t>
  </si>
  <si>
    <t>Demolición pavimento flexible E&lt;.21m</t>
  </si>
  <si>
    <t>2,18</t>
  </si>
  <si>
    <t>Demolición pavimento rígido E&lt;0.21m</t>
  </si>
  <si>
    <t>2,19</t>
  </si>
  <si>
    <t>Demolición piso baldosa manual</t>
  </si>
  <si>
    <t>2,20</t>
  </si>
  <si>
    <t>Demolición piso concreto manual</t>
  </si>
  <si>
    <t>2,21</t>
  </si>
  <si>
    <t>Demolición piso concreto mecánico</t>
  </si>
  <si>
    <t>2,22</t>
  </si>
  <si>
    <t>Demolición placa aligerada</t>
  </si>
  <si>
    <t>2,23</t>
  </si>
  <si>
    <t>Demolición revoque/enchape manual</t>
  </si>
  <si>
    <t>2,24</t>
  </si>
  <si>
    <t>Demolición sardineles</t>
  </si>
  <si>
    <t>2,25</t>
  </si>
  <si>
    <t>Demolición separador</t>
  </si>
  <si>
    <t>2,26</t>
  </si>
  <si>
    <t>Demolición sumidero sencillo</t>
  </si>
  <si>
    <t>2,27</t>
  </si>
  <si>
    <t>2,28</t>
  </si>
  <si>
    <t>Desarmado gaviones</t>
  </si>
  <si>
    <t>2,29</t>
  </si>
  <si>
    <t>Desmonte adoquín E&lt;=100 mm</t>
  </si>
  <si>
    <t>2,30</t>
  </si>
  <si>
    <t>Desmonte aparato sanitario</t>
  </si>
  <si>
    <t>2,31</t>
  </si>
  <si>
    <t>2,32</t>
  </si>
  <si>
    <t>Desmonte cerramiento existente (malla eslabonada, muros en soga, vigas y/o concreto ciclópeo H&lt;3.0m)</t>
  </si>
  <si>
    <t>2,33</t>
  </si>
  <si>
    <t>Desmonte cerramiento Swinglea y cerco</t>
  </si>
  <si>
    <t>2,34</t>
  </si>
  <si>
    <t>Desmonte cielo raso</t>
  </si>
  <si>
    <t>2,35</t>
  </si>
  <si>
    <t>Desmonte división metálica</t>
  </si>
  <si>
    <t>2,36</t>
  </si>
  <si>
    <t>Desmonte estructura metálica liviana manual</t>
  </si>
  <si>
    <t>2,37</t>
  </si>
  <si>
    <t>Desmonte fluxómetros (sanitario o lavamanos)</t>
  </si>
  <si>
    <t>2,38</t>
  </si>
  <si>
    <t>Desmonte kioscos y enramadas</t>
  </si>
  <si>
    <t>2,39</t>
  </si>
  <si>
    <t>Desmonte luminaria ornamental exterior</t>
  </si>
  <si>
    <t>2,40</t>
  </si>
  <si>
    <t>Desmonte malla eslabonada</t>
  </si>
  <si>
    <t>2,41</t>
  </si>
  <si>
    <t>Desmonte puerta</t>
  </si>
  <si>
    <t>2,42</t>
  </si>
  <si>
    <t>Desmonte red interior eléctrica</t>
  </si>
  <si>
    <t>2,43</t>
  </si>
  <si>
    <t>Desmonte reja metálica</t>
  </si>
  <si>
    <t>2,44</t>
  </si>
  <si>
    <t>Desmonte techo y estructura</t>
  </si>
  <si>
    <t>2,45</t>
  </si>
  <si>
    <t>Desmonte tubería alcantarillado 12"&lt;=Ø&lt;24"</t>
  </si>
  <si>
    <t>2,46</t>
  </si>
  <si>
    <t>Desmonte tubería alcantarillado Ø&lt;12"</t>
  </si>
  <si>
    <t>2,47</t>
  </si>
  <si>
    <t>Desmonte tubería hidráulica galvanizada</t>
  </si>
  <si>
    <t>2,48</t>
  </si>
  <si>
    <t>Desmonte ventana</t>
  </si>
  <si>
    <t>2,49</t>
  </si>
  <si>
    <t>Desmonte y ajuste pue/ven aluminio</t>
  </si>
  <si>
    <t>3</t>
  </si>
  <si>
    <t>MOVIMIENTOS DE TIERRA Y LLENOS</t>
  </si>
  <si>
    <t>3,01</t>
  </si>
  <si>
    <t xml:space="preserve">Afirmado Combia Azul suministro+transporte+riego+compactación </t>
  </si>
  <si>
    <t>3,02</t>
  </si>
  <si>
    <t>Descapote y limpieza manual</t>
  </si>
  <si>
    <t>3,03</t>
  </si>
  <si>
    <t>Descapote y limpieza manual (incluye retiro)</t>
  </si>
  <si>
    <t>3,04</t>
  </si>
  <si>
    <t>Descapote y limpieza mecánica</t>
  </si>
  <si>
    <t>3,05</t>
  </si>
  <si>
    <t>Entibado para excavaciones profundidad mayor a 1.5 m</t>
  </si>
  <si>
    <t>3,06</t>
  </si>
  <si>
    <t>Excavación caisson / pila en roca</t>
  </si>
  <si>
    <t>3,07</t>
  </si>
  <si>
    <t>Excavación caisson en conglomerado H= &gt; 10 m</t>
  </si>
  <si>
    <t>3,08</t>
  </si>
  <si>
    <t>Excavación caisson en conglomerado H= 0 - 10 m</t>
  </si>
  <si>
    <t>3,09</t>
  </si>
  <si>
    <t>3,10</t>
  </si>
  <si>
    <t>3,11</t>
  </si>
  <si>
    <t>Excavación configuración subrasante manual</t>
  </si>
  <si>
    <t>3,12</t>
  </si>
  <si>
    <t>Excavación configuración subrasante mecánica</t>
  </si>
  <si>
    <t>3,13</t>
  </si>
  <si>
    <t>Excavación conglomerado seco H= 0-1.5 m manual</t>
  </si>
  <si>
    <t>3,14</t>
  </si>
  <si>
    <t>Excavación conglomerado seco H= 1,5-4 m manual</t>
  </si>
  <si>
    <t>3,15</t>
  </si>
  <si>
    <t>Excavación conglomerado seco H &gt;4 m manual</t>
  </si>
  <si>
    <t>3,16</t>
  </si>
  <si>
    <t>Excavación conglomerado bajo agua H=0-1,5 m manual</t>
  </si>
  <si>
    <t>3,17</t>
  </si>
  <si>
    <t>Excavación conglomerado bajo agua H=1,5-4 m manual</t>
  </si>
  <si>
    <t>3,18</t>
  </si>
  <si>
    <t>Excavación conglomerado bajo agua H&gt;4 m manual</t>
  </si>
  <si>
    <t>3,19</t>
  </si>
  <si>
    <t>Excavación material común abierto manual</t>
  </si>
  <si>
    <t>3,20</t>
  </si>
  <si>
    <t>Excavación material común abierto mecánica</t>
  </si>
  <si>
    <t>3,21</t>
  </si>
  <si>
    <t>Excavación material común seco H=0-1,5 m manual</t>
  </si>
  <si>
    <t>3,22</t>
  </si>
  <si>
    <t>Excavación material común seco H=1,5-4 m manual</t>
  </si>
  <si>
    <t>3,23</t>
  </si>
  <si>
    <t>Excavación material común seco H&gt;4 m manual</t>
  </si>
  <si>
    <t>3,24</t>
  </si>
  <si>
    <t>Excavación material común bajo agua H=0-1,5 m manual</t>
  </si>
  <si>
    <t>3,25</t>
  </si>
  <si>
    <t>Excavación material común bajo agua H=1,5-4 m manual</t>
  </si>
  <si>
    <t>3,26</t>
  </si>
  <si>
    <t>Excavación material común bajo agua H&gt;4 m manual</t>
  </si>
  <si>
    <t>3,27</t>
  </si>
  <si>
    <t>Excavación material común pilotes</t>
  </si>
  <si>
    <t>3,28</t>
  </si>
  <si>
    <t>Excavación sin clasificar de la explanación y canales (descapote)</t>
  </si>
  <si>
    <t>3,29</t>
  </si>
  <si>
    <t>Excavación sin clasificar de la explanación y canales mecánica</t>
  </si>
  <si>
    <t>3,30</t>
  </si>
  <si>
    <t>Excavación roca con cuña hidráulica &lt; 4m</t>
  </si>
  <si>
    <t>3,31</t>
  </si>
  <si>
    <t>Excavación roca con cuña hidráulica &gt; 4m ø &gt; 0,50 m3</t>
  </si>
  <si>
    <t>3,32</t>
  </si>
  <si>
    <t>Excavación roca con cuña hidráulica bajo agua</t>
  </si>
  <si>
    <t>3,33</t>
  </si>
  <si>
    <t>Excavación manual material desecho compactación/basura h: 0-1,5 m</t>
  </si>
  <si>
    <t>3,34</t>
  </si>
  <si>
    <t>Lleno material común mecánico</t>
  </si>
  <si>
    <t>3,35</t>
  </si>
  <si>
    <t>Lleno compactado material sitio manual</t>
  </si>
  <si>
    <t>3,36</t>
  </si>
  <si>
    <t>Lleno compactado material granular</t>
  </si>
  <si>
    <t>3,37</t>
  </si>
  <si>
    <t>Lleno con arena</t>
  </si>
  <si>
    <t>3,38</t>
  </si>
  <si>
    <t xml:space="preserve">Lleno con triturado </t>
  </si>
  <si>
    <t>3,39</t>
  </si>
  <si>
    <t xml:space="preserve">Lleno en piedra filtro </t>
  </si>
  <si>
    <t>3,40</t>
  </si>
  <si>
    <t>Lleno material filtrante</t>
  </si>
  <si>
    <t>3,41</t>
  </si>
  <si>
    <t>Lleno compactado material transportado</t>
  </si>
  <si>
    <t>3,42</t>
  </si>
  <si>
    <t>Nivelación terreno manual</t>
  </si>
  <si>
    <t>3,43</t>
  </si>
  <si>
    <t>Piso afirmado suministro + transporte + riego + compactación e=.07 m</t>
  </si>
  <si>
    <t>3,44</t>
  </si>
  <si>
    <t>Piso afirmado suministro + transporte + riego + compactación e=.10 m</t>
  </si>
  <si>
    <t>3,45</t>
  </si>
  <si>
    <t>Piso afirmado suministro + transporte + riego + compactación e=.15 m</t>
  </si>
  <si>
    <t>3,46</t>
  </si>
  <si>
    <t>Piso afirmado suministro + transporte + riego + compactación e=.20 m</t>
  </si>
  <si>
    <t>3,47</t>
  </si>
  <si>
    <t>Restitución afirmado + cemento 10 % peso</t>
  </si>
  <si>
    <t>3,48</t>
  </si>
  <si>
    <t>Restitución afirmado + cemento 5 % peso</t>
  </si>
  <si>
    <t>4</t>
  </si>
  <si>
    <t>INSTALACIONES SUBTERRANEAS</t>
  </si>
  <si>
    <t>4,01</t>
  </si>
  <si>
    <t>Caja inspección concreto 17.2 Mpa 0.20 m libre + tapa</t>
  </si>
  <si>
    <t>4,02</t>
  </si>
  <si>
    <t>Caja inspección concreto 17.2 Mpa 0.30 m libre + tapa</t>
  </si>
  <si>
    <t>4,03</t>
  </si>
  <si>
    <t>Caja inspección concreto 17.2 Mpa 0.60 m libre + tapa</t>
  </si>
  <si>
    <t>4,04</t>
  </si>
  <si>
    <t>Caja inspección concreto 17.2 Mpa 0.75 m libre + tapa</t>
  </si>
  <si>
    <t>4,05</t>
  </si>
  <si>
    <t>Caja inspección concreto 17.2 Mpa 0.80 m libre + tapa</t>
  </si>
  <si>
    <t>4,06</t>
  </si>
  <si>
    <t>Caja inspección concreto 17.2 Mpa 1.00 m libre + tapa</t>
  </si>
  <si>
    <t>4,07</t>
  </si>
  <si>
    <t>Caja inspección concreto 20.7 Mpa 0.80 m h=1.3 libre</t>
  </si>
  <si>
    <t>4,08</t>
  </si>
  <si>
    <t>Caja inspección concreto 20.7 Mpa 1.00 m h=1.3 libre</t>
  </si>
  <si>
    <t>4,09</t>
  </si>
  <si>
    <t>Caja contador con tapa HD</t>
  </si>
  <si>
    <t>4,10</t>
  </si>
  <si>
    <t>Caja contador polipropileno</t>
  </si>
  <si>
    <t>4,11</t>
  </si>
  <si>
    <t>Empalme a redes de alcantarillado</t>
  </si>
  <si>
    <t>4,12</t>
  </si>
  <si>
    <t>Fijación de tubería de 6" a 8" (incluye abrazadera metálica)</t>
  </si>
  <si>
    <t>4,13</t>
  </si>
  <si>
    <t>Fijación de tubería &lt;= 6" (incluye abrazadera metálica)</t>
  </si>
  <si>
    <t>4,14</t>
  </si>
  <si>
    <t>Reparación caja domiciliaria área neta 0.6x0.6 + tapa</t>
  </si>
  <si>
    <t>5</t>
  </si>
  <si>
    <t>ESTRUCTURAS</t>
  </si>
  <si>
    <t>5,01</t>
  </si>
  <si>
    <t>Acero de refuerzo 420 Mpa</t>
  </si>
  <si>
    <t>Kg</t>
  </si>
  <si>
    <t>Elementos estructurales en acero A36</t>
  </si>
  <si>
    <t>5,02</t>
  </si>
  <si>
    <t>Cinta amarre confinamiento</t>
  </si>
  <si>
    <t>5,03</t>
  </si>
  <si>
    <t xml:space="preserve">Columna rectangular confinamiento concreto 20.7 Mpa </t>
  </si>
  <si>
    <t>5,04</t>
  </si>
  <si>
    <t>Columna circular 20.7 Mpa (área &lt;=1.600 cm2)</t>
  </si>
  <si>
    <t>5,05</t>
  </si>
  <si>
    <t>Columna circular 20.7 Mpa (1.600 cm2 &lt;área&lt;= 2.500 cm2)</t>
  </si>
  <si>
    <t>5,06</t>
  </si>
  <si>
    <t>Columna circular 20.7 Mpa (2.500 cm2 &lt;área&lt;= 3.600 cm2)</t>
  </si>
  <si>
    <t>5,07</t>
  </si>
  <si>
    <t>Columna circular 20.7 Mpa (área &gt;=3.600 cm2)</t>
  </si>
  <si>
    <t>5,08</t>
  </si>
  <si>
    <t>Columna circular 24.1 Mpa (área &lt;=1.600 cm2)</t>
  </si>
  <si>
    <t>5,09</t>
  </si>
  <si>
    <t>Columna circular 24.1 Mpa (1.600 cm2 &lt;área&lt;= 2.500 cm2)</t>
  </si>
  <si>
    <t>5,10</t>
  </si>
  <si>
    <t>Columna circular 24.1 Mpa (2.500 cm2 &lt;área&lt;= 3.600 cm2)</t>
  </si>
  <si>
    <t>5,11</t>
  </si>
  <si>
    <t>Columna circular 24.1 Mpa (área &gt;=3.600 cm2)</t>
  </si>
  <si>
    <t>5,12</t>
  </si>
  <si>
    <t>Columna circular 27.6 Mpa (área &lt;=1.600 cm2)</t>
  </si>
  <si>
    <t>5,13</t>
  </si>
  <si>
    <t>Columna circular 27.6 Mpa (1.600 cm2 &lt;área&lt;= 2.500 cm2)</t>
  </si>
  <si>
    <t>5,14</t>
  </si>
  <si>
    <t>Columna circular 27.6 Mpa (2.500 cm2 &lt;área&lt;= 3.600 cm2)</t>
  </si>
  <si>
    <t>5,15</t>
  </si>
  <si>
    <t>Columna circular 27.6 Mpa (área &gt;=3.600 cm2)</t>
  </si>
  <si>
    <t>5,16</t>
  </si>
  <si>
    <t>Columna rectangular 20.7 Mpa (área &lt;=1.600 cm2)</t>
  </si>
  <si>
    <t>5,17</t>
  </si>
  <si>
    <t>Columna rectangular 20.7 Mpa (1.600 cm2 &lt;área&lt;= 2.500 cm2)</t>
  </si>
  <si>
    <t>5,18</t>
  </si>
  <si>
    <t>Columna rectangular 20.7 Mpa (2.500 cm2 &lt;área&lt;= 3.600 cm2)</t>
  </si>
  <si>
    <t>5,19</t>
  </si>
  <si>
    <t>Columna rectangular 20.7 Mpa (área &gt;=3.600 cm2)</t>
  </si>
  <si>
    <t>5,20</t>
  </si>
  <si>
    <t>Columna rectangular 24.1 Mpa (área &lt;=1.600 cm2)</t>
  </si>
  <si>
    <t>5,21</t>
  </si>
  <si>
    <t>Columna rectangular 24.1 Mpa (1.600 cm2 &lt;área&lt;= 2.500 cm2)</t>
  </si>
  <si>
    <t>5,22</t>
  </si>
  <si>
    <t>Columna rectangular 24.1 Mpa (2.500 cm2 &lt;área&lt;= 3.600 cm2)</t>
  </si>
  <si>
    <t>5,23</t>
  </si>
  <si>
    <t>Columna rectangular 24.1 Mpa (área &gt;=3.600 cm2)</t>
  </si>
  <si>
    <t>5,24</t>
  </si>
  <si>
    <t>Columna rectangular 27.6 Mpa (área &lt;=1.600 cm2)</t>
  </si>
  <si>
    <t>5,25</t>
  </si>
  <si>
    <t>Columna rectangular 27.6 Mpa (1.600 cm2 &lt;área&lt;= 2.500 cm2)</t>
  </si>
  <si>
    <t>5,26</t>
  </si>
  <si>
    <t>Columna rectangular 27.6 Mpa (2.500 cm2 &lt;área&lt;= 3.600 cm2)</t>
  </si>
  <si>
    <t>5,27</t>
  </si>
  <si>
    <t>Columna rectangular 27.6 Mpa (área &gt;=3.600 cm2)</t>
  </si>
  <si>
    <t>5,28</t>
  </si>
  <si>
    <t>Concreto 20.7 Mpa anillos caisson</t>
  </si>
  <si>
    <t>5,29</t>
  </si>
  <si>
    <t>Concreto 20.7 Mpa caisson y pilas</t>
  </si>
  <si>
    <t>5,30</t>
  </si>
  <si>
    <t>Concreto 27.6 Mpa caisson y pilas</t>
  </si>
  <si>
    <t>5,31</t>
  </si>
  <si>
    <t>Concreto 20.7 Mpa simple</t>
  </si>
  <si>
    <t>5,32</t>
  </si>
  <si>
    <t>Concreto 24.1 Mpa simple</t>
  </si>
  <si>
    <t>5,33</t>
  </si>
  <si>
    <t>Concreto 27.6 Mpa simple</t>
  </si>
  <si>
    <t>5,34</t>
  </si>
  <si>
    <t>Concreto 20.7 Mpa simple impermeabilizado</t>
  </si>
  <si>
    <t>5,35</t>
  </si>
  <si>
    <t>Concreto 24.1 Mpa simple impermeabilizado</t>
  </si>
  <si>
    <t>5,36</t>
  </si>
  <si>
    <t>Concreto 27.6 Mpa simple impermeabilizado</t>
  </si>
  <si>
    <t>5,37</t>
  </si>
  <si>
    <t>Cornisa concreto 20.7 Mpa 0.12x0.15 + reforzada</t>
  </si>
  <si>
    <t>5,38</t>
  </si>
  <si>
    <t>Dintel concreto 20.7 Mpa 0.12x0.15 + reforzada</t>
  </si>
  <si>
    <t>5,39</t>
  </si>
  <si>
    <t>Dovela en concreto 20.7 Mpa</t>
  </si>
  <si>
    <t>5,40</t>
  </si>
  <si>
    <t>5,41</t>
  </si>
  <si>
    <t>5,42</t>
  </si>
  <si>
    <t>Escala concreto 20.7 Mpa E= 0.12 m sobre suelo</t>
  </si>
  <si>
    <t>5,43</t>
  </si>
  <si>
    <t>Escala concreto 20.7 Mpa E= 0.15 m estructural</t>
  </si>
  <si>
    <t>5,44</t>
  </si>
  <si>
    <t>Escala concreto 20.7 Mpa E= 0.20 m estructural</t>
  </si>
  <si>
    <t>5,45</t>
  </si>
  <si>
    <t>Escala concreto 27.6 Mpa E= 0.25 m estructural</t>
  </si>
  <si>
    <t>5,46</t>
  </si>
  <si>
    <t>Grada concreto 20.7 Mpa ancho= 0.15 altura= 0.15 sobre terreno</t>
  </si>
  <si>
    <t>5,47</t>
  </si>
  <si>
    <t>Grada concreto 20.7 Mpa ancho= 0.4 altura= 0.4 sobre terreno</t>
  </si>
  <si>
    <t>5,48</t>
  </si>
  <si>
    <t>Grada concreto 20.7 Mpa ancho= 0.5 altura= 0.3 sobre terreno</t>
  </si>
  <si>
    <t>5,49</t>
  </si>
  <si>
    <t>Grada concreto 20.7 Mpa ancho =0.7 altura= 0.3 sobre terreno</t>
  </si>
  <si>
    <t>5,50</t>
  </si>
  <si>
    <t>Junta construcción alfajor + ángulo w= 0.22 m</t>
  </si>
  <si>
    <t>5,51</t>
  </si>
  <si>
    <t>Losa fondo concreto 27.6 Mpa E= 0.30 m impermeabilizada</t>
  </si>
  <si>
    <t>5,52</t>
  </si>
  <si>
    <t>Malla electrosoldada 7.0 mm 15x15</t>
  </si>
  <si>
    <t>5,53</t>
  </si>
  <si>
    <t>Malla electrosoldada 6.0 mm 15x15</t>
  </si>
  <si>
    <t>5,54</t>
  </si>
  <si>
    <t>Malla electrosoldada 5.5 mm 15x15</t>
  </si>
  <si>
    <t>5,55</t>
  </si>
  <si>
    <t>Malla electrosoldada 5.0 mm 15x15</t>
  </si>
  <si>
    <t>5,56</t>
  </si>
  <si>
    <t>Malla electrosoldada 4.5 mm 15x15</t>
  </si>
  <si>
    <t>5,57</t>
  </si>
  <si>
    <t>Malla electrosoldada 4.0 mm 15x15</t>
  </si>
  <si>
    <t>5,58</t>
  </si>
  <si>
    <t xml:space="preserve">Muro concreto reforzado C20.7 Mpa </t>
  </si>
  <si>
    <t>5,59</t>
  </si>
  <si>
    <t xml:space="preserve">Muro concreto reforzado C24.1 Mpa </t>
  </si>
  <si>
    <t>5,60</t>
  </si>
  <si>
    <t>Muro concreto reforzado C20.7 Mpa Impermeabilizado</t>
  </si>
  <si>
    <t>5,61</t>
  </si>
  <si>
    <t>Muro concreto reforzado C27.6 Mpa Impermeabilizado</t>
  </si>
  <si>
    <t>5,62</t>
  </si>
  <si>
    <t>Pedestal concreto 20.7 Mpa H&lt;= 0.40m</t>
  </si>
  <si>
    <t>5,63</t>
  </si>
  <si>
    <t xml:space="preserve">Pedestal concreto 20.7 Mpa H&gt; 0.40m </t>
  </si>
  <si>
    <t>5,64</t>
  </si>
  <si>
    <t>5,65</t>
  </si>
  <si>
    <t>Placa maciza concreto 20.7 Mpa E=0.10m</t>
  </si>
  <si>
    <t>Placa maciza concreto 20.7 Mpa E=0.10m premezclado</t>
  </si>
  <si>
    <t>5,79</t>
  </si>
  <si>
    <t>Placa maciza concreto 20.7 Mpa E=0.10m Steeldeck lámina 2"</t>
  </si>
  <si>
    <t>5,80</t>
  </si>
  <si>
    <t>Placa maciza concreto 20.7 Mpa E=0.12m</t>
  </si>
  <si>
    <t>5,81</t>
  </si>
  <si>
    <t>Placa maciza concreto 20.7 Mpa E=0.12m premezclado</t>
  </si>
  <si>
    <t>5,82</t>
  </si>
  <si>
    <t>Placa maciza concreto 20.7 Mpa E=0.12m Steeldeck lámina 2"</t>
  </si>
  <si>
    <t>5,83</t>
  </si>
  <si>
    <t>Placa maciza concreto 20.7 Mpa E=0.13m premezclado</t>
  </si>
  <si>
    <t>5,84</t>
  </si>
  <si>
    <t>Placa maciza concreto 20.7 Mpa E=0.13m Steeldeck lámina 2"</t>
  </si>
  <si>
    <t>5,85</t>
  </si>
  <si>
    <t>Placa maciza concreto 20.7 Mpa E=0.15m</t>
  </si>
  <si>
    <t>5,86</t>
  </si>
  <si>
    <t>Placa maciza concreto 20.7 Mpa E=0.15m premezclado</t>
  </si>
  <si>
    <t>5,87</t>
  </si>
  <si>
    <t>Placa maciza concreto 20.7 Mpa E=0.17m</t>
  </si>
  <si>
    <t>5,88</t>
  </si>
  <si>
    <t>Placa maciza concreto 20.7 Mpa E=0.17m premezclado</t>
  </si>
  <si>
    <t>5,89</t>
  </si>
  <si>
    <t>Placa maciza concreto 20.7 Mpa E=0.20m</t>
  </si>
  <si>
    <t>5,90</t>
  </si>
  <si>
    <t>Placa maciza concreto 20.7 Mpa E=0.20m premezclado</t>
  </si>
  <si>
    <t>5,91</t>
  </si>
  <si>
    <t>Placa maciza concreto 27.6 Mpa Imermeabilizado</t>
  </si>
  <si>
    <t>5,92</t>
  </si>
  <si>
    <t>Placa piso concreto 20.7 Mpa E=0.05 m</t>
  </si>
  <si>
    <t>5,93</t>
  </si>
  <si>
    <t>Placa piso concreto 20.7 Mpa E=0.07 m</t>
  </si>
  <si>
    <t>5,94</t>
  </si>
  <si>
    <t>Placa piso concreto 17.2 Mpa E=0.10 m premezclado</t>
  </si>
  <si>
    <t>5,95</t>
  </si>
  <si>
    <t>Placa piso concreto 20.7 Mpa E=0.10 m</t>
  </si>
  <si>
    <t>5,96</t>
  </si>
  <si>
    <t>Placa piso concreto 20.7 Mpa E=0.12 m</t>
  </si>
  <si>
    <t>5,97</t>
  </si>
  <si>
    <t>Placa piso concreto 20.7 Mpa E=0.15 m</t>
  </si>
  <si>
    <t>5,98</t>
  </si>
  <si>
    <t>Placa piso concreto 20.7 Mpa E=0.20 m</t>
  </si>
  <si>
    <t>5,99</t>
  </si>
  <si>
    <t>5,100</t>
  </si>
  <si>
    <t xml:space="preserve">Rampa maciza concreto 20.7 Mpa E=0.10M </t>
  </si>
  <si>
    <t>5,101</t>
  </si>
  <si>
    <t>Rampa maciza concreto 20.7 Mpa E=0.15M</t>
  </si>
  <si>
    <t>5,102</t>
  </si>
  <si>
    <t>Rampa maciza concreto 20.7 Mpa E=0.15M premezclado</t>
  </si>
  <si>
    <t>5,103</t>
  </si>
  <si>
    <t>Rampa maciza concreto 20.7 Mpa E=0.15M Steeldeck lámina 2"</t>
  </si>
  <si>
    <t>5,104</t>
  </si>
  <si>
    <t>Recalce columna rectangular concreto 27.6 Mpa</t>
  </si>
  <si>
    <t>5,105</t>
  </si>
  <si>
    <t>Resane estructural superficie concreto (Sikatop 122 o similar)</t>
  </si>
  <si>
    <t>5,106</t>
  </si>
  <si>
    <t>Resina adherencia concreto viejo a nuevo</t>
  </si>
  <si>
    <t>5,107</t>
  </si>
  <si>
    <t>Solado concreto 10.3 Mpa</t>
  </si>
  <si>
    <t>5,108</t>
  </si>
  <si>
    <t>Viga aérea concreto 20.7 Mpa (área sección transversal &lt;= 1000 cm2)</t>
  </si>
  <si>
    <t>5,109</t>
  </si>
  <si>
    <t>Viga aérea concreto 20.7 Mpa (1000 cm2 &lt;área sección transversal &lt;= 2000 cm2)</t>
  </si>
  <si>
    <t>5,110</t>
  </si>
  <si>
    <t>Viga aérea concreto 20.7 Mpa (área sección transversal &gt; 2000 cm2)</t>
  </si>
  <si>
    <t>5,111</t>
  </si>
  <si>
    <t>Viga aérea concreto 24.1 Mpa (área sección transversal &lt;= 1000 cm2)</t>
  </si>
  <si>
    <t>5,112</t>
  </si>
  <si>
    <t>Viga aérea concreto 24.1 Mpa (1000 cm2 &lt;área sección transversal &lt;= 2000 cm2)</t>
  </si>
  <si>
    <t>5,113</t>
  </si>
  <si>
    <t>Viga aérea concreto 24.1 Mpa (área sección transversal &gt; 2000 cm2)</t>
  </si>
  <si>
    <t>5,114</t>
  </si>
  <si>
    <t>Viga aérea concreto 27.6 Mpa (área sección transversal &lt;= 1000 cm2)</t>
  </si>
  <si>
    <t>5,115</t>
  </si>
  <si>
    <t>Viga aérea concreto 27.6 Mpa (1000 cm2 &lt;área sección transversal &lt;= 2000 cm2)</t>
  </si>
  <si>
    <t>5,116</t>
  </si>
  <si>
    <t>Viga aérea concreto 27.6 Mpa (área sección transversal &gt; 2000 cm2)</t>
  </si>
  <si>
    <t>5,117</t>
  </si>
  <si>
    <t>Viga amarre confinamiento concreto 20.7 Mpa 12x20 cm</t>
  </si>
  <si>
    <t>5,118</t>
  </si>
  <si>
    <t>Viga amarre confinamiento concreto 20.7 Mpa 15x20 cm</t>
  </si>
  <si>
    <t>5,119</t>
  </si>
  <si>
    <t>Viga apoyada concreto 20.7 Mpa, no incluye refuerzo</t>
  </si>
  <si>
    <t>5,120</t>
  </si>
  <si>
    <t>Viga cimentación concreto 20.7 Mpa (área sección transversal &lt;= 1000 cm2)</t>
  </si>
  <si>
    <t>5,121</t>
  </si>
  <si>
    <t>Viga cimentación concreto 20.7 Mpa (1000 cm2 &lt;área sección transversal &lt;= 2000 cm2)</t>
  </si>
  <si>
    <t>5,122</t>
  </si>
  <si>
    <t>Viga cimentación concreto 20.7 Mpa (área sección transversal &gt; 2000 cm2)</t>
  </si>
  <si>
    <t>5,123</t>
  </si>
  <si>
    <t>Viga cimentación concreto 24.1 Mpa (área sección transversal &lt;= 1000 cm2)</t>
  </si>
  <si>
    <t>5,124</t>
  </si>
  <si>
    <t>Viga cimentación concreto 24.1 Mpa (1000 cm2 &lt;área sección transversal &lt;= 2000 cm2)</t>
  </si>
  <si>
    <t>5,125</t>
  </si>
  <si>
    <t>Viga cimentación concreto 24.1 Mpa (área sección transversal &gt; 2000 cm2)</t>
  </si>
  <si>
    <t>5,126</t>
  </si>
  <si>
    <t>Viga cimentación concreto 27.6 Mpa (área sección transversal &lt;= 1000 cm2)</t>
  </si>
  <si>
    <t>5,127</t>
  </si>
  <si>
    <t>Viga cimentación concreto 27.6 Mpa (1000 cm2 &lt;área sección transversal &lt;= 2000 cm2)</t>
  </si>
  <si>
    <t>5,128</t>
  </si>
  <si>
    <t>Viga cimentación concreto 27.6 Mpa (área sección transversal &gt; 2000 cm2)</t>
  </si>
  <si>
    <t>5,129</t>
  </si>
  <si>
    <t>Viga - canal concreto 20.7 Mpa (área sección transversal &lt;= 1000 cm2)</t>
  </si>
  <si>
    <t>5,130</t>
  </si>
  <si>
    <t>Viga - canal concreto 20.7 Mpa (1000 cm2 &lt;área sección transversal &lt;= 2000 cm2)</t>
  </si>
  <si>
    <t>Viga - canal concreto 20.7 Mpa (área sección transversal &gt; 2000 cm2)</t>
  </si>
  <si>
    <t>Viga - canal concreto 24.1 Mpa (área sección transversal &lt;= 1000 cm2)</t>
  </si>
  <si>
    <t>Viga - canal concreto 24.1 Mpa (1000 cm2 &lt;área sección transversal &lt;= 2000 cm2)</t>
  </si>
  <si>
    <t>Viga - canal concreto 24.1 Mpa (área sección transversal &gt; 2000 cm2)</t>
  </si>
  <si>
    <t xml:space="preserve">Zapata concreto 20.7 Mpa </t>
  </si>
  <si>
    <t xml:space="preserve">Zapata concreto 24.1 Mpa </t>
  </si>
  <si>
    <t>Zapata concreto 27.6 Mpa</t>
  </si>
  <si>
    <t>Zarpa concreto ciclópeo</t>
  </si>
  <si>
    <t>6</t>
  </si>
  <si>
    <t>MAMPOSTERIA Y REVOQUES</t>
  </si>
  <si>
    <t>6,01</t>
  </si>
  <si>
    <t>Abuzardado de concreto</t>
  </si>
  <si>
    <t>6,02</t>
  </si>
  <si>
    <t>Alfajía ladrillo visto pandereta</t>
  </si>
  <si>
    <t>6,03</t>
  </si>
  <si>
    <t>Alfajía lámina C 22 S=0.30 m</t>
  </si>
  <si>
    <t>6,04</t>
  </si>
  <si>
    <t>Alfajía remate ancho = 0.3 m concreto 20.7 Mpa reforzado</t>
  </si>
  <si>
    <t>6,05</t>
  </si>
  <si>
    <t>Alfajía remate ancho = 0.4 m concreto 20.7 Mpa reforzado</t>
  </si>
  <si>
    <t>6,06</t>
  </si>
  <si>
    <t>Alfajía remate ancho = 0.5 m concreto 20.7 Mpa reforzado</t>
  </si>
  <si>
    <t>6,07</t>
  </si>
  <si>
    <t>Alfajía remate ancho = 0.6 m concreto 20.7 Mpa reforzado</t>
  </si>
  <si>
    <t>6,08</t>
  </si>
  <si>
    <t>Anclaje manual varilla Ø =3/8" L&lt; Ø =0.30m</t>
  </si>
  <si>
    <t>6,09</t>
  </si>
  <si>
    <t>Anclaje manual varilla Ø=1/2" L&lt; Ø =0.40m</t>
  </si>
  <si>
    <t>6,10</t>
  </si>
  <si>
    <t>Anclaje manual varilla Ø =3/4" L&lt; Ø =0.70m</t>
  </si>
  <si>
    <t>6,11</t>
  </si>
  <si>
    <t>Anclaje manual varilla Ø =5/8" L&lt; Ø =0.50m</t>
  </si>
  <si>
    <t>6,12</t>
  </si>
  <si>
    <t>Calado cerámica figuras 0.20x0.20x0.10/0.12</t>
  </si>
  <si>
    <t>6,13</t>
  </si>
  <si>
    <t>Cenefa calado - cerámica 0.2 x 0.2 1 hilada</t>
  </si>
  <si>
    <t>6,14</t>
  </si>
  <si>
    <t>Cenefa ladrillo visto tizón 2 hiladas</t>
  </si>
  <si>
    <t>6,15</t>
  </si>
  <si>
    <t>Cornisa ladrillo visto soga 3 hiladas</t>
  </si>
  <si>
    <t>6,16</t>
  </si>
  <si>
    <t>Corta gotera revoque fileteado</t>
  </si>
  <si>
    <t>6,17</t>
  </si>
  <si>
    <t>Junta icopor E=1"</t>
  </si>
  <si>
    <t>6,18</t>
  </si>
  <si>
    <t>Muro bloque cemento 10x20x39 cm</t>
  </si>
  <si>
    <t>6,19</t>
  </si>
  <si>
    <t>Muro bloque cemento 14x19x39 cm</t>
  </si>
  <si>
    <t>6,20</t>
  </si>
  <si>
    <t>Muro bloque cemento texturizado 14x19x39 cm</t>
  </si>
  <si>
    <t>6,21</t>
  </si>
  <si>
    <t>Muro bloque estructural 14x19x39 cm + acero + Grafil</t>
  </si>
  <si>
    <t>6,22</t>
  </si>
  <si>
    <t>Muro bloque estructural 20x19x39 cm + acero + Grafil</t>
  </si>
  <si>
    <t>6,23</t>
  </si>
  <si>
    <t>6,24</t>
  </si>
  <si>
    <t>6,25</t>
  </si>
  <si>
    <t>Muro en Superboard 6 mm (1 cara)</t>
  </si>
  <si>
    <t>6,26</t>
  </si>
  <si>
    <t>Muro en Superboard 6 mm (2 caras)</t>
  </si>
  <si>
    <t>6,27</t>
  </si>
  <si>
    <t>Muro en Superboard 8 mm (1 cara)</t>
  </si>
  <si>
    <t>6,28</t>
  </si>
  <si>
    <t>Muro en Superboard 8 mm (1 cara) + Gyplac (1 cara)</t>
  </si>
  <si>
    <t>6,29</t>
  </si>
  <si>
    <t>Muro en Superboard 8 mm (2 caras)</t>
  </si>
  <si>
    <t>6,30</t>
  </si>
  <si>
    <t>Muro en Superboard 10 mm (1 cara)</t>
  </si>
  <si>
    <t>6,31</t>
  </si>
  <si>
    <t>Muro en Superboard 10 mm (1 cara) + Superboard 8 mm (1 cara)</t>
  </si>
  <si>
    <t>6,32</t>
  </si>
  <si>
    <t>Muro en Superboard 10 mm (2 caras)</t>
  </si>
  <si>
    <t>6,33</t>
  </si>
  <si>
    <t>Muro ladrillo arcilla estructural 12x20x30 cm</t>
  </si>
  <si>
    <t>6,34</t>
  </si>
  <si>
    <t>Muro ladrillo farol pandereta revitado E=0.10 m</t>
  </si>
  <si>
    <t>6,35</t>
  </si>
  <si>
    <t>Muro ladrillo farol pandereta revitado E=0.12 m</t>
  </si>
  <si>
    <t>6,36</t>
  </si>
  <si>
    <t>Muro ladrillo tolete pandereta</t>
  </si>
  <si>
    <t>6,37</t>
  </si>
  <si>
    <t>Muro ladrillo tolete soga limpio</t>
  </si>
  <si>
    <t>6,38</t>
  </si>
  <si>
    <t>Muro ladrillo vista soga 1 cara</t>
  </si>
  <si>
    <t>6,39</t>
  </si>
  <si>
    <t>Muro ladrillo vista soga 2 caras</t>
  </si>
  <si>
    <t>6,40</t>
  </si>
  <si>
    <t>Muro traslúcido Vitroblock B=0.14 m</t>
  </si>
  <si>
    <t>6,41</t>
  </si>
  <si>
    <t>Remate piña ladrillo visto medios</t>
  </si>
  <si>
    <t>6,42</t>
  </si>
  <si>
    <t>Revoque bajantes</t>
  </si>
  <si>
    <t>6,43</t>
  </si>
  <si>
    <t>Revoque carteras de muros W&lt;=0.30 m</t>
  </si>
  <si>
    <t>6,44</t>
  </si>
  <si>
    <t>Revoque cielo raso e=0.03 m</t>
  </si>
  <si>
    <t>6,45</t>
  </si>
  <si>
    <t>Revoque impermeabilizado e=0.03 m + filos y dilataciones</t>
  </si>
  <si>
    <t>6,46</t>
  </si>
  <si>
    <t>Revoque muro exterior fachada</t>
  </si>
  <si>
    <t>6,47</t>
  </si>
  <si>
    <t>Revoque muro interior + filos + dilatación</t>
  </si>
  <si>
    <t>6,48</t>
  </si>
  <si>
    <t>Sobrecimiento ladrillo tolete H&lt;=0.5 m soga</t>
  </si>
  <si>
    <t>6,49</t>
  </si>
  <si>
    <t>Sobrecimiento ladrillo tolete tizón + soga</t>
  </si>
  <si>
    <t>7</t>
  </si>
  <si>
    <t>INSTALACIONES HIDROSANITARIAS</t>
  </si>
  <si>
    <t>7,01</t>
  </si>
  <si>
    <t>Acometida hidráulica domicilio PF+UAD todo costo</t>
  </si>
  <si>
    <t>7,02</t>
  </si>
  <si>
    <t>Abrazadera de fijación tuberia de presión</t>
  </si>
  <si>
    <t>7,03</t>
  </si>
  <si>
    <t>Abrazadera de fijación tuberia sanitaria</t>
  </si>
  <si>
    <t>7,04</t>
  </si>
  <si>
    <t>Bajante PVC 3" aguas negras + accesorios</t>
  </si>
  <si>
    <t>7,05</t>
  </si>
  <si>
    <t>Bajante PVC 4" aguas negras + accesorios</t>
  </si>
  <si>
    <t>7,06</t>
  </si>
  <si>
    <t>Bajante PVC 3" aguas lluvias + accesorios</t>
  </si>
  <si>
    <t>7,07</t>
  </si>
  <si>
    <t>Bajante PVC 4" aguas lluvias + accesorios</t>
  </si>
  <si>
    <t>7,08</t>
  </si>
  <si>
    <t>Bajante PVC aguas lluvias cuadrado</t>
  </si>
  <si>
    <t>7,09</t>
  </si>
  <si>
    <t xml:space="preserve">Cámaras de aire </t>
  </si>
  <si>
    <t>7,10</t>
  </si>
  <si>
    <t>Canalización + resane para ducto D&lt;=1-1/2"</t>
  </si>
  <si>
    <t>7,11</t>
  </si>
  <si>
    <t>Cheque 1/2"</t>
  </si>
  <si>
    <t>7,12</t>
  </si>
  <si>
    <t>Cheque 3/4"</t>
  </si>
  <si>
    <t>7,13</t>
  </si>
  <si>
    <t>Cheque 1"</t>
  </si>
  <si>
    <t>7,14</t>
  </si>
  <si>
    <t>Cheque 1 - 1/4"</t>
  </si>
  <si>
    <t>7,15</t>
  </si>
  <si>
    <t>Cheque 1 - 1/2"</t>
  </si>
  <si>
    <t>7,16</t>
  </si>
  <si>
    <t>Cheque 2"</t>
  </si>
  <si>
    <t>7,17</t>
  </si>
  <si>
    <t>Instalación medidor 1/2" tipo Kent</t>
  </si>
  <si>
    <t>7,18</t>
  </si>
  <si>
    <t>Llave paso 1/2" tipo bola</t>
  </si>
  <si>
    <t>7,19</t>
  </si>
  <si>
    <t>Llave paso 1/2" tipo RW</t>
  </si>
  <si>
    <t>7,20</t>
  </si>
  <si>
    <t>Llave paso 3/4" tipo RW</t>
  </si>
  <si>
    <t>7,21</t>
  </si>
  <si>
    <t>Llave paso 1" tipo RW</t>
  </si>
  <si>
    <t>7,22</t>
  </si>
  <si>
    <t>Medidor 1/2" volumétrico clase C</t>
  </si>
  <si>
    <t>7,23</t>
  </si>
  <si>
    <t>Medidor 3/4" volumétrico clase C</t>
  </si>
  <si>
    <t>7,24</t>
  </si>
  <si>
    <t>Medidor 1" volumétrico clase C</t>
  </si>
  <si>
    <t>7,25</t>
  </si>
  <si>
    <t>Medidor 1-1/2" volumétrico clase B</t>
  </si>
  <si>
    <t>7,26</t>
  </si>
  <si>
    <t>Medidor totalizador 2" volumétrico clase B</t>
  </si>
  <si>
    <t>7,27</t>
  </si>
  <si>
    <t>Medidor totalizador 3" volumétrico clase B</t>
  </si>
  <si>
    <t>7,28</t>
  </si>
  <si>
    <t>Punto aguas lluvias PVC 3"</t>
  </si>
  <si>
    <t>7,29</t>
  </si>
  <si>
    <t>Punto aguas lluvias PVC 4"</t>
  </si>
  <si>
    <t>7,30</t>
  </si>
  <si>
    <t>Punto hidráulico CPVC 1/2"</t>
  </si>
  <si>
    <t>7,31</t>
  </si>
  <si>
    <t>Punto hidráulico CPVC 3/4"</t>
  </si>
  <si>
    <t>7,32</t>
  </si>
  <si>
    <t>Punto hidráulico CPVC 1"</t>
  </si>
  <si>
    <t>7,33</t>
  </si>
  <si>
    <t xml:space="preserve">Punto hidráulico PVC 1/2" </t>
  </si>
  <si>
    <t>7,34</t>
  </si>
  <si>
    <t>Punto hidráulico PVC 3/4"</t>
  </si>
  <si>
    <t>7,35</t>
  </si>
  <si>
    <t>Punto hidráulico PVC 1"</t>
  </si>
  <si>
    <t>7,36</t>
  </si>
  <si>
    <t>Punto hidráulico PVC 1 - 1/4"</t>
  </si>
  <si>
    <t>7,37</t>
  </si>
  <si>
    <t>Punto hidráulico PVC 1 - 1/2"</t>
  </si>
  <si>
    <t>7,38</t>
  </si>
  <si>
    <t xml:space="preserve">Punto hidráulico PVC 2" </t>
  </si>
  <si>
    <t>7,39</t>
  </si>
  <si>
    <t>Punto hidráulico PVC 2 - 1/2"</t>
  </si>
  <si>
    <t>7,40</t>
  </si>
  <si>
    <t>Punto sanitario PVC 1 - 1/2"</t>
  </si>
  <si>
    <t>7,41</t>
  </si>
  <si>
    <t>Punto sanitario PVC 2"</t>
  </si>
  <si>
    <t>7,42</t>
  </si>
  <si>
    <t>Punto sanitario PVC 3"</t>
  </si>
  <si>
    <t>7,43</t>
  </si>
  <si>
    <t>Punto sanitario PVC 4"</t>
  </si>
  <si>
    <t>7,44</t>
  </si>
  <si>
    <t>Punto sanitario PVC 6"</t>
  </si>
  <si>
    <t>7,45</t>
  </si>
  <si>
    <t>Sifón sanitario PVC 2"</t>
  </si>
  <si>
    <t>7,46</t>
  </si>
  <si>
    <t>Sifón sanitario PVC 3"</t>
  </si>
  <si>
    <t>7,47</t>
  </si>
  <si>
    <t>Sifón sanitario PVC 4"</t>
  </si>
  <si>
    <t>7,48</t>
  </si>
  <si>
    <t>Tanque agua 250 Lt</t>
  </si>
  <si>
    <t>7,49</t>
  </si>
  <si>
    <t>Tanque agua 500 Lt</t>
  </si>
  <si>
    <t>7,50</t>
  </si>
  <si>
    <t>Tanque agua 1000 Lt</t>
  </si>
  <si>
    <t>7,51</t>
  </si>
  <si>
    <t>Tanque agua 2000 Lt</t>
  </si>
  <si>
    <t>7,52</t>
  </si>
  <si>
    <t>Tubería CPVC 1/2" + accesorios</t>
  </si>
  <si>
    <t>7,53</t>
  </si>
  <si>
    <t>Tubería CPVC 3/4" + accesorios</t>
  </si>
  <si>
    <t>7,54</t>
  </si>
  <si>
    <t>Tubería CPVC 1" +accesorios</t>
  </si>
  <si>
    <t>7,55</t>
  </si>
  <si>
    <t>Tubería Hg 3/8" + accesorios</t>
  </si>
  <si>
    <t>7,56</t>
  </si>
  <si>
    <t>Tubería Hg 1/2" + accesorios</t>
  </si>
  <si>
    <t>7,57</t>
  </si>
  <si>
    <t>Tubería Hg 3/4" + accesorios</t>
  </si>
  <si>
    <t>7,58</t>
  </si>
  <si>
    <t>Tubería Hg 1" + accesorios</t>
  </si>
  <si>
    <t>7,59</t>
  </si>
  <si>
    <t>Tubería Hg 1 - 1/4" + accesorios</t>
  </si>
  <si>
    <t>7,60</t>
  </si>
  <si>
    <t>Tubería Hg 1 - 1/2" + accesorios</t>
  </si>
  <si>
    <t>7,61</t>
  </si>
  <si>
    <t>Tubería Hg 2" + accesorios</t>
  </si>
  <si>
    <t>7,62</t>
  </si>
  <si>
    <t>Tubería Hg 2 - 1/2" + accesorios</t>
  </si>
  <si>
    <t>7,63</t>
  </si>
  <si>
    <t>Tubería Hg 3" + accesorios</t>
  </si>
  <si>
    <t>7,64</t>
  </si>
  <si>
    <t>Tubería PVC presión 1/2" + accesorios</t>
  </si>
  <si>
    <t>7,65</t>
  </si>
  <si>
    <t>Tubería PVC presión 3/4" + accesorios</t>
  </si>
  <si>
    <t>7,66</t>
  </si>
  <si>
    <t>Tubería PVC presión 1" + accesorios</t>
  </si>
  <si>
    <t>7,67</t>
  </si>
  <si>
    <t>Tubería PVC presión 1 - 1/4" + accesorios</t>
  </si>
  <si>
    <t>7,68</t>
  </si>
  <si>
    <t>Tubería PVC presión 1 - 1/2" + accesorios</t>
  </si>
  <si>
    <t>7,69</t>
  </si>
  <si>
    <t>Tubería PVC presión 2" + accesorios</t>
  </si>
  <si>
    <t>7,70</t>
  </si>
  <si>
    <t>Tubería PVC presión 2 - 1/2" + accesorios</t>
  </si>
  <si>
    <t>7,71</t>
  </si>
  <si>
    <t>Tubería PVC presión 3" + accesorios</t>
  </si>
  <si>
    <t>7,72</t>
  </si>
  <si>
    <t>Tubería PVC presión 4" + accesorios</t>
  </si>
  <si>
    <t>7,73</t>
  </si>
  <si>
    <t>Tubería PVC sanitaria 2" + accesorios</t>
  </si>
  <si>
    <t>7,74</t>
  </si>
  <si>
    <t>Tubería PVC sanitaria 3" + accesorios</t>
  </si>
  <si>
    <t>7,75</t>
  </si>
  <si>
    <t>Tubería PVC sanitaria 4" + accesorios</t>
  </si>
  <si>
    <t>7,76</t>
  </si>
  <si>
    <t>Tubería PVC sanitaria 6" + accesorios</t>
  </si>
  <si>
    <t>7,77</t>
  </si>
  <si>
    <t>Tubería PVC ventilación 1 1/2" + accesorios</t>
  </si>
  <si>
    <t>7,78</t>
  </si>
  <si>
    <t>Tubería PVC ventilación 2" + accesorios</t>
  </si>
  <si>
    <t>7,79</t>
  </si>
  <si>
    <t>Tubería PVC ventilación 3" + accesorios</t>
  </si>
  <si>
    <t>7,80</t>
  </si>
  <si>
    <t>Tubería PVC ventilación 4" + accesorios</t>
  </si>
  <si>
    <t>7,81</t>
  </si>
  <si>
    <t>Valvula cortina bronce de 1/2"</t>
  </si>
  <si>
    <t>7,82</t>
  </si>
  <si>
    <t>Valvula cortina bronce de 3/4"</t>
  </si>
  <si>
    <t>7,83</t>
  </si>
  <si>
    <t>Valvula cortina bronce de 1"</t>
  </si>
  <si>
    <t>7,84</t>
  </si>
  <si>
    <t>Valvula cortina bronce de 1 1/4"</t>
  </si>
  <si>
    <t>7,85</t>
  </si>
  <si>
    <t>Valvula cortina bronce de 1 1/2"</t>
  </si>
  <si>
    <t>7,86</t>
  </si>
  <si>
    <t>Valvula cortina bronce de 2"</t>
  </si>
  <si>
    <t>7,87</t>
  </si>
  <si>
    <t>Válvula flotador + acople tanque sanitario</t>
  </si>
  <si>
    <t>7,88</t>
  </si>
  <si>
    <t>Válvula flotador tanque reserva</t>
  </si>
  <si>
    <t>8</t>
  </si>
  <si>
    <t>INSTALACIONES ELECTRICAS</t>
  </si>
  <si>
    <t>8,01</t>
  </si>
  <si>
    <t>8,02</t>
  </si>
  <si>
    <t>8,03</t>
  </si>
  <si>
    <t>8,04</t>
  </si>
  <si>
    <t>8,05</t>
  </si>
  <si>
    <t>8,06</t>
  </si>
  <si>
    <t>8,07</t>
  </si>
  <si>
    <t>8,08</t>
  </si>
  <si>
    <t>8,09</t>
  </si>
  <si>
    <t>8,10</t>
  </si>
  <si>
    <t>8,11</t>
  </si>
  <si>
    <t>8,12</t>
  </si>
  <si>
    <t>8,13</t>
  </si>
  <si>
    <t>8,15</t>
  </si>
  <si>
    <t>8,16</t>
  </si>
  <si>
    <t>8,17</t>
  </si>
  <si>
    <t>8,18</t>
  </si>
  <si>
    <t>8,19</t>
  </si>
  <si>
    <t>8,20</t>
  </si>
  <si>
    <t>8,21</t>
  </si>
  <si>
    <t>8,22</t>
  </si>
  <si>
    <t>8,23</t>
  </si>
  <si>
    <t>8,24</t>
  </si>
  <si>
    <t>8,25</t>
  </si>
  <si>
    <t>8,26</t>
  </si>
  <si>
    <t>8,27</t>
  </si>
  <si>
    <t>8,28</t>
  </si>
  <si>
    <t>8,29</t>
  </si>
  <si>
    <t>8,30</t>
  </si>
  <si>
    <t>8,31</t>
  </si>
  <si>
    <t>8,32</t>
  </si>
  <si>
    <t>8,33</t>
  </si>
  <si>
    <t>8,34</t>
  </si>
  <si>
    <t>8,35</t>
  </si>
  <si>
    <t>8,36</t>
  </si>
  <si>
    <t>8,37</t>
  </si>
  <si>
    <t>8,38</t>
  </si>
  <si>
    <t>8,39</t>
  </si>
  <si>
    <t>8,40</t>
  </si>
  <si>
    <t>8,41</t>
  </si>
  <si>
    <t>8,42</t>
  </si>
  <si>
    <t>8,43</t>
  </si>
  <si>
    <t>8,44</t>
  </si>
  <si>
    <t>8,45</t>
  </si>
  <si>
    <t>8,46</t>
  </si>
  <si>
    <t>8,47</t>
  </si>
  <si>
    <t>8,48</t>
  </si>
  <si>
    <t>8,49</t>
  </si>
  <si>
    <t>8,50</t>
  </si>
  <si>
    <t>8,51</t>
  </si>
  <si>
    <t>8,52</t>
  </si>
  <si>
    <t>8,53</t>
  </si>
  <si>
    <t>8,54</t>
  </si>
  <si>
    <t>8,55</t>
  </si>
  <si>
    <t>8,56</t>
  </si>
  <si>
    <t>8,57</t>
  </si>
  <si>
    <t>8,58</t>
  </si>
  <si>
    <t>8,59</t>
  </si>
  <si>
    <t>8,60</t>
  </si>
  <si>
    <t>8,61</t>
  </si>
  <si>
    <t>8,62</t>
  </si>
  <si>
    <t>8,63</t>
  </si>
  <si>
    <t>8,64</t>
  </si>
  <si>
    <t>8,65</t>
  </si>
  <si>
    <t>8,66</t>
  </si>
  <si>
    <t>8,67</t>
  </si>
  <si>
    <t>8,68</t>
  </si>
  <si>
    <t>8,69</t>
  </si>
  <si>
    <t>8,70</t>
  </si>
  <si>
    <t>8,71</t>
  </si>
  <si>
    <t>8,72</t>
  </si>
  <si>
    <t>8,73</t>
  </si>
  <si>
    <t>8,74</t>
  </si>
  <si>
    <t>8,75</t>
  </si>
  <si>
    <t>8,76</t>
  </si>
  <si>
    <t>8,77</t>
  </si>
  <si>
    <t>8,78</t>
  </si>
  <si>
    <t>8,79</t>
  </si>
  <si>
    <t>8,80</t>
  </si>
  <si>
    <t>8,81</t>
  </si>
  <si>
    <t>8,82</t>
  </si>
  <si>
    <t>8,83</t>
  </si>
  <si>
    <t>8,84</t>
  </si>
  <si>
    <t>8,85</t>
  </si>
  <si>
    <t>8,86</t>
  </si>
  <si>
    <t>8,87</t>
  </si>
  <si>
    <t>8,88</t>
  </si>
  <si>
    <t>8,89</t>
  </si>
  <si>
    <t>8,90</t>
  </si>
  <si>
    <t>8,91</t>
  </si>
  <si>
    <t>8,92</t>
  </si>
  <si>
    <t>8,93</t>
  </si>
  <si>
    <t>8,94</t>
  </si>
  <si>
    <t>9</t>
  </si>
  <si>
    <t>INSTALACIONES A GAS</t>
  </si>
  <si>
    <t>9,01</t>
  </si>
  <si>
    <t>Accesorios para tuberia PE AL PE</t>
  </si>
  <si>
    <t>9,02</t>
  </si>
  <si>
    <t>Calentador agua de acumulación 10 Lt gas natural</t>
  </si>
  <si>
    <t>9,03</t>
  </si>
  <si>
    <t>Calentador agua de acumulación 15 Lt gas natural</t>
  </si>
  <si>
    <t>9,04</t>
  </si>
  <si>
    <t>Calentador agua de acumulación 20 Lt gas natural</t>
  </si>
  <si>
    <t>9,05</t>
  </si>
  <si>
    <t>Certificación red interna</t>
  </si>
  <si>
    <t>9,06</t>
  </si>
  <si>
    <t>Nicho plastico para medidor</t>
  </si>
  <si>
    <t>9,07</t>
  </si>
  <si>
    <t>Prueba de hermeticidad</t>
  </si>
  <si>
    <t>9,08</t>
  </si>
  <si>
    <t xml:space="preserve">Regulador </t>
  </si>
  <si>
    <t>9,09</t>
  </si>
  <si>
    <t>Tapa registro 20x20 para valvulas de corte y reguladores</t>
  </si>
  <si>
    <t>9,10</t>
  </si>
  <si>
    <t>Tuberia multicapa PE AL PE D=1/2"</t>
  </si>
  <si>
    <t>9,11</t>
  </si>
  <si>
    <t>Valvula de gas PE AL PE cierre D=1/2"</t>
  </si>
  <si>
    <t>10</t>
  </si>
  <si>
    <t>RED CONTRA INCENDIO</t>
  </si>
  <si>
    <t>10,01</t>
  </si>
  <si>
    <t>Abrazadera tipo mecanico red incendio 1 1/2"</t>
  </si>
  <si>
    <t>10,02</t>
  </si>
  <si>
    <t>Abrazadera tipo mecanico red incendio 1 1/4"</t>
  </si>
  <si>
    <t>10,03</t>
  </si>
  <si>
    <t>Abrazadera tipo mecanico red incendio 1"</t>
  </si>
  <si>
    <t>10,04</t>
  </si>
  <si>
    <t>Abrazadera tipo mecanico red incendio 2 1/2"</t>
  </si>
  <si>
    <t>10,05</t>
  </si>
  <si>
    <t>Abrazadera tipo mecanico red incendio 2"</t>
  </si>
  <si>
    <t>10,06</t>
  </si>
  <si>
    <t>Abrazadera tipo mecanico red incendio 4"</t>
  </si>
  <si>
    <t>10,07</t>
  </si>
  <si>
    <t>Cheque ranurado listado ul 2"</t>
  </si>
  <si>
    <t>10,08</t>
  </si>
  <si>
    <t>Cheque ranurado listado ul 2.1/2"</t>
  </si>
  <si>
    <t>10,09</t>
  </si>
  <si>
    <t>Codo acero al carbon ranurado 90 2 1/2"</t>
  </si>
  <si>
    <t>10,10</t>
  </si>
  <si>
    <t>Codo acero al carbon ranurado 90 2"</t>
  </si>
  <si>
    <t>10,11</t>
  </si>
  <si>
    <t>Codo acero al carbon ranurado 90 4"</t>
  </si>
  <si>
    <t>10,12</t>
  </si>
  <si>
    <t>Deterctores de humo</t>
  </si>
  <si>
    <t>10,13</t>
  </si>
  <si>
    <t>Gabinete red contra incendio clalse ii</t>
  </si>
  <si>
    <t>10,14</t>
  </si>
  <si>
    <t>Manómetro + válvula 1/4"</t>
  </si>
  <si>
    <t>10,15</t>
  </si>
  <si>
    <t>Rociadores automáticos tipo montante</t>
  </si>
  <si>
    <t>10,16</t>
  </si>
  <si>
    <t xml:space="preserve">Rociadores automáticos tipo pendiente </t>
  </si>
  <si>
    <t>10,17</t>
  </si>
  <si>
    <t>Sensor de flujo 2"</t>
  </si>
  <si>
    <t>10,18</t>
  </si>
  <si>
    <t>Sensor de flujo 2.1/2"</t>
  </si>
  <si>
    <t>10,19</t>
  </si>
  <si>
    <t>Soporte sísmico longitudinal 2.1/2"</t>
  </si>
  <si>
    <t>10,20</t>
  </si>
  <si>
    <t>Soporte sísmico transversal 2.1/2"</t>
  </si>
  <si>
    <t>10,21</t>
  </si>
  <si>
    <t>Tee acero al carbon ranurado 90 2 1/2"</t>
  </si>
  <si>
    <t>10,22</t>
  </si>
  <si>
    <t>Tee acero al carbon ranurado 90 2"</t>
  </si>
  <si>
    <t>10,23</t>
  </si>
  <si>
    <t>Tee acero al carbon ranurado 90 4"</t>
  </si>
  <si>
    <t>10,24</t>
  </si>
  <si>
    <t>Toma siamesa 4" x 2.1/2" x 2.1/2"</t>
  </si>
  <si>
    <t>10,25</t>
  </si>
  <si>
    <t xml:space="preserve">Tuberia acero al carbon ranurado 1 1/2" </t>
  </si>
  <si>
    <t>10,26</t>
  </si>
  <si>
    <t xml:space="preserve">Tuberia acero al carbon ranurado 1 1/4" </t>
  </si>
  <si>
    <t>10,27</t>
  </si>
  <si>
    <t xml:space="preserve">Tuberia acero al carbon ranurado 1" </t>
  </si>
  <si>
    <t>10,28</t>
  </si>
  <si>
    <t>Tuberia acero al carbon ranurado 2 1/2"</t>
  </si>
  <si>
    <t>10,29</t>
  </si>
  <si>
    <t>Tuberia acero al carbon ranurado 2"</t>
  </si>
  <si>
    <t>10,30</t>
  </si>
  <si>
    <t>Tuberia acero al carbon ranurado 4"</t>
  </si>
  <si>
    <t>10,31</t>
  </si>
  <si>
    <t>Válvula de compuerta listada ul 2"</t>
  </si>
  <si>
    <t>10,32</t>
  </si>
  <si>
    <t>Válvula de compuerta listada ul 2.1/2"</t>
  </si>
  <si>
    <t>10,33</t>
  </si>
  <si>
    <t>Válvula en ángulo 1 1/4"</t>
  </si>
  <si>
    <t>11</t>
  </si>
  <si>
    <t>CUBIERTA Y CIELO RASO</t>
  </si>
  <si>
    <t>11,03</t>
  </si>
  <si>
    <t>Caballete articulado teja ondulada tipo española</t>
  </si>
  <si>
    <t>11,04</t>
  </si>
  <si>
    <t>Caballete fijo teja ondulada</t>
  </si>
  <si>
    <t>11,05</t>
  </si>
  <si>
    <t>Caballete ventana teja ondulada</t>
  </si>
  <si>
    <t>11,06</t>
  </si>
  <si>
    <t>Caballete ondulado teja transparente</t>
  </si>
  <si>
    <t>11,07</t>
  </si>
  <si>
    <t>Caballete teja termoacústica</t>
  </si>
  <si>
    <t>11,08</t>
  </si>
  <si>
    <t>Canal lámina galvanizada C 22 S&lt;=0.50m</t>
  </si>
  <si>
    <t>11,09</t>
  </si>
  <si>
    <t xml:space="preserve">Canal lámina galvanizada C 22 0,50m&gt;S&lt;=1.0m </t>
  </si>
  <si>
    <t>11,10</t>
  </si>
  <si>
    <t>Canal PVC Amazonas</t>
  </si>
  <si>
    <t>11,11</t>
  </si>
  <si>
    <t>Cielo raso Gyplac 12.7 mm + perfilería galvanizada + pintura</t>
  </si>
  <si>
    <t>11,12</t>
  </si>
  <si>
    <t>Cielo raso Superboard 6 mm + perfilería galvanizada + pintura</t>
  </si>
  <si>
    <t>11,13</t>
  </si>
  <si>
    <t>Cielo raso tablilla machihembrada pino ciprés + barniz</t>
  </si>
  <si>
    <t>11,14</t>
  </si>
  <si>
    <t>Claraboya teja ondulada + vidrio</t>
  </si>
  <si>
    <t>11,17</t>
  </si>
  <si>
    <t>Cubierta en policarbonato</t>
  </si>
  <si>
    <t>11,18</t>
  </si>
  <si>
    <t xml:space="preserve">Cubierta Standing Seam </t>
  </si>
  <si>
    <t>11,19</t>
  </si>
  <si>
    <t>Cubierta Standing Seam tipo sándwich con aislante en poliuretano</t>
  </si>
  <si>
    <t>11,20</t>
  </si>
  <si>
    <t>Cubierta teja arcilla (100%)</t>
  </si>
  <si>
    <t>11,21</t>
  </si>
  <si>
    <t>Cubierta teja arcilla + estructura en cañabrava</t>
  </si>
  <si>
    <t>11,22</t>
  </si>
  <si>
    <t>Cubierta teja de zinc + estructura en guadua</t>
  </si>
  <si>
    <t>11,23</t>
  </si>
  <si>
    <t>Cubierta teja ondulada FC</t>
  </si>
  <si>
    <t>11,24</t>
  </si>
  <si>
    <t>Cubierta teja ondulada FC pintada una cara</t>
  </si>
  <si>
    <t>11,25</t>
  </si>
  <si>
    <t>Cubierta teja ondulada tipo española</t>
  </si>
  <si>
    <t>11,26</t>
  </si>
  <si>
    <t>Cubierta teja ondulada transparente</t>
  </si>
  <si>
    <t>11,27</t>
  </si>
  <si>
    <t>Cubierta teja Shingle</t>
  </si>
  <si>
    <t>11,28</t>
  </si>
  <si>
    <t xml:space="preserve">Cubierta teja termoacústica </t>
  </si>
  <si>
    <t>11,29</t>
  </si>
  <si>
    <t>Flashing en manto L&lt;0.6m</t>
  </si>
  <si>
    <t>11,30</t>
  </si>
  <si>
    <t>Flashing lámina C 24</t>
  </si>
  <si>
    <t>11,31</t>
  </si>
  <si>
    <t>Flashing lámina C 26</t>
  </si>
  <si>
    <t>11,32</t>
  </si>
  <si>
    <t>Gárgola desagüe sencilla L=0.3</t>
  </si>
  <si>
    <t>11,33</t>
  </si>
  <si>
    <t>Impermeabilización viga canal S&lt;0.7 m</t>
  </si>
  <si>
    <t>11,34</t>
  </si>
  <si>
    <t>Impermeabilización manto Fiberglass + imprimante</t>
  </si>
  <si>
    <t>11,35</t>
  </si>
  <si>
    <t>Instalación canal aguas lluvias</t>
  </si>
  <si>
    <t>11,36</t>
  </si>
  <si>
    <t>Instalación techo teja ondulada FC</t>
  </si>
  <si>
    <t>11,37</t>
  </si>
  <si>
    <t>Limatesa limahoya FC</t>
  </si>
  <si>
    <t>11,38</t>
  </si>
  <si>
    <t>Limatesa limahoya termoacústica</t>
  </si>
  <si>
    <t>11,39</t>
  </si>
  <si>
    <t>Limpieza de canalas con impermeabilización</t>
  </si>
  <si>
    <t>11,40</t>
  </si>
  <si>
    <t>Recorrido canales</t>
  </si>
  <si>
    <t>11,41</t>
  </si>
  <si>
    <t>Recorrido techos</t>
  </si>
  <si>
    <t>11,42</t>
  </si>
  <si>
    <t>Recuperación techo teja arcilla + estructura madera</t>
  </si>
  <si>
    <t>11,43</t>
  </si>
  <si>
    <t xml:space="preserve">Reinstalación canal </t>
  </si>
  <si>
    <t>11,44</t>
  </si>
  <si>
    <t>Reparación + ajuste estructura cielo raso aluminio</t>
  </si>
  <si>
    <t>Reparación bitumen teja FC reinstalada</t>
  </si>
  <si>
    <t>Reparación general cubierta teja Shingle</t>
  </si>
  <si>
    <t>Reposición panel icopor D30</t>
  </si>
  <si>
    <t>12</t>
  </si>
  <si>
    <t>ENCHAPES</t>
  </si>
  <si>
    <t>12,01</t>
  </si>
  <si>
    <t>Charquera en cerámica</t>
  </si>
  <si>
    <t>12,02</t>
  </si>
  <si>
    <t>Enchape cielo raso en cerámica</t>
  </si>
  <si>
    <t>12,03</t>
  </si>
  <si>
    <t>Enchape muro en cerámica</t>
  </si>
  <si>
    <t>12,04</t>
  </si>
  <si>
    <t>Enchape muro en piedra</t>
  </si>
  <si>
    <t>12,05</t>
  </si>
  <si>
    <t>Enchape muro en fachaleta roja</t>
  </si>
  <si>
    <t>13</t>
  </si>
  <si>
    <t>PISOS Y ACABADOS</t>
  </si>
  <si>
    <t>13,01</t>
  </si>
  <si>
    <t>Acabado piso madera Vitriflex</t>
  </si>
  <si>
    <t>13,02</t>
  </si>
  <si>
    <t>Escala gravilla lavada + mediacaña</t>
  </si>
  <si>
    <t>13,03</t>
  </si>
  <si>
    <t xml:space="preserve">Escala gravilla lavada </t>
  </si>
  <si>
    <t>13,04</t>
  </si>
  <si>
    <t>Guarda escoba baldosa cemento</t>
  </si>
  <si>
    <t>13,05</t>
  </si>
  <si>
    <t>Guarda escoba baldosa cerámica</t>
  </si>
  <si>
    <t>13,06</t>
  </si>
  <si>
    <t>Guarda escoba en madera H=0.12 m incluye pintura</t>
  </si>
  <si>
    <t>13,07</t>
  </si>
  <si>
    <t>Guarda escoba en porcelanato</t>
  </si>
  <si>
    <t>13,08</t>
  </si>
  <si>
    <t>Guarda escoba granito pulido 1/2 caña</t>
  </si>
  <si>
    <t>13,09</t>
  </si>
  <si>
    <t>Guarda escoba gravilla lavada 1/2 caña</t>
  </si>
  <si>
    <t>13,10</t>
  </si>
  <si>
    <t>Guarda escoba mortero</t>
  </si>
  <si>
    <t>13,11</t>
  </si>
  <si>
    <t>Guarda escoba PVC 1/2 caña</t>
  </si>
  <si>
    <t>13,12</t>
  </si>
  <si>
    <t>Limpieza / desmanchado de pisos</t>
  </si>
  <si>
    <t>13,13</t>
  </si>
  <si>
    <t>Moldura 1/2 caña en yeso</t>
  </si>
  <si>
    <t xml:space="preserve">Mortero 1:2 </t>
  </si>
  <si>
    <t>13,14</t>
  </si>
  <si>
    <t>13,15</t>
  </si>
  <si>
    <t>13,16</t>
  </si>
  <si>
    <t>13,17</t>
  </si>
  <si>
    <t>Pigmento para concreto (óxido de hierro)</t>
  </si>
  <si>
    <t>13,18</t>
  </si>
  <si>
    <t>Pirlán bronce</t>
  </si>
  <si>
    <t>13,19</t>
  </si>
  <si>
    <t xml:space="preserve">Piso - pared porcelanato antideslizante </t>
  </si>
  <si>
    <t>13,20</t>
  </si>
  <si>
    <t>Piso baldosa cemento</t>
  </si>
  <si>
    <t>13,21</t>
  </si>
  <si>
    <t>Piso baldosa tipo terrazo pulido</t>
  </si>
  <si>
    <t>13,22</t>
  </si>
  <si>
    <t>Piso cerámica tráfico 4</t>
  </si>
  <si>
    <t>13,23</t>
  </si>
  <si>
    <t xml:space="preserve">Piso cerámica tráfico 5 </t>
  </si>
  <si>
    <t>13,24</t>
  </si>
  <si>
    <t>Piso endurecido (industrializado incluye helicóptero)</t>
  </si>
  <si>
    <t>13,25</t>
  </si>
  <si>
    <t>Piso granito pulido + dilatación</t>
  </si>
  <si>
    <t>13,26</t>
  </si>
  <si>
    <t>Piso gravilla lavada + dilatación</t>
  </si>
  <si>
    <t>13,27</t>
  </si>
  <si>
    <t>Piso gravilla lavada + mayólica 56%</t>
  </si>
  <si>
    <t>13,28</t>
  </si>
  <si>
    <t>Piso ladrillo santa fe pulido</t>
  </si>
  <si>
    <t>13,29</t>
  </si>
  <si>
    <t>Piso lámina alfajor acero</t>
  </si>
  <si>
    <t>13,30</t>
  </si>
  <si>
    <t>Piso madera laminada tráfico comercial</t>
  </si>
  <si>
    <t>13,31</t>
  </si>
  <si>
    <t>Piso madera tablilla machimbre</t>
  </si>
  <si>
    <t>13,32</t>
  </si>
  <si>
    <t>Piso mayólica</t>
  </si>
  <si>
    <t>13,33</t>
  </si>
  <si>
    <t>Piso en vinilo</t>
  </si>
  <si>
    <t>13,34</t>
  </si>
  <si>
    <t>Reparación pisos en madera</t>
  </si>
  <si>
    <t>13,35</t>
  </si>
  <si>
    <t>Resane piso mortero 1:3 afinado</t>
  </si>
  <si>
    <t>13,36</t>
  </si>
  <si>
    <t>Superficie en granito pulido</t>
  </si>
  <si>
    <t>13,37</t>
  </si>
  <si>
    <t>Superficie en gravilla lavada</t>
  </si>
  <si>
    <t>13,38</t>
  </si>
  <si>
    <t>Superficie esmaltada gris</t>
  </si>
  <si>
    <t>13,39</t>
  </si>
  <si>
    <t>Superficie esmaltada + color mineral</t>
  </si>
  <si>
    <t>13,40</t>
  </si>
  <si>
    <t>Zócalo gravilla lavada + dilatación vidrio</t>
  </si>
  <si>
    <t>14</t>
  </si>
  <si>
    <t>PINTURAS</t>
  </si>
  <si>
    <t>14,01</t>
  </si>
  <si>
    <t>Acabado superficie en perlita</t>
  </si>
  <si>
    <t>14,02</t>
  </si>
  <si>
    <t>Acabado superficie en Sicoplast</t>
  </si>
  <si>
    <t>14,03</t>
  </si>
  <si>
    <t>Argamasa con masilla Estucales o similar</t>
  </si>
  <si>
    <t>14,04</t>
  </si>
  <si>
    <t>Estuco + pintura koraza fachada</t>
  </si>
  <si>
    <t>14,05</t>
  </si>
  <si>
    <t>Estuco + pintura vinilo 3 manos cielo raso</t>
  </si>
  <si>
    <t>14,06</t>
  </si>
  <si>
    <t>Estuco + pintura vinilo 3 manos muros</t>
  </si>
  <si>
    <t>14,07</t>
  </si>
  <si>
    <t>Graniplast fachada</t>
  </si>
  <si>
    <t>14,08</t>
  </si>
  <si>
    <t>Imprimación muros base sintética</t>
  </si>
  <si>
    <t>14,09</t>
  </si>
  <si>
    <t>Impermeabilización de muros con remocion de estuco</t>
  </si>
  <si>
    <t>14,10</t>
  </si>
  <si>
    <t>Pintura esmalte barrera guarda vía</t>
  </si>
  <si>
    <t>14,11</t>
  </si>
  <si>
    <t>Pintura esmalte cerchas</t>
  </si>
  <si>
    <t>14,12</t>
  </si>
  <si>
    <t>Pintura esmalte correas</t>
  </si>
  <si>
    <t>14,13</t>
  </si>
  <si>
    <t>Pintura esmalte rejas y estructura metálica</t>
  </si>
  <si>
    <t>14,14</t>
  </si>
  <si>
    <t>Pintura esmalte ventanas lámina</t>
  </si>
  <si>
    <t>14,15</t>
  </si>
  <si>
    <t>Pintura epoxica muros</t>
  </si>
  <si>
    <t>14,16</t>
  </si>
  <si>
    <t>Pintura guarda escoba esmalte</t>
  </si>
  <si>
    <t>14,17</t>
  </si>
  <si>
    <t>Pintura koraza fachada</t>
  </si>
  <si>
    <t>14,18</t>
  </si>
  <si>
    <t>Pintura marcos metalicos esmalte</t>
  </si>
  <si>
    <t>14,19</t>
  </si>
  <si>
    <t>Pintura muros esmalte</t>
  </si>
  <si>
    <t>14,20</t>
  </si>
  <si>
    <t>Pintura puerta metalico esmalte</t>
  </si>
  <si>
    <t>14,21</t>
  </si>
  <si>
    <t>Pintura vinilo 3 manos cielo</t>
  </si>
  <si>
    <t>14,22</t>
  </si>
  <si>
    <t>Pintura vinilo 3 manos muros</t>
  </si>
  <si>
    <t>14,23</t>
  </si>
  <si>
    <t>Pintura vinilo tablero madera 2 manos</t>
  </si>
  <si>
    <t>14,24</t>
  </si>
  <si>
    <t>Pintura zócalos esmalte</t>
  </si>
  <si>
    <t>14,25</t>
  </si>
  <si>
    <t>Remoción cal muros + limpieza</t>
  </si>
  <si>
    <t>14,26</t>
  </si>
  <si>
    <t xml:space="preserve">Repinte pintura vinilo 2 manos </t>
  </si>
  <si>
    <t>14,27</t>
  </si>
  <si>
    <t>Resane estuco muros o cielo raso</t>
  </si>
  <si>
    <t>14,28</t>
  </si>
  <si>
    <t>Resane fisuras muros malla vena</t>
  </si>
  <si>
    <t>14,29</t>
  </si>
  <si>
    <t>Retoque pintura muros esmalte 1 mano</t>
  </si>
  <si>
    <t>14,30</t>
  </si>
  <si>
    <t>Tratamiento fachada repele agua (hidrofugo)</t>
  </si>
  <si>
    <t>15</t>
  </si>
  <si>
    <t>MUEBLES Y APARATOS SANITARIOS</t>
  </si>
  <si>
    <t>15,01</t>
  </si>
  <si>
    <t>Borde mesón granito pulido H=0.1m</t>
  </si>
  <si>
    <t>15,03</t>
  </si>
  <si>
    <t>Dispensador de papel en acero inoxidable</t>
  </si>
  <si>
    <t>15,04</t>
  </si>
  <si>
    <t>División con perfilería baños</t>
  </si>
  <si>
    <t>15,05</t>
  </si>
  <si>
    <t>Ducha mezclador</t>
  </si>
  <si>
    <t>15,06</t>
  </si>
  <si>
    <t>Ducha sencilla</t>
  </si>
  <si>
    <t>15,07</t>
  </si>
  <si>
    <t>Espejo 4 mm</t>
  </si>
  <si>
    <t>15,08</t>
  </si>
  <si>
    <t>Herraje seguridad fluxómetro</t>
  </si>
  <si>
    <t>15,09</t>
  </si>
  <si>
    <t>Herraje seguridad tanque sanitario</t>
  </si>
  <si>
    <t>15,10</t>
  </si>
  <si>
    <t>Incrustaciones tipo Acuacer juego x 4 piezas</t>
  </si>
  <si>
    <t>15,11</t>
  </si>
  <si>
    <t>UN</t>
  </si>
  <si>
    <t>15,12</t>
  </si>
  <si>
    <t>Lavadero granito pulido</t>
  </si>
  <si>
    <t>15,13</t>
  </si>
  <si>
    <t>Lavadero grano lavado + enchape</t>
  </si>
  <si>
    <t>15,14</t>
  </si>
  <si>
    <t>Lavamanos Acuacer o similar (colgar)</t>
  </si>
  <si>
    <t>15,15</t>
  </si>
  <si>
    <t>Lavamanos Acuacer o similar (pedestal)</t>
  </si>
  <si>
    <t>15,16</t>
  </si>
  <si>
    <t>Lavamanos corrido enchapado</t>
  </si>
  <si>
    <t>15,17</t>
  </si>
  <si>
    <t>Lavamanos corrido granito pulido</t>
  </si>
  <si>
    <t>15,18</t>
  </si>
  <si>
    <t>Lavamanos institucional línea infantil</t>
  </si>
  <si>
    <t>15,19</t>
  </si>
  <si>
    <t>Lavamanos institucional de montar en mesón</t>
  </si>
  <si>
    <t>15,20</t>
  </si>
  <si>
    <t>Lavaplatos acero doble</t>
  </si>
  <si>
    <t>15,21</t>
  </si>
  <si>
    <t>Lavaplatos acero sencillo</t>
  </si>
  <si>
    <t>15,22</t>
  </si>
  <si>
    <t>Llave lavaplatos sobreponer 1/2" ganso</t>
  </si>
  <si>
    <t>15,23</t>
  </si>
  <si>
    <t>Llave terminal 1/2"</t>
  </si>
  <si>
    <t>15,24</t>
  </si>
  <si>
    <t>Mesón concreto burdo W=0.60m</t>
  </si>
  <si>
    <t>Mesón concreto burdo + mamposteria + enchape</t>
  </si>
  <si>
    <t>15,25</t>
  </si>
  <si>
    <t>Mesón cubierta acero inoxidable FRT caído 0.6</t>
  </si>
  <si>
    <t>15,26</t>
  </si>
  <si>
    <t>Mesón cubierta acero inoxidable FRT caído + poceta</t>
  </si>
  <si>
    <t>15,27</t>
  </si>
  <si>
    <t>Mesón granito pulido laboratorio W=0.80m</t>
  </si>
  <si>
    <t>15,28</t>
  </si>
  <si>
    <t>Mesón granito pulido sin borde</t>
  </si>
  <si>
    <t>15,29</t>
  </si>
  <si>
    <t>Mesón granito pulido W=0.50m</t>
  </si>
  <si>
    <t>15,30</t>
  </si>
  <si>
    <t>Mezclador lavaplatos</t>
  </si>
  <si>
    <t>15,31</t>
  </si>
  <si>
    <t>Orinal blanco acción automática</t>
  </si>
  <si>
    <t>15,32</t>
  </si>
  <si>
    <t>Orinal blanco acción normal</t>
  </si>
  <si>
    <t>15,33</t>
  </si>
  <si>
    <t>Orinal blanco acción push</t>
  </si>
  <si>
    <t>15,34</t>
  </si>
  <si>
    <t>Orinal blanco institucional fluxómetro</t>
  </si>
  <si>
    <t>15,35</t>
  </si>
  <si>
    <t>Orinal corrido granito pulido media caña</t>
  </si>
  <si>
    <t>15,36</t>
  </si>
  <si>
    <t>Orinal ecológico</t>
  </si>
  <si>
    <t>15,37</t>
  </si>
  <si>
    <t>Plaqueta mesón concreto E=0.05m</t>
  </si>
  <si>
    <t>15,38</t>
  </si>
  <si>
    <t>Poceta aseo granito pulido</t>
  </si>
  <si>
    <t>15,39</t>
  </si>
  <si>
    <t>Poceta aseo granito pulido corrido</t>
  </si>
  <si>
    <t>15,40</t>
  </si>
  <si>
    <t>Poceta mesón granito pulido</t>
  </si>
  <si>
    <t>15,41</t>
  </si>
  <si>
    <t>Rejilla aluminio Zosco 3x1-1/2 anti cucaracha</t>
  </si>
  <si>
    <t>15,42</t>
  </si>
  <si>
    <t>Rejilla aluminio Zosco 3x2 anti cucaracha</t>
  </si>
  <si>
    <t>15,43</t>
  </si>
  <si>
    <t>Rejilla aluminio Zosco 4x2 anti cucaracha</t>
  </si>
  <si>
    <t>15,44</t>
  </si>
  <si>
    <t>Rejilla aluminio Zosco 4x3 anti cucaracha</t>
  </si>
  <si>
    <t>15,45</t>
  </si>
  <si>
    <t>Rejilla cúpula aluminio Zosco 4x2</t>
  </si>
  <si>
    <t>15,46</t>
  </si>
  <si>
    <t>Rejilla cúpula aluminio Zosco 5x3</t>
  </si>
  <si>
    <t>15,47</t>
  </si>
  <si>
    <t>Rejilla cúpula aluminio Zosco 6x4</t>
  </si>
  <si>
    <t>15,48</t>
  </si>
  <si>
    <t>Rejilla sifón aluminio Zosco 3x2</t>
  </si>
  <si>
    <t>15,49</t>
  </si>
  <si>
    <t>Rejilla sifón aluminio Zosco 6x4</t>
  </si>
  <si>
    <t>15,50</t>
  </si>
  <si>
    <t>Rejilla sifón aluminio Zosco 8x6</t>
  </si>
  <si>
    <t>15,51</t>
  </si>
  <si>
    <t>Reposición tapa tanque sanitario</t>
  </si>
  <si>
    <t>15,52</t>
  </si>
  <si>
    <t>Reposición llave terminal 1/2"</t>
  </si>
  <si>
    <t>15,53</t>
  </si>
  <si>
    <t>Sanitario Acuacer blanco econoagua</t>
  </si>
  <si>
    <t>15,54</t>
  </si>
  <si>
    <t>Sanitario discapacitados</t>
  </si>
  <si>
    <t>15,55</t>
  </si>
  <si>
    <t>Sanitario institucional</t>
  </si>
  <si>
    <t>15,56</t>
  </si>
  <si>
    <t>Sanitario institucional + fluxómetro</t>
  </si>
  <si>
    <t>15,57</t>
  </si>
  <si>
    <t>Sanitario institucional línea infantil</t>
  </si>
  <si>
    <t>15,58</t>
  </si>
  <si>
    <t>Suministro mesa plástica 4 patas</t>
  </si>
  <si>
    <t>15,59</t>
  </si>
  <si>
    <t>Suministro silla plástica</t>
  </si>
  <si>
    <t>15,60</t>
  </si>
  <si>
    <t>Vidrio 4 mm</t>
  </si>
  <si>
    <t>15,61</t>
  </si>
  <si>
    <t>Vidrio 5 mm</t>
  </si>
  <si>
    <t>16</t>
  </si>
  <si>
    <t>CARPINTERIA METALICA, ALUMINIO Y MADERA</t>
  </si>
  <si>
    <t>16,02</t>
  </si>
  <si>
    <t>Barra de seguridad 18" para discapacitado</t>
  </si>
  <si>
    <t>16,03</t>
  </si>
  <si>
    <t>Celosía lámina C 20 tipo Bv</t>
  </si>
  <si>
    <t>16,04</t>
  </si>
  <si>
    <t>Cercha madera cubierta L=4-6m</t>
  </si>
  <si>
    <t>16,08</t>
  </si>
  <si>
    <t>Cercha metálica pie de amigo liviana</t>
  </si>
  <si>
    <t>16,09</t>
  </si>
  <si>
    <t>16,13</t>
  </si>
  <si>
    <t>16,14</t>
  </si>
  <si>
    <t>Chapa bola fina madera seguridad</t>
  </si>
  <si>
    <t>16,15</t>
  </si>
  <si>
    <t>Chapa seguridad 3 topes</t>
  </si>
  <si>
    <t>16,16</t>
  </si>
  <si>
    <t>Cinta viga Chanul 80x150 mm inmunizada</t>
  </si>
  <si>
    <t>Correa cuartón Chanul 50x75 mm inmunizada</t>
  </si>
  <si>
    <t>16,25</t>
  </si>
  <si>
    <t>16,26</t>
  </si>
  <si>
    <t>16,27</t>
  </si>
  <si>
    <t>16,28</t>
  </si>
  <si>
    <t>16,29</t>
  </si>
  <si>
    <t>16,31</t>
  </si>
  <si>
    <t>16,32</t>
  </si>
  <si>
    <t>División en acero inoxidable</t>
  </si>
  <si>
    <t>División en vidrio templado 6mm para baño</t>
  </si>
  <si>
    <t>16,34</t>
  </si>
  <si>
    <t xml:space="preserve">División lámina C 20 doble </t>
  </si>
  <si>
    <t>16,35</t>
  </si>
  <si>
    <t>Escala lámina alfajor B=1.00 m</t>
  </si>
  <si>
    <t>16,36</t>
  </si>
  <si>
    <t>Escalera gato 3/4" L=1 m, incluye anclajes de 3/4"</t>
  </si>
  <si>
    <t>16,37</t>
  </si>
  <si>
    <t>16,38</t>
  </si>
  <si>
    <t>Instalación correa metálica + pintura</t>
  </si>
  <si>
    <t>16,39</t>
  </si>
  <si>
    <t xml:space="preserve">Instalación marco lamina C 20 </t>
  </si>
  <si>
    <t>16,40</t>
  </si>
  <si>
    <t>16,41</t>
  </si>
  <si>
    <t>Instalación persianas</t>
  </si>
  <si>
    <t>16,42</t>
  </si>
  <si>
    <t xml:space="preserve">Instalación puerta lamina C 20 </t>
  </si>
  <si>
    <t>16,43</t>
  </si>
  <si>
    <t>Instalación puerta madera</t>
  </si>
  <si>
    <t>16,44</t>
  </si>
  <si>
    <t>Instalación ventana aluminio</t>
  </si>
  <si>
    <t>16,45</t>
  </si>
  <si>
    <t>Instalación ventana metálica</t>
  </si>
  <si>
    <t>16,46</t>
  </si>
  <si>
    <t xml:space="preserve">Jaula seguridad cilindro gas H=&lt;1m </t>
  </si>
  <si>
    <t>Malla mosquitero</t>
  </si>
  <si>
    <t>16,47</t>
  </si>
  <si>
    <t>16,48</t>
  </si>
  <si>
    <t>16,49</t>
  </si>
  <si>
    <t>16,50</t>
  </si>
  <si>
    <t>16,51</t>
  </si>
  <si>
    <t>16,52</t>
  </si>
  <si>
    <t>16,53</t>
  </si>
  <si>
    <t>16,54</t>
  </si>
  <si>
    <t>16,55</t>
  </si>
  <si>
    <t>16,56</t>
  </si>
  <si>
    <t>16,57</t>
  </si>
  <si>
    <t>16,58</t>
  </si>
  <si>
    <t>16,59</t>
  </si>
  <si>
    <t>Marco ventana metálica C 22 + anticorrosivo</t>
  </si>
  <si>
    <t>16,01</t>
  </si>
  <si>
    <t>Media viga pino pátula 4"x3m inmunizada cilíndrica</t>
  </si>
  <si>
    <t>Paral ángulo + lámina + forja</t>
  </si>
  <si>
    <t>Puerta / reja metálica tubería cuadrada 1-½" C 20</t>
  </si>
  <si>
    <t>Puerta corrediza aluminio Pc744</t>
  </si>
  <si>
    <t>Puerta lámina C 20 de 0.60 &lt; ancho &lt;= 1.0</t>
  </si>
  <si>
    <t>Puerta lámina C 20 de 1.0 &lt; ancho &lt;= 2.4</t>
  </si>
  <si>
    <t>Puerta lámina C 20 doble sanitario</t>
  </si>
  <si>
    <t>Puerta lámina C 20 corrediza 2 alas</t>
  </si>
  <si>
    <t>Puerta madera económica</t>
  </si>
  <si>
    <t>Puerta metálica ángulo 1-1/2" + malla eslabonada</t>
  </si>
  <si>
    <t>Puerta metálica corrediza reglada B=0.5m H=2.5m</t>
  </si>
  <si>
    <t>Puerta metálica tubería cuadrada 1" C 16</t>
  </si>
  <si>
    <t>Puerta metálica tubería Hg 1-1/2" sección 1.2x2.3 m</t>
  </si>
  <si>
    <t>Puerta metálica tubería Hg 2-1/2" sección 3.0x2.5 m</t>
  </si>
  <si>
    <t>Recorte puerta metálica tipo B + pintura</t>
  </si>
  <si>
    <t>Reinstalación marco + puerta lámina</t>
  </si>
  <si>
    <t>Reinstalación marco + puerta madera</t>
  </si>
  <si>
    <t>Reinstalación reja metálica</t>
  </si>
  <si>
    <t>Reja metálica seguridad varilla 1/2"cuadrada</t>
  </si>
  <si>
    <t>Reja metálica seguridad varilla 5/8"cuadrada</t>
  </si>
  <si>
    <t>Reparación + instalación de persianas</t>
  </si>
  <si>
    <t>Reparación pasamanos macana reposición</t>
  </si>
  <si>
    <t>Ventana aluminio 5020 + vidrio</t>
  </si>
  <si>
    <t>Ventana guillotina lámina C 20 doble</t>
  </si>
  <si>
    <t>Ventana metal basculante C 22 + vidrio</t>
  </si>
  <si>
    <t>Ventana metal C 22 + vidrio</t>
  </si>
  <si>
    <t>Ventana y/o puerta aluminio 744 natural + vidrio</t>
  </si>
  <si>
    <t>Viga pino Pátula 4"x6m inmunizada / cilíndrica</t>
  </si>
  <si>
    <t>17</t>
  </si>
  <si>
    <t>EQUIPOS ESPECIALES</t>
  </si>
  <si>
    <t>17,01</t>
  </si>
  <si>
    <t>Instalación motobomba monofásica 220v</t>
  </si>
  <si>
    <t>17,02</t>
  </si>
  <si>
    <t>Ascensor de 6 paradas</t>
  </si>
  <si>
    <t>18</t>
  </si>
  <si>
    <t>OBRAS VARIAS</t>
  </si>
  <si>
    <t>18,01</t>
  </si>
  <si>
    <t>Arquería tubería HG 2-1/2" + malla banquitas</t>
  </si>
  <si>
    <t>18,02</t>
  </si>
  <si>
    <t>Arquería tubería HG 2-1/2" + malla futbol</t>
  </si>
  <si>
    <t>18,03</t>
  </si>
  <si>
    <t>Arquería tubería HG 2-1/2" + malla micro</t>
  </si>
  <si>
    <t>18,04</t>
  </si>
  <si>
    <t>Arquería tubería HG 2-1/2" + tablero basquetbol</t>
  </si>
  <si>
    <t>18,05</t>
  </si>
  <si>
    <t>Banqueta modular ladrillo visto L=1.5m cerramiento</t>
  </si>
  <si>
    <t>18,06</t>
  </si>
  <si>
    <t>Base tierra + arena cancha fútbol</t>
  </si>
  <si>
    <t>18,07</t>
  </si>
  <si>
    <t>Cerramiento muro ladrillo tolete + malla eslabonada + poste concreto</t>
  </si>
  <si>
    <t>18,08</t>
  </si>
  <si>
    <t>Cerramiento muro ladrillo tolete + malla eslabonada + tubo galvanizado</t>
  </si>
  <si>
    <t>18,09</t>
  </si>
  <si>
    <t>Cerramiento muro ladrillo visto + malla eslabonada + poste concreto</t>
  </si>
  <si>
    <t>18,10</t>
  </si>
  <si>
    <t>Cerramiento muro ladrillo visto + malla eslabonada + tubo galvanizado</t>
  </si>
  <si>
    <t>18,11</t>
  </si>
  <si>
    <t>Cerramiento poste concreto + alambre púa 7 hilos</t>
  </si>
  <si>
    <t>18,12</t>
  </si>
  <si>
    <t>Cerramiento poste concreto + malla eslabonada H=2m</t>
  </si>
  <si>
    <t>18,13</t>
  </si>
  <si>
    <t>Cerramiento tubo galvanizado + malla eslabonada H=2m</t>
  </si>
  <si>
    <t>18,14</t>
  </si>
  <si>
    <t>Cocina sin humo para zona rural (incluye replanteo)</t>
  </si>
  <si>
    <t>18,15</t>
  </si>
  <si>
    <t>Concertina inoxidable d = 18"</t>
  </si>
  <si>
    <t>18,16</t>
  </si>
  <si>
    <t>Malla de nylon para protección</t>
  </si>
  <si>
    <t>18,17</t>
  </si>
  <si>
    <t>Pintura para cancha dura</t>
  </si>
  <si>
    <t>18,18</t>
  </si>
  <si>
    <t>Reparación cerramiento malla + ángulo</t>
  </si>
  <si>
    <t>18,19</t>
  </si>
  <si>
    <t>Reparaciones generales de arcos de microfutbol y basquetbol</t>
  </si>
  <si>
    <t>18,20</t>
  </si>
  <si>
    <t>Reposición malla cerramiento</t>
  </si>
  <si>
    <t>18,21</t>
  </si>
  <si>
    <t>Reposición poste concreto cerramiento</t>
  </si>
  <si>
    <t>18,22</t>
  </si>
  <si>
    <t>Retemplado malla de cerramiento</t>
  </si>
  <si>
    <t>18,23</t>
  </si>
  <si>
    <t xml:space="preserve">Suministro e instalación de malla en nylon para cerramiento </t>
  </si>
  <si>
    <t>18,24</t>
  </si>
  <si>
    <t>Tablero basquetbol tubería HG 2-1/2"</t>
  </si>
  <si>
    <t>Par</t>
  </si>
  <si>
    <t>19</t>
  </si>
  <si>
    <t>CONTENCION Y ESTABILIZACION</t>
  </si>
  <si>
    <t>19,01</t>
  </si>
  <si>
    <t>Anclaje activo cable 1/2" x 4 alta resistencia</t>
  </si>
  <si>
    <t>19,02</t>
  </si>
  <si>
    <t>Anclaje activo cable 1/2" x 6 alta resistencia</t>
  </si>
  <si>
    <t>19,03</t>
  </si>
  <si>
    <t>Anclaje activo cable 5/8" x 4 alta resistencia</t>
  </si>
  <si>
    <t>19,04</t>
  </si>
  <si>
    <t>Anclaje activo cable 5/8" x 6 alta resistencia</t>
  </si>
  <si>
    <t>19,05</t>
  </si>
  <si>
    <t>Anclaje activo cable 5/8" x 6 alta resistencia encamisado metalico o similar</t>
  </si>
  <si>
    <t>19,06</t>
  </si>
  <si>
    <t>Anclaje pantalla conglomerado Ø&lt;=0.15m + Grouting</t>
  </si>
  <si>
    <t>19,07</t>
  </si>
  <si>
    <t>Anclaje pantalla terraplén Ø&lt;0.15m + Grouting</t>
  </si>
  <si>
    <t>19,08</t>
  </si>
  <si>
    <t>Anclaje pantalla tierra Ø&lt; =0.15m + Grouting</t>
  </si>
  <si>
    <t>19,09</t>
  </si>
  <si>
    <t>Anclaje pasivo barra 1" + grouting</t>
  </si>
  <si>
    <t>19,10</t>
  </si>
  <si>
    <t>Anclaje pasivo barra 7/8" + grouting</t>
  </si>
  <si>
    <t>19,11</t>
  </si>
  <si>
    <t>Anclaje pasivo barra 3/4" + grouting</t>
  </si>
  <si>
    <t>19,12</t>
  </si>
  <si>
    <t>Anclaje pasivo barra 5/8" + grouting</t>
  </si>
  <si>
    <t>19,13</t>
  </si>
  <si>
    <t>Anclaje pasivo barra 1/2" + grouting</t>
  </si>
  <si>
    <t>19,14</t>
  </si>
  <si>
    <t>Anclaje para soporte de acero de pantalla. No incluye acero</t>
  </si>
  <si>
    <t>19,15</t>
  </si>
  <si>
    <t>Cable con alma de fibra de 3/8"</t>
  </si>
  <si>
    <t>19,16</t>
  </si>
  <si>
    <t>Canal de rapidas con tapa en concreto de 27.6 Mpa</t>
  </si>
  <si>
    <t>19,17</t>
  </si>
  <si>
    <t>Canal trapezoidal 0.6/0.4 H=0.3 libre T=0.12</t>
  </si>
  <si>
    <t>19,18</t>
  </si>
  <si>
    <t>Cañuela C 13 Mpa B=0.2 H=0.1 E=0.07m</t>
  </si>
  <si>
    <t>19,19</t>
  </si>
  <si>
    <t>Cañuela C 20.7 Mpa B=0.2 H=0.1 E=0.07m</t>
  </si>
  <si>
    <t>19,20</t>
  </si>
  <si>
    <t>Cañuela C 20.7 Mpa B=0.3 H=0.1 E=0.07m</t>
  </si>
  <si>
    <t>19,21</t>
  </si>
  <si>
    <t>Cañuela tierra recubierta en concreto 13 Mpa W&lt;=0,20</t>
  </si>
  <si>
    <t>19,22</t>
  </si>
  <si>
    <t>Cañuela tierra recubierta en mortero + grava W&lt;=0,20</t>
  </si>
  <si>
    <t>19,23</t>
  </si>
  <si>
    <t>Conformación de taludes existentes</t>
  </si>
  <si>
    <t>19,24</t>
  </si>
  <si>
    <t>Dados de anclaje 0.6x0.6x0.2 concreto de 27.6 Mpa</t>
  </si>
  <si>
    <t>19,25</t>
  </si>
  <si>
    <t>Dados pantalla activa</t>
  </si>
  <si>
    <t>19,26</t>
  </si>
  <si>
    <t>Dren horizontal en tubería corrugada perforada de 100 mm (incluye tubería + geotextil), perforación manual</t>
  </si>
  <si>
    <t>19,27</t>
  </si>
  <si>
    <t>Dren horizontal en tubería corrugada perforada de 100 mm (incluye tubería + geotextil), perforación mecanica</t>
  </si>
  <si>
    <t>19,28</t>
  </si>
  <si>
    <t>Dren horizontal en tubería corrugada perforada de 65 mm (incluye tubería + geotextil), perforación manual</t>
  </si>
  <si>
    <t>19,29</t>
  </si>
  <si>
    <t>Dren horizontal en tubería corrugada perforada de 65 mm (incluye tubería + geotextil), perforación mecanica</t>
  </si>
  <si>
    <t>19,30</t>
  </si>
  <si>
    <t>Dren horizontal en tubería PVC-S perforada de 3" (incluye tubería + geotextil), perforación manual</t>
  </si>
  <si>
    <t>19,31</t>
  </si>
  <si>
    <t>Dren horizontal en tubería PVC-S perforada de 3" (incluye tubería + geotextil), perforación mecanica</t>
  </si>
  <si>
    <t>19,32</t>
  </si>
  <si>
    <t>Empradización talud base Ecomatrix o similar</t>
  </si>
  <si>
    <t>19,33</t>
  </si>
  <si>
    <t xml:space="preserve">Empradización talud pasto </t>
  </si>
  <si>
    <t>19,34</t>
  </si>
  <si>
    <t>Excavación configuración talud conglomerado manual</t>
  </si>
  <si>
    <t>19,35</t>
  </si>
  <si>
    <t>Excavación configuración talud roca</t>
  </si>
  <si>
    <t>19,36</t>
  </si>
  <si>
    <t>Excavación configuración talud tierra manual</t>
  </si>
  <si>
    <t>19,37</t>
  </si>
  <si>
    <t>Excavación configuración tierra mecánica</t>
  </si>
  <si>
    <t>19,38</t>
  </si>
  <si>
    <t>Filtro francés + geotextil 1600 NT + tubería drenaje Ø = 150 mm</t>
  </si>
  <si>
    <t>19,39</t>
  </si>
  <si>
    <t>Filtro francés + geotextil 1600 NT + tubería drenaje Ø = 100 mm</t>
  </si>
  <si>
    <t>19,40</t>
  </si>
  <si>
    <t>Filtro francés + geotextil 1600 NT + tubería drenaje Ø = 65 mm</t>
  </si>
  <si>
    <t>19,41</t>
  </si>
  <si>
    <t>Gavión con malla triple torsión C 13 ojo 7.5</t>
  </si>
  <si>
    <t>19,42</t>
  </si>
  <si>
    <t>Gavión con malla triple torsión C 13 ojo 9</t>
  </si>
  <si>
    <t>19,43</t>
  </si>
  <si>
    <t>Geodren circular ancho: 1.0m tubería de 4" (no incluye tubería)</t>
  </si>
  <si>
    <t>19,44</t>
  </si>
  <si>
    <t>Geomalla BXG 120 o similar</t>
  </si>
  <si>
    <t>19,45</t>
  </si>
  <si>
    <t>Geotextil 1600 NT o similar</t>
  </si>
  <si>
    <t>19,46</t>
  </si>
  <si>
    <t>Geotextil 2400 T o similar</t>
  </si>
  <si>
    <t>19,47</t>
  </si>
  <si>
    <t>Geodrén planar H:0,5m (lloraderos)</t>
  </si>
  <si>
    <t>19,48</t>
  </si>
  <si>
    <t>Geodrén planar H:1,0m (espaldon)</t>
  </si>
  <si>
    <t>19,49</t>
  </si>
  <si>
    <t xml:space="preserve">Geotextil fortex BX 220 o similar </t>
  </si>
  <si>
    <t>19,50</t>
  </si>
  <si>
    <t xml:space="preserve">Geotextil fortex BX 130 o similar </t>
  </si>
  <si>
    <t>19,51</t>
  </si>
  <si>
    <t xml:space="preserve">Geotextil fortex BX 90 o similar </t>
  </si>
  <si>
    <t>19,52</t>
  </si>
  <si>
    <t xml:space="preserve">Geotextil fortex BX 60 o similar </t>
  </si>
  <si>
    <t>19,53</t>
  </si>
  <si>
    <t xml:space="preserve">Geotextil fortgird UX 075 o similar </t>
  </si>
  <si>
    <t>19,54</t>
  </si>
  <si>
    <t xml:space="preserve">Geotextil fortgird UX 100 o similar </t>
  </si>
  <si>
    <t>19,55</t>
  </si>
  <si>
    <t xml:space="preserve">Geotextil fortgird UX 135 o similar </t>
  </si>
  <si>
    <t>19,56</t>
  </si>
  <si>
    <t xml:space="preserve">Geotextil fortgird UX 165 o similar </t>
  </si>
  <si>
    <t>19,57</t>
  </si>
  <si>
    <t xml:space="preserve">Geotextil fortgird UX 200 o similar </t>
  </si>
  <si>
    <t>19,58</t>
  </si>
  <si>
    <t xml:space="preserve">Geotextil fortgird UX 300 o similar </t>
  </si>
  <si>
    <t>19,59</t>
  </si>
  <si>
    <t>Manto permanente TRM 500 o similar</t>
  </si>
  <si>
    <t>19,60</t>
  </si>
  <si>
    <t>Malla eslabonada galvanizada</t>
  </si>
  <si>
    <t>19,61</t>
  </si>
  <si>
    <t>Malla triple torsion cal 10</t>
  </si>
  <si>
    <t>19,62</t>
  </si>
  <si>
    <t>Microhexapodos 0.7 m en concreto de 27.6 Mpa fabricados en sitio + acero de refuerzo</t>
  </si>
  <si>
    <t>19,63</t>
  </si>
  <si>
    <t>Microhexapodos 1.2 m en concreto de 27.6 Mpa fabricados en sitio + acero de refuerzo</t>
  </si>
  <si>
    <t>19,64</t>
  </si>
  <si>
    <t>Muro mecánicamente estabilizado con material del sitio</t>
  </si>
  <si>
    <t>19,65</t>
  </si>
  <si>
    <t>Muro mecánicamente estabilizado con material transportado</t>
  </si>
  <si>
    <t>19,66</t>
  </si>
  <si>
    <t>Muro mecánicamente estabilizado con afirmado</t>
  </si>
  <si>
    <t>19,67</t>
  </si>
  <si>
    <t xml:space="preserve">Nivelación con grauting relacion 1:3 </t>
  </si>
  <si>
    <t>19,68</t>
  </si>
  <si>
    <t xml:space="preserve">Recubrimiento de taludes con concreto lanzado </t>
  </si>
  <si>
    <t>19,69</t>
  </si>
  <si>
    <t>Recubrimiento de taludes con mortero 1:3 de e=10 cm</t>
  </si>
  <si>
    <t>19,70</t>
  </si>
  <si>
    <t>Reforestación con vetiver</t>
  </si>
  <si>
    <t>19,71</t>
  </si>
  <si>
    <t>Remoción derrumbes manual</t>
  </si>
  <si>
    <t>19,72</t>
  </si>
  <si>
    <t>Remoción derrumbes mecánica</t>
  </si>
  <si>
    <t>19,73</t>
  </si>
  <si>
    <t>Saco Polipropileno para confinamiento de fachada muro armado</t>
  </si>
  <si>
    <t>19,74</t>
  </si>
  <si>
    <t>Trincho guadua impermeabilizada configuración talud</t>
  </si>
  <si>
    <t>19,75</t>
  </si>
  <si>
    <t>Trincho tierra (con sacos)</t>
  </si>
  <si>
    <t>19,76</t>
  </si>
  <si>
    <t>Zanja Colectora en concreto de 20.7 Mpa</t>
  </si>
  <si>
    <t>19,77</t>
  </si>
  <si>
    <t>Zanja Colectora en concreto de 27.6 Mpa</t>
  </si>
  <si>
    <t>20</t>
  </si>
  <si>
    <t>BASES, SUB BASES Y AFIRMADO</t>
  </si>
  <si>
    <t>20,01</t>
  </si>
  <si>
    <t>Afirmado riego + compactación manual</t>
  </si>
  <si>
    <t>20,02</t>
  </si>
  <si>
    <t>Afirmado riego + compactación mecánica</t>
  </si>
  <si>
    <t>20,03</t>
  </si>
  <si>
    <t>Afirmado suministro + transporte + riego +compactación manual</t>
  </si>
  <si>
    <t>20,04</t>
  </si>
  <si>
    <t>Afirmado suministro + transporte + riego +compactación mecánica</t>
  </si>
  <si>
    <t>20,05</t>
  </si>
  <si>
    <t>Afirmado transporte + riego +compactación manual</t>
  </si>
  <si>
    <t>20,06</t>
  </si>
  <si>
    <t>Afirmado transporte + riego +compactación mecánica</t>
  </si>
  <si>
    <t>20,07</t>
  </si>
  <si>
    <t>Base granular tipo MOPT / INVIAS</t>
  </si>
  <si>
    <t>20,08</t>
  </si>
  <si>
    <t>Escarificado + restitución base manual</t>
  </si>
  <si>
    <t>20,09</t>
  </si>
  <si>
    <t xml:space="preserve">Mejoramiento de la subrasante con afirmado </t>
  </si>
  <si>
    <t>20,10</t>
  </si>
  <si>
    <t>Subbase granular tipo MOPT/INVIAS</t>
  </si>
  <si>
    <t>21</t>
  </si>
  <si>
    <t>PAVIMENTOS</t>
  </si>
  <si>
    <t>21,01</t>
  </si>
  <si>
    <t xml:space="preserve">Canastilla soporte de dovelas hierro 3/8 y 1/4" </t>
  </si>
  <si>
    <t>21,02</t>
  </si>
  <si>
    <t>Corte mecánico placas y pavimentos de concreto asfaltico H&lt;=10 cm (incluye operario)</t>
  </si>
  <si>
    <t>21,03</t>
  </si>
  <si>
    <t>Corte mecánico placas y pavimentos de concreto asfaltico H&lt;=6cm (incluye operario)</t>
  </si>
  <si>
    <t>21,04</t>
  </si>
  <si>
    <t>Corte mecánico placas y pavimentos de concreto rígido 6cm &lt;= H&lt;=10cm (incluye operario)</t>
  </si>
  <si>
    <t>21,05</t>
  </si>
  <si>
    <t>Cuneta Concreto 20.7 Mpa premezclado</t>
  </si>
  <si>
    <t>21,06</t>
  </si>
  <si>
    <t>Cuneta Concreto 20.7 Mpa vaciadas in situ</t>
  </si>
  <si>
    <t>21,07</t>
  </si>
  <si>
    <t>Cuneta en geomembrana en geotextil+reforzado con polimero B=0.35 m</t>
  </si>
  <si>
    <t>M</t>
  </si>
  <si>
    <t>21,08</t>
  </si>
  <si>
    <t>Fresado de pavimento asfaltico</t>
  </si>
  <si>
    <t>21,09</t>
  </si>
  <si>
    <t>Huella concreto 27.6 Mpa H=0.15m B=0.70m</t>
  </si>
  <si>
    <t>21,10</t>
  </si>
  <si>
    <t>Imprimación con emulsión asfáltica</t>
  </si>
  <si>
    <t>21,11</t>
  </si>
  <si>
    <t>Imprimante superficie Bitum (impermeabilización)</t>
  </si>
  <si>
    <t>21,12</t>
  </si>
  <si>
    <t>Lavado, secado y sellado de juntas de pavimentos en concreto hidráulico (incluye hidro lavadora, SikaRoad y sellante)</t>
  </si>
  <si>
    <t>21,13</t>
  </si>
  <si>
    <t>Parcheo pavimento concreto asfaltico caliente</t>
  </si>
  <si>
    <t>21,14</t>
  </si>
  <si>
    <t>Pavimento adoquín peatonal E=0.06 m</t>
  </si>
  <si>
    <t>21,15</t>
  </si>
  <si>
    <t>Pavimento adoquín vehicular T-1 E=0.08 m</t>
  </si>
  <si>
    <t>21,16</t>
  </si>
  <si>
    <t>Pavimento adoquín vehicular T-2 E=0.09 m</t>
  </si>
  <si>
    <t>21,17</t>
  </si>
  <si>
    <t>Pavimento adoquín vehicular T-3 E=0.10 m</t>
  </si>
  <si>
    <t>21,18</t>
  </si>
  <si>
    <t>Pavimento concreto asfaltico caliente MDC 19</t>
  </si>
  <si>
    <t>21,19</t>
  </si>
  <si>
    <t>Pavimento concreto asfaltico frio</t>
  </si>
  <si>
    <t>21,20</t>
  </si>
  <si>
    <t>Pavimento Mr = 3.6 Mpa obra</t>
  </si>
  <si>
    <t>21,21</t>
  </si>
  <si>
    <t>Pavimento Mr = 3.6 Mpa premezclado</t>
  </si>
  <si>
    <t>21,22</t>
  </si>
  <si>
    <t>Pavimento Mr = 3.9 Mpa obra</t>
  </si>
  <si>
    <t>21,23</t>
  </si>
  <si>
    <t>Pavimento Mr = 3.9 Mpa premezclado</t>
  </si>
  <si>
    <t>21,24</t>
  </si>
  <si>
    <t>Pavimento Mr = 4.0 Mpa obra</t>
  </si>
  <si>
    <t>21,25</t>
  </si>
  <si>
    <t>Pavimento Mr = 4.0 Mpa premezclado</t>
  </si>
  <si>
    <t>21,26</t>
  </si>
  <si>
    <t>Pavimento Mr = 4.1 Mpa obra</t>
  </si>
  <si>
    <t>21,27</t>
  </si>
  <si>
    <t>Pavimento Mr = 4.1 Mpa premezclado</t>
  </si>
  <si>
    <t>21,28</t>
  </si>
  <si>
    <t>Pavimento Mr = 4.1 Mpa premezclado (acelerado 3 días)</t>
  </si>
  <si>
    <t>21,29</t>
  </si>
  <si>
    <t>Pavimento Mr = 4.2 Mpa premezclado</t>
  </si>
  <si>
    <t>21,30</t>
  </si>
  <si>
    <t>Pavimento Mr = 4.2 Mpa premezclado (acelerado 3 días)</t>
  </si>
  <si>
    <t>21,31</t>
  </si>
  <si>
    <t>Pavimento Mr = 4.2 Mpa premezclado (acelerado 7 días)</t>
  </si>
  <si>
    <t>21,33</t>
  </si>
  <si>
    <t>Pavimento Mr = 4.5 Mpa premezclado</t>
  </si>
  <si>
    <t>21,34</t>
  </si>
  <si>
    <t>Pavimento Mr = 4.5 Mpa premezclado (acelerado 3 días)</t>
  </si>
  <si>
    <t>21,35</t>
  </si>
  <si>
    <t>Pavimento Mr = 4.5 Mpa premezclado (acelerado 7 días)</t>
  </si>
  <si>
    <t>21,37</t>
  </si>
  <si>
    <t>Placa huella concreto 20.7 Mpa H=0.15m</t>
  </si>
  <si>
    <t>21,38</t>
  </si>
  <si>
    <t>Sellado dilatación Sika Flex 1A + icopor</t>
  </si>
  <si>
    <t>Sellado fisuras, juntas y dilataciones. Concreto asfaltico modificado tipo Polibit o similar, incluye equipo Crafco o similar y equipo de aire a presión</t>
  </si>
  <si>
    <t xml:space="preserve">Sellado junta Sika Flex + SikaRoad 15 </t>
  </si>
  <si>
    <t>22</t>
  </si>
  <si>
    <t>ESTRUCTURAS VIALES ESPECIALES</t>
  </si>
  <si>
    <t>22,01</t>
  </si>
  <si>
    <t>Apoyo estructural Neopreno D-50 E=3/4"</t>
  </si>
  <si>
    <t>22,02</t>
  </si>
  <si>
    <t xml:space="preserve">Concreto 20,7 Mpa para canales </t>
  </si>
  <si>
    <t>22,03</t>
  </si>
  <si>
    <t xml:space="preserve">Concreto 20.7 Mpa estribos </t>
  </si>
  <si>
    <t>22,04</t>
  </si>
  <si>
    <t>Concreto 20.7 Mpa para pilotes</t>
  </si>
  <si>
    <t>22,05</t>
  </si>
  <si>
    <t>Concreto 24.1 Mpa estribos</t>
  </si>
  <si>
    <t>22,06</t>
  </si>
  <si>
    <t>Concreto 24.1 Mpa para pilotes</t>
  </si>
  <si>
    <t>22,07</t>
  </si>
  <si>
    <t xml:space="preserve">Concreto 27.6 Mpa para pilotes </t>
  </si>
  <si>
    <t>22,10</t>
  </si>
  <si>
    <t>22,11</t>
  </si>
  <si>
    <t>Malla Cal 18 acero tejida seguridad</t>
  </si>
  <si>
    <t>22,12</t>
  </si>
  <si>
    <t>Muro concreto ciclópeo</t>
  </si>
  <si>
    <t>22,13</t>
  </si>
  <si>
    <t>Muro concreto reforzado 20.7 Mpa espesor &lt;=0.25m</t>
  </si>
  <si>
    <t>22,14</t>
  </si>
  <si>
    <t>Muro concreto reforzado 20.7 Mpa espesor &gt;0.25m</t>
  </si>
  <si>
    <t>22,15</t>
  </si>
  <si>
    <t>Muro concreto reforzado 24.1 Mpa espesor &lt;=0.25m</t>
  </si>
  <si>
    <t>22,16</t>
  </si>
  <si>
    <t xml:space="preserve">Muro concreto reforzado 24.1 Mpa espesor &gt;0.25m </t>
  </si>
  <si>
    <t>22,17</t>
  </si>
  <si>
    <t>Muro concreto reforzado 27.6 Mpa espesor &lt;=0.25m</t>
  </si>
  <si>
    <t>22,18</t>
  </si>
  <si>
    <t xml:space="preserve">Muro concreto reforzado 27.6 Mpa espesor &gt;0.25m </t>
  </si>
  <si>
    <t>22,19</t>
  </si>
  <si>
    <t>Placa maciza concreto 20.7 Mpa E&lt;=0.30m puente</t>
  </si>
  <si>
    <t>22,20</t>
  </si>
  <si>
    <t>Placa maciza concreto 20.7 Mpa E&gt;0.30m puente</t>
  </si>
  <si>
    <t>Soldadura para barandas y estructura metálica</t>
  </si>
  <si>
    <t>Zapata concreto 20.7 Mpa estribo aletas</t>
  </si>
  <si>
    <t>23</t>
  </si>
  <si>
    <t>DRENAJE Y OBRAS DE ARTE</t>
  </si>
  <si>
    <t>23,01</t>
  </si>
  <si>
    <t>Base y cañuela para cámaras de inspección Øinterior 1,20 m. Concreto 24,5 Mpa. Incluye acero de refuerzo.</t>
  </si>
  <si>
    <t>23,02</t>
  </si>
  <si>
    <t>Base y cañuela para cámaras de inspección Øinterior 1,50 m. Concreto 24,5 Mpa. Incluye acero de refuerzo.</t>
  </si>
  <si>
    <t>23,03</t>
  </si>
  <si>
    <t>Base y cañuela para cámaras de inspección Øinterior 2,00 m. Concreto 24,5 Mpa. Incluye acero de refuerzo.</t>
  </si>
  <si>
    <t>23,04</t>
  </si>
  <si>
    <t>Bloque dentellón canal rápidas</t>
  </si>
  <si>
    <t>23,05</t>
  </si>
  <si>
    <t>Box Culvert C 20.7 Mpa</t>
  </si>
  <si>
    <t>23,06</t>
  </si>
  <si>
    <t>Cabezote concreto ciclópeo H=2.5m</t>
  </si>
  <si>
    <t>23,07</t>
  </si>
  <si>
    <t>Concreto 20.7 Mpa para recubrimiento de gaviones E=0,10 m</t>
  </si>
  <si>
    <t>23,08</t>
  </si>
  <si>
    <t>Cono cámara de inspección C 20.7 Mpa D=1.2 T=24</t>
  </si>
  <si>
    <t>23,09</t>
  </si>
  <si>
    <t>Cuerpo para cámaras de inspección Øinterior 1,20 m. Concreto 24,5 Mpa. Incluye acero de refuerzo.</t>
  </si>
  <si>
    <t>23,10</t>
  </si>
  <si>
    <t>Cuerpo para cámaras de inspección Øinterior 1,50 m. Concreto 24,5 Mpa. Incluye acero de refuerzo.</t>
  </si>
  <si>
    <t>23,11</t>
  </si>
  <si>
    <t>Cuerpo para cámaras de inspección Øinterior 2,00 m. Concreto 24,5 Mpa. Incluye acero de refuerzo.</t>
  </si>
  <si>
    <t>23,12</t>
  </si>
  <si>
    <t>Empotramiento de tuberías en concreto 20.7 Mpa</t>
  </si>
  <si>
    <t>23,13</t>
  </si>
  <si>
    <t>Empotramiento tubería alcantarillado Ø variable</t>
  </si>
  <si>
    <t>23,14</t>
  </si>
  <si>
    <t>Enrocado base gavión sin concreto</t>
  </si>
  <si>
    <t>23,15</t>
  </si>
  <si>
    <t>Enrocado protección salida canal</t>
  </si>
  <si>
    <t>23,16</t>
  </si>
  <si>
    <t>Enrocado/pedraplen concreto 24 Mpa, piedra 60% Ø 0,20 - 0,30 m</t>
  </si>
  <si>
    <t>23,17</t>
  </si>
  <si>
    <t>Estructura tipo aliviadero domiciliario 21 Mpa</t>
  </si>
  <si>
    <t>23,18</t>
  </si>
  <si>
    <t>Junta dilatación /exp cinta OVC V-22</t>
  </si>
  <si>
    <t>23,19</t>
  </si>
  <si>
    <t>Junta dilatación /exp cinta PVC V-10</t>
  </si>
  <si>
    <t>23,20</t>
  </si>
  <si>
    <t>Junta dilatación /exp cinta PVC V-15</t>
  </si>
  <si>
    <t>23,21</t>
  </si>
  <si>
    <t>Lloradero muro PVC aguas lluvias 2"</t>
  </si>
  <si>
    <t>23,22</t>
  </si>
  <si>
    <t>Losa para cámaras de inspección Øinterior 1,20 m e=0,20m. Concreto 24,5 Mpa. Incluye 64 kg de acero de refuerzo para tapa metálica</t>
  </si>
  <si>
    <t>23,23</t>
  </si>
  <si>
    <t>Losa para cámaras de inspección Øinterior 1,50 m e=0,20m. Concreto 24,5 Mpa. Incluye 64 kg de acero de refuerzo para tapa metálica</t>
  </si>
  <si>
    <t>23,24</t>
  </si>
  <si>
    <t>Losa para cámaras de inspección Øinterior 2,00 m e=0,20m. Concreto 24,5 Mpa. Incluye 64 kg de acero de refuerzo para tapa metálica</t>
  </si>
  <si>
    <t>23,25</t>
  </si>
  <si>
    <t>Manejo temporal aguas negras brecha</t>
  </si>
  <si>
    <t>23,26</t>
  </si>
  <si>
    <t>Pasos de acero de refuerzo 3/4" Fy=420 Mpa incluye anticorrosivo</t>
  </si>
  <si>
    <t>23,27</t>
  </si>
  <si>
    <t>23,28</t>
  </si>
  <si>
    <t>23,29</t>
  </si>
  <si>
    <t>Poceta cabezotes concreto ciclópeo</t>
  </si>
  <si>
    <t>23,30</t>
  </si>
  <si>
    <t>23,31</t>
  </si>
  <si>
    <t>23,32</t>
  </si>
  <si>
    <t xml:space="preserve">Realce boca cámara alcantarillado C 20.7 Mpa </t>
  </si>
  <si>
    <t>23,33</t>
  </si>
  <si>
    <t>Realce sumidero simple C 20.7 Mpa</t>
  </si>
  <si>
    <t>23,34</t>
  </si>
  <si>
    <t>Realce tapa cámara alcantarillado (incluye tapa, anclajes y SikaGrout)</t>
  </si>
  <si>
    <t>23,35</t>
  </si>
  <si>
    <t>Realce tapa sumidero simple (incluye reja, anclajes y SikaGrout)</t>
  </si>
  <si>
    <t>23,37</t>
  </si>
  <si>
    <t>Reja liviana sumidero lineal B=0.3m modular</t>
  </si>
  <si>
    <t>23,38</t>
  </si>
  <si>
    <t>Reja pesada sumid línea B=0.6m módulo</t>
  </si>
  <si>
    <t>23,39</t>
  </si>
  <si>
    <t>Reposición empaque caucho tubería Novafort</t>
  </si>
  <si>
    <t>23,45</t>
  </si>
  <si>
    <t>23,46</t>
  </si>
  <si>
    <t>Silla Yee PVC Novafort 160x200</t>
  </si>
  <si>
    <t>23,47</t>
  </si>
  <si>
    <t>Silla Yee PVC Novafort 160x250</t>
  </si>
  <si>
    <t>23,48</t>
  </si>
  <si>
    <t>Silla Yee PVC Novafort 160x315</t>
  </si>
  <si>
    <t>23,49</t>
  </si>
  <si>
    <t>Silla Yee PVC Novafort 160x400</t>
  </si>
  <si>
    <t>23,50</t>
  </si>
  <si>
    <t>Silla Yee PVC Novafort 160x450</t>
  </si>
  <si>
    <t>23,51</t>
  </si>
  <si>
    <t>Silla Yee PVC Novafort 160x500</t>
  </si>
  <si>
    <t>23,52</t>
  </si>
  <si>
    <t>Sumidero desarenador A.A. Concreto 17.1 Mpa + reja</t>
  </si>
  <si>
    <t>23,53</t>
  </si>
  <si>
    <t>23,54</t>
  </si>
  <si>
    <t>23,55</t>
  </si>
  <si>
    <t>23,56</t>
  </si>
  <si>
    <t>23,57</t>
  </si>
  <si>
    <t>Tapa cámara alcantarillado A.A. HF + aro Manhole</t>
  </si>
  <si>
    <t>23,58</t>
  </si>
  <si>
    <t>Tapa cámara alcantarillado concreto 20.7 Mpa + aro lámina</t>
  </si>
  <si>
    <t>23,59</t>
  </si>
  <si>
    <t>Tapa cámara alcantarillado en polipropileno de alto impacto</t>
  </si>
  <si>
    <t>23,60</t>
  </si>
  <si>
    <t xml:space="preserve">Tapa canal rápidas </t>
  </si>
  <si>
    <t>23,61</t>
  </si>
  <si>
    <t>Tubería en concreto reforzado unión caucho 24" clase 2</t>
  </si>
  <si>
    <t>23,62</t>
  </si>
  <si>
    <t>Tubería en concreto reforzado unión caucho 27" clase 2</t>
  </si>
  <si>
    <t>23,63</t>
  </si>
  <si>
    <t>Tubería en concreto reforzado unión caucho 30" clase 2</t>
  </si>
  <si>
    <t>23,64</t>
  </si>
  <si>
    <t>Tubería en concreto reforzado unión caucho 36" clase 2</t>
  </si>
  <si>
    <t>23,65</t>
  </si>
  <si>
    <t>Tubería en concreto reforzado unión caucho 40" clase 2</t>
  </si>
  <si>
    <t>23,66</t>
  </si>
  <si>
    <t>Tubería en concreto reforzado unión caucho 44" clase 2</t>
  </si>
  <si>
    <t>23,67</t>
  </si>
  <si>
    <t>Tubería en concreto reforzado unión caucho 48" clase 2</t>
  </si>
  <si>
    <t>23,68</t>
  </si>
  <si>
    <t>Tubería en concreto reforzado unión caucho 52" clase 2</t>
  </si>
  <si>
    <t>23,69</t>
  </si>
  <si>
    <t>Tubería en concreto reforzado unión caucho 60" clase 2</t>
  </si>
  <si>
    <t>23,70</t>
  </si>
  <si>
    <t>Tubería perforada PVC Ø = 4"</t>
  </si>
  <si>
    <t>23,71</t>
  </si>
  <si>
    <t>Tubería PVC Novafort 110 mm</t>
  </si>
  <si>
    <t>23,72</t>
  </si>
  <si>
    <t>Tubería PVC Novafort 160 mm</t>
  </si>
  <si>
    <t>23,73</t>
  </si>
  <si>
    <t>Tubería PVC Novafort 200 mm</t>
  </si>
  <si>
    <t>23,74</t>
  </si>
  <si>
    <t>Tubería PVC Novafort 250 mm</t>
  </si>
  <si>
    <t>23,75</t>
  </si>
  <si>
    <t>Tubería PVC Novafort 315 mm</t>
  </si>
  <si>
    <t>23,76</t>
  </si>
  <si>
    <t>Tubería PVC Novafort 400 mm</t>
  </si>
  <si>
    <t>23,77</t>
  </si>
  <si>
    <t>Tubería PVC Novafort 450 mm</t>
  </si>
  <si>
    <t>23,78</t>
  </si>
  <si>
    <t>Tubería PVC Novafort 500 mm</t>
  </si>
  <si>
    <t>23,79</t>
  </si>
  <si>
    <t>Tubería PVC Novaloc 24"</t>
  </si>
  <si>
    <t>23,80</t>
  </si>
  <si>
    <t>Tubería PVC Novaloc 27"</t>
  </si>
  <si>
    <t>Tubería PVC Novaloc 30"</t>
  </si>
  <si>
    <t>Tubería PVC Novaloc 33"</t>
  </si>
  <si>
    <t>Tubería PVC Novaloc 36"</t>
  </si>
  <si>
    <t>Tubería PVC Novaloc 39"</t>
  </si>
  <si>
    <t>Tubería PVC Novaloc 42"</t>
  </si>
  <si>
    <t>Zarpa concreto ciclópeo estribo aletas</t>
  </si>
  <si>
    <t>24</t>
  </si>
  <si>
    <t>RED DE ACUEDUCTO</t>
  </si>
  <si>
    <t>24,01</t>
  </si>
  <si>
    <t>Adaptadores macho PVC presión Ø 3"</t>
  </si>
  <si>
    <t>24,02</t>
  </si>
  <si>
    <t>Caja válvula + tapa en polipropileno</t>
  </si>
  <si>
    <t>Caja medidor de agua</t>
  </si>
  <si>
    <t>24,03</t>
  </si>
  <si>
    <t>Canaleta Parshall en fibra de vidrio w=1" (5 lts/seg)</t>
  </si>
  <si>
    <t>24,04</t>
  </si>
  <si>
    <t>Canaleta Parshall en fibra de vidrio w=2" (10 lts/seg)</t>
  </si>
  <si>
    <t>24,05</t>
  </si>
  <si>
    <t>Codo PVC presion 2"</t>
  </si>
  <si>
    <t>24,06</t>
  </si>
  <si>
    <t>Codo PVC presion 3"</t>
  </si>
  <si>
    <t>24,07</t>
  </si>
  <si>
    <t>Codo PVC presion 4"</t>
  </si>
  <si>
    <t>24,08</t>
  </si>
  <si>
    <t>Codo PVC presion 6"</t>
  </si>
  <si>
    <t>Pasamuros 2"</t>
  </si>
  <si>
    <t>24,09</t>
  </si>
  <si>
    <t xml:space="preserve">Remoción de servicios existentes de acueducto y/o alcantarillado </t>
  </si>
  <si>
    <t>24,10</t>
  </si>
  <si>
    <t xml:space="preserve">Tuberia PEAD PN 10 DN 50 mm </t>
  </si>
  <si>
    <t>24,11</t>
  </si>
  <si>
    <t xml:space="preserve">Tuberia PEAD PN 10 DN 75 mm </t>
  </si>
  <si>
    <t>24,12</t>
  </si>
  <si>
    <t xml:space="preserve">Tuberia PEAD PN 10 DN 90 mm </t>
  </si>
  <si>
    <t>24,13</t>
  </si>
  <si>
    <t xml:space="preserve">Tuberia PEAD PN 10 DN 110 mm </t>
  </si>
  <si>
    <t>24,14</t>
  </si>
  <si>
    <t xml:space="preserve">Tuberia PEAD PN 10 DN 160 mm </t>
  </si>
  <si>
    <t>24,15</t>
  </si>
  <si>
    <t xml:space="preserve">Tuberia PEAD PN 10 DN 200 mm </t>
  </si>
  <si>
    <t>24,16</t>
  </si>
  <si>
    <t>Tubería PVC U-Z 2" RDE 21</t>
  </si>
  <si>
    <t>24,17</t>
  </si>
  <si>
    <t>Tubería PVC U-Z 2-1/2" RDE 21</t>
  </si>
  <si>
    <t>24,18</t>
  </si>
  <si>
    <t>Tubería PVC U-Z 3" RDE 21</t>
  </si>
  <si>
    <t>24,19</t>
  </si>
  <si>
    <t>Tubería PVC U-Z 4" RDE 21</t>
  </si>
  <si>
    <t>24,20</t>
  </si>
  <si>
    <t>Tubería PVC U-Z 6" RDE 21</t>
  </si>
  <si>
    <t>24,21</t>
  </si>
  <si>
    <t xml:space="preserve">Valvula de entrada 3/4" + acces </t>
  </si>
  <si>
    <t>24,22</t>
  </si>
  <si>
    <t xml:space="preserve">Valvula de entrada 3" </t>
  </si>
  <si>
    <t>24,23</t>
  </si>
  <si>
    <t>Válvula de globo hierro dúctil Ø2"</t>
  </si>
  <si>
    <t>24,24</t>
  </si>
  <si>
    <t>Válvula de globo hierro dúctil Ø2 1/2"</t>
  </si>
  <si>
    <t>24,25</t>
  </si>
  <si>
    <t>Válvula de globo hierro dúctil Ø3"</t>
  </si>
  <si>
    <t>24,26</t>
  </si>
  <si>
    <t>Válvula de globo hierro dúctil Ø4"</t>
  </si>
  <si>
    <t>25</t>
  </si>
  <si>
    <t>REDES ELECTRICAS</t>
  </si>
  <si>
    <t>25,01</t>
  </si>
  <si>
    <t>25,02</t>
  </si>
  <si>
    <t>25,03</t>
  </si>
  <si>
    <t>25,04</t>
  </si>
  <si>
    <t>25,05</t>
  </si>
  <si>
    <t>25,06</t>
  </si>
  <si>
    <t>25,07</t>
  </si>
  <si>
    <t>25,08</t>
  </si>
  <si>
    <t>25,09</t>
  </si>
  <si>
    <t>25,10</t>
  </si>
  <si>
    <t>25,11</t>
  </si>
  <si>
    <t>25,12</t>
  </si>
  <si>
    <t>25,13</t>
  </si>
  <si>
    <t>25,14</t>
  </si>
  <si>
    <t>25,15</t>
  </si>
  <si>
    <t>25,16</t>
  </si>
  <si>
    <t>25,17</t>
  </si>
  <si>
    <t>25,18</t>
  </si>
  <si>
    <t>25,19</t>
  </si>
  <si>
    <t>25,20</t>
  </si>
  <si>
    <t>25,21</t>
  </si>
  <si>
    <t>25,22</t>
  </si>
  <si>
    <t>25,23</t>
  </si>
  <si>
    <t>25,24</t>
  </si>
  <si>
    <t>25,25</t>
  </si>
  <si>
    <t>25,26</t>
  </si>
  <si>
    <t>25,27</t>
  </si>
  <si>
    <t>25,28</t>
  </si>
  <si>
    <t>25,29</t>
  </si>
  <si>
    <t>25,30</t>
  </si>
  <si>
    <t>25,31</t>
  </si>
  <si>
    <t>25,32</t>
  </si>
  <si>
    <t>25,33</t>
  </si>
  <si>
    <t>25,34</t>
  </si>
  <si>
    <t>25,35</t>
  </si>
  <si>
    <t>25,36</t>
  </si>
  <si>
    <t>25,37</t>
  </si>
  <si>
    <t>25,38</t>
  </si>
  <si>
    <t>25,39</t>
  </si>
  <si>
    <t>25,40</t>
  </si>
  <si>
    <t>25,41</t>
  </si>
  <si>
    <t>25,42</t>
  </si>
  <si>
    <t>25,43</t>
  </si>
  <si>
    <t>25,44</t>
  </si>
  <si>
    <t>25,45</t>
  </si>
  <si>
    <t>25,46</t>
  </si>
  <si>
    <t>25,47</t>
  </si>
  <si>
    <t>25,48</t>
  </si>
  <si>
    <t>25,49</t>
  </si>
  <si>
    <t>25,50</t>
  </si>
  <si>
    <t>25,51</t>
  </si>
  <si>
    <t>25,52</t>
  </si>
  <si>
    <t>25,53</t>
  </si>
  <si>
    <t>25,54</t>
  </si>
  <si>
    <t>25,55</t>
  </si>
  <si>
    <t>25,56</t>
  </si>
  <si>
    <t>25,57</t>
  </si>
  <si>
    <t>25,58</t>
  </si>
  <si>
    <t>25,59</t>
  </si>
  <si>
    <t>25,60</t>
  </si>
  <si>
    <t>25,61</t>
  </si>
  <si>
    <t>25,62</t>
  </si>
  <si>
    <t>25,63</t>
  </si>
  <si>
    <t>25,64</t>
  </si>
  <si>
    <t>25,65</t>
  </si>
  <si>
    <t>25,66</t>
  </si>
  <si>
    <t>25,67</t>
  </si>
  <si>
    <t>25,68</t>
  </si>
  <si>
    <t>25,69</t>
  </si>
  <si>
    <t>25,70</t>
  </si>
  <si>
    <t>25,71</t>
  </si>
  <si>
    <t>26</t>
  </si>
  <si>
    <t>SEÑALIZACION Y SEGURIDAD VIAL</t>
  </si>
  <si>
    <t>26,01</t>
  </si>
  <si>
    <t>Pintura tráfico cruces y marcas viales (sobre concreto asfaltico)</t>
  </si>
  <si>
    <t>26,02</t>
  </si>
  <si>
    <t>Pintura tráfico cruces y marcas viales (sobre concreto hidráulico)</t>
  </si>
  <si>
    <t>26,03</t>
  </si>
  <si>
    <t>Pintura tráfico flechas dirección</t>
  </si>
  <si>
    <t>26,04</t>
  </si>
  <si>
    <t>Pintura tráfico línea carril/borde vía (sobre concreto asfaltico)</t>
  </si>
  <si>
    <t>26,05</t>
  </si>
  <si>
    <t>Pintura tráfico línea carril/borde vía (sobre concreto hidráulico)</t>
  </si>
  <si>
    <t>26,06</t>
  </si>
  <si>
    <t>Pintura tráfico línea demarca canchas</t>
  </si>
  <si>
    <t>26,07</t>
  </si>
  <si>
    <t>26,08</t>
  </si>
  <si>
    <t>Señal reglamentaria reflectiva Ø=0.6m</t>
  </si>
  <si>
    <t>26,09</t>
  </si>
  <si>
    <t>Señal reglamentaria reflectiva Ø=1.2m</t>
  </si>
  <si>
    <t>26,10</t>
  </si>
  <si>
    <t>Tachas reflectivas unidireccionales</t>
  </si>
  <si>
    <t>26,11</t>
  </si>
  <si>
    <t>Terminal barrera guardavía galvanizada</t>
  </si>
  <si>
    <t>27</t>
  </si>
  <si>
    <t>URBANISMO</t>
  </si>
  <si>
    <t>27,01</t>
  </si>
  <si>
    <t>Andén C 20.7 Mpa E=0.07m</t>
  </si>
  <si>
    <t>27,02</t>
  </si>
  <si>
    <t>Anden C 20.7 Mpa E=0.10m</t>
  </si>
  <si>
    <t>27,03</t>
  </si>
  <si>
    <t>Baranda en acero inoxidable (tubería principal 2" + 3 hilos de 1/2" + parales de 1 1/2")</t>
  </si>
  <si>
    <t>27,04</t>
  </si>
  <si>
    <t>27,05</t>
  </si>
  <si>
    <t>27,06</t>
  </si>
  <si>
    <t>27,07</t>
  </si>
  <si>
    <t>27,08</t>
  </si>
  <si>
    <t>27,09</t>
  </si>
  <si>
    <t>27,10</t>
  </si>
  <si>
    <t>Barrera guardavía acero galvanizado</t>
  </si>
  <si>
    <t>27,11</t>
  </si>
  <si>
    <t>Barrera vía resalto c 20.7Mpa poli acostado</t>
  </si>
  <si>
    <t>27,12</t>
  </si>
  <si>
    <t>Bolardo en hierro fundido tipo M-63</t>
  </si>
  <si>
    <t>27,13</t>
  </si>
  <si>
    <t>Bordillo C 20.7 Mpa sobre puente sección B &lt; 0.06 m3/m</t>
  </si>
  <si>
    <t>27,14</t>
  </si>
  <si>
    <t>Bordillo en concreto 20.7 Mpa 15x10 cm</t>
  </si>
  <si>
    <t>Bordillo en concreto 20.7 Mpa 20x10 cm</t>
  </si>
  <si>
    <t>27,15</t>
  </si>
  <si>
    <t>Concreto estampado para andenes colores variados</t>
  </si>
  <si>
    <t>27,16</t>
  </si>
  <si>
    <t>Contenedor de raíz + alcorque</t>
  </si>
  <si>
    <t>27,17</t>
  </si>
  <si>
    <t>Contenedor de raíz oculto sin alcorque</t>
  </si>
  <si>
    <t>Contenedor de basura industrial - Plastico</t>
  </si>
  <si>
    <t>27,18</t>
  </si>
  <si>
    <t>Empradización zonas verdes</t>
  </si>
  <si>
    <t>27,19</t>
  </si>
  <si>
    <t>Instalación adoquín</t>
  </si>
  <si>
    <t>27,20</t>
  </si>
  <si>
    <t>27,21</t>
  </si>
  <si>
    <t>27,22</t>
  </si>
  <si>
    <t>27,23</t>
  </si>
  <si>
    <t>Muro G/rueda C 20.7 Mpa E=0.3/0.15m H=0.6</t>
  </si>
  <si>
    <t>27,26</t>
  </si>
  <si>
    <t>27,27</t>
  </si>
  <si>
    <t>Rampa en concreto 20.7 Mpa acceso cebras</t>
  </si>
  <si>
    <t>27,28</t>
  </si>
  <si>
    <t>Sardinel curvo prefabricado tipo A10</t>
  </si>
  <si>
    <t>27,29</t>
  </si>
  <si>
    <t>Sardinel prefabricado 80x45x15 cm</t>
  </si>
  <si>
    <t>27,30</t>
  </si>
  <si>
    <t>27,31</t>
  </si>
  <si>
    <t>27,32</t>
  </si>
  <si>
    <t>27,33</t>
  </si>
  <si>
    <t>Separador tipo New Yersey in situ</t>
  </si>
  <si>
    <t>Separador vial carril prefabricado</t>
  </si>
  <si>
    <t>27,34</t>
  </si>
  <si>
    <t>Siembra / suministro especie ornamental H=1.0m</t>
  </si>
  <si>
    <t>27,35</t>
  </si>
  <si>
    <t>27,36</t>
  </si>
  <si>
    <t>Suministro + riego tierra negra (humus)</t>
  </si>
  <si>
    <t>27,37</t>
  </si>
  <si>
    <t>27,38</t>
  </si>
  <si>
    <t>27,40</t>
  </si>
  <si>
    <t>Suministro e instalación de rebajes (pañoletas) prefabricadas tipo titan A-105, incluye mortero 5 cm</t>
  </si>
  <si>
    <t>28</t>
  </si>
  <si>
    <t>TRANSPORTES</t>
  </si>
  <si>
    <t>28,01</t>
  </si>
  <si>
    <t xml:space="preserve">Cargue manual + retiro material sobrante incluye el depósito (a escombrera oficial o autorizada) </t>
  </si>
  <si>
    <t>28,02</t>
  </si>
  <si>
    <t>Cargue material mecánico</t>
  </si>
  <si>
    <t>28,03</t>
  </si>
  <si>
    <t>Cargue mecánico + retiro material sobrante incluye el depósito (a escombrera oficial o autorizada)</t>
  </si>
  <si>
    <t xml:space="preserve">Cargue materiales a hombro </t>
  </si>
  <si>
    <t>28,04</t>
  </si>
  <si>
    <t>Sobre acarreo horizontal &gt;100m manual</t>
  </si>
  <si>
    <t>28,05</t>
  </si>
  <si>
    <t>Transporte de material granular/piedra</t>
  </si>
  <si>
    <t>28,06</t>
  </si>
  <si>
    <t>Transporte de materiales provenientes de la excavación, demoliciones y derrumbes (≤ 20 km)</t>
  </si>
  <si>
    <t>28,07</t>
  </si>
  <si>
    <t>Transporte insumos varios</t>
  </si>
  <si>
    <t>28,08</t>
  </si>
  <si>
    <t>Transporte material de patio urbano 1 km</t>
  </si>
  <si>
    <t>28,09</t>
  </si>
  <si>
    <t xml:space="preserve">Transporte material de patio urbano &gt;1 km </t>
  </si>
  <si>
    <t>28,10</t>
  </si>
  <si>
    <t>Transporte y disposición de basuras en relleno sanitario</t>
  </si>
  <si>
    <t>29</t>
  </si>
  <si>
    <t>SIN CODIGO</t>
  </si>
  <si>
    <t>29,01</t>
  </si>
  <si>
    <t>29,02</t>
  </si>
  <si>
    <t>29,03</t>
  </si>
  <si>
    <t>M2</t>
  </si>
  <si>
    <t>COSTOS DIRECTOS ESTIMADOS</t>
  </si>
  <si>
    <t>A.U</t>
  </si>
  <si>
    <t>COSTOS TOTALES</t>
  </si>
  <si>
    <t>COSTOS INDIRECTOS</t>
  </si>
  <si>
    <t>Pólizas</t>
  </si>
  <si>
    <t>Según Factura</t>
  </si>
  <si>
    <t>SUBTOTAL COSTOS INDIRECTOS</t>
  </si>
  <si>
    <t>(D)</t>
  </si>
  <si>
    <t>(E)</t>
  </si>
  <si>
    <t>VALOR COSTOS INDIRECTOS</t>
  </si>
  <si>
    <t>(F) = (D+E)</t>
  </si>
  <si>
    <t>COSTO TOTAL PROYECTO</t>
  </si>
  <si>
    <t>Insumos</t>
  </si>
  <si>
    <t>Equipo</t>
  </si>
  <si>
    <t>Transportes</t>
  </si>
  <si>
    <t>M. Obra</t>
  </si>
  <si>
    <t>LISTA DE MATERIALES</t>
  </si>
  <si>
    <t>DESCRIPCION</t>
  </si>
  <si>
    <t>UND</t>
  </si>
  <si>
    <t>VALOR</t>
  </si>
  <si>
    <t>CAP1</t>
  </si>
  <si>
    <t>CAP3</t>
  </si>
  <si>
    <t>CAP5</t>
  </si>
  <si>
    <t>CAP6</t>
  </si>
  <si>
    <t>CAP18</t>
  </si>
  <si>
    <t>CAP19</t>
  </si>
  <si>
    <t>CAP20</t>
  </si>
  <si>
    <t>CAP23</t>
  </si>
  <si>
    <t>CAP29</t>
  </si>
  <si>
    <t>Abrazadera metalica para tuberia pvc presion</t>
  </si>
  <si>
    <t>Abrazadera metalica para tuberia pvc sanitaria</t>
  </si>
  <si>
    <t>Abrazadera tipo mecanico 1 1/2"</t>
  </si>
  <si>
    <t>Abrazadera tipo mecanico 1 1/4"</t>
  </si>
  <si>
    <t>Abrazadera tipo mecanico 1"</t>
  </si>
  <si>
    <t>Abrazadera tipo mecanico 2 1/2"</t>
  </si>
  <si>
    <t>Abrazadera tipo mecanico 2"</t>
  </si>
  <si>
    <t>Abrazadera tipo mecanico 4"</t>
  </si>
  <si>
    <t xml:space="preserve"> Un </t>
  </si>
  <si>
    <t>Accesorios conduit PVC  Ø=1"</t>
  </si>
  <si>
    <t>Accesorios conduit PVC  Ø=1/2"</t>
  </si>
  <si>
    <t>Accesorios conduit PVC  Ø=2"</t>
  </si>
  <si>
    <t>Accesorios conduit PVC  Ø=3/4"</t>
  </si>
  <si>
    <t xml:space="preserve">Accesorios CPVC presión Ø=1" </t>
  </si>
  <si>
    <t xml:space="preserve">Accesorios CPVC presión Ø=1/2" </t>
  </si>
  <si>
    <t xml:space="preserve">Accesorios CPVC presión Ø=3/4" </t>
  </si>
  <si>
    <t>Accesorios para guarda escoba 1/2" PVC</t>
  </si>
  <si>
    <t>Accesorios HG 1 1/2"</t>
  </si>
  <si>
    <t>Accesorios HG 1 1/4"</t>
  </si>
  <si>
    <t>Accesorios HG 1"</t>
  </si>
  <si>
    <t>Accesorios HG 1/2"</t>
  </si>
  <si>
    <t>Accesorios HG 2 1/2"</t>
  </si>
  <si>
    <t>Accesorios HG 2"</t>
  </si>
  <si>
    <t>Accesorios HG 3"</t>
  </si>
  <si>
    <t>Accesorios HG 3/4"</t>
  </si>
  <si>
    <t>Accesorios HG 3/8"</t>
  </si>
  <si>
    <t xml:space="preserve">Accesorios PVC presión Ø=1 1/2" </t>
  </si>
  <si>
    <t xml:space="preserve">Accesorios PVC presión Ø=1 1/4" </t>
  </si>
  <si>
    <t xml:space="preserve">Accesorios PVC presión Ø=1" </t>
  </si>
  <si>
    <t xml:space="preserve">Accesorios PVC presión Ø=1/2" </t>
  </si>
  <si>
    <t xml:space="preserve">Accesorios PVC presión Ø=2 1/2" </t>
  </si>
  <si>
    <t xml:space="preserve">Accesorios PVC presión Ø=2" </t>
  </si>
  <si>
    <t xml:space="preserve">Accesorios PVC presión Ø=3" </t>
  </si>
  <si>
    <t xml:space="preserve">Accesorios PVC presión Ø=3/4" </t>
  </si>
  <si>
    <t xml:space="preserve">Accesorios PVC presión Ø=4" </t>
  </si>
  <si>
    <t xml:space="preserve">Accesorios PVC presión Ø=6" </t>
  </si>
  <si>
    <t xml:space="preserve">Accesorios PVC sanitarios Ø=1 1/2" </t>
  </si>
  <si>
    <t xml:space="preserve">Accesorios PVC sanitarios Ø=2" </t>
  </si>
  <si>
    <t xml:space="preserve">Accesorios PVC sanitarios Ø=3" </t>
  </si>
  <si>
    <t xml:space="preserve">Accesorios PVC sanitarios Ø=4" </t>
  </si>
  <si>
    <t xml:space="preserve">Accesorios PVC sanitarios Ø=6" </t>
  </si>
  <si>
    <t>Accesorios y empaques canal PVC promedio de U y soporte</t>
  </si>
  <si>
    <t>Acero de Fy = 60.000 psi d&gt;1/4</t>
  </si>
  <si>
    <t>Acero Estructural A36</t>
  </si>
  <si>
    <t>Acople ranurado hierro ductil sch 40 1 1/2"</t>
  </si>
  <si>
    <t>Acople ranurado hierro ductil sch 40 1 1/4"</t>
  </si>
  <si>
    <t>Acople ranurado hierro ductil sch 40 1"</t>
  </si>
  <si>
    <t>Acople ranurado hierro ductil sch 40 2 1/2"</t>
  </si>
  <si>
    <t>Acople ranurado hierro ductil sch 40 2"</t>
  </si>
  <si>
    <t>Acople ranurado hierro ductil sch 40 4"</t>
  </si>
  <si>
    <t>galón</t>
  </si>
  <si>
    <t>Acronal</t>
  </si>
  <si>
    <t>Adaptador macho PVC presión de Ø=1/2" PF+UAD</t>
  </si>
  <si>
    <t>Adaptador macho PVC presión de Ø=3"</t>
  </si>
  <si>
    <t>Adaptador macho PVC presión de Ø=3/4" PF+UAD</t>
  </si>
  <si>
    <t>Adhesivo para piso de vinilo</t>
  </si>
  <si>
    <t>Aditivo acelerante sigunit L54 para concreto lanzado</t>
  </si>
  <si>
    <t>Adoquín peatonal de concreto 6X10X20</t>
  </si>
  <si>
    <t>Adoquín vehicular de concreto 10X10X20</t>
  </si>
  <si>
    <t>Adoquín vehicular de concreto 8X10X20</t>
  </si>
  <si>
    <t>Adoquín vehicular de concreto 9X10X20</t>
  </si>
  <si>
    <t>Afirmado</t>
  </si>
  <si>
    <t>M3</t>
  </si>
  <si>
    <t>Afirmado combia azul</t>
  </si>
  <si>
    <t xml:space="preserve">Agua </t>
  </si>
  <si>
    <t>Alambre cobre #   8 AWG</t>
  </si>
  <si>
    <t>Alambre cobre # 10 AWG</t>
  </si>
  <si>
    <t>Alambre cobre # 12 AWG</t>
  </si>
  <si>
    <t>Alambre de púas Cal 14</t>
  </si>
  <si>
    <t xml:space="preserve">Alambre galvanizado Cal 12 </t>
  </si>
  <si>
    <t>Alambre galvanizado Cal 14</t>
  </si>
  <si>
    <t>Alambre negro calibre 18</t>
  </si>
  <si>
    <t>Amarra de nylon de 10 cm</t>
  </si>
  <si>
    <t>Amarras con tapa plástica</t>
  </si>
  <si>
    <t xml:space="preserve">Angulo 1 X 3/16" </t>
  </si>
  <si>
    <t>Angulo 1/8" x 1 1/2"</t>
  </si>
  <si>
    <t xml:space="preserve">Angulo 2 X 1/4" </t>
  </si>
  <si>
    <t>Angulo 3/4 X 1/8"</t>
  </si>
  <si>
    <t>Anticorrosivo</t>
  </si>
  <si>
    <t>Antisol blanco o similar</t>
  </si>
  <si>
    <t xml:space="preserve">Arandela de Neopreno </t>
  </si>
  <si>
    <t>Arbol H&gt;0,50 m y &lt;3,00 m</t>
  </si>
  <si>
    <t>Arbol Hmin&gt;=3,00 m</t>
  </si>
  <si>
    <t xml:space="preserve">Arena </t>
  </si>
  <si>
    <t>Arena de Pega (Media de Rio)</t>
  </si>
  <si>
    <t>Arena de río</t>
  </si>
  <si>
    <t>Arenón</t>
  </si>
  <si>
    <t>Arenón triturado de cantera</t>
  </si>
  <si>
    <t>Aro base y aro tapa de H. F. d = 0,60 m</t>
  </si>
  <si>
    <t>Aro para baloncesto, incluye malla</t>
  </si>
  <si>
    <t>Arrendamiento inmueble o campamento</t>
  </si>
  <si>
    <t>M2 Mes</t>
  </si>
  <si>
    <t>Ascensor 6 paradas</t>
  </si>
  <si>
    <t>Asfaltico Modificado tipo POLIBIT o similar para juntas</t>
  </si>
  <si>
    <t>Asfalto para liga 70 / 90</t>
  </si>
  <si>
    <t xml:space="preserve">Baldosa de cemento </t>
  </si>
  <si>
    <t>Baldosa tipo Terrazzo No. 5 gris</t>
  </si>
  <si>
    <t>Barniz intemperie brillante</t>
  </si>
  <si>
    <t>Barras de Seguridad 18" Discapacitados</t>
  </si>
  <si>
    <t>Barrera guardavia (Incluye soportes verticales)</t>
  </si>
  <si>
    <t>Barricada de seguridad desmontable L:  3 m</t>
  </si>
  <si>
    <t>Base para sicoplast</t>
  </si>
  <si>
    <t>cuñete</t>
  </si>
  <si>
    <t>Lb</t>
  </si>
  <si>
    <t>Bisagra de acero 3"</t>
  </si>
  <si>
    <t>Bisagra de cobre 3"</t>
  </si>
  <si>
    <t>Blanco de Ziinc</t>
  </si>
  <si>
    <t>Bloque de cemento de 0,10 x 0,19 x 0,39 m estructural</t>
  </si>
  <si>
    <t>Bloque de cemento de 0,14 x 0,19 x 0,39 m estructural</t>
  </si>
  <si>
    <t>Bloque de cemento de 0,20 x 0,19 x 0,39 m estructural</t>
  </si>
  <si>
    <t>Bloque en concreto estructural abuzardado 14x19x39</t>
  </si>
  <si>
    <t>Bocel en madera L=2,9m</t>
  </si>
  <si>
    <t>Boquilla para enchape</t>
  </si>
  <si>
    <t>Boquilla policarbonato ø= 2 1/2"</t>
  </si>
  <si>
    <t>Breaker 2X 10/ 30A Qpx-20**</t>
  </si>
  <si>
    <t>Brocha 4"</t>
  </si>
  <si>
    <t>Caballete teja ondulada fibrocemento fijo l = 0,873 m</t>
  </si>
  <si>
    <t>Caballete teja ondulada fibrocemento tipo español articulado ambos</t>
  </si>
  <si>
    <t>Caballete teja ondulada transparente</t>
  </si>
  <si>
    <t>Caballete termoacustica</t>
  </si>
  <si>
    <t>Cable 1/2" Alta resistencia instalado</t>
  </si>
  <si>
    <t>Cable 5/8" Alta resistencia instalado</t>
  </si>
  <si>
    <t xml:space="preserve">Cable acero de baja relajación de 1/2" </t>
  </si>
  <si>
    <t>Cable con alma de yute o fibra de 3/8"</t>
  </si>
  <si>
    <t>Caja concreto para medidor con tapa en HD</t>
  </si>
  <si>
    <t xml:space="preserve">Caja octogonal  para interruptores y tomas </t>
  </si>
  <si>
    <t>Calados de 20 x 20 x 10 cm en gres</t>
  </si>
  <si>
    <t>Calentador gas natural 10 gal de acumulación</t>
  </si>
  <si>
    <t>Calentador gas natural 15 gal de acumulación</t>
  </si>
  <si>
    <t>Calentador gas natural 20 gal de acumulación</t>
  </si>
  <si>
    <t>Canal 90 en 2,4 m Cal 26</t>
  </si>
  <si>
    <t>Canal lamina galvanizada desarr&lt;0.6</t>
  </si>
  <si>
    <t>Canal lamina galvanizada desarr&gt;0.6</t>
  </si>
  <si>
    <t>Canaleta Parshal en fibra de vidrio W=1"</t>
  </si>
  <si>
    <t>Canaleta Parshal en fibra de vidrio W=2"</t>
  </si>
  <si>
    <t>Candado Yale Mediano</t>
  </si>
  <si>
    <t>Cañabrava</t>
  </si>
  <si>
    <t>Cemento blanco</t>
  </si>
  <si>
    <t xml:space="preserve">Cemento gris x 50 kg </t>
  </si>
  <si>
    <t>Cera</t>
  </si>
  <si>
    <t>Cerámica 1ra. trafico 4 de 32 x 32 cm tipo Terranova</t>
  </si>
  <si>
    <t>Cerradura de seguridad tipo Yale</t>
  </si>
  <si>
    <t>Chapa de bola fina de madera Schlage o similar</t>
  </si>
  <si>
    <t>Chapa fina tipo Schlage, Yale o similar para puerta</t>
  </si>
  <si>
    <t>Cheque de 1 1/2" 200 psi</t>
  </si>
  <si>
    <t>Cheque de 1 1/4" 200 psi</t>
  </si>
  <si>
    <t>Cheque de 1"    200 psi</t>
  </si>
  <si>
    <t>Cheque de 1/2" 200 psi</t>
  </si>
  <si>
    <t>Cheque de 2" 200 psi</t>
  </si>
  <si>
    <t>Cheque de 3/4" 200 psi</t>
  </si>
  <si>
    <t>Cheque listado UL 2 1/2"</t>
  </si>
  <si>
    <t>Cheque listado UL 2"</t>
  </si>
  <si>
    <t>Cinta de enmascarar 1"</t>
  </si>
  <si>
    <t>Cinta de señalización cal 6</t>
  </si>
  <si>
    <t>Cinta de teflón 30 m</t>
  </si>
  <si>
    <t xml:space="preserve">Cinta malla </t>
  </si>
  <si>
    <t>Cinta PVC O - 22</t>
  </si>
  <si>
    <t>Cinta PVC V - 10</t>
  </si>
  <si>
    <t>Cinta PVC V - 15</t>
  </si>
  <si>
    <t>Claraboya de fibrocemento No. 6 l = 1,690 a = 0,873 m</t>
  </si>
  <si>
    <t>Codo PVC Presión de 3"</t>
  </si>
  <si>
    <t>Codo PVC Presión de 4"</t>
  </si>
  <si>
    <t>Codo PVC Presión de 6"</t>
  </si>
  <si>
    <t>Codo ranurado hierro dúctil sch 40 2 1/2"</t>
  </si>
  <si>
    <t>Codo ranurado hierro dúctil sch 40 2"</t>
  </si>
  <si>
    <t>Codo ranurado hierro dúctil sch 40 4"</t>
  </si>
  <si>
    <t>Color Mineral</t>
  </si>
  <si>
    <t>Concertina inoxidable d = 18" 33 espirales por rollo con e = 100 mm</t>
  </si>
  <si>
    <t>Concreto asfaltico MDC-19</t>
  </si>
  <si>
    <t>Concreto premezclado de 17,5 Mpa (2500 psi)  As 6"</t>
  </si>
  <si>
    <t>Concreto premezclado de 20,7 Mpa (3000 psi)  As 4"</t>
  </si>
  <si>
    <t xml:space="preserve">Concreto premezclado de 20,7 Mpa (3000 psi)  As 6" </t>
  </si>
  <si>
    <t>Concreto premezclado de 24,5 Mpa (3500 psi)  As 4"</t>
  </si>
  <si>
    <t xml:space="preserve">Concreto premezclado de 24,5 Mpa (3500 psi)  As 6" </t>
  </si>
  <si>
    <t>Concreto premezclado de 27,6 Mpa (4000 psi)  As 4"</t>
  </si>
  <si>
    <t xml:space="preserve">Concreto premezclado de 27,6 Mpa (4000 psi)  As 6" </t>
  </si>
  <si>
    <t>Concreto premezclado MR 3,6 Mpa para pavimento As 4"</t>
  </si>
  <si>
    <t>Concreto premezclado MR 4,0 Mpa para pavimento As 4"</t>
  </si>
  <si>
    <t>Concreto premezclado MR 4,1 Mpa para pavimento As 4"</t>
  </si>
  <si>
    <t>Concreto premezclado MR 4,1 Mpa para pavimento As 5" Acel. 3 días</t>
  </si>
  <si>
    <t>Concreto premezclado MR 4,2 Mpa para pavimento As 4"</t>
  </si>
  <si>
    <t>Concreto premezclado MR 4,2 Mpa para pavimento As 5" Acel. 3 días</t>
  </si>
  <si>
    <t>Concreto premezclado MR 4,2 Mpa para pavimento As 5" Acel. 7 días</t>
  </si>
  <si>
    <t>Concreto premezclado MR 4,5 Mpa para pavimento As 4"</t>
  </si>
  <si>
    <t>Concreto premezclado MR 4,5 Mpa para pavimento As 5" Acel. 3 días</t>
  </si>
  <si>
    <t>Concreto premezclado MR 4,5 Mpa para pavimento As 5" Acel. 7 días</t>
  </si>
  <si>
    <t>Conector 3M de resorte rojo (2 - 5 # 12)</t>
  </si>
  <si>
    <t>Conector de cortante</t>
  </si>
  <si>
    <t>Conjunto desagüe flexible para lavadero de 1 1/2" con canastillas</t>
  </si>
  <si>
    <t>Conos viales de 70 cm Norma Invías Cap. IV</t>
  </si>
  <si>
    <t>Contenedor industrial plastico para basuras</t>
  </si>
  <si>
    <t>Copa concéntrica roscada 1" x 1/2"</t>
  </si>
  <si>
    <t>Corniza o moldura en yeso</t>
  </si>
  <si>
    <t>Cuartón de sajo 2" x 4" x 2,9 m</t>
  </si>
  <si>
    <t>Cubierta acero inoxidable frt aido 0.6m</t>
  </si>
  <si>
    <t>Cubierta en acero inoxidable para mesón cocineta, incluye poceta y grifería completa a = 0.60 m</t>
  </si>
  <si>
    <t>Cubierta standing seam sencilla</t>
  </si>
  <si>
    <t>Cubierta standing seam tipo sandwich con aislante en Poliuretano</t>
  </si>
  <si>
    <t>Cuña de postensado</t>
  </si>
  <si>
    <t>Delineadores plásticos grado diamante</t>
  </si>
  <si>
    <t>Detector de humo fotoeléctrico</t>
  </si>
  <si>
    <t>Dilatación de bronce</t>
  </si>
  <si>
    <t>Dilatación de vidrio</t>
  </si>
  <si>
    <t xml:space="preserve">Dilatacion plastica fina </t>
  </si>
  <si>
    <t>Dilatadores para pega de enchape</t>
  </si>
  <si>
    <t>Disco de corte</t>
  </si>
  <si>
    <t xml:space="preserve">Disolvente Esmalte </t>
  </si>
  <si>
    <t xml:space="preserve">Disolvente Pintura trafico </t>
  </si>
  <si>
    <t>Dispensador papel en acero inoxidable</t>
  </si>
  <si>
    <t>División metálica en lamina doble C 20 h = 1,60 m, incluye anticorrosivo y anclajes</t>
  </si>
  <si>
    <t>División para baño en aluminio anoloc y acrílico</t>
  </si>
  <si>
    <t>Divisiones en acero inoxidable</t>
  </si>
  <si>
    <t>Divisiones en vidrio templado para baño 6mm</t>
  </si>
  <si>
    <t xml:space="preserve">Ducha sencilla </t>
  </si>
  <si>
    <t>Ducha sencilla (Incl Mezclador)</t>
  </si>
  <si>
    <t xml:space="preserve">Empaque Tubo novafort </t>
  </si>
  <si>
    <t>Emulsión asfáltica para imprimación</t>
  </si>
  <si>
    <t xml:space="preserve">Enchape en ceramica </t>
  </si>
  <si>
    <t>Enchape en cerámica 20 x 20</t>
  </si>
  <si>
    <t>Enchape para piso en cerámica Tráfico 5</t>
  </si>
  <si>
    <t>Escalera tipo gato acero inoxidable</t>
  </si>
  <si>
    <t>Especie vegetal ornamental H=1 m</t>
  </si>
  <si>
    <t>Espejo de 4 mm biselado, incluye accesorios de instalación</t>
  </si>
  <si>
    <t>Espuma de polietileno para Madera Laminada</t>
  </si>
  <si>
    <t>Esterilla</t>
  </si>
  <si>
    <t>Estopa</t>
  </si>
  <si>
    <t>Estuco (25 Kg)</t>
  </si>
  <si>
    <t>Estuco para exteriores</t>
  </si>
  <si>
    <t>Extintor abc de 10 lb</t>
  </si>
  <si>
    <t>Fachaleta roja 7x24 30u/m2</t>
  </si>
  <si>
    <t>Fibra ecomatrix pavco (3.85 x 3,00)</t>
  </si>
  <si>
    <t>Fluxómetro de palanca sloan</t>
  </si>
  <si>
    <t>Fluxómetro flujo ajustable, incluye accesorios</t>
  </si>
  <si>
    <t>Formaleta con Tabla</t>
  </si>
  <si>
    <t>Formaleta para alfajía, tapas prefabricadas</t>
  </si>
  <si>
    <t>Formaleta para columnas Ф 0.60 - 1.0m metalica</t>
  </si>
  <si>
    <t>Formaleta super T</t>
  </si>
  <si>
    <t>Formaleta tablemac 18 mm super T o equivalente</t>
  </si>
  <si>
    <t>Formaleta tablemac 4 mm super T o equivalente</t>
  </si>
  <si>
    <t>Gabinete contra incendios Clase I</t>
  </si>
  <si>
    <t>Gabinete contra incendios Clase II</t>
  </si>
  <si>
    <t>Gabinete contra incendios Clase III</t>
  </si>
  <si>
    <t xml:space="preserve">Gancho galvanizado para teja ondulada de fibrocemento </t>
  </si>
  <si>
    <t>Ganchos para teja ondulada de fibrocemento</t>
  </si>
  <si>
    <t>Gargola Prefabricada</t>
  </si>
  <si>
    <t>Geodrén Planar h=0.50</t>
  </si>
  <si>
    <t>Geodren Planar h=1.00</t>
  </si>
  <si>
    <t>Geodrén Vial sin tubería h=1,00 m</t>
  </si>
  <si>
    <t>Geotextil Fortex 120 M</t>
  </si>
  <si>
    <t>Geotextil Fortex 240 M</t>
  </si>
  <si>
    <t>Geotextil Fortex BX 130</t>
  </si>
  <si>
    <t xml:space="preserve">Geotextil Fortex BX 220 </t>
  </si>
  <si>
    <t>Geotextil Fortex BX 30</t>
  </si>
  <si>
    <t xml:space="preserve">Geotextil Fortex BX 40 </t>
  </si>
  <si>
    <t>Geotextil Fortex BX 50</t>
  </si>
  <si>
    <t xml:space="preserve">Geotextil Fortex BX 60 </t>
  </si>
  <si>
    <t>Geotextil Fortex BX 90</t>
  </si>
  <si>
    <t>Geotextil fortgird UX 075</t>
  </si>
  <si>
    <t>Geotextil fortgird UX 100</t>
  </si>
  <si>
    <t>Geotextil fortgird UX 135</t>
  </si>
  <si>
    <t>Geotextil fortgird UX 165</t>
  </si>
  <si>
    <t>Geotextil fortgird UX 200</t>
  </si>
  <si>
    <t>Geotextil fortgird UX 300</t>
  </si>
  <si>
    <t>Geotextil NT 1600 a = 3.5 m</t>
  </si>
  <si>
    <t>Geotextil T 2400 a = 3,85 m</t>
  </si>
  <si>
    <t>Grafil 5,5 mm</t>
  </si>
  <si>
    <t>Graniplast (cuñete de 5 galones)</t>
  </si>
  <si>
    <t>Granito blanco huila  Nº 1,2 y 3 (25 kg)</t>
  </si>
  <si>
    <t>Granito por 25 Kg</t>
  </si>
  <si>
    <t>Grapas</t>
  </si>
  <si>
    <t>Grauting 20.7 Mpa</t>
  </si>
  <si>
    <t>Gravilla #2</t>
  </si>
  <si>
    <t>Grifería (llave, canastilla y sifón)</t>
  </si>
  <si>
    <t>Grifería orinal a pared tipo push, entrada de 1/2"</t>
  </si>
  <si>
    <t>Grifería orinal de empotrar tipo push mediano</t>
  </si>
  <si>
    <t>Grifería sanitaria</t>
  </si>
  <si>
    <t>Grilletes</t>
  </si>
  <si>
    <t>Guadua basa longitud promedio = 5 m</t>
  </si>
  <si>
    <t>Guadua cepa L=4.8 m</t>
  </si>
  <si>
    <t>Guadua sobrebasa L=3.2 m</t>
  </si>
  <si>
    <t>Guarda escoba 1/2" caña en PVC</t>
  </si>
  <si>
    <t xml:space="preserve">Guarda escoba madera </t>
  </si>
  <si>
    <t>Hachapico de 4.5 lb en acero</t>
  </si>
  <si>
    <t xml:space="preserve">Hilaza </t>
  </si>
  <si>
    <t>Icopor e = 1"</t>
  </si>
  <si>
    <t xml:space="preserve">Igasol cubierta </t>
  </si>
  <si>
    <t>Igol denso</t>
  </si>
  <si>
    <t>Igol imprimante</t>
  </si>
  <si>
    <t>Impermeabilizante bituminoso para cubiertas</t>
  </si>
  <si>
    <t>Impermeabilizante Elastico base acrilica (Tipo sikafill fibras)</t>
  </si>
  <si>
    <t>Impermeabilizante para concreto</t>
  </si>
  <si>
    <t>Imprimante acrilico para demarcación vial (Negro)</t>
  </si>
  <si>
    <t>Imprimante akronal</t>
  </si>
  <si>
    <t>Imprimante para manto edil</t>
  </si>
  <si>
    <t>Incrustaciones tipo Acuacer (viene por 4 un)</t>
  </si>
  <si>
    <t>Inmunizante para madera</t>
  </si>
  <si>
    <t>Interruptor doble</t>
  </si>
  <si>
    <t>Interruptor sencillo</t>
  </si>
  <si>
    <t>Interruptor triple</t>
  </si>
  <si>
    <t>Kit de Herrajes incluye chimenea con tapa (Gorro)</t>
  </si>
  <si>
    <t>Ladrillo arcilla estructural de 0,12 x 0,20 x 0,30 m</t>
  </si>
  <si>
    <t>Ladrillo farol rayado de 0,10 x 0,20 x 0,30 m</t>
  </si>
  <si>
    <t>Ladrillo farol rayado de 0,12 x 0,20 x 0,30 m</t>
  </si>
  <si>
    <t>Ladrillo Macizo de 10cm x 20cm x 40cm Cocido</t>
  </si>
  <si>
    <t>Ladrillo prensado tipo Santa Fe 24,5  x 12 x 5,5 cm</t>
  </si>
  <si>
    <t>Ladrillo tolete común</t>
  </si>
  <si>
    <t xml:space="preserve">Ladrillo visto 6x12x25 </t>
  </si>
  <si>
    <t>Lámina Alfajor 1/8</t>
  </si>
  <si>
    <t>Lámina C.R. Cal 18</t>
  </si>
  <si>
    <t xml:space="preserve">Lámina C.R. Cal 20 </t>
  </si>
  <si>
    <t>Lámina C.R. Cal 22</t>
  </si>
  <si>
    <t>Lamina de superboard de 10mm</t>
  </si>
  <si>
    <t>Lamina de superboard de 6mm</t>
  </si>
  <si>
    <t>Lamina de superboard de 8mm</t>
  </si>
  <si>
    <t>Lámina de yeso 1,22 m x 2,44 m e = 12,7 mm</t>
  </si>
  <si>
    <t>Lámina galvanizada C 22</t>
  </si>
  <si>
    <t>Lámina galvanizada C 24</t>
  </si>
  <si>
    <t xml:space="preserve">Lámina galvanizada C 26 </t>
  </si>
  <si>
    <t>Lamina Metal deck 2"  CAL.16  - Tipo acesco o similar</t>
  </si>
  <si>
    <t>Lámparas incandescentes 150W 110/120V (bombillo)</t>
  </si>
  <si>
    <t>Lavadero prefabricado en gránito pulido</t>
  </si>
  <si>
    <t>Lavamanos institucional Linea Infantil</t>
  </si>
  <si>
    <t>Lavamanos tipo Acuacer de colgar</t>
  </si>
  <si>
    <t>Lavamanos tipo acuacer de pedestal</t>
  </si>
  <si>
    <t>Lavamanos tipo Marsella de sobreponer</t>
  </si>
  <si>
    <t>Lavaplatos en acero inoxidable de 0,4 x 0,6 m Sencillo</t>
  </si>
  <si>
    <t>Lavaplatos en acero inoxidable doble</t>
  </si>
  <si>
    <t xml:space="preserve">Lija de agua #60 a #180 </t>
  </si>
  <si>
    <t>Limatesa limahoya termoacustica</t>
  </si>
  <si>
    <t>Limatesa, limahoya de fibrocemento</t>
  </si>
  <si>
    <t>Limpiador removedor PVC de 760 grs (1/4)</t>
  </si>
  <si>
    <t>Listón sajo de 5 x 3 cm x 2,5 m (varilla)</t>
  </si>
  <si>
    <t>Llave de lavaplatos de sobreponer 1/2" Ganso</t>
  </si>
  <si>
    <t>Llave de paso tipo Bola 1/2"</t>
  </si>
  <si>
    <t>Llave de paso tipo Red White de 1"</t>
  </si>
  <si>
    <t>Llave de paso tipo Red White de 1/2"</t>
  </si>
  <si>
    <t>Llave de paso tipo Red White de 3"</t>
  </si>
  <si>
    <t>Llave de paso tipo Red White de 3/4"</t>
  </si>
  <si>
    <t>Llave spanner dos servicios</t>
  </si>
  <si>
    <t>Llave terminal cromada de 1/2"</t>
  </si>
  <si>
    <t>Llave terminal roscada de 1/2" pesada</t>
  </si>
  <si>
    <t>Lubricante PAVCO NOVAFORT/LOC/UZ</t>
  </si>
  <si>
    <t>Macana L&lt;1.5m</t>
  </si>
  <si>
    <t>Madera Laminada</t>
  </si>
  <si>
    <t>Malla Cal 18 acerada tejida</t>
  </si>
  <si>
    <t>Malla cerramiento eslabonada en alambre galvanizado calibre 12 ojo 2" x 2" Alt. 2,00</t>
  </si>
  <si>
    <t>Malla con vena  C 24</t>
  </si>
  <si>
    <t>Malla De Nylon</t>
  </si>
  <si>
    <t>Malla electrosoldada 4 mm Separ. 150 x 150 mm.   L x A=6,00 x 2,35 mts</t>
  </si>
  <si>
    <t>Malla eslabonada 2" x 2" C 13</t>
  </si>
  <si>
    <t>Malla gavión en alambre galvanizado triple torsión Cal13 Ojo 7.5 x 7.5</t>
  </si>
  <si>
    <t>Malla gavión en alambre galvanizado triple torsión Cal13 Ojo 9 x 9</t>
  </si>
  <si>
    <t>Malla reflectiva color naranja h:1.0m</t>
  </si>
  <si>
    <t>Malla triple torcion C10</t>
  </si>
  <si>
    <t>Manguera acoplada ø= 2 1/2" x 30 m</t>
  </si>
  <si>
    <t>Manguera polietileno de 1/2"</t>
  </si>
  <si>
    <t>Manguera polietileno de 3"</t>
  </si>
  <si>
    <t>Manómetro de presión con glicerina conexión vertical 0-200 psi</t>
  </si>
  <si>
    <t>Manto Fiber Glass 3mm</t>
  </si>
  <si>
    <t>Manto impermeabilizante con base en asfálto</t>
  </si>
  <si>
    <t>Manto TRM 500</t>
  </si>
  <si>
    <t>Marco metálico en lámina C 20 de 0,80 x 2,05 m, incluye anticorrosivo</t>
  </si>
  <si>
    <t>Marco ventala en lámina C20 incluye anticorrosivo</t>
  </si>
  <si>
    <t>Marmolina</t>
  </si>
  <si>
    <t>Masilla elástica sellante</t>
  </si>
  <si>
    <t>Masilla para estuco X 25 Kg</t>
  </si>
  <si>
    <t>Masilla sello juntas pánel DW/SB</t>
  </si>
  <si>
    <t>Material para base granular tipo Invías</t>
  </si>
  <si>
    <t>Material para subbase Tipo INVIAS</t>
  </si>
  <si>
    <t>Material seleccionado para filtro</t>
  </si>
  <si>
    <t>Medidor de 1/2" volumétrico tipo "C"</t>
  </si>
  <si>
    <t>Medidor de 2" Volumetrico tipo "B"</t>
  </si>
  <si>
    <t>Medidor de 3" Volumetrico tipo "B"</t>
  </si>
  <si>
    <t>Medidor de 3/4" volumétrico tipo "C"</t>
  </si>
  <si>
    <t>Melaza (Miel de Purga)</t>
  </si>
  <si>
    <t>Mesa Plástica 4 Pata  T Rimax</t>
  </si>
  <si>
    <t>Mezclador para lavaplatos</t>
  </si>
  <si>
    <t>Microesferas reflectivas 25 kg</t>
  </si>
  <si>
    <t>Nicho para medidor 42x38x16 Plastico. (sobrepuesto en Pared).</t>
  </si>
  <si>
    <t xml:space="preserve">Omega 0.4x2.44 </t>
  </si>
  <si>
    <t>Orinal accion automatica</t>
  </si>
  <si>
    <t>Orinal Sin Agua (Ecologico)</t>
  </si>
  <si>
    <t xml:space="preserve">Orinal tipo Institucional </t>
  </si>
  <si>
    <t>Oxido de hierro</t>
  </si>
  <si>
    <t>PARAL 89 0.43 mm x 2.44 m</t>
  </si>
  <si>
    <t>Pasacalle en lona</t>
  </si>
  <si>
    <t>Pasador en acero para puerta</t>
  </si>
  <si>
    <t>Pasamuros PVC 2"</t>
  </si>
  <si>
    <t>Pasto trenza</t>
  </si>
  <si>
    <t>Pasto vetier (esquejes)</t>
  </si>
  <si>
    <t>Pegacor</t>
  </si>
  <si>
    <t>Pegante epoxico para pisos PL285</t>
  </si>
  <si>
    <t>Perfil aluminio anoloc T L = 6 m</t>
  </si>
  <si>
    <t>Perfil base y tapa de policarbonato</t>
  </si>
  <si>
    <t xml:space="preserve">Perfil C galvanizado C16 S=290mm </t>
  </si>
  <si>
    <t>Perfil C galvanizado C18 S=230mm</t>
  </si>
  <si>
    <t>Perfil C galvanizado C18 S=330mm</t>
  </si>
  <si>
    <t>Perfil O galvanizado C16 S=400mm</t>
  </si>
  <si>
    <t>Perfil U de aluminio</t>
  </si>
  <si>
    <t>Perfil U de policarbonato</t>
  </si>
  <si>
    <t>Piedra de mano</t>
  </si>
  <si>
    <t xml:space="preserve">Piedra para enchape </t>
  </si>
  <si>
    <t>Piedra para filtros</t>
  </si>
  <si>
    <t>Pintura en esmalte sintético</t>
  </si>
  <si>
    <t>Pintura epoxica para cancha</t>
  </si>
  <si>
    <t>Pintura epoxica base agua</t>
  </si>
  <si>
    <t>Pintura texturizada hidrorepelente</t>
  </si>
  <si>
    <t>Pintura tipo ministerio (trafico)</t>
  </si>
  <si>
    <t>Pintura verde óptico   (tablero)</t>
  </si>
  <si>
    <t>Pintura vinilo</t>
  </si>
  <si>
    <t>Pintura vinilo para exteriores koraza o similar</t>
  </si>
  <si>
    <t>Pipa de gas</t>
  </si>
  <si>
    <t>Pirlán de bronce</t>
  </si>
  <si>
    <t>Piso tipo Mayólica</t>
  </si>
  <si>
    <t>Piso vinilico antideslizante, tráfico 5 e = 2 mm</t>
  </si>
  <si>
    <t>Placa en acrilico de 3mm 25x35 cm identificación del sistema</t>
  </si>
  <si>
    <t>Plafon de losa</t>
  </si>
  <si>
    <t>Plantula vetiver</t>
  </si>
  <si>
    <t>Plástico Cal 4</t>
  </si>
  <si>
    <t>Plástico Cal 6</t>
  </si>
  <si>
    <t>Plastocrete DM o similar (Impermeabilizante para concreto)</t>
  </si>
  <si>
    <t>Platina de apoyo con anticorrosivo para anclajes activos</t>
  </si>
  <si>
    <t>Poceta sencilla granito pulido</t>
  </si>
  <si>
    <t>Porcelanato</t>
  </si>
  <si>
    <t>Poste para cerramiento en concreto 3,00 m</t>
  </si>
  <si>
    <t>Producción de concreto 13 Mpa (Item básico)</t>
  </si>
  <si>
    <t>Producción de concreto 17 Mpa (Item básico)</t>
  </si>
  <si>
    <t>Producción de concreto 21 Mpa (Item básico)</t>
  </si>
  <si>
    <t>Producción de concreto 24 Mpa (Item básico)</t>
  </si>
  <si>
    <t>Producción de concreto 28 Mpa (Item básico)</t>
  </si>
  <si>
    <t>Producción de concreto Ciclopeo (Item básico)</t>
  </si>
  <si>
    <t>Producción de mortero 1:2</t>
  </si>
  <si>
    <t xml:space="preserve">Producción de mortero 1:3 </t>
  </si>
  <si>
    <t>Producción de mortero 1:4</t>
  </si>
  <si>
    <t>Puerta Economica  61&gt;80</t>
  </si>
  <si>
    <t>Puerta en lámina 0.91 - 1.0 m</t>
  </si>
  <si>
    <t>Puerta en lámina 1.01 - 2.4 m</t>
  </si>
  <si>
    <t>Puerta reja en tubo cuadrada 1 1/2"</t>
  </si>
  <si>
    <t>Puerta tipo B corrediza</t>
  </si>
  <si>
    <t>Puerta / ventana aluminio + vidrio 4 mm</t>
  </si>
  <si>
    <t>Puntilla (promedio)</t>
  </si>
  <si>
    <t>Racor hembra1/2" pe al pe x NPT</t>
  </si>
  <si>
    <t xml:space="preserve">Racor macho 1/2" pe al pe x NPT </t>
  </si>
  <si>
    <t>Registro de corte de 1/2"</t>
  </si>
  <si>
    <t>Registro globo 2 1/2" en bronce</t>
  </si>
  <si>
    <t>Regulador de segunda etapa, o etapa final sin venteo</t>
  </si>
  <si>
    <t>Reja para sumidero (Incl. Anticorrosivo y pintura)</t>
  </si>
  <si>
    <t>Reja para sumidero de 40 x 70 cm y ángulo de 2" x 2" x 1/4", incluye anticorrosivo y pintura</t>
  </si>
  <si>
    <t>Rejilla Alum Zosco 3*2     Anticucara</t>
  </si>
  <si>
    <t>Rejilla Alum Zosco 4*2     Anticucara</t>
  </si>
  <si>
    <t>Rejilla Alum Zosco 4*3     Anticucara</t>
  </si>
  <si>
    <t>Rejilla aluminio  3" x 1 1/2"</t>
  </si>
  <si>
    <t>Rejilla aluminio cup 4" x2"</t>
  </si>
  <si>
    <t>Rejilla aluminio cup 5" x3"</t>
  </si>
  <si>
    <t>Rejilla aluminio cup 6" x4"</t>
  </si>
  <si>
    <t>Rodamiento 25 x 52 mm</t>
  </si>
  <si>
    <t xml:space="preserve">Saco en polipropileno </t>
  </si>
  <si>
    <t>Sanitario Discapacitado</t>
  </si>
  <si>
    <t>Sanitario Insitucional</t>
  </si>
  <si>
    <t>Sanitario institucional Linea Infantil</t>
  </si>
  <si>
    <t>Sanitario tipo Acuacer plus</t>
  </si>
  <si>
    <t>Sardinel prefabricado (80 x 45 x 15 cm)</t>
  </si>
  <si>
    <t>Sellado de roscas loctite 545 hydr slnt x 50 ml</t>
  </si>
  <si>
    <t>Sellante anaerobico o traba química</t>
  </si>
  <si>
    <t>Sensor flujo 2 1/2"</t>
  </si>
  <si>
    <t>Sensor flujo 2"</t>
  </si>
  <si>
    <t>Señal intermitente luminosa</t>
  </si>
  <si>
    <t>Señal vertical reflectiva, D= 0,60 m</t>
  </si>
  <si>
    <t>Señal vertical reflectiva, D= 0,90 m</t>
  </si>
  <si>
    <t>Señal vertical reflectiva, D= 1.20 m</t>
  </si>
  <si>
    <t>Separador vial de 80 cm x 20 cm x 15 com x 5 cm</t>
  </si>
  <si>
    <t>Separadores (centradores) para anclajes</t>
  </si>
  <si>
    <t>Separol o similar</t>
  </si>
  <si>
    <t>Servicio de Escolta</t>
  </si>
  <si>
    <t>Sicoplast</t>
  </si>
  <si>
    <t>Sifon PVC Sanitario 2"</t>
  </si>
  <si>
    <t>Sifón PVC Sanitario 3"</t>
  </si>
  <si>
    <t>Sifón PVC Sanitario 4"</t>
  </si>
  <si>
    <t>Sika 1</t>
  </si>
  <si>
    <t>Sika Set L o Similar</t>
  </si>
  <si>
    <t>SikaDur 32 Primer Adhesivo</t>
  </si>
  <si>
    <t>Sikadur 42 anclaje para pernos o acero</t>
  </si>
  <si>
    <t>Sikaflex 300cc</t>
  </si>
  <si>
    <t>Sikaflex-PRO 3WF 300 ml</t>
  </si>
  <si>
    <t>Sikafloor</t>
  </si>
  <si>
    <t>Sikafluid</t>
  </si>
  <si>
    <t>Sikagrout (30 Kg)</t>
  </si>
  <si>
    <t>Sikaroad de 10 mm o similar</t>
  </si>
  <si>
    <t>Sikatop 122</t>
  </si>
  <si>
    <t>Silicona transparente sellador de vidrios (Tubo)</t>
  </si>
  <si>
    <t>Silla Plastica</t>
  </si>
  <si>
    <t>Sistema ODEX o Simetrix, recuperable</t>
  </si>
  <si>
    <t xml:space="preserve">Soldadura 6013 </t>
  </si>
  <si>
    <t>Soldadura CPVC liquida agua caliente 1/4</t>
  </si>
  <si>
    <t>Soldadura liquida para PVC 1/4 galon</t>
  </si>
  <si>
    <t>Soporte canastilla manguera</t>
  </si>
  <si>
    <t>Soporte sísmico longit 2 1/2"</t>
  </si>
  <si>
    <t>Soporte sísmico transv 2 1/2"</t>
  </si>
  <si>
    <t>Sprinkler roscado ø= 1/2" tipo montante</t>
  </si>
  <si>
    <t>Sprinkler roscado ø= 1/2" tipo pendiente</t>
  </si>
  <si>
    <t>Suministro del cultivo vetiver</t>
  </si>
  <si>
    <t>Tabla para formaleta de 1" x 10" x 2,9 m</t>
  </si>
  <si>
    <t>Tablero basket</t>
  </si>
  <si>
    <t>Tablilla Cieloraso Pino Ciprés</t>
  </si>
  <si>
    <t>Tablilla machihembrada pino ciprés</t>
  </si>
  <si>
    <t>Tacha reflectiva unidireccional (Incluye pegante)</t>
  </si>
  <si>
    <t>Tanque para agua plástico de 1000 lt completo</t>
  </si>
  <si>
    <t>Tanque para agua plástico de 2000 lt completo</t>
  </si>
  <si>
    <t>Tanque para agua plástico de 250 lt completo</t>
  </si>
  <si>
    <t>Tanque para agua plástico de 500 lt completo</t>
  </si>
  <si>
    <t>Tapa de hierro d = 0,60 m de 90 kg (manhole) + aro</t>
  </si>
  <si>
    <t>Tapa para tanque sanitario</t>
  </si>
  <si>
    <t>Tapa plástica de registro de 0,20 x 0,20 m</t>
  </si>
  <si>
    <t>Tapon Macho 1/2" - red gas</t>
  </si>
  <si>
    <t>Tarifa ingreso a relleno sanitario</t>
  </si>
  <si>
    <t>Tee de pe al pe por pe al pe diámetro de 1/2" (1216 x 1216 x 1216)</t>
  </si>
  <si>
    <t>Tee ranurada hierro dúctil sch 40 4"</t>
  </si>
  <si>
    <t>Tee ranurado hierro dúctil sch 40 2 1/2"</t>
  </si>
  <si>
    <t>Tee ranurado hierro dúctil sch 40 2"</t>
  </si>
  <si>
    <t>Teja arcilla</t>
  </si>
  <si>
    <t>Teja de zinc ondulada 3.04 m x 0,80 m C 33</t>
  </si>
  <si>
    <t>Teja en lámina de zinc</t>
  </si>
  <si>
    <t xml:space="preserve">Teja española de fibrocemento </t>
  </si>
  <si>
    <t>Teja ondulada de fibrocemento</t>
  </si>
  <si>
    <t>Teja ondulada transparente</t>
  </si>
  <si>
    <t>Teja policarbonato opal</t>
  </si>
  <si>
    <t>Teja shingle</t>
  </si>
  <si>
    <t xml:space="preserve">Teja termoacustica </t>
  </si>
  <si>
    <t>Tela de cerramiento a = 2,10 m (rollo por 100 m)</t>
  </si>
  <si>
    <t>Telera de 3,5 x 24 cm x 2,9 m de sajo</t>
  </si>
  <si>
    <t>Tensor d= 3/8" rosca</t>
  </si>
  <si>
    <t xml:space="preserve">Terminal barrera guardavia </t>
  </si>
  <si>
    <t>Thinner</t>
  </si>
  <si>
    <t>Tierra no vegetal</t>
  </si>
  <si>
    <t>Tierra transportada cargada con equipo pesado</t>
  </si>
  <si>
    <t>Tierra vegetal</t>
  </si>
  <si>
    <t>Toma corriente doble polo a tierra</t>
  </si>
  <si>
    <t>Toma siamesa bronce 4" x 2 ½" x 2 ½"</t>
  </si>
  <si>
    <t>Tornillo autoperforante</t>
  </si>
  <si>
    <t>Tornillo Cabeza  3/16"</t>
  </si>
  <si>
    <t xml:space="preserve">Tornillo drywall </t>
  </si>
  <si>
    <t>Tornillo en aluminio con rosca 5" x 7/16"</t>
  </si>
  <si>
    <t>Tornillo estructura drywall 8 x 1/2"</t>
  </si>
  <si>
    <t>Tornillo y chazos</t>
  </si>
  <si>
    <t>Tornillos punta broca</t>
  </si>
  <si>
    <t>Triturado 3/4"</t>
  </si>
  <si>
    <t>Trompeta postensado</t>
  </si>
  <si>
    <t xml:space="preserve">Tubo conduit PVC Ø=1 1/2" </t>
  </si>
  <si>
    <t xml:space="preserve">Tubo conduit PVC Ø=1" </t>
  </si>
  <si>
    <t>Tubo conduit PVC Ø=1/2"</t>
  </si>
  <si>
    <t>Tubo conduit PVC Ø=2"</t>
  </si>
  <si>
    <t>Tubo conduit PVC Ø=3/4"</t>
  </si>
  <si>
    <t xml:space="preserve">Tubo CPVC de 1" </t>
  </si>
  <si>
    <t>Tubo CPVC de 1/2"</t>
  </si>
  <si>
    <t>Tubo CPVC de 3/4"</t>
  </si>
  <si>
    <t>Tubo cuadrado 1 1/2" Cal 16</t>
  </si>
  <si>
    <t xml:space="preserve">Tubo de HG de 1 1/2" </t>
  </si>
  <si>
    <t xml:space="preserve">Tubo de HG de 1 1/4" </t>
  </si>
  <si>
    <t xml:space="preserve">Tubo de HG de 1" </t>
  </si>
  <si>
    <t xml:space="preserve">Tubo de HG de 1/2" </t>
  </si>
  <si>
    <t>Tubo de HG de 2 1/2"</t>
  </si>
  <si>
    <t xml:space="preserve">Tubo de HG de 2" </t>
  </si>
  <si>
    <t xml:space="preserve">Tubo de HG de 3" </t>
  </si>
  <si>
    <t xml:space="preserve">Tubo de HG de 3/4" </t>
  </si>
  <si>
    <t xml:space="preserve">Tubo de HG de 3/8" </t>
  </si>
  <si>
    <t>Tubo de HG de 4" Pesado</t>
  </si>
  <si>
    <t>Tubo de polietileno alta densidad (PEAD) PE 100 PN 16 DN 110 mm</t>
  </si>
  <si>
    <t>Tubo de polietileno alta densidad (PEAD) PE 100 PN 16 DN 160 mm</t>
  </si>
  <si>
    <t>Tubo de polietileno alta densidad (PEAD) PE 100 PN 16 DN 200 mm</t>
  </si>
  <si>
    <t>Tubo de polietileno alta densidad (PEAD) PE 100 PN 16 DN 50 mm</t>
  </si>
  <si>
    <t>Tubo de polietileno alta densidad (PEAD) PE 100 PN 16 DN 75 mm</t>
  </si>
  <si>
    <t>Tubo de polietileno alta densidad (PEAD) PE 100 PN 16 DN 90 mm</t>
  </si>
  <si>
    <t>Tubo EMT 1/2" (por 3 m)</t>
  </si>
  <si>
    <t>Tubo EMT 3/4" (por 3 m)</t>
  </si>
  <si>
    <t>Tubo galvanizada Ø=1 1/2" espesor 2,67 mm</t>
  </si>
  <si>
    <t>Tubo galvanizada Ø=1/2" espesor 2,0 mm</t>
  </si>
  <si>
    <t>Tubo galvanizada Ø=2" espesor 2,95 mm</t>
  </si>
  <si>
    <t>Tubo galvanizada Ø=3/4" espesor 2,0 mm</t>
  </si>
  <si>
    <t>Tubo galvanizada para cerramiento de 1 1/2" x 6 m</t>
  </si>
  <si>
    <t>Tubo galvanizado para cerramiento de 1 1/2" x 3 m incluye tapa.</t>
  </si>
  <si>
    <t>Tubería multicapa Pe Al Pe 1/2"</t>
  </si>
  <si>
    <t>Tubo PF + UAD 1/2" (manguera)</t>
  </si>
  <si>
    <t>Tubo PVC agua lluvia cuadrada</t>
  </si>
  <si>
    <t>Tubo PVC corrugada perforada de 100 mm (4")</t>
  </si>
  <si>
    <t>Tubo PVC corrugada perforada de 160 mm (6")</t>
  </si>
  <si>
    <t>Tubo PVC corrugada perforada de 200 mm (8")</t>
  </si>
  <si>
    <t>Tubo PVC corrugada perforada de 65 mm (2 1/2")</t>
  </si>
  <si>
    <t>Tubo PVC Novafort de 1050 mm (42")</t>
  </si>
  <si>
    <t>Tubo PVC Novafort de 110 mm (  4")</t>
  </si>
  <si>
    <t>Tubo PVC Novafort de 160 mm (  6")</t>
  </si>
  <si>
    <t>Tubo PVC Novafort de 200 mm (  8")</t>
  </si>
  <si>
    <t>Tubo PVC Novafort de 250 mm (10")</t>
  </si>
  <si>
    <t>Tubo PVC Novafort de 315 mm (12")</t>
  </si>
  <si>
    <t>Tubo PVC Novafort de 355 mm (14")</t>
  </si>
  <si>
    <t>Tubo PVC Novafort de 400 mm (16")</t>
  </si>
  <si>
    <t>Tubo PVC Novafort de 450 mm (18")</t>
  </si>
  <si>
    <t>Tubo PVC Novafort de 500 mm (20")</t>
  </si>
  <si>
    <t>Tubo PVC Novafort de 600 mm (24")</t>
  </si>
  <si>
    <t>Tubo PVC Novafort de 675 mm (27")</t>
  </si>
  <si>
    <t>Tubo PVC Novafort de 750 mm (30")</t>
  </si>
  <si>
    <t>Tubo PVC Novafort de 825 mm (33")</t>
  </si>
  <si>
    <t>Tubo PVC Novafort de 900 mm (36")</t>
  </si>
  <si>
    <t>Tubo PVC Novafort de 975 mm (39")</t>
  </si>
  <si>
    <t>Tubo PVC presión de 1 1/2"</t>
  </si>
  <si>
    <t>Tubo PVC presión de 1 1/4"</t>
  </si>
  <si>
    <t>Tubo PVC presión de 1"</t>
  </si>
  <si>
    <t>Tubo PVC presión de 1/2"</t>
  </si>
  <si>
    <t>Tubo PVC presión de 2 1/2"</t>
  </si>
  <si>
    <t>Tubo PVC presión de 2"</t>
  </si>
  <si>
    <t>Tubo PVC presión de 3"</t>
  </si>
  <si>
    <t>Tubo PVC presión de 3/4"</t>
  </si>
  <si>
    <t>Tubo PVC presión de 4"</t>
  </si>
  <si>
    <t>Tubo PVC presión de 6"</t>
  </si>
  <si>
    <t>Tubo PVC sanitaria Ø=1 1/2"</t>
  </si>
  <si>
    <t>Tubo PVC sanitaria Ø=2"</t>
  </si>
  <si>
    <t>Tubo PVC sanitaria Ø=3"</t>
  </si>
  <si>
    <t>Tubo PVC sanitaria Ø=4"</t>
  </si>
  <si>
    <t>Tubo PVC sanitaria Ø=6"</t>
  </si>
  <si>
    <t>Tubo PVC ventilación de 1 1/2"</t>
  </si>
  <si>
    <t>Tubo PVC ventilación de 2"</t>
  </si>
  <si>
    <t>Tubo PVC ventilación de 3"</t>
  </si>
  <si>
    <t>Tubo PVC ventilación de 4"</t>
  </si>
  <si>
    <t>Tubo ranurado acero carbón sch 40 1 1/2"</t>
  </si>
  <si>
    <t>Tubo ranurado acero carbón sch 40 1 1/4"</t>
  </si>
  <si>
    <t>Tubo ranurado acero carbón sch 40 1"</t>
  </si>
  <si>
    <t>Tubo ranurado acero carbón sch 40 2 1/2"</t>
  </si>
  <si>
    <t>Tubo ranurado acero carbón sch 40 2"</t>
  </si>
  <si>
    <t>Tubo ranurado acero carbón sch 40 4"</t>
  </si>
  <si>
    <t>Tuerca galvizada 1/2"</t>
  </si>
  <si>
    <t>Valla Banner Full Color</t>
  </si>
  <si>
    <t>Valvula 1/4"</t>
  </si>
  <si>
    <t>Válvula angulo 1 1/4"</t>
  </si>
  <si>
    <t>Válvula compuerta listada ul 2 1/2"</t>
  </si>
  <si>
    <t>Válvula compuerta listada ul 2"</t>
  </si>
  <si>
    <t xml:space="preserve">Válvula de bola de 1/2" Pe Al Pe x Pe Al Pe </t>
  </si>
  <si>
    <t>Válvula de pie en bronce y canastilla plástica Ø= 1 1/2"</t>
  </si>
  <si>
    <t>Válvula de pie en bronce y canastilla plástica Ø= 1 1/4"</t>
  </si>
  <si>
    <t>Válvula de pie en bronce y canastilla plástica Ø= 1"</t>
  </si>
  <si>
    <t>Válvula de pie en bronce y canastilla plástica Ø= 1/2"</t>
  </si>
  <si>
    <t>Válvula de pie en bronce y canastilla plástica Ø= 2"</t>
  </si>
  <si>
    <t>Válvula de pie en bronce y canastilla plástica Ø= 3/4"</t>
  </si>
  <si>
    <t>Valvula flotador y acople de 1/2"</t>
  </si>
  <si>
    <t>Valvula flotador y acople de 3/4"</t>
  </si>
  <si>
    <t>Varilla cuadrada de 1/2" para reja</t>
  </si>
  <si>
    <t>Varilla cuadrada de 5/8" para reja</t>
  </si>
  <si>
    <t>Varilla esqueleto fina</t>
  </si>
  <si>
    <t>Varilla roscada 1/2"</t>
  </si>
  <si>
    <t>Varillón de sajo</t>
  </si>
  <si>
    <t>Vidrio de 4 mm transparente</t>
  </si>
  <si>
    <t>Viga Chanú 3X6 L=6.00</t>
  </si>
  <si>
    <t>Viga Madera 2 X 3</t>
  </si>
  <si>
    <t>Viga Madera 2 X 5</t>
  </si>
  <si>
    <t>Vigueta 0.4x2,44</t>
  </si>
  <si>
    <t>Vitriflex</t>
  </si>
  <si>
    <t>Vitroblock pared 8x19.5x19.5</t>
  </si>
  <si>
    <t>Volantes informativos media página</t>
  </si>
  <si>
    <t>Wash primer</t>
  </si>
  <si>
    <t>Yeso</t>
  </si>
  <si>
    <t>Total</t>
  </si>
  <si>
    <t>LISTA DE EQUIPOS</t>
  </si>
  <si>
    <t>TOTAL</t>
  </si>
  <si>
    <t>Acarreo horizontal</t>
  </si>
  <si>
    <t>%MO</t>
  </si>
  <si>
    <t>Acarreo vertical</t>
  </si>
  <si>
    <t>Andamio</t>
  </si>
  <si>
    <t>Andamio certificado</t>
  </si>
  <si>
    <t>Día</t>
  </si>
  <si>
    <t>Baño portatil 2 aseos/semana</t>
  </si>
  <si>
    <t>Barreno manual (hélice, cucharón)</t>
  </si>
  <si>
    <t>Barreno para dren mecanico</t>
  </si>
  <si>
    <t>Bomba para concreto</t>
  </si>
  <si>
    <t>Bomba para gato de tensionamiento</t>
  </si>
  <si>
    <t>Hr</t>
  </si>
  <si>
    <t>Bomba para inyectar</t>
  </si>
  <si>
    <t>Bomba peristáltica manguera y kit de lanzado</t>
  </si>
  <si>
    <t>Brilladora</t>
  </si>
  <si>
    <t>Buldózer D65-8</t>
  </si>
  <si>
    <t>Cargador 930 1,5 yd3</t>
  </si>
  <si>
    <t>Carrotanque agua</t>
  </si>
  <si>
    <t>Carrotanque asfalto</t>
  </si>
  <si>
    <t>Certificación Red Interna (Por un Organismo certificador Acreditado por la ONAC)</t>
  </si>
  <si>
    <t>Cercha metalica 3m</t>
  </si>
  <si>
    <t>Cilindro compactador 2 toneladas</t>
  </si>
  <si>
    <t>Cilindro compactador vibratorio Dynapac y tractor</t>
  </si>
  <si>
    <t>Compactador neumático con tractor</t>
  </si>
  <si>
    <t>Compresor 185 pies3 CFM de 2 martillos, incluye combustible</t>
  </si>
  <si>
    <t>Concretadora gasolina 1 o 1 1/2 sacos</t>
  </si>
  <si>
    <t>Control de agua</t>
  </si>
  <si>
    <t>Cortadora de concreto con disco</t>
  </si>
  <si>
    <t>Cortadora de ladrillo con disco</t>
  </si>
  <si>
    <t>Diferencial de cadena 5 Ton</t>
  </si>
  <si>
    <t>Equipo completo de topografía</t>
  </si>
  <si>
    <t>Equipo móvil pintura línea vías</t>
  </si>
  <si>
    <t>Equipo perforación de pilotes</t>
  </si>
  <si>
    <t>Equipo para perforacion direccionada con acoplamientos mecanicos</t>
  </si>
  <si>
    <t>Equipos de ventilación e ilumiación</t>
  </si>
  <si>
    <t>Equipo soldadura eléctrica</t>
  </si>
  <si>
    <t>Finisher (pavimentadora) con operario</t>
  </si>
  <si>
    <t>Formaleta cónica para caissons</t>
  </si>
  <si>
    <t>Formaleta cuerpo cámara inspección</t>
  </si>
  <si>
    <t>Formaleta metálica para muros</t>
  </si>
  <si>
    <t>Formaleta pavimento concreto 3 ml</t>
  </si>
  <si>
    <t>Fresadora</t>
  </si>
  <si>
    <t>Gato para tensionamiento (fuerza máx. 200 ton)</t>
  </si>
  <si>
    <t>Grua montacarga</t>
  </si>
  <si>
    <t>Grua telescópica</t>
  </si>
  <si>
    <t>Guadaña</t>
  </si>
  <si>
    <t>Helicoptero para pisos</t>
  </si>
  <si>
    <t>Herramienta menor</t>
  </si>
  <si>
    <t>Hidrolavadora industrial 3000 PSI</t>
  </si>
  <si>
    <t>Inyectora de lechada</t>
  </si>
  <si>
    <t>Manejo de tubería</t>
  </si>
  <si>
    <t>Martillo demoledor electrico</t>
  </si>
  <si>
    <t>Molinete (base, freno y manila de 15m)</t>
  </si>
  <si>
    <t>Motobomba sumergible 3" con manguera</t>
  </si>
  <si>
    <t xml:space="preserve">Motoniveladora </t>
  </si>
  <si>
    <t>Motosierra a gasolina</t>
  </si>
  <si>
    <t>Perforador saca nucleos</t>
  </si>
  <si>
    <t>Plancha de calentamiento, refrentador y carro Alineador de Ø=8" a Ø=16"</t>
  </si>
  <si>
    <t>Platacho</t>
  </si>
  <si>
    <t>Pluma grua</t>
  </si>
  <si>
    <t>Pulidora sin operario</t>
  </si>
  <si>
    <t>Rastrillo</t>
  </si>
  <si>
    <t>Recicladora de pavimento</t>
  </si>
  <si>
    <t>Regla vibradora</t>
  </si>
  <si>
    <t>Retroexcavadora de orugas  capacidad 0,9 M3</t>
  </si>
  <si>
    <t>Rotomartillo manual (para perforaciones de tubería PEAD)</t>
  </si>
  <si>
    <t>Sierra circular 7 1/4"</t>
  </si>
  <si>
    <t>Soplete</t>
  </si>
  <si>
    <t>Tablero formaleta 45*135</t>
  </si>
  <si>
    <t>Tablero formaleta 70*140</t>
  </si>
  <si>
    <t>Taco metálico de 2 - &gt;3 m</t>
  </si>
  <si>
    <t>Taco metálico de 2,6 - &gt;4 m</t>
  </si>
  <si>
    <t>Taladro</t>
  </si>
  <si>
    <t>Taladro percutor</t>
  </si>
  <si>
    <t>Toma de densidades</t>
  </si>
  <si>
    <t>Vibrador eléctrico o a gasolina</t>
  </si>
  <si>
    <t>Volqueta 7 m3</t>
  </si>
  <si>
    <t>LISTA TARIFAS DE TRANSPORTE</t>
  </si>
  <si>
    <t>Camabaja</t>
  </si>
  <si>
    <t>Camión 350</t>
  </si>
  <si>
    <t>Camioneta</t>
  </si>
  <si>
    <t>Transporte materiales petreos</t>
  </si>
  <si>
    <t>Transporte maquinaría pesada</t>
  </si>
  <si>
    <t>ANALISIS DE PRESTACIONES SOCIALES</t>
  </si>
  <si>
    <t>AÑOS</t>
  </si>
  <si>
    <t>SMLMV:</t>
  </si>
  <si>
    <t>SUBSIDIO TRANSPORTE</t>
  </si>
  <si>
    <t>DIAS LABORALES MES</t>
  </si>
  <si>
    <t>HORAS LABORALES POR DIA</t>
  </si>
  <si>
    <t>DETALLE</t>
  </si>
  <si>
    <t xml:space="preserve"> Personal &lt; 2 SMMV</t>
  </si>
  <si>
    <t xml:space="preserve"> Personal &gt; 2 SMMV</t>
  </si>
  <si>
    <t xml:space="preserve">SALARIO </t>
  </si>
  <si>
    <t>CESANTIAS</t>
  </si>
  <si>
    <t>VACACIONES</t>
  </si>
  <si>
    <t>PRIMA DE SERVICIOS</t>
  </si>
  <si>
    <t xml:space="preserve">INTERESES A LAS CESANTIAS </t>
  </si>
  <si>
    <t>SUBSIDIO DE TRANSPORTE</t>
  </si>
  <si>
    <t>APORTES SALUD</t>
  </si>
  <si>
    <t>APORTES RIESGOS PROFESIONALES</t>
  </si>
  <si>
    <t>APORTES PENSION</t>
  </si>
  <si>
    <t>ICBF</t>
  </si>
  <si>
    <t>SENA</t>
  </si>
  <si>
    <t>APORTE CCF</t>
  </si>
  <si>
    <t>FIC</t>
  </si>
  <si>
    <t>DOTACION DE LABOR</t>
  </si>
  <si>
    <t>SERVICIOS MEDICOS POR PRIMER MES</t>
  </si>
  <si>
    <t>EXAMENES MEDICOS DE INGRESO</t>
  </si>
  <si>
    <t>TOTAL PRESTACIONES SOCIALES</t>
  </si>
  <si>
    <t>VALOR UNIT</t>
  </si>
  <si>
    <t>VALORES INCLUYENDO PRESTACIONES</t>
  </si>
  <si>
    <t>Ayudante (jornal + prestaciones)</t>
  </si>
  <si>
    <t>día</t>
  </si>
  <si>
    <t xml:space="preserve">Ayudante eléctrico (jornal + prestaciones) </t>
  </si>
  <si>
    <t xml:space="preserve">Ayudante práctico (jornal + prestaciones) </t>
  </si>
  <si>
    <t>Cadenero 1o (jornal + prestaciones)</t>
  </si>
  <si>
    <t>Cadenero 2o (jornal + prestaciones)</t>
  </si>
  <si>
    <t>Controlador trafico (Mes + prestaciones)</t>
  </si>
  <si>
    <t>Oficial (jornal + prestaciones)</t>
  </si>
  <si>
    <t>Oficial electrico (Jornal + prestaciones)</t>
  </si>
  <si>
    <t>Oficial soldador (Jornal + prestaciones)</t>
  </si>
  <si>
    <t>Topógrafo (jornal + prestaciones)</t>
  </si>
  <si>
    <t>Comisión topografía (topógrafo + Cadenero 1 + 2 Cadeneros 2)</t>
  </si>
  <si>
    <t>Cuadrilla 1 Of + 1 Ay (jornal + prestaciones)</t>
  </si>
  <si>
    <t>Cuadrilla 1 Of + 2 Ay (jornal + prestaciones)</t>
  </si>
  <si>
    <t>Cuadrilla 1 Of + 3 Ay (jornal + prestaciones)</t>
  </si>
  <si>
    <t>Cuadrilla 1 Of + 4 Ay (jornal + prestaciones)</t>
  </si>
  <si>
    <t>Cuadrilla 1 Of + 7 Ay (jornal + prestaciones)</t>
  </si>
  <si>
    <t>Cuadrilla 1 Of Electr. + 1 Ay (jornal + prestaciones)</t>
  </si>
  <si>
    <t>Cuadrilla 1 Of electr. + 2 Ay (jornal + prestaciones)</t>
  </si>
  <si>
    <t>Cuadrilla 1 Of electr. + 4 Ay (jornal + prestaciones)</t>
  </si>
  <si>
    <t>Cuadrilla 2 Of electr. + 4 Ay (jornal + prestaciones)</t>
  </si>
  <si>
    <t>Cuadrilla 2 Ay (jornal + prestaciones)</t>
  </si>
  <si>
    <t>Cuadrilla 2 Of + 1 Ay + 1 Ay práctico (jornal + prestaciones)</t>
  </si>
  <si>
    <t>Cuadrilla 2 Of + 4 Ay (jornal + prestaciones)</t>
  </si>
  <si>
    <t>Cuadrilla 3 Ay (jornal + prestaciones)</t>
  </si>
  <si>
    <t>Cuadrilla 4 Ay (jornal + prestaciones)</t>
  </si>
  <si>
    <t>Cuadrilla S (1Sold.+1Ay práctico) (jornal + prestaciones)</t>
  </si>
  <si>
    <t>ANALISIS DE PRECIOS UNITARIOS BASICOS</t>
  </si>
  <si>
    <t>C140</t>
  </si>
  <si>
    <t>Concreto 13.7 Mpa (producción)</t>
  </si>
  <si>
    <t>UNIDAD</t>
  </si>
  <si>
    <t>VLR UNIT</t>
  </si>
  <si>
    <t>REND/DESP</t>
  </si>
  <si>
    <t>SUBTOTAL</t>
  </si>
  <si>
    <t>INSUMOS</t>
  </si>
  <si>
    <t>EQUIPOS</t>
  </si>
  <si>
    <t>MANO DE OBRA</t>
  </si>
  <si>
    <t>C175</t>
  </si>
  <si>
    <t>Concreto 17.1 Mpa (producción)</t>
  </si>
  <si>
    <t>C207</t>
  </si>
  <si>
    <t>Concreto 20,7 Mpa (producción)</t>
  </si>
  <si>
    <t>C245</t>
  </si>
  <si>
    <t>Concreto 24,5 Mpa (producción)</t>
  </si>
  <si>
    <t>C276</t>
  </si>
  <si>
    <t>Concreto 27,6 MPa  (producción)</t>
  </si>
  <si>
    <t>Concreto Cicclopeo (producción)</t>
  </si>
  <si>
    <t>M12</t>
  </si>
  <si>
    <t>Mortero 1:2  (producción)</t>
  </si>
  <si>
    <t>M13</t>
  </si>
  <si>
    <t>Mortero 1:3  (producción)</t>
  </si>
  <si>
    <t>Mortero 1:4  (producción)</t>
  </si>
  <si>
    <t>FOT</t>
  </si>
  <si>
    <t>FOL</t>
  </si>
  <si>
    <t>Formaleta con tabla</t>
  </si>
  <si>
    <t>INFORMACION GENERAL DEL CONTRATO:</t>
  </si>
  <si>
    <t>OBJETO:</t>
  </si>
  <si>
    <t>AU (calculado):</t>
  </si>
  <si>
    <t>PLAZO (meses):</t>
  </si>
  <si>
    <t>DIRECTO:</t>
  </si>
  <si>
    <t>Anticipo:</t>
  </si>
  <si>
    <t>PRESUP OFICIAL:</t>
  </si>
  <si>
    <t>Salario Minimo:</t>
  </si>
  <si>
    <t>PERSONAL DE PLANILLA (con vinculacion)</t>
  </si>
  <si>
    <t>SUELDO MES</t>
  </si>
  <si>
    <t>DEDICACION MES</t>
  </si>
  <si>
    <t>No. MESES</t>
  </si>
  <si>
    <t>V/r PARCIAL</t>
  </si>
  <si>
    <t>Director de Obra Ingeniero Civil</t>
  </si>
  <si>
    <t>Residente de Obra  Ingeniero Civil 1</t>
  </si>
  <si>
    <t>Asesor SISO/HSEQ</t>
  </si>
  <si>
    <t xml:space="preserve">Maestro de Obra </t>
  </si>
  <si>
    <t>Subtotal Personal</t>
  </si>
  <si>
    <t>Factor Prestacional</t>
  </si>
  <si>
    <t>Total Personal</t>
  </si>
  <si>
    <t>PERSONAL DE PLANILLA (con vinculacion) &lt; 2 SMMLV</t>
  </si>
  <si>
    <t>Almacenista</t>
  </si>
  <si>
    <t>PERSONAL  Y ACTIVIDADES DE APOYO</t>
  </si>
  <si>
    <t>Asesor Geotecnista</t>
  </si>
  <si>
    <t>Total personal y actividades de Apoyo</t>
  </si>
  <si>
    <t>IMPUESTOS</t>
  </si>
  <si>
    <t>Estampilla Procultura (si &gt; 15 SMMLV)</t>
  </si>
  <si>
    <t>Estampilla Pro Adulto mayor (si &gt; 30 SMMLV)</t>
  </si>
  <si>
    <t>Timbre</t>
  </si>
  <si>
    <t>Industria y Comercio</t>
  </si>
  <si>
    <t>Contribucion Especial</t>
  </si>
  <si>
    <t xml:space="preserve">Sobretasa deporte  y recreacion </t>
  </si>
  <si>
    <t>Estampilla Pro Universidad Tecnológica</t>
  </si>
  <si>
    <t>Subtotal Impuestos</t>
  </si>
  <si>
    <t>VALOR TOTAL ADMINISTRACION</t>
  </si>
  <si>
    <t>VALOR UTILIDAD</t>
  </si>
  <si>
    <t>AU CALCULADO</t>
  </si>
  <si>
    <t>AU (supuesto):</t>
  </si>
  <si>
    <t>ANALISIS DE PRECIOS UNITARIOS</t>
  </si>
  <si>
    <t>INTEGRAL</t>
  </si>
  <si>
    <t>8,95</t>
  </si>
  <si>
    <t>Formaleta para muros de concreto metálica</t>
  </si>
  <si>
    <t>Instalación sanitario</t>
  </si>
  <si>
    <t>Rejilla aluminio  8" x 6"</t>
  </si>
  <si>
    <t>Vidrio de 5 mm transparente</t>
  </si>
  <si>
    <t>Mezcla asfáltica fria</t>
  </si>
  <si>
    <t xml:space="preserve">Sika Merulex I.F.S </t>
  </si>
  <si>
    <t>Marco lámina C 20 sanitario</t>
  </si>
  <si>
    <t>Marco lámina C 20 0.11 - 0.15</t>
  </si>
  <si>
    <t>Marco lámina C 20 0.00 - 0.11</t>
  </si>
  <si>
    <t>Marco lamina C 20 0.16 - 0.20</t>
  </si>
  <si>
    <t>Correa metálica 0 - 3 m, incluye anticorrosivo</t>
  </si>
  <si>
    <t>Cercha metálica Tipo cajón 0 - 3 m, incluye anticorrosivo</t>
  </si>
  <si>
    <t>Madera chanul de 3 x 6"</t>
  </si>
  <si>
    <t>Madera chanul de 2 x 3"</t>
  </si>
  <si>
    <t>Marco metálico en lámina C 20 de 0,00 a 0,11 m,incluye anticorrosivo</t>
  </si>
  <si>
    <t>Marco metálico en lámina C 20 para sanitario, incluye anticorrosivo</t>
  </si>
  <si>
    <t>Marco metálico en lámina C 20 de 0,11 a 0,15 m,incluye anticorrosivo</t>
  </si>
  <si>
    <t>Marco metálico en lámina C 20 de 0,15 a 0,20 m, incluye anticorrosivo</t>
  </si>
  <si>
    <t>Puerta en lámina doble para sanitario</t>
  </si>
  <si>
    <t>Tubo cuadrado 1" Cal 16</t>
  </si>
  <si>
    <t>Estructura metalica para cubierta</t>
  </si>
  <si>
    <t>Ventaneria del Aluminio sistema 5020 T/Costo</t>
  </si>
  <si>
    <t>Dobladora</t>
  </si>
  <si>
    <t>Ventana / Puerta Aluminio sistema 744 T/Costo</t>
  </si>
  <si>
    <t>Viga Pátula de 4" cilindrica L=6.00</t>
  </si>
  <si>
    <t>Neopreno 0,30 x 0,50 x 0,095 Dureza 60</t>
  </si>
  <si>
    <t>Junta elastomerica para puente</t>
  </si>
  <si>
    <t>Junta elastomerica de expansion</t>
  </si>
  <si>
    <t>Formaleta para placa puente con andamio de carga</t>
  </si>
  <si>
    <t>Codo PVC Presión de 2"</t>
  </si>
  <si>
    <t>Valvula globo Hierro ductil de 2" T / globo</t>
  </si>
  <si>
    <t>Valvula globo Hierro ductil de 2 1/2" T / globo</t>
  </si>
  <si>
    <t>Valvula globo Hierro ductil de 3" T / globo</t>
  </si>
  <si>
    <t>Valvula globo Hierro ductil de 4" T / globo</t>
  </si>
  <si>
    <t xml:space="preserve">Perforación en material común (manual) para dren horizontal de 65mm </t>
  </si>
  <si>
    <t>Perforación en material común (mecánica) para dren horizontal de 65 mm</t>
  </si>
  <si>
    <t>Silla Yee PVC Novafort 160x110</t>
  </si>
  <si>
    <t>Silla Yee Novafort 160x110</t>
  </si>
  <si>
    <t>Silla Yee Novafort 160x200</t>
  </si>
  <si>
    <t>Silla Yee Novafort 160x250</t>
  </si>
  <si>
    <t>Silla Yee Novafort 160x315</t>
  </si>
  <si>
    <t>Silla Yee Novafort 160x400</t>
  </si>
  <si>
    <t>Silla Yee Novafort 160x450</t>
  </si>
  <si>
    <t>Silla Yee Novafort 160x500</t>
  </si>
  <si>
    <t>Tubo concreto reforzado de 30"</t>
  </si>
  <si>
    <t>Tubo concreto reforzado de 24"</t>
  </si>
  <si>
    <t>Tubo concreto reforzado de 27"</t>
  </si>
  <si>
    <t>Tubo concreto reforzado de 36"</t>
  </si>
  <si>
    <t>Tubo concreto reforzado de 40"</t>
  </si>
  <si>
    <t>Tubo concreto reforzado de 44"</t>
  </si>
  <si>
    <t>Tubo concreto reforzado de 48"</t>
  </si>
  <si>
    <t>Tubo concreto reforzado de 52"</t>
  </si>
  <si>
    <t>Tubo concreto reforzado de 60"</t>
  </si>
  <si>
    <t>Polietileno (plástico) negro calibre4</t>
  </si>
  <si>
    <t>Protección superficie con plástico Calibre 6</t>
  </si>
  <si>
    <t>Sumidero desarenador A.A. Concreto 24.5 Mpa doble reja</t>
  </si>
  <si>
    <t>Sumidero desarenador A.A. Concreto 24.5 Mpa tipo ventana</t>
  </si>
  <si>
    <t>Sumidero longitud W=0.25 m concreto 24.5 Mpa + reja</t>
  </si>
  <si>
    <t>Sumidero longitud W=0.40 m concreto 24.5 Mpa + reja</t>
  </si>
  <si>
    <t>Reja para sumidero B=0.30 (Incl. Anticorrosivo y pintura)</t>
  </si>
  <si>
    <t>Reja para sumidero B=0.60 (Incl. Anticorrosivo y pintura)</t>
  </si>
  <si>
    <t>Baranda en acero inoxidable  2" + 3 Hilos de 1/2" + Paral de 1 1/2")</t>
  </si>
  <si>
    <t>Bolardo metalico</t>
  </si>
  <si>
    <t>Plantilla para estampado</t>
  </si>
  <si>
    <t>Alcorque para proteccion de raiz</t>
  </si>
  <si>
    <t>Juegos infantiles de madera en pino completo</t>
  </si>
  <si>
    <t>Juegos infantiles de madera en pino, básico</t>
  </si>
  <si>
    <t>Juegos infantiles metálicos Balancín triple</t>
  </si>
  <si>
    <t>Juegos infantiles metálicos Columpio de 2 puestos</t>
  </si>
  <si>
    <t>Juegos infantiles metálico Columpio de 3 puestos</t>
  </si>
  <si>
    <t>Juegos infantiles metálico Pasamanos casita</t>
  </si>
  <si>
    <t>Juegos infantiles metálico Pasamanos sencillo</t>
  </si>
  <si>
    <t>Sardinel prefabricado A10</t>
  </si>
  <si>
    <t>Adoquín 8x10x20 color 1 (rojo, negro, verde oliva, jaspeado, marrón, arena, anticado, ocre)</t>
  </si>
  <si>
    <t>Adoquín 6x10x20 color 1 (rojo, negro, verde oliva, jaspeado, marrón, arena, anticado, ocre)</t>
  </si>
  <si>
    <t>Baranda tubería principal 1 1/2" (3 hilos)</t>
  </si>
  <si>
    <t>Baranda tubular principal 2" (3 hilos)</t>
  </si>
  <si>
    <t>Baranda tubular principal 3/4"</t>
  </si>
  <si>
    <t>Baranda tubular principal 2" (4 hilos)</t>
  </si>
  <si>
    <t>Baranda tubular principal 4"</t>
  </si>
  <si>
    <t>Baranda tubo de 1 1/2" x 3 hilos con anticorrosivo</t>
  </si>
  <si>
    <t>Baranda tubo de 2" x 3 hilos con anticorrosivo</t>
  </si>
  <si>
    <t>Baranda tubo de 2" x 4 hilos con anticorrosivo</t>
  </si>
  <si>
    <t>Baranda tubo de 3/4" x  3 hilos con anticorrosivo</t>
  </si>
  <si>
    <t>Baranda tubo de 4" x 3 hilos con anticorrosivo</t>
  </si>
  <si>
    <t>Plaqueta 40x40 tipo Titan o similar</t>
  </si>
  <si>
    <t>Plaqueta sendero 40x40x5 cm</t>
  </si>
  <si>
    <t>Bordillo en concreto 20.7 Mpa 10x12 cm</t>
  </si>
  <si>
    <t xml:space="preserve">Suministro + siembra de árbol H= 0,5 a 3,0 </t>
  </si>
  <si>
    <t>Suministro + siembra de árbol H= 3,0  m</t>
  </si>
  <si>
    <t>Suministro + siembra de palmera H= ≥1.50 m y ≤ 3 m</t>
  </si>
  <si>
    <t>Palmera de 1.5 a 3 m de alto</t>
  </si>
  <si>
    <t>Rebaje (pañoleta) prefabricado</t>
  </si>
  <si>
    <t>Tubo EMT 1" (por 3 m)</t>
  </si>
  <si>
    <t>Motobomba monofasica 220 V</t>
  </si>
  <si>
    <t>Prueba Hermeticidad</t>
  </si>
  <si>
    <t>Canal PVC-Amazonas</t>
  </si>
  <si>
    <t>15,02</t>
  </si>
  <si>
    <t>21,32</t>
  </si>
  <si>
    <t>21,36</t>
  </si>
  <si>
    <t>24,27</t>
  </si>
  <si>
    <t>24,28</t>
  </si>
  <si>
    <t>27,24</t>
  </si>
  <si>
    <t>27,25</t>
  </si>
  <si>
    <t>27,39</t>
  </si>
  <si>
    <t>27,41</t>
  </si>
  <si>
    <t>28,11</t>
  </si>
  <si>
    <t>Pavimento Mr = 5 Mpa premezclado (acelerado 7 días)</t>
  </si>
  <si>
    <t xml:space="preserve">Pavimento Mr = 5 Mpa premezclado </t>
  </si>
  <si>
    <t>Pavimento Mr = 5 Mpa premezclado (acelerado 3 días)</t>
  </si>
  <si>
    <t>Concreto premezclado MR 5 Mpa para pavimento As 4"</t>
  </si>
  <si>
    <t>Concreto premezclado MR 5 Mpa para pavimento As 5" Acel. 3 días</t>
  </si>
  <si>
    <t>Concreto premezclado MR 5 Mpa para pavimento As 5" Acel. 7 días</t>
  </si>
  <si>
    <t>Riego de imprimación con emulsión asfáltica CRL-0</t>
  </si>
  <si>
    <t>Emulsión para pavimento asfáltico CRL - 0</t>
  </si>
  <si>
    <t xml:space="preserve"> Mes</t>
  </si>
  <si>
    <t>Mortero nivelación 1:3 E=0.05 m + afinado</t>
  </si>
  <si>
    <t>Mortero nivelación 1:4 E=0.05 m</t>
  </si>
  <si>
    <t>Demolición viga concreto manual</t>
  </si>
  <si>
    <t>Suministro e instalación del sistema de puesta a tierra menor a 25 Ohm tres varillas disposición triangular, incluye cámaras de inspección 30X30X30 cm por varilla con tapa en concreto</t>
  </si>
  <si>
    <t>Suministro e instalación del sistema de puesta a tierra menor a 25 Ohm una sola varilla</t>
  </si>
  <si>
    <t xml:space="preserve">Suministro e instalación empalmes certificados 14-10 AWG, conectores certificados </t>
  </si>
  <si>
    <t>Suministro e instalación luminaria Panel LED sobreponer 20x20 cm en led 100-240 Vac, 4000 K, 11 W, 950 lm, 50.000 horas, eficacia 80 Lm/W mín</t>
  </si>
  <si>
    <t>Suministro e instalación luz de emergencia en led doble 120 min, 120-277Vac, 2X1,6W, 2X80 lm</t>
  </si>
  <si>
    <t xml:space="preserve">Suministro e instalación tubería PVC 1/2" empotrado piso, incluye accesorios </t>
  </si>
  <si>
    <t xml:space="preserve">Suministro e instalación tubería PVC 3/4" empotrado piso, incluye accesorios </t>
  </si>
  <si>
    <t>8,96</t>
  </si>
  <si>
    <t>8,97</t>
  </si>
  <si>
    <t>8,98</t>
  </si>
  <si>
    <t>8,99</t>
  </si>
  <si>
    <t>8,100</t>
  </si>
  <si>
    <t>8,101</t>
  </si>
  <si>
    <t>8,102</t>
  </si>
  <si>
    <t>8,103</t>
  </si>
  <si>
    <t>8,104</t>
  </si>
  <si>
    <t>8,105</t>
  </si>
  <si>
    <t>8,106</t>
  </si>
  <si>
    <t>8,107</t>
  </si>
  <si>
    <t>8,108</t>
  </si>
  <si>
    <t>8,109</t>
  </si>
  <si>
    <t>8,110</t>
  </si>
  <si>
    <t>8,111</t>
  </si>
  <si>
    <t>8,112</t>
  </si>
  <si>
    <t>8,113</t>
  </si>
  <si>
    <t>8,114</t>
  </si>
  <si>
    <t>ANALISIS DE TRIBITACION COSTOS INDIRECTOS 2025</t>
  </si>
  <si>
    <t>Mortero nivelacion 1:3 E=0.05 m</t>
  </si>
  <si>
    <t>Desmonte de Breaker Industrial</t>
  </si>
  <si>
    <t>Disposición final de dispositivos eléctricos y electrónicos.  Incluye entrega de certificado.</t>
  </si>
  <si>
    <t>Caja 2X4" Rawelt salidas de 1/2" en cruz</t>
  </si>
  <si>
    <t>Caja 2X4" Rawelt salidas de 3/4" en cruz</t>
  </si>
  <si>
    <t>Cable Encauchetado 3 x 14 AWG Cobre</t>
  </si>
  <si>
    <t>Caja de protección de medidor con tapa en Policarbonato</t>
  </si>
  <si>
    <t xml:space="preserve">Tubo conduit PVC Ø=1 1/4" </t>
  </si>
  <si>
    <t>Tierra Artificial Favigel 25Kg</t>
  </si>
  <si>
    <t>Perro seguridad guaya 3-32 pulgadas</t>
  </si>
  <si>
    <t>NOTAS:</t>
  </si>
  <si>
    <t>El responsable del proyecto debe suministrar la información necesaria y suficiente para la estructuración y revisión del presupuesto.</t>
  </si>
  <si>
    <t>La secretaría de infraestructura es responsable de la revisión de la información del presupuesto de acuerdo con la base de datos vigente.</t>
  </si>
  <si>
    <t>Los demás componentes son responsabilidad de la dependencia solicitante.</t>
  </si>
  <si>
    <r>
      <t>Sardinel T1 C 20.7 Mpa sobre / placa bajo área transversal &lt; 230 cm</t>
    </r>
    <r>
      <rPr>
        <vertAlign val="superscript"/>
        <sz val="10"/>
        <color rgb="FF000000"/>
        <rFont val="Arial Nova"/>
        <family val="2"/>
      </rPr>
      <t>2</t>
    </r>
  </si>
  <si>
    <r>
      <t>Sardinel T1 C 20.7 Mpa sobre /placa 200cm</t>
    </r>
    <r>
      <rPr>
        <vertAlign val="superscript"/>
        <sz val="10"/>
        <color rgb="FF000000"/>
        <rFont val="Arial Nova"/>
        <family val="2"/>
      </rPr>
      <t>2</t>
    </r>
    <r>
      <rPr>
        <sz val="10"/>
        <color rgb="FF000000"/>
        <rFont val="Arial Nova"/>
        <family val="2"/>
      </rPr>
      <t>&lt; área transversal &lt; =380 cm</t>
    </r>
    <r>
      <rPr>
        <vertAlign val="superscript"/>
        <sz val="10"/>
        <color rgb="FF000000"/>
        <rFont val="Arial Nova"/>
        <family val="2"/>
      </rPr>
      <t>2</t>
    </r>
    <r>
      <rPr>
        <sz val="10"/>
        <color rgb="FF000000"/>
        <rFont val="Arial Nova"/>
        <family val="2"/>
      </rPr>
      <t xml:space="preserve"> </t>
    </r>
  </si>
  <si>
    <r>
      <t>Sardinel T2 C 20.7 Mpa sobre / suelo 500cm</t>
    </r>
    <r>
      <rPr>
        <vertAlign val="superscript"/>
        <sz val="10"/>
        <color rgb="FF000000"/>
        <rFont val="Arial Nova"/>
        <family val="2"/>
      </rPr>
      <t>2</t>
    </r>
    <r>
      <rPr>
        <sz val="10"/>
        <color rgb="FF000000"/>
        <rFont val="Arial Nova"/>
        <family val="2"/>
      </rPr>
      <t>&gt; área transversal &lt; =1000 cm</t>
    </r>
    <r>
      <rPr>
        <vertAlign val="superscript"/>
        <sz val="10"/>
        <color rgb="FF000000"/>
        <rFont val="Arial Nova"/>
        <family val="2"/>
      </rPr>
      <t>2</t>
    </r>
    <r>
      <rPr>
        <sz val="10"/>
        <color rgb="FF000000"/>
        <rFont val="Arial Nova"/>
        <family val="2"/>
      </rPr>
      <t xml:space="preserve"> </t>
    </r>
  </si>
  <si>
    <t>Secretaria y/o Almacenista</t>
  </si>
  <si>
    <t xml:space="preserve">Asesor Ambiental     </t>
  </si>
  <si>
    <t>Asesor en Calidad</t>
  </si>
  <si>
    <t>Auxiliar SISO (Cuadrilla de limpieza y señalización)</t>
  </si>
  <si>
    <t>Asesor Estructural</t>
  </si>
  <si>
    <t>Asesor Hidráulica</t>
  </si>
  <si>
    <t>Asesor programación</t>
  </si>
  <si>
    <t>Compactador manual (canguro)</t>
  </si>
  <si>
    <t>Compresor de alta presión 375 CFM - 600 CFM</t>
  </si>
  <si>
    <t>Cortadora de pavimento autopropulsada</t>
  </si>
  <si>
    <t>Cuña hidráulica con compresor</t>
  </si>
  <si>
    <t>Equipo Crafco</t>
  </si>
  <si>
    <t>Equipo de perforación hidráulico (Trackdrill)</t>
  </si>
  <si>
    <t>Motoniveladora</t>
  </si>
  <si>
    <t>Planta eléctrica 6 KVA</t>
  </si>
  <si>
    <t>Retroexcavadora de orugas capacidad 0,9 M3</t>
  </si>
  <si>
    <t>Vibrocompactador manual</t>
  </si>
  <si>
    <t>Perfil T244</t>
  </si>
  <si>
    <t>Perfil S343</t>
  </si>
  <si>
    <t>Perfil S344</t>
  </si>
  <si>
    <t>Perfil T204</t>
  </si>
  <si>
    <t>Perfil A15</t>
  </si>
  <si>
    <t>Perfil ALN 173</t>
  </si>
  <si>
    <t>Perfil ALN 174</t>
  </si>
  <si>
    <t>Perfil ALN 292</t>
  </si>
  <si>
    <t>Perfil ALN 176</t>
  </si>
  <si>
    <t>Perfil ALN 177</t>
  </si>
  <si>
    <t>Perfil ALN 315</t>
  </si>
  <si>
    <t>Perfil U89</t>
  </si>
  <si>
    <t>Perfil U74</t>
  </si>
  <si>
    <t>Perfil T96</t>
  </si>
  <si>
    <t>Perfil U78</t>
  </si>
  <si>
    <t>Perfil T97</t>
  </si>
  <si>
    <t>M2-Mes</t>
  </si>
  <si>
    <t xml:space="preserve">M2 </t>
  </si>
  <si>
    <t>Mes</t>
  </si>
  <si>
    <t>HM-M3</t>
  </si>
  <si>
    <t>Paso</t>
  </si>
  <si>
    <t>CARGA TRIBUTARIA (%)</t>
  </si>
  <si>
    <t>ÍTEMS</t>
  </si>
  <si>
    <t xml:space="preserve">Desmonte canal </t>
  </si>
  <si>
    <t>Suministro e instalación caja de paso y/o empalmes 4X4" Radwelt, salidas en 1/2" con accesorios para instalación en techo</t>
  </si>
  <si>
    <t>Suministro e instalación caja de paso y/o empalmes 4X4" Radwelt, salidas en 3/4" accesorios para instalación en techo</t>
  </si>
  <si>
    <t xml:space="preserve">Suministro e instalación tubería EMT 3/4" pared, incluye accesorios </t>
  </si>
  <si>
    <t xml:space="preserve">Suministro e instalación tubería EMT 1/2" pared, incluye accesorios </t>
  </si>
  <si>
    <t xml:space="preserve">Suministro e instalación tubería EMT 1/2" techo, incluye accesorios </t>
  </si>
  <si>
    <t xml:space="preserve">Suministro e instalación tubería EMT 3/4" techo, incluye accesorios </t>
  </si>
  <si>
    <t xml:space="preserve">Suministro e instalación tubería PVC  1/2" empotrado techo, incluye accesorios </t>
  </si>
  <si>
    <t xml:space="preserve">Suministro e instalación tubería PVC  3/4" empotrado techo, incluye accesorios </t>
  </si>
  <si>
    <t>Puesta a tierra de postes y mástiles metálicos. cable de cobre no. 6 a llena de tierra de la red de ap</t>
  </si>
  <si>
    <t>Suministro e instalación de luminaria Downligth tipo spot redondo LED 100-240 Vac, 7 w, 580 lm, eficacia&gt;= 65lm/w, VU 20000h@l70</t>
  </si>
  <si>
    <t>Suministro e instalación de luminaria LED Uplight empotrado en piso 3w, 180 lm 3000k blanco cálido para iluminación exterior, diámetro 20 cm, VU&gt;=30000h@l70, ip67, ik 10</t>
  </si>
  <si>
    <t>Suministro e instalación de luminaria LED Uplight empotrado en piso 9w, 720 lm 3000k blanco cálido para iluminación exterior, diámetro 20 cm, VU&gt;=30000h@l70, ip67, ik 10</t>
  </si>
  <si>
    <t>Suministro e instalación de luminaria LED Uplight empotrado en piso 18w, 1440 lm 3000k blanco cálido para iluminación exterior, diámetro 20 cm, VU&gt;=30000h@l70, ip67, ik 10</t>
  </si>
  <si>
    <t>Suministro e instalación panel LED incrustar/sobreponer 3200lm 40 w medida = 60x60cm 120-277v, CRI &gt;=80, fp&gt;0.9, eficacia&gt;= 80 lm/w, VU&gt;= 30000h@l70</t>
  </si>
  <si>
    <t>Suministro e instalación de luminaria LED lineal incrustar/suspender 20w, 1600 lm 4000k, eficacia&gt;=75 lm/w, VU &gt;=50000h@l70</t>
  </si>
  <si>
    <t>Suministro e instalación de luminaria LED lineal incrustar/suspender 40w, 3200 lm 4000k, eficacia&gt;=75 lm/w, VU &gt;=50000h@l70</t>
  </si>
  <si>
    <t>Suministro e instalación de luminaria LED lineal incrustar/suspender 60w, 4800 lm 4000k, eficacia&gt;=75 lm/w, VU &gt;=50000h@l70</t>
  </si>
  <si>
    <t>Suministro e instalación de luminaria LED lineal incrustar/suspender 80w, 6400 lm 4000k, eficacia&gt;=75 lm/w, VU &gt;=50000h@l70</t>
  </si>
  <si>
    <t>Suministro e instalación de luminaria tipo cinta en LED luz directa incrustar/suspender 100-240 Vac, 19w, 615lm, eficacia&gt;= 70lm/w, VU&gt;= 20000h@l70b50</t>
  </si>
  <si>
    <t>Suministro e instalación de luminaria LED hermética sobreponer/suspender 120-277 Vac, 36w, 6500k, 4500lm, VU&gt;= 30000h@l70, fp&gt;= 0.9</t>
  </si>
  <si>
    <t>Suministro e instalación de luminaria LED hermética sobreponer/suspender 120-277 Vac, 50w, 6500k, 5300lm, VU&gt;= 30000h@l70, fp&gt;= 0.9</t>
  </si>
  <si>
    <t>Suministro e instalación de luminaria exterior LED tipo tortuga 12w, 6500k, 1200 lm, ip65, 120-277v, eficacia &gt;=50 lm/w, clase 1, IRC &gt;=80, ik 10, VU&gt;= 50000@l70</t>
  </si>
  <si>
    <t>Suministro e instalación de luminaria LED lineal para área clasificada 120-277 Vac, 40w, 5480 lm 5000k, eficacia&gt;= 100lm/w, VU&gt;= 50000h@l70</t>
  </si>
  <si>
    <t>Suministro e instalación de luminaria LED lineal para área clasificada 120-277 Vac, 80w, 10960 lm 5000k, eficacia&gt;= 100lm/w, VU&gt;= 50000h@l70</t>
  </si>
  <si>
    <t>Suministro e instalación de luminaria LED redonda para área clasificada 120-277 Vac, 80w, 13600 lm 5000k, eficacia&gt;= 100lm/w, VU&gt;= 50000h@l70</t>
  </si>
  <si>
    <t>Suministro e instalación de luminaria LED redonda para área clasificada 120-277 Vac, 150w, 22500 lm 5000k, eficacia&gt;= 100lm/w, VU&gt;= 50000h@l70</t>
  </si>
  <si>
    <t>Suministro e instalación de luminaria LED cuadrada para área clasificada 120-277 Vac, 100w, 13000 lm 5000k, eficacia&gt;= 100lm/w, VU&gt;= 50000h@l70</t>
  </si>
  <si>
    <t>Suministro e instalación de luminaria LED cuadrada para área clasificada 120-277 Vac, 150w, 19500 lm 5000k, eficacia&gt;= 100lm/w, VU&gt;= 50000h@l70</t>
  </si>
  <si>
    <t>Suministro e instalación panel LED incrustar/sobreponer 3200lm 40 w medida = 30x120cm 120-277v, CRI &gt;=80, fp&gt;0.9, eficacia&gt;= 80 lm/w, VU&gt;= 30000h@l70</t>
  </si>
  <si>
    <t>Suministro e instalación de luminaria LED High Bay suspender redonda 120-277 Vac, 100w, 15800 lm 5700 k, eficacia&gt;= 100lm/w, VU&gt;= 50000h@l70, fp&gt;= 0.9</t>
  </si>
  <si>
    <t>Suministro e instalación de luminaria LED High Bay suspender redonda 120-277 Vac, 150w, 24100 lm 5700 k, eficacia&gt;= 100lm/w, VU&gt;= 50000h@l70, fp&gt;= 0.9</t>
  </si>
  <si>
    <t>Suministro e instalación de luminaria LED High Bay suspender redonda 120-277 Vac, 200w, 29600 lm 5700 k, eficacia&gt;= 100lm/w, VU&gt;= 50000h@l70, fp&gt;= 0.9</t>
  </si>
  <si>
    <t>Suministro e instalación de luminaria LED High Bay suspender redonda 120-277 Vac, 240w, 36000 lm 5700 k, eficacia&gt;= 100lm/w, VU&gt;= 50000h@l70, fp&gt;= 0.9</t>
  </si>
  <si>
    <t>Suministro e instalación de luminaria LED High Bay suspender cuadrada 120-277 Vac, 110w, 15200 lm 5000 k</t>
  </si>
  <si>
    <t>Suministro e instalación de luminaria LED High Bay suspender cuadrada 120-277 Vac, 165w, 22400 lm 5000 k</t>
  </si>
  <si>
    <t>Suministro e instalación de luminaria LED hermética sobreponer/suspender 120-277 Vac, 18w, 6500k, 2200lm, VU&gt;= 30000h@l70, fp&gt;= 0.9</t>
  </si>
  <si>
    <t>Suministro e instalación de luminaria perimetral LED tipo aplique en fachada 9w, 4000k, 615lm, ip65, 120-277v, eficacia &gt;= 100 lm/w, clase 1, IRC &gt;=80, ik09, VU&gt;= 50000@l70</t>
  </si>
  <si>
    <t>Suministro e instalación de luminaria perimetral LED tipo aplique en fachada 30w, 4000k, 4050lm, ip65, 120-277v, eficacia &gt;= 100 lm/w, clase 1, IRC &gt;=80, ik09, VU&gt;= 50000@l70</t>
  </si>
  <si>
    <t>Suministro e instalación de luminaria perimetral LED tipo aplique en fachada 50w, 4000k, 6750lm, ip65, 120-277v, eficacia &gt;= 100 lm/w, clase 1, IRC &gt;=80, ik09, VU&gt;= 50000@l70</t>
  </si>
  <si>
    <t>Suministro e instalación panel LED incrustar para área limpia incrustar/suspender Class 1,41 W, eficacia &gt;= 80 lm/W, VU&gt;= 50000 h @L70, medidas= 1200x300 mm, 4000 lm, 4000 K, CRI&gt;=90, UGR19, IP 65, IK 07, cierre óptico en vidrio</t>
  </si>
  <si>
    <t>Suministro e instalación panel LED incrustar para área limpia incrustar/suspender Class 1,41 W, eficacia &gt;= 80 lm/W, VU&gt;= 50000 h @L70, medidas= 600x600 mm, 4000 lm, 4000 K, CRI&gt;=90, UGR19, IP 65, IK 07, cierre óptico en vidrio</t>
  </si>
  <si>
    <t>Suministro e instalación luminaria decorativa LED tipo bolardo 120 Vac, 700 lm, 10W, eficacia 70 Lm/W, 3000K, IRC &gt;80, IP 65, IK 09_Alto 80 cm ancho 12 cm largo 8 cm, difusor transparente</t>
  </si>
  <si>
    <t>Suministro e instalación luminaria decorativa LED tipo bolardo para sendero en acero inoxidable 120V, 700 Lm, 10W, eficacia 70 Lm/W, 3000K, IRC &gt;80, IP 65, IK 09_Alto 45cm diámetro 12 cm, difusor transparente</t>
  </si>
  <si>
    <t>Suministro e instalación LED luminaria tipo campana Inv. parque 40W, 4000K, 5400lm, IP65, 120-277V, 135 Lm/W, Clase 1, IRC &gt;=80</t>
  </si>
  <si>
    <t>Suministro e instalación LED luminaria tipo campana Inv. parque 120-277 Vac, 60W, 4000K, 8100lm, IP65, 120-277V, 135 Lm/W, Clase 1, IRC &gt;=80</t>
  </si>
  <si>
    <t>Suministro e instalación LED luminaria tipo decorativa exterior 120-277 Vac, 6W, 3000K, 600lm, IP65, Clase 1, IRC &gt;=80, eficacia &gt;= 50 lm/W, VU&gt;= 50000h@L70</t>
  </si>
  <si>
    <t>Suministro e instalación LED luminaria tipo decorativa exterior 120-277 Vac, 9W, 3000K, 800lm, IIP65, Clase 1, IRC &gt;=80, eficacia &gt;= 50 lm/W, VU&gt;= 50000h@L70</t>
  </si>
  <si>
    <t>Suministro e instalación LED luminaria tipo decorativa exterior 120-277 Vac, 15W, 3000K, 1200lm, IP65, Clase 1, IRC &gt;=80, eficacia &gt;= 50 lm/W, VU&gt;= 50000h@L70</t>
  </si>
  <si>
    <t>Suministro e instalación luminaria LED tipo reflector 100-277 Vac, 100 W, 12000 Lm, IP 65, IK 08, IRC&gt;70, VU &gt;=50.000 h L70 B50. eficacia &gt;=100 Lm/W, 6500 K</t>
  </si>
  <si>
    <t>Suministro e instalación luminaria LED tipo reflector 100-277 Vac, 150 W, 18000 Lm, IP 65, IK 08, IRC&gt;70, VU &gt;=50.000 h L70 B50. eficacia &gt;=100 Lm/W, 6500 K</t>
  </si>
  <si>
    <t>Suministro e instalación luminaria LED tipo reflector 100-277 Vac, 200 W, 24000 Lm, IP 65, IK 08, IRC&gt;70, VU &gt;=50.000 h L70 B50. eficacia &gt;=100 Lm/W, 6500 K</t>
  </si>
  <si>
    <t>Suministro e instalación luminaria LED tipo reflector 100-277 Vac, 300 W, 36000 Lm, IP 65, IK 08, IRC&gt;70, VU &gt;=50.000 h L70 B50. eficacia &gt;=100 Lm/W, 6500 K</t>
  </si>
  <si>
    <t>Suministro e instalación luminaria LED tipo reflector 100-277 Vac, 400 W, 48000 Lm, IP 65, IK 08, IRC&gt;70, VU &gt;=50.000 h L70 B50. eficacia &gt;=100 Lm/W, 6500 K</t>
  </si>
  <si>
    <t>Suministro e instalación luminaria LED tipo proyector 100-277 Vac, 100 W, 14300 Lm, IP 65, IK 08, IRC&gt;70, VU &gt;=50.000 h L70 B50. eficacia &gt;=100 Lm/W, 6500 K</t>
  </si>
  <si>
    <t>Suministro e instalación luminaria LED tipo proyector 100-277 Vac, 150 W, 22200 Lm, IP 65, IK 08, IRC&gt;70, VU &gt;=50.000 h L70 B50. eficacia &gt;=100 Lm/W, 6500 K</t>
  </si>
  <si>
    <t>Suministro e instalación luminaria LED tipo proyector 100-277 Vac, 200 W, 28800 Lm, IP 65, IK 08, IRC&gt;70, VU &gt;=50.000 h L70 B50. eficacia &gt;=100 Lm/W, 6500 K</t>
  </si>
  <si>
    <t>Suministro e Instalación de Luminaria alumbrado público, dimerizable 100-277 Vac, 60W, 5300 Lm, VU&gt;=100000 h L70 B10, CRI &gt;=70, IP 66, IK 08, 4000K, eficacia &gt;=135 Lm/W, THDi &lt;=20%, FP&gt;=0.9. base fotocelda 7 pines, difusor en vidrio alta transmitancia. Apta para instalación sistema integral de tele gestión</t>
  </si>
  <si>
    <t>Suministro e Instalación de Luminaria alumbrado público, dimerizable 100-277 Vac, 100W, 9000 Lm, VU&gt;=100000 h L70 B10, CRI &gt;=70, IP 66, IK 08, 4000K, eficacia &gt;=135 Lm/W, THDi &lt;=20%, FP&gt;=0.9. base fotocelda 7 pines, difusor en vidrio alta transmitancia. Apta para instalación sistema integral de tele gestión</t>
  </si>
  <si>
    <t>Suministro e Instalación de Luminaria alumbrado público, dimerizable 100-277 Vac, 120W, 18240 Lm, VU&gt;=100000 h L70 B10, CRI &gt;=70, IP 66, IK 08, 4000K, eficacia &gt;=135 Lm/W, THDi &lt;=20%, FP&gt;=0.9. base fotocelda 7 pines, difusor en vidrio alta transmitancia. Apta para instalación sistema integral de tele gestión.</t>
  </si>
  <si>
    <t>Suministro e Instalación de Luminaria alumbrado público, dimerizable 100-277 Vac, 160W, 23660 Lm, VU&gt;=100000 h L70 B10, CRI &gt;=70, IP 66, IK 08, 4000K, eficacia &gt;=135 Lm/W, THDi &lt;=20%, FP&gt;=0.9. base fotocelda 7 pines, difusor en vidrio alta transmitancia. Apta para instalación sistema integral de tele gestión</t>
  </si>
  <si>
    <t>Suministro e Instalación de Luminaria alumbrado público, dimerizable 100-277 Vac, 200W, 31800 Lm, VU&gt;=100000 h L70 B10, CRI &gt;=70, IP 66, IK 08, 4000K, eficacia &gt;=135 Lm/W, THDi &lt;=20%, FP&gt;=0.9. base fotocelda 7 pines, difusor en vidrio alta transmitancia. Apta para instalación sistema integral de tele gestión</t>
  </si>
  <si>
    <t>Suministro e instalación poste metálico 12 m faceteado, seccionado (1er segmento de 1.5 m) + 1 Brazo de 2 m x 2", 750 Kgf</t>
  </si>
  <si>
    <t>Suministro e instalación poste metálico 12 m faceteado, Seccionado (1er segmento de 1.5 m) + 1 Brazo de 1 m x 2"+1 Brazo de 1 m x 2", 750 Kgf</t>
  </si>
  <si>
    <t>Suministro, instalación y aplomada de poste ferro concreto 8m X 510 Kgf</t>
  </si>
  <si>
    <t>Suministro, instalación y aplomada de poste ferro concreto 10m X 510 Kgf</t>
  </si>
  <si>
    <t>Suministro, instalación y aplomada de poste ferro concreto 12m X 750 Kgf</t>
  </si>
  <si>
    <t xml:space="preserve">Cámara en concreto 0.6x0.6x0.8m libre en prado y tapa de seguridad, Tipo CALE Norma EEP para red de alumbrado público </t>
  </si>
  <si>
    <t>Base de concreto y anclajes para poste metálico de 12m</t>
  </si>
  <si>
    <t>Conector para empalme de derivación gel marca TYCO GHFC1-90</t>
  </si>
  <si>
    <t xml:space="preserve">Ducto conduit PVC 2ø2" DB 2 x metro, enterrado a profundidad de 0.80m </t>
  </si>
  <si>
    <t>Suministro e instalación de luminaria perimetral tipo aplique en LED luz directa 100-240 Vac, 7W, 615 lm, 50.000 horas, incluye extensión eléctrica encauchetada de 3X14 AWG, conectores certificados y clavija</t>
  </si>
  <si>
    <t>Desmonte de luminaria alumbrado público existente, incluye brazo y entrega a E.E.P. en lugar que esta lo indique</t>
  </si>
  <si>
    <t>Desmonte de luminaria exterior parque existente y entrega en sitio de bodegaje máximo a 100 m.</t>
  </si>
  <si>
    <t>Desmonte de poste de concreto de 8 a 14 m y entrega a la EEP donde esta lo Indique</t>
  </si>
  <si>
    <t>Suministro e instalación de acometida aluminio Serie 8000 2xNo4(F)+1xNo.6(T), sin ducto</t>
  </si>
  <si>
    <t>Suministro e instalación de acometida aluminio Serie 8000 2xNo.2(F)+1xNo.6(T), sin ducto</t>
  </si>
  <si>
    <t>Bajante de medidor al sistema de puesta a tierra</t>
  </si>
  <si>
    <t xml:space="preserve">Calibración ante EEP de Medidor electrónico Monofásico de 5-100 amperios  </t>
  </si>
  <si>
    <t>Suministro e instalación alimentador monofásico bifilar en cobre (1X6F+1X6N+1X8T) AWG LS HF, desde medidor a tablero de distribución general (TGD)</t>
  </si>
  <si>
    <t>Suministro e instalación Breaker para tablero de distribución. Certificación RETIE</t>
  </si>
  <si>
    <t>Suministro e instalación caja de paso y/o empalmes 4X2" Radwelt, salidas en 1/2" con accesorios para instalación en techo</t>
  </si>
  <si>
    <t>Suministro e instalación caja de paso y/o empalmes 4X2" Radwelt, salidas en 3/4" con accesorios para instalación en techo</t>
  </si>
  <si>
    <t>Suministro e instalación caja de Policarbonato con dispositivo de Corte y Barraje para tierra para medidor de energía Monofásico</t>
  </si>
  <si>
    <t>Suministro e instalación cinta Flexible LED 4000 K, 50 Lm/W. Para aplique en panel Arquitectónico o espejos</t>
  </si>
  <si>
    <t xml:space="preserve">Suministro e instalación circuito ramal monofásico bifilar calibre 2/0 AWG 1F+1N+1T ó 2F+1T </t>
  </si>
  <si>
    <t xml:space="preserve">Suministro e instalación circuito ramal monofásico bifilar calibre 1/0 AWG 1F+1N+1T ó 2F+1T </t>
  </si>
  <si>
    <t xml:space="preserve">Suministro e instalación circuito ramal monofásico bifilar calibre 12 AWG 1F+1N+1T ó 2F+1T </t>
  </si>
  <si>
    <t xml:space="preserve">Suministro e instalación circuito ramal monofásico bifilar calibre 8 AWG 1F+1N+1T ó 2F+1T </t>
  </si>
  <si>
    <t xml:space="preserve">Suministro e instalación circuito ramal monofásico bifilar calibre 6 AWG 1F+1N+1T ó 2F+1T </t>
  </si>
  <si>
    <t xml:space="preserve">Suministro e instalación circuito ramal monofásico bifilar calibre 4 AWG 1F+1N+1T ó 2F+1T </t>
  </si>
  <si>
    <t xml:space="preserve">Suministro e instalación circuito ramal monofásico bifilar calibre 2 AWG 1F+1N+1T ó 2F+1T </t>
  </si>
  <si>
    <t>Suministro e instalación contador de energía electrónico monofásico bifilar energía activa clase 1, Amperaje 5(100) A 120V, 1 fase 2 hilos, pantalla LCD</t>
  </si>
  <si>
    <t>Suministro e instalación luminaria Downligth tipo bala en led 100-240 Vac, 30W, 2900 lm, eficacia&gt;= 65lm/W, VU 20000h@L70</t>
  </si>
  <si>
    <t>Suministro e instalación luminaria Downligth tipo bala en led 100-240 Vac, 50W, 4500 lm, eficacia&gt;= 65lm/W, VU 20000h@L70</t>
  </si>
  <si>
    <t>Suministro e instalación luminaria Downligth tipo bala en led 100-240 Vac, 20W, 1900 lm, eficacia&gt;= 65lm/W, VU 20000h@L70</t>
  </si>
  <si>
    <t>Suministro e instalación luminaria Downligth tipo bala en led 100-240 Vac, 15W, 1400 lm, eficacia&gt;= 65lm/W, VU 20000h@L70</t>
  </si>
  <si>
    <t>Suministro e instalación luminaria Downligth tipo Spot redondo led 100-240 Vac, 5 W, 400 lm, eficacia&gt;= 65lm/W, VU 20000h@L70</t>
  </si>
  <si>
    <t>Suministro e instalación luminaria panel LED sobreponer 20x20 cm en led 100-240 Vac, 4000K, 21 W, 2100 lm, 50.000 horas, eficacia 80 Lm/W mín</t>
  </si>
  <si>
    <t>Suministro e instalación luminaria panel LED diámetro 22,5 cm con driver independiente. Montaje de incrustar en cielo raso. 100-277 Vac, 1650 Lm, 24W, eficacia 70 Lm/W, 4000K, IRC &gt;70</t>
  </si>
  <si>
    <t>Suministro e instalación luminaria panel LED diámetro 22,5 cm, con driver independiente. Montaje de incrustar en cielo raso. 100-277 Vac, 1260 Lm, 18W, eficacia 70 Lm/W, 4000K, IRC &gt;70</t>
  </si>
  <si>
    <t>Suministro e instalación luminaria panel LED diámetro 22,5 cm, con driver independiente. Montaje de sobreponer, 100-277 Vac, 1650 Lm, 24W, eficacia 70 Lm/W, 4000K, IRC &gt;70</t>
  </si>
  <si>
    <t>Suministro e instalación luminaria panel LED diámetro 22,5 cm, con driver independiente. Montaje de sobreponer. 100-277 Vac, 1260 Lm, 18W, eficacia 70 Lm/W, 4000K, IRC &gt;70</t>
  </si>
  <si>
    <t>Suministro e instalación luminaria panel LED incrustar 20x20 cm en led 100-240 Vac, 4000 K, 11 W, 950 lm, 50.000 horas, eficacia 80 Lm/W mín</t>
  </si>
  <si>
    <t>Suministro e instalación luminaria panel LED incrustar 20x20 cm en led 100-240 Vac, 4000K, 21 W, 2100 lm, 50.000 horas, eficacia 80 Lm/W mín</t>
  </si>
  <si>
    <t>Suministro e instalación luz de emergencia en LED aplique 120 min, 120-277 Vac, 10W, 900 lm</t>
  </si>
  <si>
    <t>Suministro e instalación luz de emergencia en LED aplique 120 min, 120-277 Vac, 4.5W, 170 lm</t>
  </si>
  <si>
    <t>Suministro e instalación salida de emergencia, flecha derecha eletro iluminado 120 Vac, 1.8W</t>
  </si>
  <si>
    <t>Suministro e instalación salida de emergencia, flecha izquierda eletro iluminado 120 Vac, 1.8W</t>
  </si>
  <si>
    <t>Suministro e instalación salida de emergencia, salida principal eletro iluminado 120 Vac, 1.8W</t>
  </si>
  <si>
    <t xml:space="preserve">Suministro e instalación regleta LED sobreponer de 1,5 m, 4000 K, 10 W, 105 Lm/W. </t>
  </si>
  <si>
    <t>Suministro e instalación tablero de distribución sobreponer de 12 circuitos 175 A con puerta. Certificación RETIE</t>
  </si>
  <si>
    <t>Suministro e instalación tablero de incrustar sin puerta. Monofásico bifilar de 2 circuitos, 75 amperios. Certificación RETIE</t>
  </si>
  <si>
    <t>Suministro e instalación tablero de incrustar sin puerta. Monofásico bifilar de 4 circuitos, 75 amperios. Certificación RETIE</t>
  </si>
  <si>
    <t>Suministro e instalación tablero de incrustar con puerta. Monofásico trifilar de 4 circuitos 100 amperios. Certificación RETIE</t>
  </si>
  <si>
    <t>Suministro e instalación tablero de incrustar sin puerta. Monofásico bifilar de 6 circuitos, 75 amperios. Certificación RETIE</t>
  </si>
  <si>
    <t>Suministro e instalación tablero de incrustar con puerta. Monofásico trifilar de 6 circuitos 125 amperios. Certificación RETIE</t>
  </si>
  <si>
    <t>Suministro e instalación tablero de incrustar sin puerta. Monofásico bifilar de 8 circuitos, 95 amperios. Certificación RETIE</t>
  </si>
  <si>
    <t>Suministro e instalación tablero de incrustar con puerta. Monofásico trifilar de 8 circuitos 125 amperios. Certificación RETIE</t>
  </si>
  <si>
    <t>Suministro e instalación tablero de incrustar con puerta y con espacio para totalizador. Trifásico de 12 circuitos, 175 amperios. Certificación RETIE</t>
  </si>
  <si>
    <t>Suministro e instalación tablero de incrustar con puerta y con espacio para totalizador. Monofásico trifilar de 12 circuitos, 175 amperios. Certificación RETIE</t>
  </si>
  <si>
    <t>Suministro e instalación tablero de incrustar con puerta. Monofásico trifilar de 12 circuitos 175 amperios. Certificación RETIE</t>
  </si>
  <si>
    <t>Suministro e instalación tablero de incrustar sin puerta. Monofásico bifilar de 12 circuitos, 95 amperios. Certificación RETIE</t>
  </si>
  <si>
    <t>Suministro e instalación tablero de incrustar con puerta y con espacio para totalizador. Trifásico de 18 circuitos, 225 amperios. Certificación RETIE</t>
  </si>
  <si>
    <t>Suministro e instalación tablero de incrustar con puerta. Monofásico trifilar de 18 circuitos 175 amperios. Certificación RETIE</t>
  </si>
  <si>
    <t>Suministro e instalación tablero de incrustar con puerta y con espacio para totalizador. Trifásico de 24 circuitos, 225 amperios. Certificación RETIE</t>
  </si>
  <si>
    <t>Suministro e instalación tablero de incrustar con puerta. Monofásico trifilar de 24 circuitos 175 amperios. Certificación RETIE</t>
  </si>
  <si>
    <t>Suministro e instalación tablero de incrustar con puerta y con espacio para totalizador. Trifásico de 30 circuitos, 225 amperios. Certificación RETIE</t>
  </si>
  <si>
    <t>Suministro e instalación tablero de incrustar con puerta. Monofásico trifilar de 30 circuitos 175 amperios. Certificación RETIE</t>
  </si>
  <si>
    <t>Suministro e instalación tablero de incrustar con puerta y con espacio para totalizador. Trifásico de 36 circuitos, 225 amperios. Certificación RETIE</t>
  </si>
  <si>
    <t>Suministro e instalación tablero de incrustar con puerta y con espacio para totalizador. Trifásico de 42 circuitos, 225 amperios. Certificación RETIE</t>
  </si>
  <si>
    <t>Suministro e instalación toma corriente doble normal 120 Vac, 15 amperios, tipo Levinton con tapa</t>
  </si>
  <si>
    <t>Suministro e instalación toma corriente doble regulado 120 Vac, 15 amperios, color naranja tipo Levinton tierra aislada con tapa, incluye caja Radwelt 4X2", salidas en 3/4" con accesorios para instalación en techo</t>
  </si>
  <si>
    <t>Suministro e instalación toma corriente doble regulado 120 Vac, 15 amperios, color naranja tipo Levinton tierra aislada con tapa, incluye caja Radwelt 4X2", salidas en 3/4" con accesorios para instalación en pared</t>
  </si>
  <si>
    <t>Suministro e instalación toma corriente doble normal 120 Vac, 15 amperios, tipo Levinton con tapa. Incluye caja Radwelt 4X2", salida en 3/4" con accesorios para instalación techo</t>
  </si>
  <si>
    <t>Suministro e instalación toma corriente doble normal 120 Vac, 15 amperios, tipo Levinton con tapa. Incluye caja Radwelt 4X2", salidas en 3/4" con accesorios para instalación en pared</t>
  </si>
  <si>
    <t>Suministro e instalación toma corriente doble normal GFCI 120 Vac, 20 amperios. Incluye caja Radwelt 4X2", salidas en 3/4" con accesorios para instalación en techo</t>
  </si>
  <si>
    <t>Suministro e instalación toma corriente doble normal GFCI 120 Vac, 20 amperios. Incluye caja Radwelt 4X2", salidas en 3/4" con accesorios para instalación en pared</t>
  </si>
  <si>
    <t>Suministro e instalación toma corriente doble normal GFCI 120 Vac, 20 amperios. Incluye caja Radwelt 4X2", salidas en 1/2" con accesorios para instalación en pared</t>
  </si>
  <si>
    <t>Suministro e instalación toma corriente doble normal GFCI 120 Vac, 20 amperios. Incluye caja Radwelt 4X2", salidas en 1/2" con accesorios para instalación en techo</t>
  </si>
  <si>
    <t>Suministro e instalación toma corriente doble normal 120 Vac, 15 amperios, tipo Levinton con tapa. Incluye caja Radwelt 4X2", salidas en 1/2" con accesorios para instalación en techo</t>
  </si>
  <si>
    <t>Suministro e instalación toma corriente doble normal 120 Vac, 15 amperios tipo Levinton con tapa. Incluye caja Radwelt 4X2", salidas en 1/2" con accesorios para instalación en pared</t>
  </si>
  <si>
    <t>Suministro e instalación toma corriente doble normal 120 Vac, 15 amperios empotrado tipo Levinton con tapa. Incluye caja metálica galvanizada 4X2"</t>
  </si>
  <si>
    <t>Suministro e instalación toma corriente doble regulado 120 Vac, 15 amperios color naranja tipo Levinton tierra aislada con tapa. Incluye caja Radwelt 4X2", salidas en 1/2" con accesorios para instalación en techo</t>
  </si>
  <si>
    <t>Suministro e instalación toma corriente doble regulado 120 Vac, 15 amperios, color naranja tipo tipo Levinton tierra aislada con tapa. Incluye caja Radwelt 4X2", salidas en 1/2" con accesorios para instalación en pared</t>
  </si>
  <si>
    <t>Suministro e instalación toma corriente doble regulado 120 Vac, 15 amperios, empotrado color naranja tipo Levinton tierra aislada con tapa. Incluye caja metálica galvanizada 4X2"</t>
  </si>
  <si>
    <t>Suministro e instalación totalizador bipolar rango de operación de 100-125 amperios, ruptura de 50 KA para celda, cofre o tablero de distribución. Certificación RETIE</t>
  </si>
  <si>
    <t>Suministro e instalación totalizador bipolar rango de operación de 15-20 amperios, ruptura de 50 ka para celda, cofre o tablero de distribución. Certificación RETIE</t>
  </si>
  <si>
    <t>Suministro e instalación totalizador bipolar rango de operación de 30-40 amperios, ruptura de 50 ka para celda, cofre o tablero de distribución. Certificación RETIE</t>
  </si>
  <si>
    <t>Suministro e instalación totalizador bipolar rango de operación de 50-80amperios, ruptura de 50 ka para celda, cofre o tablero de distribución. Certificación RETIE</t>
  </si>
  <si>
    <t>Suministro e instalación totalizador monopolar rango de operación de 15-20 amperios, ruptura de 25 ka para celda, cofre o tablero de distribución. Certificación RETIE</t>
  </si>
  <si>
    <t>Suministro e instalación totalizador monopolar rango de operación de 30-50 amperios, ruptura de 25 ka para celda, cofre o tablero de distribución. Certificación RETIE</t>
  </si>
  <si>
    <t>Suministro e instalación totalizador monopolar rango de operación de 60-125 amperios, ruptura de 25 ka para celda, cofre o tablero de distribución. Certificación RETIE</t>
  </si>
  <si>
    <t>Suministro e instalación totalizador tripolar rango de operación de 125-150 amperios, ruptura de 50 ka para celda, cofre o tablero de distribución. Certificación RETIE</t>
  </si>
  <si>
    <t>Suministro e instalación totalizador tripolar rango de operación de 15-32 amperios, ruptura de 50 ka para celda, cofre o tablero de distribución. Certificación RETIE</t>
  </si>
  <si>
    <t>Suministro e instalación totalizador tripolar rango de operación de 160-200 amperios, ruptura de 50 ka para celda, cofre o tablero de distribución. Certificación RETIE</t>
  </si>
  <si>
    <t>Suministro e instalación totalizador tripolar rango de operación de 225-320 amperios, ruptura de 50 ka para celda, cofre o tablero de distribución. Certificación RETIE</t>
  </si>
  <si>
    <t>Suministro e instalación totalizador tripolar rango de operación de 400-630 amperios, ruptura de 50 ka para celda, cofre o tablero de distribución. Certificación RETIE circuito.</t>
  </si>
  <si>
    <t>Suministro e instalación totalizador tripolar rango de operación de 40-63 amperios, ruptura de 50 ka para celda, cofre o tablero de distribución. Certificación RETIE</t>
  </si>
  <si>
    <t>Suministro e instalación totalizador tripolar rango de operación de 70-100 amperios, ruptura de 50 ka para celda, cofre o tablero de distribución. Certificación RETIE</t>
  </si>
  <si>
    <t xml:space="preserve">Suministro e instalación tubería PVC 1/2" empotrado pared, incluye accesorios </t>
  </si>
  <si>
    <t xml:space="preserve">Suministro e instalación tubería PVC 3/4" empotrado pared, incluye accesorios </t>
  </si>
  <si>
    <t>Suministro e instalación platina de cobre 230 amperios, para celda, cofre o tablero eléctrico, medidas 5mmX 20mmX100mm</t>
  </si>
  <si>
    <t>Suministro e instalación sensor infrarrojo. Incluye cableado y conectores necesarios para su instalación</t>
  </si>
  <si>
    <t>Suministro e instalación sensor tipo radar/microondas. Incluye cableado y conectores necesarios para su instalación</t>
  </si>
  <si>
    <t>Suministro e instalación sensor Ultrasónico. Incluye cableado y conectores</t>
  </si>
  <si>
    <t>Suministro e instalación interruptor tipo Swich conmutable triple, incluye caja 4X2" Radwell, salidas en 1/2" con accesorios para instalación en pared</t>
  </si>
  <si>
    <t>Suministro e instalación interruptor tipo Swich conmutable triple, incluye caja 4X2" Radwell, salidas en 3/4" con accesorios para instalación en pared</t>
  </si>
  <si>
    <t xml:space="preserve">Suministro e instalación interruptor tipo Swich conmutable doble empotrado, incluye caja 4X2" galvanizada </t>
  </si>
  <si>
    <t>Suministro e instalación interruptor tipo Swich conmutable doble, incluye caja 4X2" Radwell, salidas en 1/2" con accesorios para instalación en pared</t>
  </si>
  <si>
    <t>Suministro e instalación interruptor tipo Swich conmutable doble, incluye caja 4X2" Radwell, salidas en 3/4" con accesorios para instalación en pared</t>
  </si>
  <si>
    <t xml:space="preserve">Suministro e instalación interruptor tipo Swich conmutable sencillo empotrado, incluye caja 4X2" galvanizada </t>
  </si>
  <si>
    <t>Suministro e instalación interruptor tipo Swich conmutable sencillo, incluye caja 4X2" Radwell, salidas en 1/2" con accesorios para instalación en pared</t>
  </si>
  <si>
    <t>Suministro e instalación interruptor tipo Swich conmutable sencillo, incluye caja 4X2" Radwell, salidas en 3/4" con accesorios para instalación en pared</t>
  </si>
  <si>
    <t xml:space="preserve">Suministro e instalación interruptor tipo Swich conmutable triple empotrado, incluye caja 4X2" galvanizada </t>
  </si>
  <si>
    <t>M3-km</t>
  </si>
  <si>
    <t>Km</t>
  </si>
  <si>
    <t>Alambre cobre #  6 AWG</t>
  </si>
  <si>
    <t>Chazo 1/4" con tornillo y arandela</t>
  </si>
  <si>
    <t>Tapa ciega 2X4" cuatro huecos</t>
  </si>
  <si>
    <t xml:space="preserve"> M </t>
  </si>
  <si>
    <t xml:space="preserve">Cable en cobre  aislado N°12 SINTOX  PE HF LS TC 90 °C 600V </t>
  </si>
  <si>
    <t>Clavija Caucho 15 Amp con Polo</t>
  </si>
  <si>
    <t>Tablero 12 circuitos 175 Amperios Monofásico Trifilar incrustar con puerta</t>
  </si>
  <si>
    <t>Breaker Industrial Bipolar de 80 Amp, ruptura de 50KA</t>
  </si>
  <si>
    <t>Breaker Enchufable Monopolar 1 X 16 Amp 10 KA</t>
  </si>
  <si>
    <t>Breaker Enchufable Monopolar 1 X 20 Amp 10 KA</t>
  </si>
  <si>
    <t>Chazo Expansivo 1/4x2-1/4pg 4und</t>
  </si>
  <si>
    <t>Tablero 18 circuitos 175 Amperios Monofásico Trifilar con totalizador  de  incrustar con puerta</t>
  </si>
  <si>
    <t xml:space="preserve">Toma corriente doble tipo GFCI  20 Amp </t>
  </si>
  <si>
    <t>Toma corriente doble polo a tierra tipo levinton 15 Amp con tapa</t>
  </si>
  <si>
    <t>Caja Metilica Galvanizada para Interruptores y Tomas 4x2"</t>
  </si>
  <si>
    <t>Curva Emt 3/4</t>
  </si>
  <si>
    <t>Adaptador Terminal EMT de 3/4"</t>
  </si>
  <si>
    <t>Unión EMT de 3/4"</t>
  </si>
  <si>
    <t>Grapa 1/2 Unistrut X 10Und Galvanizada</t>
  </si>
  <si>
    <t>Toma corriente doble polo regulado a tierra 15 Amp con tapa</t>
  </si>
  <si>
    <t>Breaker Riel 1X80 10KA</t>
  </si>
  <si>
    <t>Conector Transversal de Puesta a Tierra Tipo TGC 5-8 - 2 - 4 AWG</t>
  </si>
  <si>
    <t>Borna Ponchar calibre 8 AWG Estañada Cobre Barril Largo Ojo 3-16</t>
  </si>
  <si>
    <t xml:space="preserve">Terminal EMT de 1 1/2 Pulgadas Acero C-H </t>
  </si>
  <si>
    <t>Riel unistrut de perfil bajo medida 1 1/2 x 3/4 x 10 pies</t>
  </si>
  <si>
    <t>Accesorios conduit PVC  Ø=1 1/4"</t>
  </si>
  <si>
    <t>Calibración Medidor Monofásico bifilar electrónico con pantalla digital</t>
  </si>
  <si>
    <t>Conector 3M de resorte rojo amarillo 18 - 08</t>
  </si>
  <si>
    <t>Caja 4X4" Rawelt salidas de 1/2" en cruz</t>
  </si>
  <si>
    <t>AJUSTE JORNADA LABORAL</t>
  </si>
  <si>
    <t>Estampilla para la justicia familiar</t>
  </si>
  <si>
    <t>Elementos de aseo</t>
  </si>
  <si>
    <t>Platina 1 X 1/4</t>
  </si>
  <si>
    <t>Platina 1/2 X 1/8</t>
  </si>
  <si>
    <t>Platina 3/4 X 1/8</t>
  </si>
  <si>
    <t>Caja para medidor con tapa en polipropileno</t>
  </si>
  <si>
    <t>Cinta aislante de vinilo scocht 33 3/4" x 20 m</t>
  </si>
  <si>
    <t>Cuartón común cepillado 3,00 x 0,08 x 0,04 m</t>
  </si>
  <si>
    <t>Listón común 3,00 x 0,04 x 0,04 m</t>
  </si>
  <si>
    <t>Malla electrosoldada 4 mm Separ. 150 x 150 mm. L x A=6,00 x 2,35 m</t>
  </si>
  <si>
    <t>Malla electrosoldada 4.5 mm Separ. 150 x 150 mm. L x A=6,00 x 2,35 m</t>
  </si>
  <si>
    <t>Malla electrosoldada 5 mm Separ. 150 x 150 mm. L x A=6,00 x 2,35 m</t>
  </si>
  <si>
    <t>Malla electrosoldada 5.5 mm Separ. 150 x 150 mm. L x A=6,00 x 2,35 m</t>
  </si>
  <si>
    <t>Malla electrosoldada 6 mm Separ. 150 x 150 mm. L x A=6,00 x 2,35 m</t>
  </si>
  <si>
    <t>Malla electrosoldada 7 mm Separ. 150 x 150 mm. L x A=6,00 x 2,35 m</t>
  </si>
  <si>
    <t>Tabla común cepillada 3,00 x 0,20 x 0,02 m</t>
  </si>
  <si>
    <t>Tapa en polipropileno de alto impacto Ø=0.62 m</t>
  </si>
  <si>
    <t>Telera común cepillada 3,00 x 0,20 x 0,04 m</t>
  </si>
  <si>
    <t>Sika Anchor Fix -4 600cc</t>
  </si>
  <si>
    <t>Medidor de 1" volumétrico tipo "C"</t>
  </si>
  <si>
    <t>Medidor de 1 1/2" volumétrico tipo "C"</t>
  </si>
  <si>
    <t xml:space="preserve">Alambre galvanizado Cal 13 </t>
  </si>
  <si>
    <t>Lt</t>
  </si>
  <si>
    <t>M3-Km</t>
  </si>
  <si>
    <t>Excavación caisson en material común H= &gt; 10 m</t>
  </si>
  <si>
    <t>Excavación caisson en material común H= 0 - 10 m</t>
  </si>
  <si>
    <t>Concreto 24.1 Mpa caisson y pilas</t>
  </si>
  <si>
    <t>Escala concreto 20.7 Mpa E= 0.12 m cónica sobre terreno</t>
  </si>
  <si>
    <t>Escala concreto 20.7 Mpa E= 0.12 m hélice sobre terreno</t>
  </si>
  <si>
    <t xml:space="preserve">Muro concreto reforzado C27.6 Mpa </t>
  </si>
  <si>
    <t>Muro concreto reforzado C24.1 Mpa Impermeabilizado</t>
  </si>
  <si>
    <t>Recalce columna rectangular concreto 24.1 Mpa</t>
  </si>
  <si>
    <t>Muro en Gyplac 1 cara</t>
  </si>
  <si>
    <t>Muro en Gyplac 2 caras</t>
  </si>
  <si>
    <t>Cielo raso Superboard 4 mm + perfilería galvanizada + pintura</t>
  </si>
  <si>
    <t>Cercha metálica cajón + anticorrosivo</t>
  </si>
  <si>
    <t>Correa metálica triangular + anticorrosivo</t>
  </si>
  <si>
    <t>Estructura metalica para cubiertas + anticorrosivo</t>
  </si>
  <si>
    <t>Puerta metálica tubería cuadrada 2" C 16</t>
  </si>
  <si>
    <t>Señales podo táctiles (losetas línea guía)</t>
  </si>
  <si>
    <t>Señales podo táctiles (losetas línea alerta)</t>
  </si>
  <si>
    <t>5,66</t>
  </si>
  <si>
    <t>5,67</t>
  </si>
  <si>
    <t>5,68</t>
  </si>
  <si>
    <t>5,69</t>
  </si>
  <si>
    <t>5,70</t>
  </si>
  <si>
    <t>5,71</t>
  </si>
  <si>
    <t>5,72</t>
  </si>
  <si>
    <t>5,73</t>
  </si>
  <si>
    <t>5,74</t>
  </si>
  <si>
    <t>5,75</t>
  </si>
  <si>
    <t>5,76</t>
  </si>
  <si>
    <t>5,77</t>
  </si>
  <si>
    <t>5,78</t>
  </si>
  <si>
    <t>22,08</t>
  </si>
  <si>
    <t>22,09</t>
  </si>
  <si>
    <t>23,36</t>
  </si>
  <si>
    <t>23,40</t>
  </si>
  <si>
    <t>23,41</t>
  </si>
  <si>
    <t>23,42</t>
  </si>
  <si>
    <t>23,43</t>
  </si>
  <si>
    <t>23,44</t>
  </si>
  <si>
    <t>Lamina de superboard de 4mm</t>
  </si>
  <si>
    <t>11,01</t>
  </si>
  <si>
    <t>11,02</t>
  </si>
  <si>
    <t>11,15</t>
  </si>
  <si>
    <t>11,16</t>
  </si>
  <si>
    <t>13,41</t>
  </si>
  <si>
    <t>16,05</t>
  </si>
  <si>
    <t>16,06</t>
  </si>
  <si>
    <t>16,07</t>
  </si>
  <si>
    <t>16,10</t>
  </si>
  <si>
    <t>16,11</t>
  </si>
  <si>
    <t>16,12</t>
  </si>
  <si>
    <t>16,17</t>
  </si>
  <si>
    <t>16,18</t>
  </si>
  <si>
    <t>16,19</t>
  </si>
  <si>
    <t>16,20</t>
  </si>
  <si>
    <t>16,21</t>
  </si>
  <si>
    <t>16,22</t>
  </si>
  <si>
    <t>16,23</t>
  </si>
  <si>
    <t>16,24</t>
  </si>
  <si>
    <t>16,30</t>
  </si>
  <si>
    <t>16,33</t>
  </si>
  <si>
    <t>21,39</t>
  </si>
  <si>
    <t>21,40</t>
  </si>
  <si>
    <t>21,41</t>
  </si>
  <si>
    <t>21,42</t>
  </si>
  <si>
    <t>Loseta táctil alerta 6X40X40 cm</t>
  </si>
  <si>
    <t>Loseta táctil guia 6X40X40 cm</t>
  </si>
  <si>
    <t xml:space="preserve">Cable en cobre  aislado N°1/0 SINTOX  PE HF LS TC 90 °C 600V </t>
  </si>
  <si>
    <t xml:space="preserve">Cable en cobre  aislado N°2/0 SINTOX  PE HF LS TC 90 °C 600V </t>
  </si>
  <si>
    <t xml:space="preserve">Cable en cobre  aislado N°8 SINTOX  PE HF LS TC 90 °C 600V </t>
  </si>
  <si>
    <t xml:space="preserve">Cable en cobre  aislado N°6 SINTOX  PE HF LS TC 90 °C 600V </t>
  </si>
  <si>
    <t xml:space="preserve">Cable en cobre  aislado N°4 SINTOX  PE HF LS TC 90 °C 600V </t>
  </si>
  <si>
    <t xml:space="preserve">Cable en cobre  aislado N°2 SINTOX  PE HF LS TC 90 °C 600V </t>
  </si>
  <si>
    <t>Contador de energía monofásico electrónico 5(100A) 120 Vac, energía activa clase 1</t>
  </si>
  <si>
    <t xml:space="preserve">Cable en cobre  aislado N°6 THHN, THWN 90 °C 600V </t>
  </si>
  <si>
    <t>Varilla cobre-cobre 5/8 "x 2.4 m.</t>
  </si>
  <si>
    <t>Soldadura Exotermica (Punto 90 g)</t>
  </si>
  <si>
    <t>Cable de cobre # 2 desnudo  AWG</t>
  </si>
  <si>
    <t xml:space="preserve">Luminaria tipo bala en led 100-240 Vac, 50 W, 4500 lm, </t>
  </si>
  <si>
    <t xml:space="preserve">Luminaria tipo bala en led 100-240 Vac, 30 W, 2900 lm </t>
  </si>
  <si>
    <t xml:space="preserve">Luminaria tipo bala en led 100-240 Vac, 20 W, 1900 lm </t>
  </si>
  <si>
    <t xml:space="preserve">Luminaria tipo bala en led 100-240 Vac, 15 W, 1400 lm </t>
  </si>
  <si>
    <t xml:space="preserve">Luminaria tipo Spot redondo led 100-240 Vac, 5 W, 400 lm, </t>
  </si>
  <si>
    <t>Luminaria Incrustar 20X20 cm en led 100-240 Vac, 21 W, 2100 Lm, 4000 K. 80 Lm/W</t>
  </si>
  <si>
    <t>Luminaria tipo Panel LED con driver independiente. Montajeincrustar en cielo raso, con clipfijación 100-277  Vac, 1650 Lm, 24W, eficacia 70 Lm/W, 4000K, IRC &gt;70 diametro 22,5 cm</t>
  </si>
  <si>
    <t>Luminaria tipo Panel LED con driver independiente. Montajeincrustar en cielo raso, con clipfijación 100-277 Vac, 1260 Lm, 18W, eficacia 70 Lm/W, 4000K, IRC &gt;70 diametro 22,5 cm</t>
  </si>
  <si>
    <t>Luminaria Incrustar 20x20 cm en led 100-240 Vac, 11W, 1100 Lm, 4000 K. 80 Lm/W</t>
  </si>
  <si>
    <t>Luz de emergencia en led 120 min, 100-240 Vac, 4.5W, 170 Lm</t>
  </si>
  <si>
    <t>Luz de emergencia en led doble 120 min, 120-277Vac, 2X1,6W, 2X80 Lm.</t>
  </si>
  <si>
    <t>Luz de emergencia en led aviso</t>
  </si>
  <si>
    <t>Luz de emergencia en led Flecha derecha</t>
  </si>
  <si>
    <t>Luz de emergencia en led Flecha izquierda</t>
  </si>
  <si>
    <t>Cinta Flexible LED 19W, 5000K, 230Lm, 12mm Ancho x 21mm Alto</t>
  </si>
  <si>
    <t xml:space="preserve">Regleta Led sobreponer de 1,5 m, 4000 K, 10W, 105Lm/W. </t>
  </si>
  <si>
    <t>Tablero 2 circuitos 75 Amperios Monofásico Bifilar incrustar sin puerta</t>
  </si>
  <si>
    <t>Tablero 4 circuitos 75 Amperios Monofásico Bifilar incrustar sin puerta</t>
  </si>
  <si>
    <t>Tablero 4 circuitos 100 Amperios Monofásico Trifilar incrustar con puerta</t>
  </si>
  <si>
    <t>Tablero 6 circuitos 75 Amperios Monofásico Bifilar  incrustar con puerta</t>
  </si>
  <si>
    <t>Tablero 6 circuitos 125 Amperios Monofásico Trifilar  incrustar con puerta</t>
  </si>
  <si>
    <t>Tablero 8 circuitos  95 Amperios Monofásico Bifilar  incrustar con puerta</t>
  </si>
  <si>
    <t>Tablero 8 circuitos  125 Amperios Monofásico Trifilar  incrustar con puerta</t>
  </si>
  <si>
    <t>Tablero 12 circuitos 175 Amperios Monofásico Trifilar  con totalizador de incrustar con puerta</t>
  </si>
  <si>
    <t>Tablero 12 circuitos 175 Amperios Trifásico con totalizador de incrustar con puerta</t>
  </si>
  <si>
    <t>Tablero 18 circuitos 225 Amperios Trifásico con totalizador  de  incrustar con puerta</t>
  </si>
  <si>
    <t>Tablero 24 circuitos 225 Amperios Trifásico con totalizador de  incrustar con puerta</t>
  </si>
  <si>
    <t>Tablero 24 circuitos 175 Amperios Monofásico Trifilar con totalizador de  incrustar con puerta</t>
  </si>
  <si>
    <t>Tablero 30 circuitos 225 Amperios Trifásico con totalizador de  incrustar con puerta</t>
  </si>
  <si>
    <t>Tablero 30 circuitos 175 Amperios Monofásico Trifilar  incrustar con puerta</t>
  </si>
  <si>
    <t>Tablero 36 circuitos 225 Amperios Trifásico con totalizador de  incrustar con puerta</t>
  </si>
  <si>
    <t>Tablero 42 circuitos 225 Amperios Trifásico con totalizador de  incrustar con puerta</t>
  </si>
  <si>
    <t>Tablero 12 circuitos 175 Amperios Monofásico Trifilar incrustar sin puerta</t>
  </si>
  <si>
    <t>Breaker Industrial Bipolar de 125 Amp, ruptura de 50KA</t>
  </si>
  <si>
    <t>Ter ponh 1/0 largo 1 HUE 3/8"</t>
  </si>
  <si>
    <t>Breaker Industrial Bipolar de 20 Amp, ruptura de 50KA</t>
  </si>
  <si>
    <t>Breaker Industrial Bipolar de 32 Amp, ruptura de 50KA</t>
  </si>
  <si>
    <t>Breaker Industrial Bipolar de 63 Amp, ruptura de 50KA</t>
  </si>
  <si>
    <t>Breaker Industrial Monopolar de 20 Amp, ruptura de 25KA</t>
  </si>
  <si>
    <t>Breaker Industrial Monopolar de 125 Amp, ruptura de 25KA Bajo pedido</t>
  </si>
  <si>
    <t>Breaker Industrial Monopolar de 50 Amp, ruptura de 25KA</t>
  </si>
  <si>
    <t>Breaker Industrial Tripolar de 16 Amp, ruptura de 30KA</t>
  </si>
  <si>
    <t>Breaker Industrial Tripolar de 60 Amp, ruptura de 100KA</t>
  </si>
  <si>
    <t>Breaker Industrial Tripolar de 100 Amp, ruptura de 85KA Bajo pedido</t>
  </si>
  <si>
    <t>Breaker Industrial Tripolar de 150 Amp, ruptura de 50KA</t>
  </si>
  <si>
    <t>Breaker Industrial Tripolar de 200 Amp, ruptura de 50KA</t>
  </si>
  <si>
    <t>Breaker Industrial Tripolar de 250 Amp, ruptura de 85KA</t>
  </si>
  <si>
    <t>Breaker Industrial Tripolar de 630 Amp, ruptura de 70KA</t>
  </si>
  <si>
    <t>Curva Emt 1/2</t>
  </si>
  <si>
    <t>Adaptador Terminal EMT de 1/2"</t>
  </si>
  <si>
    <t>Unión EMT de 1/2"</t>
  </si>
  <si>
    <t>Curva PVC conduit de 1/2"</t>
  </si>
  <si>
    <t>Curva PVC conduit de 3/4"</t>
  </si>
  <si>
    <t>Adaptador Terminal PVC de 3/4"</t>
  </si>
  <si>
    <t>Adaptador Terminal PVC de 1/2"</t>
  </si>
  <si>
    <t>Aislador para barraje de cobre SM-25</t>
  </si>
  <si>
    <t xml:space="preserve">Platina de Cobre 230Amp, 5mmX 20mmX100mm </t>
  </si>
  <si>
    <t>Tornillería, tuerca y arandelas Grado 5  L= 5" x Ø=7/8" para Ø de 10", 12", 14" y 16"</t>
  </si>
  <si>
    <t>Sensor infrarrojo</t>
  </si>
  <si>
    <t>Sensor tipo radar/microondas</t>
  </si>
  <si>
    <t>Sensor Ultrasónico</t>
  </si>
  <si>
    <t>Suministro e instalacion de Acometida eléctrica incluye cable concéntrico para pegue exterior</t>
  </si>
  <si>
    <t>Cable antifraude N°6 XLPE cobre 3 hilos 220V</t>
  </si>
  <si>
    <t>Capacete Liso en Aluminio para Tuberia IMC de 1 1-4 pulgada</t>
  </si>
  <si>
    <t>Tubo IMC Conduit de 1 1/2" x 3 m</t>
  </si>
  <si>
    <t>Tubo IMC Conduit de 1 1/4" x 3 m</t>
  </si>
  <si>
    <t>Aislador carrete 3x3/16 ANSI 53-3</t>
  </si>
  <si>
    <t>Tensor para Acometida B P X 19 mm - PEQUEÑO</t>
  </si>
  <si>
    <t>Guaya en acero 3/32"</t>
  </si>
  <si>
    <t>Cable de cobre # 6 desnudo  AWG</t>
  </si>
  <si>
    <t xml:space="preserve">Luminaria tipo Spot redondo led 100-240 Vac, 7 W, 580 lm, </t>
  </si>
  <si>
    <t>Luminaria Led Uplight empotrado en piso 3W, 180lm 3000k Blanco Calido Para Iluminacion  Exterior, diametro 20 cm</t>
  </si>
  <si>
    <t>Luminaria Led Uplight empotrado en piso 9W, 720 lm 3000k Blanco Calido Para Iluminacion  Exterior, diametro 20 cm</t>
  </si>
  <si>
    <t>Luminaria Led Uplight empotrado en piso 18W, 1440 lm 3000k Blanco Calido Para Iluminacion  Exterior, diametro 20 cm</t>
  </si>
  <si>
    <t>Panel LED Incrustar 3200lm 40 W  60x60cm 120-277v , CRI &gt;=80, FP&gt;0,9</t>
  </si>
  <si>
    <t>Panel LED Incrustar 3200lm 40 W 120x30cm 120-277v , CRI &gt;=80, FP&gt;0,9</t>
  </si>
  <si>
    <t>Luminaria Led Lineal suspender 40W, 3200lm 4000k,  1200x42x65 mm, kit Guaya de 1.2 m</t>
  </si>
  <si>
    <t>Luminaria Led Lineal suspender 20W, 1600 lm 4000k.  1200x42x65 mm, kit Guaya de 1.2 m</t>
  </si>
  <si>
    <t>Luminaria Led Lineal suspender 60W, 4800lm 4000k,  1200x42x65 mm, kit Guaya de 1.2 m</t>
  </si>
  <si>
    <t>Luminaria Led Lineal suspender 80W, 6400lm 4000k,  1200x42x65 mm, kit Guaya de 1.2 m</t>
  </si>
  <si>
    <t>Luminaria tipo cinta en led  luz directa con adapatador 100-240 Vac a 12 Vdc X 5m, 10W, 90 lm, 3000K.</t>
  </si>
  <si>
    <t>Luminaria Led Higbay suspender redonda 120-277 Vac 100W, 15800lm 5700 K</t>
  </si>
  <si>
    <t>Luminaria Led Higbay suspender redonda 120-277 Vac 150W, 24100lm 5700 K</t>
  </si>
  <si>
    <t>Luminaria Led Higbay suspender redonda 120-277 Vac  200W, 29600 lm 5700 K</t>
  </si>
  <si>
    <t>Luminaria Led Higbay suspender redonda 120-277 Vac  240W, 36000 lm 5700 K</t>
  </si>
  <si>
    <t>Luminaria Led Higbay suspender cuadrada 120-277 Vac 110W, 15200 lm 5000 K</t>
  </si>
  <si>
    <t>Luminaria Led Higbay suspender cuadrada 120-277 Vac 165W, 22400 lm 5000 K</t>
  </si>
  <si>
    <t>Luminaria LED Hermética sobreponer/suspender 120-277 Vac, 36W, 6500K, 4500Lm</t>
  </si>
  <si>
    <t>Luminaria LED Hermética sobreponer/suspender 120-277 Vac, 18W, 6500K, 2200 Lm</t>
  </si>
  <si>
    <t>Luminaria LED Hermética sobreponer/suspender 120-277 Vac, 50W, 6500K, 5300Lm</t>
  </si>
  <si>
    <t xml:space="preserve">Luminaria exterior LED Tipo Tortuga 12W, 6500K, 1200 Lm, IP65, 120-277V, 100 Lm/W, Clase 1, IRC &gt;=80, IK 10 </t>
  </si>
  <si>
    <t>Luminaria Perimetral LED Tipo Aplique en fachada 9W, 4000K, 615Lm, IP65, 120-277V, 135 Lm/W, Clase 1, IRC &gt;=80, IK 9</t>
  </si>
  <si>
    <t>Luminaria Perimetral LED Tipo Aplique en fachada 30W, 4000K, 4050Lm, IP65, 120-277V, 135 Lm/W, Clase 1, IRC &gt;=80, IK 9</t>
  </si>
  <si>
    <t>Luminaria Perimetral LED Tipo Aplique en fachada 50W, 4000K, 6750Lm, IP65, 120-277V, 135 Lm/W, Clase 1, IRC &gt;=80, IK 9</t>
  </si>
  <si>
    <t>Luminaria Led Lineal para Area Clasificada 120-277 Vac, 40W, 5480lm 5000k</t>
  </si>
  <si>
    <t>Luminaria Led Lineal para Area Clasificada 120-277 Vac, 80W, 10960 lm 5000k</t>
  </si>
  <si>
    <t>Luminaria Led redonda para Area Clasificada 120-277 Vac, 80W, 13600 lm 5000k</t>
  </si>
  <si>
    <t>Luminaria Led redonda para Area Clasificada 120-277 Vac, 150W, 22500 lm 5000k</t>
  </si>
  <si>
    <t>Luminaria Led cuadrada para Area Clasificada 120-277 Vac, 100W, 13000 lm 5000k</t>
  </si>
  <si>
    <t>Luminaria Led cuadrada para Area Clasificada 120-277 Vac, 150W, 19500 lm 5000k</t>
  </si>
  <si>
    <t>Panel LED Incrustar para Area Limpia  Class 1, 41 W,  80.000 h L80 B50, 1200x300 mm, 4000 lm, 4000 K, CRI&gt;90, UGR19, IP 65, 98 Lm/w, IK 07,  cierre óptico en vidrio</t>
  </si>
  <si>
    <t>Panel LED Incrustar para Area Limpia  Class 1, 41 W,  80.000 h L80 B50,600x600 mm, 4000 lm, 4000 K, CRI&gt;90, UGR19, IP 65, 98 Lm/w, IK 07, cierre óptico en vidrio</t>
  </si>
  <si>
    <t>Luminaria decorativa LED tipo bolardo. 100-240 Vac, 700 Lm, 10W, eficacia 70 Lm/W, 3000K, IRC &gt;80, IP 65, IK 08_Alto 80 cm ancho 12 cm largo 8 cm, difusor transparente</t>
  </si>
  <si>
    <t>Luminaria decorativa LED tipo bolardo para sendero en acero inox.. 100-240 Vac, 480 Lm, 6W, eficacia 80 Lm/W, 3000K, IRC &gt;80, IP 65, IK 08_Alto 45cm diametro 12 cm, difusor transparente</t>
  </si>
  <si>
    <t>Luminaria LED tipo Campana Inv.  zona Urbana 40W, 4000K, 5400lm, IP65, 120-277V, 135 Lm/W, Clase 1, IRC &gt;=80</t>
  </si>
  <si>
    <t>Luminaria LED tipo Campana Inv. zona Urbana 120-277 Vac, 60W, 4000K, 8100lm, IP65, 120-277V, 135 Lm/W, Clase 1, IRC &gt;=80</t>
  </si>
  <si>
    <t>Luminaria LED tipo decorativa exterior 120-277 Vac, 6W, 3000K, 600lm, IP65, 100 Lm/W, Clase 1, IRC &gt;=81</t>
  </si>
  <si>
    <t>Luminaria LED tipo decorativa exterior 120-277 Vac, 9W, 3000K, 800lm, IP65, 100 Lm/W, Clase 1, IRC &gt;=82</t>
  </si>
  <si>
    <t>Luminaria LED tipo decorativa exterior 120-277 Vac, 15W, 3000K, 1200lm, IP65, 100 Lm/W, Clase 1, IRC &gt;=83</t>
  </si>
  <si>
    <t>Luminaria LED tipo reflector 100-277 Vac , 100 W, 12000 Lm, IP 65, IK 08, irc &gt;70, 50.000 h L70. 120 Lm/W, 6500 K</t>
  </si>
  <si>
    <t>Luminaria LED tipo reflector 100-277 Vac , 150 W, 18000 Lm, IP 65, IK 08, irc &gt;70, 50.000 h L70. 120 Lm/W, 6500 K</t>
  </si>
  <si>
    <t>Luminaria LED tipo reflector 100-277 Vac , 200 W, 24000 Lm, IP 65, IK 08, irc &gt;70, 50.000 h L70. 120 Lm/W, 6500 K</t>
  </si>
  <si>
    <t>Luminaria LED tipo reflector 100-277 Vac , 300 W, 36000 Lm, IP 65, IK 08, irc &gt;70, 50.000 h L70. 120 Lm/W, 6500 K</t>
  </si>
  <si>
    <t>Luminaria LED tipo reflector 100-277 Vac , 400 W, 48000 Lm, IP 65, IK 08, irc &gt;70, 50.000 h L70. 120 Lm/W, 6500 K</t>
  </si>
  <si>
    <t>Luminaria LED tipo proyector 100-277 Vac , 100 W, 14300 Lm, IP 65, IK 08, irc &gt;70, 50.000 h L70. 120 Lm/W, 6500 K</t>
  </si>
  <si>
    <t>Luminaria LED tipo proyector 100-277 Vac , 150 W, 22200 Lm, IP 65, IK 08, irc &gt;70, 50.000 h L70. 120 Lm/W, 6500 K</t>
  </si>
  <si>
    <t>Luminaria LED tipo proyector 100-277 Vac , 200 W, 29600 Lm, IP 65, IK 08, irc &gt;70, 50.000 h L70. 120 Lm/W, 6500 K</t>
  </si>
  <si>
    <t>Luminaria alumbrado público y exteriores 100-277 Vac, 60W, 5300 Lm, 100000 h L90, IP 65, IK 08, 4000K, 130 Lm/W. Incluye  Base  Fotocelda 7 Pines  y Fotocelda Estándar. Apta para instalacion Sistema IntegralTele Gestion</t>
  </si>
  <si>
    <t>Luminaria alumbrado público y exteriores 100-277 Vac, 100W, 9000 Lm, 100000 h L90, IP 65, IK 08, 4000K, 130 Lm/W. Incluye  Base  Fotocelda 7 Pines  y Fotocelda Estándar. Apta para instalacion Sistema IntegralTele Gestion</t>
  </si>
  <si>
    <t>Conector de empalme-derivacion en gel ghfc 1</t>
  </si>
  <si>
    <t>Luminaria alumbrado público y exteriores 100-277 Vac, 120W, 18240 Lm, 100000 h L90, IP 65, IK 08, 4000K, 130 Lm/W. Incluye  Base  Fotocelda 7 Pines  y Fotocelda Estándar. Apta para instalacion Sistema IntegralTele Gestion</t>
  </si>
  <si>
    <t>Luminaria alumbrado público y exteriores 100-277 Vac, 160W, 23660 Lm, 100000 h L90, IP 65, IK 08, 4000K, 130 Lm/W. Incluye  Base  Fotocelda 7 Pines  y Fotocelda Estándar. Apta para instalacion Sistema IntegralTele Gestion</t>
  </si>
  <si>
    <t>Luminaria alumbrado público y exteriores 100-277 Vac, 200W, 31800 Lm, 100000 h L90, IP 65, IK 08, 4000K, 130 Lm/W. Incluye  Base  Fotocelda 7 Pines  y Fotocelda Estándar. Apta para instalacion Sistema IntegralTele Gestion</t>
  </si>
  <si>
    <t>Poste Metalico 12m Faceteado, Seccionado (1er Segmento1.5 m) + 1 Brazo2 m x 2"</t>
  </si>
  <si>
    <t>Poste Metalico 12 m Faceteado, Seccionado (1er Segmento1.5 m) + 1 Brazo1 m x 2"+1 Brazo1 m x 2"</t>
  </si>
  <si>
    <t>Poste de Cocreto 8m X 510 Kgf</t>
  </si>
  <si>
    <t>Poste de Cocreto 10m X 510 Kgf</t>
  </si>
  <si>
    <t>Poste de Cocreto 12m X 750 Kgf</t>
  </si>
  <si>
    <t>Curva PVC conduit de 1"</t>
  </si>
  <si>
    <t>Pernos de anclaje</t>
  </si>
  <si>
    <t xml:space="preserve">Tubo conduit PVC DB Ø=2" </t>
  </si>
  <si>
    <t>Luminaria perimetral tipo aplique en led  luz directa  100-240 Vac, 7W, 615Lm</t>
  </si>
  <si>
    <t>Cable aluminio aislado PVC 90° # 4 AWG/S 8000</t>
  </si>
  <si>
    <t>Cable aluminio aislado PVC 90° # 2 AWG/S 8000</t>
  </si>
  <si>
    <t>Zanja Tierra.4X.5 Recub Mort+Grava   (m) Zanja trapeziodal - sacos de suelo cemento</t>
  </si>
  <si>
    <t>INTERVENTORIA</t>
  </si>
  <si>
    <t>PROYECTO OBRA + INTERVENTORIA</t>
  </si>
  <si>
    <t>ANALISIS DE AU 2026</t>
  </si>
  <si>
    <t>OBRAS MANTENIMIENTO Y ADECUACION ESCOMBRERA GUADALCANAL ALCALDIA DE PEREIRA</t>
  </si>
  <si>
    <t>Suministro e instalación de Bascula para pesaje de RCD</t>
  </si>
  <si>
    <t>REALIZAR OBRAS DE ADECUACIÓN, CONFORMACIÓN DE TALUDES Y COLOCACIÓN DE UN SISTEMA DE PESAJE, QUE PERMTA AMPLIAR LA CAPACIDAD DE RECIBO DE RCD AL INTERIOR DE LA ESCOMBRERA MUNICIPAL GUADALCANAL DEL MUNICIPIO DE PEREIRA.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</si>
</sst>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164" formatCode="\$#.00"/>
    <numFmt numFmtId="165" formatCode="_-[$€-2]* #,##0.00_-;\-[$€-2]* #,##0.00_-;_-[$€-2]* \-??_-"/>
    <numFmt numFmtId="166" formatCode="#.00"/>
    <numFmt numFmtId="167" formatCode="_-* #,##0.00_-;\-* #,##0.00_-;_-* \-??_-;_-@_-"/>
    <numFmt numFmtId="168" formatCode="_ * #,##0.00_ ;_ * \-#,##0.00_ ;_ * \-??_ ;_ @_ "/>
    <numFmt numFmtId="169" formatCode="_-* #,##0.00\ _€_-;\-* #,##0.00\ _€_-;_-* \-??\ _€_-;_-@_-"/>
    <numFmt numFmtId="170" formatCode="_(&quot;$ &quot;* #,##0.00_);_(&quot;$ &quot;* \(#,##0.00\);_(&quot;$ &quot;* \-??_);_(@_)"/>
    <numFmt numFmtId="171" formatCode="_-* #,##0_-;\-* #,##0_-;_-* \-_-;_-@_-"/>
    <numFmt numFmtId="172" formatCode="_ * #,##0_ ;_ * \-#,##0_ ;_ * \-_ ;_ @_ "/>
    <numFmt numFmtId="173" formatCode="_-* #,##0\ _€_-;\-* #,##0\ _€_-;_-* &quot;- &quot;_€_-;_-@_-"/>
    <numFmt numFmtId="174" formatCode="_-\$* #,##0.00_-;&quot;-$&quot;* #,##0.00_-;_-\$* \-??_-;_-@_-"/>
    <numFmt numFmtId="175" formatCode="_ &quot;$ &quot;* #,##0.00_ ;_ &quot;$ &quot;* \-#,##0.00_ ;_ &quot;$ &quot;* \-??_ ;_ @_ "/>
    <numFmt numFmtId="176" formatCode="0.0000"/>
    <numFmt numFmtId="177" formatCode="_-* #,##0.00&quot; Pts&quot;_-;\-* #,##0.00&quot; Pts&quot;_-;_-* \-??&quot; Pts&quot;_-;_-@_-"/>
    <numFmt numFmtId="178" formatCode="_-&quot;$ &quot;* #,##0.00_-;&quot;-$ &quot;* #,##0.00_-;_-&quot;$ &quot;* \-??_-;_-@_-"/>
    <numFmt numFmtId="179" formatCode="_(&quot;C$&quot;* #,##0.00_);_(&quot;C$&quot;* \(#,##0.00\);_(&quot;C$&quot;* \-??_);_(@_)"/>
    <numFmt numFmtId="180" formatCode="_-[$$-1409]* #,##0_-;\-[$$-1409]* #,##0_-;_-[$$-1409]* \-_-;_-@_-"/>
    <numFmt numFmtId="181" formatCode="_-\$* #,##0_-;&quot;-$&quot;* #,##0_-;_-\$* \-_-;_-@_-"/>
    <numFmt numFmtId="182" formatCode="_ &quot;Bs.S &quot;* #,##0_ ;_ &quot;Bs.S &quot;* \-#,##0_ ;_ &quot;Bs.S &quot;* \-_ ;_ @_ "/>
    <numFmt numFmtId="183" formatCode="_-&quot;$ &quot;* #,##0_-;&quot;-$ &quot;* #,##0_-;_-&quot;$ &quot;* \-_-;_-@_-"/>
    <numFmt numFmtId="184" formatCode="_-&quot;$ &quot;* #,##0_-;&quot;-$ &quot;* #,##0_-;_-&quot;$ &quot;* \-??_-;_-@_-"/>
    <numFmt numFmtId="185" formatCode="0.000"/>
    <numFmt numFmtId="186" formatCode="_-\$* #,##0_-;&quot;-$&quot;* #,##0_-;_-\$* \-??_-;_-@_-"/>
    <numFmt numFmtId="187" formatCode="_(* #,##0_);_(* \(#,##0\);_(* \-??_);_(@_)"/>
    <numFmt numFmtId="188" formatCode="0.00_ ;[Red]\-0.00\ "/>
    <numFmt numFmtId="189" formatCode="\$#,##0"/>
    <numFmt numFmtId="190" formatCode="_(* #,##0.00_);_(* \(#,##0.00\);_(* \-??_);_(@_)"/>
    <numFmt numFmtId="191" formatCode="0.0"/>
  </numFmts>
  <fonts count="36"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name val="SWISS"/>
      <charset val="1"/>
    </font>
    <font>
      <sz val="1"/>
      <color rgb="FF000000"/>
      <name val="Courier New"/>
      <family val="3"/>
      <charset val="1"/>
    </font>
    <font>
      <i/>
      <sz val="1"/>
      <color rgb="FF000000"/>
      <name val="Courier New"/>
      <family val="3"/>
      <charset val="1"/>
    </font>
    <font>
      <b/>
      <sz val="1"/>
      <color rgb="FF000000"/>
      <name val="Courier New"/>
      <family val="3"/>
      <charset val="1"/>
    </font>
    <font>
      <sz val="9"/>
      <name val="Geneva"/>
      <charset val="1"/>
    </font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color rgb="FF000000"/>
      <name val="MS Sans Serif"/>
      <family val="2"/>
      <charset val="1"/>
    </font>
    <font>
      <sz val="10"/>
      <color rgb="FF000000"/>
      <name val="Arial"/>
      <family val="2"/>
      <charset val="1"/>
    </font>
    <font>
      <sz val="12"/>
      <color rgb="FF000000"/>
      <name val="Calibri"/>
      <family val="1"/>
      <charset val="1"/>
    </font>
    <font>
      <sz val="10"/>
      <color theme="1"/>
      <name val="Arial"/>
      <family val="2"/>
      <charset val="1"/>
    </font>
    <font>
      <sz val="10"/>
      <name val="Courier New"/>
      <family val="3"/>
      <charset val="1"/>
    </font>
    <font>
      <sz val="10"/>
      <color theme="1"/>
      <name val="Arial Nova"/>
      <family val="2"/>
      <charset val="1"/>
    </font>
    <font>
      <b/>
      <sz val="10"/>
      <name val="Arial Nova"/>
      <family val="2"/>
      <charset val="1"/>
    </font>
    <font>
      <u/>
      <sz val="11"/>
      <color theme="10"/>
      <name val="Calibri"/>
      <family val="2"/>
      <charset val="1"/>
    </font>
    <font>
      <b/>
      <sz val="10"/>
      <color rgb="FF000000"/>
      <name val="Arial Nova"/>
      <family val="2"/>
      <charset val="1"/>
    </font>
    <font>
      <b/>
      <sz val="10"/>
      <color theme="1"/>
      <name val="Arial Nova"/>
      <family val="2"/>
      <charset val="1"/>
    </font>
    <font>
      <sz val="10"/>
      <color rgb="FF000000"/>
      <name val="Arial Nova"/>
      <family val="2"/>
      <charset val="1"/>
    </font>
    <font>
      <b/>
      <sz val="10"/>
      <color theme="0" tint="-0.34998626667073579"/>
      <name val="Arial Nova"/>
      <family val="2"/>
      <charset val="1"/>
    </font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10"/>
      <name val="Arial Nova"/>
      <family val="2"/>
    </font>
    <font>
      <sz val="10"/>
      <color theme="1"/>
      <name val="Arial Nova"/>
      <family val="2"/>
    </font>
    <font>
      <b/>
      <sz val="10"/>
      <color theme="1"/>
      <name val="Arial Nova"/>
      <family val="2"/>
    </font>
    <font>
      <u/>
      <sz val="10"/>
      <color theme="1"/>
      <name val="Arial Nova"/>
      <family val="2"/>
    </font>
    <font>
      <b/>
      <sz val="10"/>
      <name val="Arial Nova"/>
      <family val="2"/>
    </font>
    <font>
      <b/>
      <sz val="10"/>
      <color rgb="FF000000"/>
      <name val="Arial Nova"/>
      <family val="2"/>
    </font>
    <font>
      <sz val="10"/>
      <color rgb="FF000000"/>
      <name val="Arial Nova"/>
      <family val="2"/>
    </font>
    <font>
      <sz val="10"/>
      <color theme="7" tint="-0.499984740745262"/>
      <name val="Arial Nova"/>
      <family val="2"/>
    </font>
    <font>
      <vertAlign val="superscript"/>
      <sz val="10"/>
      <color rgb="FF000000"/>
      <name val="Arial Nova"/>
      <family val="2"/>
    </font>
    <font>
      <sz val="10"/>
      <color rgb="FFFF0000"/>
      <name val="Arial Nova"/>
      <family val="2"/>
    </font>
    <font>
      <sz val="10"/>
      <color rgb="FFED0000"/>
      <name val="Arial Nova"/>
      <family val="2"/>
    </font>
    <font>
      <b/>
      <sz val="10"/>
      <color rgb="FFFFFFFF"/>
      <name val="Arial Nova"/>
      <family val="2"/>
    </font>
    <font>
      <b/>
      <sz val="10"/>
      <color theme="1" tint="0.3498947111423078"/>
      <name val="Arial Nova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rgb="FFEBF1DE"/>
      </patternFill>
    </fill>
    <fill>
      <patternFill patternType="solid">
        <fgColor theme="2"/>
        <bgColor rgb="FFEBF1DE"/>
      </patternFill>
    </fill>
    <fill>
      <patternFill patternType="solid">
        <fgColor theme="3" tint="0.59987182226020086"/>
        <bgColor rgb="FFB2B2B2"/>
      </patternFill>
    </fill>
    <fill>
      <patternFill patternType="solid">
        <fgColor theme="3" tint="0.79979857783745845"/>
        <bgColor rgb="FFD9D9D9"/>
      </patternFill>
    </fill>
    <fill>
      <patternFill patternType="solid">
        <fgColor theme="0" tint="-0.34998626667073579"/>
        <bgColor rgb="FFB2B2B2"/>
      </patternFill>
    </fill>
    <fill>
      <patternFill patternType="solid">
        <fgColor theme="7" tint="0.39979247413556324"/>
        <bgColor rgb="FFA6A6A6"/>
      </patternFill>
    </fill>
    <fill>
      <patternFill patternType="solid">
        <fgColor rgb="FF92D050"/>
        <bgColor rgb="FF9BBB59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rgb="FF000000"/>
        <bgColor rgb="FF003300"/>
      </patternFill>
    </fill>
    <fill>
      <patternFill patternType="solid">
        <fgColor rgb="FFFF0000"/>
        <bgColor rgb="FFFFFFFF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4" tint="0.59999389629810485"/>
        <bgColor rgb="FFB2B2B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FFFFFF"/>
      </patternFill>
    </fill>
  </fills>
  <borders count="4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01">
    <xf numFmtId="0" fontId="0" fillId="0" borderId="0"/>
    <xf numFmtId="169" fontId="21" fillId="0" borderId="0" applyBorder="0" applyProtection="0"/>
    <xf numFmtId="178" fontId="21" fillId="0" borderId="0" applyBorder="0" applyProtection="0"/>
    <xf numFmtId="9" fontId="21" fillId="0" borderId="0" applyBorder="0" applyProtection="0"/>
    <xf numFmtId="0" fontId="16" fillId="0" borderId="0" applyBorder="0" applyProtection="0"/>
    <xf numFmtId="0" fontId="1" fillId="0" borderId="0"/>
    <xf numFmtId="0" fontId="2" fillId="2" borderId="0"/>
    <xf numFmtId="0" fontId="2" fillId="2" borderId="0"/>
    <xf numFmtId="0" fontId="2" fillId="2" borderId="0"/>
    <xf numFmtId="0" fontId="2" fillId="2" borderId="0"/>
    <xf numFmtId="4" fontId="3" fillId="0" borderId="0">
      <protection locked="0"/>
    </xf>
    <xf numFmtId="164" fontId="3" fillId="0" borderId="0">
      <protection locked="0"/>
    </xf>
    <xf numFmtId="0" fontId="3" fillId="0" borderId="0">
      <protection locked="0"/>
    </xf>
    <xf numFmtId="165" fontId="21" fillId="0" borderId="0" applyBorder="0" applyProtection="0"/>
    <xf numFmtId="0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166" fontId="3" fillId="0" borderId="0">
      <protection locked="0"/>
    </xf>
    <xf numFmtId="0" fontId="5" fillId="0" borderId="0">
      <protection locked="0"/>
    </xf>
    <xf numFmtId="167" fontId="21" fillId="0" borderId="0" applyBorder="0" applyProtection="0"/>
    <xf numFmtId="168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8" fontId="21" fillId="0" borderId="0" applyBorder="0" applyProtection="0"/>
    <xf numFmtId="168" fontId="21" fillId="0" borderId="0" applyBorder="0" applyProtection="0"/>
    <xf numFmtId="168" fontId="21" fillId="0" borderId="0" applyBorder="0" applyProtection="0"/>
    <xf numFmtId="168" fontId="21" fillId="0" borderId="0" applyBorder="0" applyProtection="0"/>
    <xf numFmtId="168" fontId="21" fillId="0" borderId="0" applyBorder="0" applyProtection="0"/>
    <xf numFmtId="168" fontId="21" fillId="0" borderId="0" applyBorder="0" applyProtection="0"/>
    <xf numFmtId="168" fontId="21" fillId="0" borderId="0" applyBorder="0" applyProtection="0"/>
    <xf numFmtId="169" fontId="21" fillId="0" borderId="0" applyBorder="0" applyProtection="0"/>
    <xf numFmtId="169" fontId="21" fillId="0" borderId="0" applyBorder="0" applyProtection="0"/>
    <xf numFmtId="169" fontId="21" fillId="0" borderId="0" applyBorder="0" applyProtection="0"/>
    <xf numFmtId="0" fontId="21" fillId="0" borderId="0" applyBorder="0" applyProtection="0"/>
    <xf numFmtId="167" fontId="21" fillId="0" borderId="0" applyBorder="0" applyProtection="0"/>
    <xf numFmtId="168" fontId="21" fillId="0" borderId="0" applyBorder="0" applyProtection="0"/>
    <xf numFmtId="169" fontId="21" fillId="0" borderId="0" applyBorder="0" applyProtection="0"/>
    <xf numFmtId="168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70" fontId="21" fillId="0" borderId="0" applyBorder="0" applyProtection="0"/>
    <xf numFmtId="168" fontId="21" fillId="0" borderId="0" applyBorder="0" applyProtection="0"/>
    <xf numFmtId="167" fontId="21" fillId="0" borderId="0" applyBorder="0" applyProtection="0"/>
    <xf numFmtId="168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9" fontId="21" fillId="0" borderId="0" applyBorder="0" applyProtection="0"/>
    <xf numFmtId="169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8" fontId="21" fillId="0" borderId="0" applyBorder="0" applyProtection="0"/>
    <xf numFmtId="168" fontId="21" fillId="0" borderId="0" applyBorder="0" applyProtection="0"/>
    <xf numFmtId="168" fontId="21" fillId="0" borderId="0" applyBorder="0" applyProtection="0"/>
    <xf numFmtId="168" fontId="21" fillId="0" borderId="0" applyBorder="0" applyProtection="0"/>
    <xf numFmtId="171" fontId="21" fillId="0" borderId="0" applyBorder="0" applyProtection="0"/>
    <xf numFmtId="171" fontId="21" fillId="0" borderId="0" applyBorder="0" applyProtection="0"/>
    <xf numFmtId="171" fontId="21" fillId="0" borderId="0" applyBorder="0" applyProtection="0"/>
    <xf numFmtId="171" fontId="21" fillId="0" borderId="0" applyBorder="0" applyProtection="0"/>
    <xf numFmtId="171" fontId="21" fillId="0" borderId="0" applyBorder="0" applyProtection="0"/>
    <xf numFmtId="171" fontId="21" fillId="0" borderId="0" applyBorder="0" applyProtection="0"/>
    <xf numFmtId="171" fontId="21" fillId="0" borderId="0" applyBorder="0" applyProtection="0"/>
    <xf numFmtId="171" fontId="21" fillId="0" borderId="0" applyBorder="0" applyProtection="0"/>
    <xf numFmtId="171" fontId="21" fillId="0" borderId="0" applyBorder="0" applyProtection="0"/>
    <xf numFmtId="171" fontId="21" fillId="0" borderId="0" applyBorder="0" applyProtection="0"/>
    <xf numFmtId="171" fontId="21" fillId="0" borderId="0" applyBorder="0" applyProtection="0"/>
    <xf numFmtId="172" fontId="21" fillId="0" borderId="0" applyBorder="0" applyProtection="0"/>
    <xf numFmtId="173" fontId="21" fillId="0" borderId="0" applyBorder="0" applyProtection="0"/>
    <xf numFmtId="171" fontId="21" fillId="0" borderId="0" applyBorder="0" applyProtection="0"/>
    <xf numFmtId="172" fontId="21" fillId="0" borderId="0" applyBorder="0" applyProtection="0"/>
    <xf numFmtId="171" fontId="21" fillId="0" borderId="0" applyBorder="0" applyProtection="0"/>
    <xf numFmtId="174" fontId="21" fillId="0" borderId="0" applyBorder="0" applyProtection="0"/>
    <xf numFmtId="174" fontId="21" fillId="0" borderId="0" applyBorder="0" applyProtection="0"/>
    <xf numFmtId="174" fontId="21" fillId="0" borderId="0" applyBorder="0" applyProtection="0"/>
    <xf numFmtId="174" fontId="21" fillId="0" borderId="0" applyBorder="0" applyProtection="0"/>
    <xf numFmtId="174" fontId="21" fillId="0" borderId="0" applyBorder="0" applyProtection="0"/>
    <xf numFmtId="174" fontId="21" fillId="0" borderId="0" applyBorder="0" applyProtection="0"/>
    <xf numFmtId="174" fontId="21" fillId="0" borderId="0" applyBorder="0" applyProtection="0"/>
    <xf numFmtId="174" fontId="21" fillId="0" borderId="0" applyBorder="0" applyProtection="0"/>
    <xf numFmtId="174" fontId="21" fillId="0" borderId="0" applyBorder="0" applyProtection="0"/>
    <xf numFmtId="174" fontId="21" fillId="0" borderId="0" applyBorder="0" applyProtection="0"/>
    <xf numFmtId="175" fontId="21" fillId="0" borderId="0" applyBorder="0" applyProtection="0"/>
    <xf numFmtId="176" fontId="21" fillId="0" borderId="0" applyBorder="0" applyProtection="0"/>
    <xf numFmtId="170" fontId="21" fillId="0" borderId="0" applyBorder="0" applyProtection="0"/>
    <xf numFmtId="177" fontId="21" fillId="0" borderId="0" applyBorder="0" applyProtection="0"/>
    <xf numFmtId="170" fontId="21" fillId="0" borderId="0" applyBorder="0" applyProtection="0"/>
    <xf numFmtId="170" fontId="21" fillId="0" borderId="0" applyBorder="0" applyProtection="0"/>
    <xf numFmtId="170" fontId="21" fillId="0" borderId="0" applyBorder="0" applyProtection="0"/>
    <xf numFmtId="178" fontId="21" fillId="0" borderId="0" applyBorder="0" applyProtection="0"/>
    <xf numFmtId="174" fontId="21" fillId="0" borderId="0" applyBorder="0" applyProtection="0"/>
    <xf numFmtId="179" fontId="21" fillId="0" borderId="0" applyBorder="0" applyProtection="0"/>
    <xf numFmtId="171" fontId="21" fillId="0" borderId="0" applyBorder="0" applyProtection="0"/>
    <xf numFmtId="174" fontId="21" fillId="0" borderId="0" applyBorder="0" applyProtection="0"/>
    <xf numFmtId="177" fontId="21" fillId="0" borderId="0" applyBorder="0" applyProtection="0"/>
    <xf numFmtId="178" fontId="21" fillId="0" borderId="0" applyBorder="0" applyProtection="0"/>
    <xf numFmtId="169" fontId="21" fillId="0" borderId="0" applyBorder="0" applyProtection="0"/>
    <xf numFmtId="179" fontId="21" fillId="0" borderId="0" applyBorder="0" applyProtection="0"/>
    <xf numFmtId="174" fontId="21" fillId="0" borderId="0" applyBorder="0" applyProtection="0"/>
    <xf numFmtId="175" fontId="21" fillId="0" borderId="0" applyBorder="0" applyProtection="0"/>
    <xf numFmtId="169" fontId="21" fillId="0" borderId="0" applyBorder="0" applyProtection="0"/>
    <xf numFmtId="180" fontId="21" fillId="0" borderId="0" applyBorder="0" applyProtection="0"/>
    <xf numFmtId="174" fontId="21" fillId="0" borderId="0" applyBorder="0" applyProtection="0"/>
    <xf numFmtId="179" fontId="21" fillId="0" borderId="0" applyBorder="0" applyProtection="0"/>
    <xf numFmtId="170" fontId="21" fillId="0" borderId="0" applyBorder="0" applyProtection="0"/>
    <xf numFmtId="174" fontId="21" fillId="0" borderId="0" applyBorder="0" applyProtection="0"/>
    <xf numFmtId="178" fontId="21" fillId="0" borderId="0" applyBorder="0" applyProtection="0"/>
    <xf numFmtId="174" fontId="21" fillId="0" borderId="0" applyBorder="0" applyProtection="0"/>
    <xf numFmtId="174" fontId="21" fillId="0" borderId="0" applyBorder="0" applyProtection="0"/>
    <xf numFmtId="181" fontId="21" fillId="0" borderId="0" applyBorder="0" applyProtection="0"/>
    <xf numFmtId="182" fontId="21" fillId="0" borderId="0" applyBorder="0" applyProtection="0"/>
    <xf numFmtId="181" fontId="21" fillId="0" borderId="0" applyBorder="0" applyProtection="0"/>
    <xf numFmtId="183" fontId="21" fillId="0" borderId="0" applyBorder="0" applyProtection="0"/>
    <xf numFmtId="0" fontId="21" fillId="0" borderId="0" applyBorder="0" applyProtection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180" fontId="21" fillId="0" borderId="0"/>
    <xf numFmtId="0" fontId="1" fillId="0" borderId="0"/>
    <xf numFmtId="18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180" fontId="1" fillId="0" borderId="0"/>
    <xf numFmtId="0" fontId="1" fillId="0" borderId="0"/>
    <xf numFmtId="0" fontId="1" fillId="0" borderId="0"/>
    <xf numFmtId="0" fontId="12" fillId="0" borderId="0"/>
    <xf numFmtId="180" fontId="21" fillId="0" borderId="0"/>
    <xf numFmtId="39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" borderId="1" applyProtection="0"/>
    <xf numFmtId="9" fontId="21" fillId="0" borderId="0" applyBorder="0" applyProtection="0"/>
    <xf numFmtId="9" fontId="21" fillId="0" borderId="0" applyBorder="0" applyProtection="0"/>
    <xf numFmtId="9" fontId="21" fillId="0" borderId="0" applyBorder="0" applyProtection="0"/>
    <xf numFmtId="9" fontId="21" fillId="0" borderId="0" applyBorder="0" applyProtection="0"/>
    <xf numFmtId="9" fontId="21" fillId="0" borderId="0" applyBorder="0" applyProtection="0"/>
    <xf numFmtId="9" fontId="21" fillId="0" borderId="0" applyBorder="0" applyProtection="0"/>
    <xf numFmtId="9" fontId="21" fillId="0" borderId="0" applyBorder="0" applyProtection="0"/>
    <xf numFmtId="9" fontId="21" fillId="0" borderId="0" applyBorder="0" applyProtection="0"/>
    <xf numFmtId="9" fontId="21" fillId="0" borderId="0" applyBorder="0" applyProtection="0"/>
    <xf numFmtId="9" fontId="7" fillId="0" borderId="0" applyBorder="0" applyProtection="0"/>
    <xf numFmtId="0" fontId="2" fillId="2" borderId="0"/>
  </cellStyleXfs>
  <cellXfs count="364">
    <xf numFmtId="0" fontId="0" fillId="0" borderId="0" xfId="0"/>
    <xf numFmtId="0" fontId="19" fillId="2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7" borderId="18" xfId="0" applyFont="1" applyFill="1" applyBorder="1" applyAlignment="1">
      <alignment horizontal="left" vertical="center" wrapText="1"/>
    </xf>
    <xf numFmtId="0" fontId="15" fillId="7" borderId="19" xfId="0" applyFont="1" applyFill="1" applyBorder="1" applyAlignment="1">
      <alignment horizontal="left" vertical="center" wrapText="1"/>
    </xf>
    <xf numFmtId="0" fontId="15" fillId="7" borderId="19" xfId="0" applyFont="1" applyFill="1" applyBorder="1" applyAlignment="1">
      <alignment horizontal="center" vertical="center" wrapText="1"/>
    </xf>
    <xf numFmtId="0" fontId="17" fillId="7" borderId="19" xfId="1" applyNumberFormat="1" applyFont="1" applyFill="1" applyBorder="1" applyAlignment="1" applyProtection="1">
      <alignment horizontal="right" vertical="center" wrapText="1"/>
    </xf>
    <xf numFmtId="169" fontId="20" fillId="7" borderId="19" xfId="1" applyFont="1" applyFill="1" applyBorder="1" applyAlignment="1" applyProtection="1">
      <alignment horizontal="right" vertical="center" wrapText="1"/>
    </xf>
    <xf numFmtId="188" fontId="17" fillId="7" borderId="19" xfId="0" applyNumberFormat="1" applyFont="1" applyFill="1" applyBorder="1" applyAlignment="1">
      <alignment horizontal="center" vertical="center" wrapText="1"/>
    </xf>
    <xf numFmtId="184" fontId="17" fillId="7" borderId="20" xfId="2" applyNumberFormat="1" applyFont="1" applyFill="1" applyBorder="1" applyAlignment="1" applyProtection="1">
      <alignment horizontal="right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19" xfId="1" applyNumberFormat="1" applyFont="1" applyFill="1" applyBorder="1" applyAlignment="1" applyProtection="1">
      <alignment horizontal="center" vertical="center" wrapText="1"/>
    </xf>
    <xf numFmtId="184" fontId="15" fillId="5" borderId="19" xfId="2" applyNumberFormat="1" applyFont="1" applyFill="1" applyBorder="1" applyAlignment="1" applyProtection="1">
      <alignment horizontal="center" vertical="center" wrapText="1"/>
    </xf>
    <xf numFmtId="188" fontId="15" fillId="5" borderId="19" xfId="1" applyNumberFormat="1" applyFont="1" applyFill="1" applyBorder="1" applyAlignment="1" applyProtection="1">
      <alignment horizontal="center" vertical="center" wrapText="1"/>
    </xf>
    <xf numFmtId="184" fontId="15" fillId="5" borderId="20" xfId="2" applyNumberFormat="1" applyFont="1" applyFill="1" applyBorder="1" applyAlignment="1" applyProtection="1">
      <alignment horizontal="center"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horizontal="center" vertical="center" wrapText="1"/>
    </xf>
    <xf numFmtId="0" fontId="17" fillId="6" borderId="22" xfId="0" applyFont="1" applyFill="1" applyBorder="1" applyAlignment="1">
      <alignment horizontal="center" vertical="center" wrapText="1"/>
    </xf>
    <xf numFmtId="0" fontId="17" fillId="6" borderId="22" xfId="1" applyNumberFormat="1" applyFont="1" applyFill="1" applyBorder="1" applyAlignment="1" applyProtection="1">
      <alignment horizontal="center" vertical="center" wrapText="1"/>
    </xf>
    <xf numFmtId="184" fontId="17" fillId="6" borderId="22" xfId="2" applyNumberFormat="1" applyFont="1" applyFill="1" applyBorder="1" applyAlignment="1" applyProtection="1">
      <alignment horizontal="center" vertical="center" wrapText="1"/>
    </xf>
    <xf numFmtId="188" fontId="17" fillId="6" borderId="15" xfId="1" applyNumberFormat="1" applyFont="1" applyFill="1" applyBorder="1" applyAlignment="1" applyProtection="1">
      <alignment horizontal="center" vertical="center" wrapText="1"/>
    </xf>
    <xf numFmtId="184" fontId="17" fillId="6" borderId="23" xfId="2" applyNumberFormat="1" applyFont="1" applyFill="1" applyBorder="1" applyAlignment="1" applyProtection="1">
      <alignment horizontal="center" vertical="center" wrapText="1"/>
    </xf>
    <xf numFmtId="0" fontId="19" fillId="2" borderId="24" xfId="0" applyFont="1" applyFill="1" applyBorder="1" applyAlignment="1">
      <alignment horizontal="center" vertical="center" wrapText="1"/>
    </xf>
    <xf numFmtId="0" fontId="19" fillId="2" borderId="2" xfId="1" applyNumberFormat="1" applyFont="1" applyFill="1" applyBorder="1" applyAlignment="1" applyProtection="1">
      <alignment horizontal="center" vertical="center" wrapText="1"/>
    </xf>
    <xf numFmtId="184" fontId="19" fillId="2" borderId="2" xfId="2" applyNumberFormat="1" applyFont="1" applyFill="1" applyBorder="1" applyAlignment="1" applyProtection="1">
      <alignment horizontal="center" vertical="center" wrapText="1"/>
    </xf>
    <xf numFmtId="188" fontId="19" fillId="2" borderId="2" xfId="1" applyNumberFormat="1" applyFont="1" applyFill="1" applyBorder="1" applyAlignment="1" applyProtection="1">
      <alignment horizontal="center" vertical="center" wrapText="1"/>
    </xf>
    <xf numFmtId="184" fontId="19" fillId="2" borderId="23" xfId="2" applyNumberFormat="1" applyFont="1" applyFill="1" applyBorder="1" applyAlignment="1" applyProtection="1">
      <alignment horizontal="right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26" xfId="0" applyFont="1" applyFill="1" applyBorder="1" applyAlignment="1">
      <alignment horizontal="left" vertical="center" wrapText="1"/>
    </xf>
    <xf numFmtId="0" fontId="19" fillId="2" borderId="26" xfId="0" applyFont="1" applyFill="1" applyBorder="1" applyAlignment="1">
      <alignment horizontal="center" vertical="center" wrapText="1"/>
    </xf>
    <xf numFmtId="0" fontId="19" fillId="2" borderId="26" xfId="1" applyNumberFormat="1" applyFont="1" applyFill="1" applyBorder="1" applyAlignment="1" applyProtection="1">
      <alignment horizontal="center" vertical="center" wrapText="1"/>
    </xf>
    <xf numFmtId="184" fontId="19" fillId="2" borderId="26" xfId="2" applyNumberFormat="1" applyFont="1" applyFill="1" applyBorder="1" applyAlignment="1" applyProtection="1">
      <alignment horizontal="center" vertical="center" wrapText="1"/>
    </xf>
    <xf numFmtId="188" fontId="19" fillId="2" borderId="26" xfId="1" applyNumberFormat="1" applyFont="1" applyFill="1" applyBorder="1" applyAlignment="1" applyProtection="1">
      <alignment horizontal="center" vertical="center" wrapText="1"/>
    </xf>
    <xf numFmtId="184" fontId="19" fillId="2" borderId="27" xfId="2" applyNumberFormat="1" applyFont="1" applyFill="1" applyBorder="1" applyAlignment="1" applyProtection="1">
      <alignment horizontal="right" vertical="center" wrapText="1"/>
    </xf>
    <xf numFmtId="0" fontId="19" fillId="2" borderId="2" xfId="3" applyNumberFormat="1" applyFont="1" applyFill="1" applyBorder="1" applyAlignment="1" applyProtection="1">
      <alignment horizontal="center" vertical="center" wrapText="1"/>
    </xf>
    <xf numFmtId="0" fontId="14" fillId="0" borderId="26" xfId="1" applyNumberFormat="1" applyFont="1" applyBorder="1" applyAlignment="1" applyProtection="1">
      <alignment vertical="center"/>
    </xf>
    <xf numFmtId="188" fontId="14" fillId="0" borderId="26" xfId="1" applyNumberFormat="1" applyFont="1" applyBorder="1" applyAlignment="1" applyProtection="1">
      <alignment vertical="center"/>
    </xf>
    <xf numFmtId="0" fontId="23" fillId="0" borderId="0" xfId="0" applyFont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7" fillId="10" borderId="3" xfId="0" applyFont="1" applyFill="1" applyBorder="1" applyAlignment="1">
      <alignment horizontal="center" vertical="center" wrapText="1"/>
    </xf>
    <xf numFmtId="37" fontId="27" fillId="10" borderId="2" xfId="0" applyNumberFormat="1" applyFont="1" applyFill="1" applyBorder="1" applyAlignment="1">
      <alignment horizontal="center" vertical="center" wrapText="1"/>
    </xf>
    <xf numFmtId="0" fontId="27" fillId="10" borderId="2" xfId="0" applyFont="1" applyFill="1" applyBorder="1" applyAlignment="1">
      <alignment horizontal="center" vertical="center" wrapText="1"/>
    </xf>
    <xf numFmtId="168" fontId="27" fillId="10" borderId="2" xfId="42" applyFont="1" applyFill="1" applyBorder="1" applyAlignment="1" applyProtection="1">
      <alignment horizontal="center" vertical="center" wrapText="1"/>
    </xf>
    <xf numFmtId="186" fontId="27" fillId="10" borderId="4" xfId="2" applyNumberFormat="1" applyFont="1" applyFill="1" applyBorder="1" applyAlignment="1" applyProtection="1">
      <alignment horizontal="center" vertical="center" wrapText="1"/>
    </xf>
    <xf numFmtId="10" fontId="23" fillId="0" borderId="8" xfId="3" applyNumberFormat="1" applyFont="1" applyBorder="1" applyAlignment="1" applyProtection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49" fontId="27" fillId="2" borderId="0" xfId="0" applyNumberFormat="1" applyFont="1" applyFill="1" applyAlignment="1">
      <alignment vertical="center" wrapText="1"/>
    </xf>
    <xf numFmtId="184" fontId="27" fillId="2" borderId="0" xfId="2" applyNumberFormat="1" applyFont="1" applyFill="1" applyBorder="1" applyAlignment="1" applyProtection="1">
      <alignment vertical="center" wrapText="1"/>
    </xf>
    <xf numFmtId="0" fontId="24" fillId="0" borderId="0" xfId="0" applyFont="1" applyAlignment="1">
      <alignment vertical="center" wrapText="1"/>
    </xf>
    <xf numFmtId="49" fontId="27" fillId="2" borderId="17" xfId="0" applyNumberFormat="1" applyFont="1" applyFill="1" applyBorder="1" applyAlignment="1">
      <alignment vertical="center" wrapText="1"/>
    </xf>
    <xf numFmtId="184" fontId="27" fillId="2" borderId="17" xfId="2" applyNumberFormat="1" applyFont="1" applyFill="1" applyBorder="1" applyAlignment="1" applyProtection="1">
      <alignment vertical="center" wrapText="1"/>
    </xf>
    <xf numFmtId="49" fontId="27" fillId="7" borderId="18" xfId="0" applyNumberFormat="1" applyFont="1" applyFill="1" applyBorder="1" applyAlignment="1">
      <alignment horizontal="right" vertical="center" wrapText="1"/>
    </xf>
    <xf numFmtId="0" fontId="27" fillId="7" borderId="19" xfId="0" applyFont="1" applyFill="1" applyBorder="1" applyAlignment="1">
      <alignment horizontal="left" vertical="center" wrapText="1"/>
    </xf>
    <xf numFmtId="0" fontId="27" fillId="7" borderId="19" xfId="0" applyFont="1" applyFill="1" applyBorder="1" applyAlignment="1">
      <alignment horizontal="center" vertical="center" wrapText="1"/>
    </xf>
    <xf numFmtId="0" fontId="28" fillId="7" borderId="19" xfId="1" applyNumberFormat="1" applyFont="1" applyFill="1" applyBorder="1" applyAlignment="1" applyProtection="1">
      <alignment horizontal="right" vertical="center" wrapText="1"/>
    </xf>
    <xf numFmtId="169" fontId="27" fillId="7" borderId="19" xfId="1" applyFont="1" applyFill="1" applyBorder="1" applyAlignment="1" applyProtection="1">
      <alignment horizontal="right" vertical="center" wrapText="1"/>
    </xf>
    <xf numFmtId="188" fontId="28" fillId="7" borderId="19" xfId="0" applyNumberFormat="1" applyFont="1" applyFill="1" applyBorder="1" applyAlignment="1">
      <alignment horizontal="center" vertical="center" wrapText="1"/>
    </xf>
    <xf numFmtId="184" fontId="28" fillId="7" borderId="20" xfId="2" applyNumberFormat="1" applyFont="1" applyFill="1" applyBorder="1" applyAlignment="1" applyProtection="1">
      <alignment horizontal="right" vertical="center" wrapText="1"/>
    </xf>
    <xf numFmtId="184" fontId="28" fillId="7" borderId="36" xfId="2" applyNumberFormat="1" applyFont="1" applyFill="1" applyBorder="1" applyAlignment="1" applyProtection="1">
      <alignment horizontal="right" vertical="center" wrapText="1"/>
    </xf>
    <xf numFmtId="49" fontId="27" fillId="5" borderId="37" xfId="0" applyNumberFormat="1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12" xfId="1" applyNumberFormat="1" applyFont="1" applyFill="1" applyBorder="1" applyAlignment="1" applyProtection="1">
      <alignment horizontal="center" vertical="center" wrapText="1"/>
    </xf>
    <xf numFmtId="184" fontId="27" fillId="5" borderId="12" xfId="2" applyNumberFormat="1" applyFont="1" applyFill="1" applyBorder="1" applyAlignment="1" applyProtection="1">
      <alignment horizontal="center" vertical="center" wrapText="1"/>
    </xf>
    <xf numFmtId="188" fontId="27" fillId="5" borderId="12" xfId="1" applyNumberFormat="1" applyFont="1" applyFill="1" applyBorder="1" applyAlignment="1" applyProtection="1">
      <alignment horizontal="center" vertical="center" wrapText="1"/>
    </xf>
    <xf numFmtId="184" fontId="27" fillId="5" borderId="38" xfId="2" applyNumberFormat="1" applyFont="1" applyFill="1" applyBorder="1" applyAlignment="1" applyProtection="1">
      <alignment horizontal="center" vertical="center" wrapText="1"/>
    </xf>
    <xf numFmtId="184" fontId="27" fillId="5" borderId="39" xfId="2" applyNumberFormat="1" applyFont="1" applyFill="1" applyBorder="1" applyAlignment="1" applyProtection="1">
      <alignment horizontal="center" vertical="center" wrapText="1"/>
    </xf>
    <xf numFmtId="49" fontId="28" fillId="6" borderId="21" xfId="0" applyNumberFormat="1" applyFont="1" applyFill="1" applyBorder="1" applyAlignment="1">
      <alignment horizontal="center" vertical="center" wrapText="1"/>
    </xf>
    <xf numFmtId="0" fontId="28" fillId="6" borderId="11" xfId="0" applyFont="1" applyFill="1" applyBorder="1" applyAlignment="1">
      <alignment horizontal="center" vertical="center" wrapText="1"/>
    </xf>
    <xf numFmtId="0" fontId="28" fillId="6" borderId="22" xfId="0" applyFont="1" applyFill="1" applyBorder="1" applyAlignment="1">
      <alignment horizontal="center" vertical="center" wrapText="1"/>
    </xf>
    <xf numFmtId="0" fontId="28" fillId="6" borderId="22" xfId="1" applyNumberFormat="1" applyFont="1" applyFill="1" applyBorder="1" applyAlignment="1" applyProtection="1">
      <alignment horizontal="center" vertical="center" wrapText="1"/>
    </xf>
    <xf numFmtId="184" fontId="27" fillId="6" borderId="22" xfId="2" applyNumberFormat="1" applyFont="1" applyFill="1" applyBorder="1" applyAlignment="1" applyProtection="1">
      <alignment horizontal="center" vertical="center" wrapText="1"/>
    </xf>
    <xf numFmtId="188" fontId="28" fillId="6" borderId="15" xfId="1" applyNumberFormat="1" applyFont="1" applyFill="1" applyBorder="1" applyAlignment="1" applyProtection="1">
      <alignment horizontal="center" vertical="center" wrapText="1"/>
    </xf>
    <xf numFmtId="184" fontId="28" fillId="6" borderId="23" xfId="2" applyNumberFormat="1" applyFont="1" applyFill="1" applyBorder="1" applyAlignment="1" applyProtection="1">
      <alignment horizontal="center" vertical="center" wrapText="1"/>
    </xf>
    <xf numFmtId="49" fontId="29" fillId="2" borderId="24" xfId="0" applyNumberFormat="1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2" xfId="1" applyNumberFormat="1" applyFont="1" applyFill="1" applyBorder="1" applyAlignment="1" applyProtection="1">
      <alignment horizontal="center" vertical="center" wrapText="1"/>
    </xf>
    <xf numFmtId="184" fontId="23" fillId="2" borderId="2" xfId="2" applyNumberFormat="1" applyFont="1" applyFill="1" applyBorder="1" applyAlignment="1" applyProtection="1">
      <alignment horizontal="center" vertical="center" wrapText="1"/>
    </xf>
    <xf numFmtId="188" fontId="29" fillId="2" borderId="2" xfId="1" applyNumberFormat="1" applyFont="1" applyFill="1" applyBorder="1" applyAlignment="1" applyProtection="1">
      <alignment horizontal="center" vertical="center" wrapText="1"/>
    </xf>
    <xf numFmtId="184" fontId="29" fillId="2" borderId="23" xfId="2" applyNumberFormat="1" applyFont="1" applyFill="1" applyBorder="1" applyAlignment="1" applyProtection="1">
      <alignment horizontal="right" vertical="center" wrapText="1"/>
    </xf>
    <xf numFmtId="49" fontId="29" fillId="2" borderId="25" xfId="0" applyNumberFormat="1" applyFont="1" applyFill="1" applyBorder="1" applyAlignment="1">
      <alignment horizontal="center" vertical="center" wrapText="1"/>
    </xf>
    <xf numFmtId="0" fontId="29" fillId="2" borderId="26" xfId="0" applyFont="1" applyFill="1" applyBorder="1" applyAlignment="1">
      <alignment horizontal="left" vertical="center" wrapText="1"/>
    </xf>
    <xf numFmtId="0" fontId="29" fillId="2" borderId="26" xfId="0" applyFont="1" applyFill="1" applyBorder="1" applyAlignment="1">
      <alignment horizontal="center" vertical="center" wrapText="1"/>
    </xf>
    <xf numFmtId="0" fontId="29" fillId="2" borderId="26" xfId="1" applyNumberFormat="1" applyFont="1" applyFill="1" applyBorder="1" applyAlignment="1" applyProtection="1">
      <alignment horizontal="center" vertical="center" wrapText="1"/>
    </xf>
    <xf numFmtId="184" fontId="23" fillId="2" borderId="26" xfId="2" applyNumberFormat="1" applyFont="1" applyFill="1" applyBorder="1" applyAlignment="1" applyProtection="1">
      <alignment horizontal="center" vertical="center" wrapText="1"/>
    </xf>
    <xf numFmtId="188" fontId="29" fillId="2" borderId="26" xfId="1" applyNumberFormat="1" applyFont="1" applyFill="1" applyBorder="1" applyAlignment="1" applyProtection="1">
      <alignment horizontal="center" vertical="center" wrapText="1"/>
    </xf>
    <xf numFmtId="184" fontId="29" fillId="2" borderId="27" xfId="2" applyNumberFormat="1" applyFont="1" applyFill="1" applyBorder="1" applyAlignment="1" applyProtection="1">
      <alignment horizontal="right" vertical="center" wrapText="1"/>
    </xf>
    <xf numFmtId="184" fontId="29" fillId="2" borderId="41" xfId="2" applyNumberFormat="1" applyFont="1" applyFill="1" applyBorder="1" applyAlignment="1" applyProtection="1">
      <alignment horizontal="right" vertical="center" wrapText="1"/>
    </xf>
    <xf numFmtId="184" fontId="29" fillId="2" borderId="40" xfId="2" applyNumberFormat="1" applyFont="1" applyFill="1" applyBorder="1" applyAlignment="1" applyProtection="1">
      <alignment horizontal="right" vertical="center" wrapText="1"/>
    </xf>
    <xf numFmtId="184" fontId="28" fillId="6" borderId="40" xfId="2" applyNumberFormat="1" applyFont="1" applyFill="1" applyBorder="1" applyAlignment="1" applyProtection="1">
      <alignment horizontal="center" vertical="center" wrapText="1"/>
    </xf>
    <xf numFmtId="0" fontId="28" fillId="7" borderId="36" xfId="2" applyNumberFormat="1" applyFont="1" applyFill="1" applyBorder="1" applyAlignment="1" applyProtection="1">
      <alignment horizontal="right" vertical="center" wrapText="1"/>
    </xf>
    <xf numFmtId="0" fontId="24" fillId="0" borderId="0" xfId="0" applyFont="1" applyAlignment="1">
      <alignment vertical="center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184" fontId="25" fillId="2" borderId="0" xfId="2" applyNumberFormat="1" applyFont="1" applyFill="1" applyBorder="1" applyAlignment="1" applyProtection="1">
      <alignment vertical="center" wrapText="1"/>
    </xf>
    <xf numFmtId="10" fontId="25" fillId="0" borderId="0" xfId="3" applyNumberFormat="1" applyFont="1" applyBorder="1" applyAlignment="1" applyProtection="1">
      <alignment vertical="center" wrapText="1"/>
    </xf>
    <xf numFmtId="0" fontId="23" fillId="2" borderId="0" xfId="0" applyFont="1" applyFill="1" applyAlignment="1">
      <alignment vertical="center" wrapText="1"/>
    </xf>
    <xf numFmtId="49" fontId="27" fillId="4" borderId="0" xfId="0" applyNumberFormat="1" applyFont="1" applyFill="1" applyAlignment="1">
      <alignment horizontal="center" vertical="center" wrapText="1"/>
    </xf>
    <xf numFmtId="0" fontId="27" fillId="4" borderId="0" xfId="0" applyFont="1" applyFill="1" applyAlignment="1">
      <alignment horizontal="center" vertical="center" wrapText="1"/>
    </xf>
    <xf numFmtId="184" fontId="27" fillId="4" borderId="0" xfId="2" applyNumberFormat="1" applyFont="1" applyFill="1" applyBorder="1" applyAlignment="1" applyProtection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169" fontId="29" fillId="2" borderId="2" xfId="1" applyFont="1" applyFill="1" applyBorder="1" applyAlignment="1" applyProtection="1">
      <alignment horizontal="righ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49" fontId="29" fillId="2" borderId="0" xfId="0" applyNumberFormat="1" applyFont="1" applyFill="1" applyAlignment="1">
      <alignment horizontal="center" vertical="center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169" fontId="29" fillId="2" borderId="0" xfId="1" applyFont="1" applyFill="1" applyBorder="1" applyAlignment="1" applyProtection="1">
      <alignment horizontal="right" vertical="center" wrapText="1"/>
    </xf>
    <xf numFmtId="184" fontId="29" fillId="0" borderId="0" xfId="2" applyNumberFormat="1" applyFont="1" applyBorder="1" applyAlignment="1" applyProtection="1">
      <alignment horizontal="right" vertical="center" wrapText="1"/>
    </xf>
    <xf numFmtId="49" fontId="24" fillId="0" borderId="0" xfId="0" applyNumberFormat="1" applyFont="1" applyAlignment="1">
      <alignment horizontal="center" vertical="center" wrapText="1"/>
    </xf>
    <xf numFmtId="0" fontId="24" fillId="2" borderId="0" xfId="0" applyFont="1" applyFill="1" applyAlignment="1">
      <alignment vertical="center" wrapText="1"/>
    </xf>
    <xf numFmtId="0" fontId="24" fillId="2" borderId="0" xfId="0" applyFont="1" applyFill="1" applyAlignment="1">
      <alignment horizontal="center" vertical="center" wrapText="1"/>
    </xf>
    <xf numFmtId="10" fontId="24" fillId="2" borderId="0" xfId="0" applyNumberFormat="1" applyFont="1" applyFill="1" applyAlignment="1">
      <alignment vertical="center" wrapText="1"/>
    </xf>
    <xf numFmtId="184" fontId="24" fillId="2" borderId="0" xfId="2" applyNumberFormat="1" applyFont="1" applyFill="1" applyBorder="1" applyAlignment="1" applyProtection="1">
      <alignment vertical="center" wrapText="1"/>
    </xf>
    <xf numFmtId="0" fontId="27" fillId="2" borderId="2" xfId="177" applyFont="1" applyFill="1" applyBorder="1" applyAlignment="1">
      <alignment horizontal="center" vertical="center"/>
    </xf>
    <xf numFmtId="0" fontId="27" fillId="2" borderId="2" xfId="177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vertical="center" wrapText="1"/>
    </xf>
    <xf numFmtId="39" fontId="23" fillId="2" borderId="2" xfId="0" applyNumberFormat="1" applyFont="1" applyFill="1" applyBorder="1" applyAlignment="1">
      <alignment horizontal="center" vertical="center" wrapText="1"/>
    </xf>
    <xf numFmtId="10" fontId="27" fillId="0" borderId="0" xfId="198" applyNumberFormat="1" applyFont="1" applyBorder="1" applyAlignment="1" applyProtection="1">
      <alignment horizontal="right" vertical="center"/>
    </xf>
    <xf numFmtId="49" fontId="25" fillId="0" borderId="0" xfId="0" applyNumberFormat="1" applyFont="1" applyAlignment="1">
      <alignment horizontal="center" vertical="center" wrapText="1"/>
    </xf>
    <xf numFmtId="184" fontId="24" fillId="0" borderId="0" xfId="2" applyNumberFormat="1" applyFont="1" applyBorder="1" applyAlignment="1" applyProtection="1">
      <alignment vertical="center" wrapText="1"/>
    </xf>
    <xf numFmtId="184" fontId="32" fillId="0" borderId="0" xfId="2" applyNumberFormat="1" applyFont="1" applyBorder="1" applyAlignment="1" applyProtection="1">
      <alignment vertical="center" wrapText="1"/>
    </xf>
    <xf numFmtId="0" fontId="32" fillId="0" borderId="0" xfId="0" applyFont="1" applyAlignment="1">
      <alignment vertical="center" wrapText="1"/>
    </xf>
    <xf numFmtId="184" fontId="33" fillId="0" borderId="0" xfId="2" applyNumberFormat="1" applyFont="1" applyBorder="1" applyAlignment="1" applyProtection="1">
      <alignment vertical="center" wrapText="1"/>
    </xf>
    <xf numFmtId="178" fontId="32" fillId="0" borderId="0" xfId="0" applyNumberFormat="1" applyFont="1" applyAlignment="1">
      <alignment vertical="center" wrapText="1"/>
    </xf>
    <xf numFmtId="184" fontId="24" fillId="0" borderId="2" xfId="2" applyNumberFormat="1" applyFont="1" applyBorder="1" applyAlignment="1" applyProtection="1">
      <alignment vertical="center"/>
    </xf>
    <xf numFmtId="184" fontId="27" fillId="2" borderId="2" xfId="109" applyNumberFormat="1" applyFont="1" applyFill="1" applyBorder="1" applyAlignment="1" applyProtection="1">
      <alignment horizontal="center" vertical="center"/>
    </xf>
    <xf numFmtId="184" fontId="23" fillId="2" borderId="6" xfId="0" applyNumberFormat="1" applyFont="1" applyFill="1" applyBorder="1" applyAlignment="1">
      <alignment horizontal="center" vertical="center"/>
    </xf>
    <xf numFmtId="184" fontId="23" fillId="2" borderId="0" xfId="2" applyNumberFormat="1" applyFont="1" applyFill="1" applyBorder="1" applyAlignment="1" applyProtection="1">
      <alignment horizontal="center" vertical="center" wrapText="1"/>
    </xf>
    <xf numFmtId="39" fontId="23" fillId="2" borderId="0" xfId="0" applyNumberFormat="1" applyFont="1" applyFill="1" applyAlignment="1">
      <alignment horizontal="center" vertical="center" wrapText="1"/>
    </xf>
    <xf numFmtId="0" fontId="27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left" vertical="center" wrapText="1"/>
    </xf>
    <xf numFmtId="185" fontId="23" fillId="2" borderId="2" xfId="2" applyNumberFormat="1" applyFont="1" applyFill="1" applyBorder="1" applyAlignment="1" applyProtection="1">
      <alignment horizontal="center" vertical="center"/>
    </xf>
    <xf numFmtId="185" fontId="23" fillId="2" borderId="9" xfId="2" applyNumberFormat="1" applyFont="1" applyFill="1" applyBorder="1" applyAlignment="1" applyProtection="1">
      <alignment horizontal="center" vertical="center"/>
    </xf>
    <xf numFmtId="0" fontId="27" fillId="2" borderId="9" xfId="0" applyFont="1" applyFill="1" applyBorder="1" applyAlignment="1">
      <alignment horizontal="center" vertical="center"/>
    </xf>
    <xf numFmtId="0" fontId="27" fillId="2" borderId="14" xfId="0" applyFont="1" applyFill="1" applyBorder="1" applyAlignment="1">
      <alignment horizontal="center" vertical="center"/>
    </xf>
    <xf numFmtId="0" fontId="27" fillId="2" borderId="42" xfId="0" applyFont="1" applyFill="1" applyBorder="1" applyAlignment="1">
      <alignment horizontal="left" vertical="center"/>
    </xf>
    <xf numFmtId="0" fontId="27" fillId="2" borderId="42" xfId="0" applyFont="1" applyFill="1" applyBorder="1" applyAlignment="1">
      <alignment horizontal="left" vertical="center" wrapText="1"/>
    </xf>
    <xf numFmtId="184" fontId="23" fillId="2" borderId="13" xfId="0" applyNumberFormat="1" applyFont="1" applyFill="1" applyBorder="1" applyAlignment="1">
      <alignment horizontal="center" vertical="center"/>
    </xf>
    <xf numFmtId="4" fontId="23" fillId="13" borderId="2" xfId="0" applyNumberFormat="1" applyFont="1" applyFill="1" applyBorder="1" applyAlignment="1">
      <alignment horizontal="justify" vertical="center"/>
    </xf>
    <xf numFmtId="4" fontId="23" fillId="13" borderId="2" xfId="0" applyNumberFormat="1" applyFont="1" applyFill="1" applyBorder="1" applyAlignment="1">
      <alignment horizontal="center" vertical="center"/>
    </xf>
    <xf numFmtId="4" fontId="23" fillId="2" borderId="2" xfId="0" applyNumberFormat="1" applyFont="1" applyFill="1" applyBorder="1" applyAlignment="1">
      <alignment horizontal="justify" vertical="center"/>
    </xf>
    <xf numFmtId="4" fontId="23" fillId="2" borderId="2" xfId="0" applyNumberFormat="1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186" fontId="23" fillId="2" borderId="2" xfId="113" applyNumberFormat="1" applyFont="1" applyFill="1" applyBorder="1" applyAlignment="1" applyProtection="1">
      <alignment vertical="center"/>
    </xf>
    <xf numFmtId="4" fontId="23" fillId="0" borderId="2" xfId="0" applyNumberFormat="1" applyFont="1" applyBorder="1" applyAlignment="1">
      <alignment horizontal="justify" vertical="center"/>
    </xf>
    <xf numFmtId="4" fontId="23" fillId="12" borderId="2" xfId="0" applyNumberFormat="1" applyFont="1" applyFill="1" applyBorder="1" applyAlignment="1">
      <alignment horizontal="justify" vertical="center"/>
    </xf>
    <xf numFmtId="4" fontId="23" fillId="2" borderId="2" xfId="0" applyNumberFormat="1" applyFont="1" applyFill="1" applyBorder="1" applyAlignment="1">
      <alignment horizontal="justify" vertical="center" wrapText="1"/>
    </xf>
    <xf numFmtId="0" fontId="27" fillId="2" borderId="0" xfId="0" applyFont="1" applyFill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right" vertical="center" wrapText="1"/>
    </xf>
    <xf numFmtId="184" fontId="23" fillId="0" borderId="2" xfId="0" applyNumberFormat="1" applyFont="1" applyBorder="1" applyAlignment="1">
      <alignment horizontal="right" vertical="center" wrapText="1"/>
    </xf>
    <xf numFmtId="184" fontId="23" fillId="2" borderId="2" xfId="0" applyNumberFormat="1" applyFont="1" applyFill="1" applyBorder="1" applyAlignment="1">
      <alignment horizontal="right" vertical="center" wrapText="1"/>
    </xf>
    <xf numFmtId="0" fontId="23" fillId="2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169" fontId="23" fillId="2" borderId="2" xfId="1" applyFont="1" applyFill="1" applyBorder="1" applyAlignment="1" applyProtection="1">
      <alignment horizontal="right" vertical="center" wrapText="1"/>
    </xf>
    <xf numFmtId="184" fontId="23" fillId="2" borderId="0" xfId="2" applyNumberFormat="1" applyFont="1" applyFill="1" applyBorder="1" applyAlignment="1" applyProtection="1">
      <alignment vertical="center"/>
    </xf>
    <xf numFmtId="184" fontId="23" fillId="0" borderId="0" xfId="2" applyNumberFormat="1" applyFont="1" applyBorder="1" applyAlignment="1" applyProtection="1">
      <alignment vertical="center"/>
    </xf>
    <xf numFmtId="178" fontId="24" fillId="0" borderId="11" xfId="2" applyFont="1" applyBorder="1" applyAlignment="1" applyProtection="1">
      <alignment vertical="center"/>
    </xf>
    <xf numFmtId="0" fontId="27" fillId="2" borderId="16" xfId="0" applyFont="1" applyFill="1" applyBorder="1" applyAlignment="1">
      <alignment horizontal="left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right" vertical="center" wrapText="1"/>
    </xf>
    <xf numFmtId="0" fontId="25" fillId="0" borderId="13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37" fontId="23" fillId="0" borderId="0" xfId="0" applyNumberFormat="1" applyFont="1" applyAlignment="1">
      <alignment vertical="center"/>
    </xf>
    <xf numFmtId="169" fontId="23" fillId="0" borderId="0" xfId="1" applyFont="1" applyBorder="1" applyAlignment="1" applyProtection="1">
      <alignment horizontal="center" vertical="center"/>
    </xf>
    <xf numFmtId="186" fontId="23" fillId="0" borderId="0" xfId="2" applyNumberFormat="1" applyFont="1" applyBorder="1" applyAlignment="1" applyProtection="1">
      <alignment horizontal="center" vertical="center"/>
    </xf>
    <xf numFmtId="37" fontId="23" fillId="0" borderId="29" xfId="0" applyNumberFormat="1" applyFont="1" applyBorder="1" applyAlignment="1">
      <alignment vertical="center"/>
    </xf>
    <xf numFmtId="168" fontId="23" fillId="0" borderId="29" xfId="42" applyFont="1" applyBorder="1" applyAlignment="1" applyProtection="1">
      <alignment horizontal="right" vertical="center"/>
    </xf>
    <xf numFmtId="186" fontId="23" fillId="0" borderId="30" xfId="2" applyNumberFormat="1" applyFont="1" applyBorder="1" applyAlignment="1" applyProtection="1">
      <alignment horizontal="center" vertical="center"/>
    </xf>
    <xf numFmtId="0" fontId="25" fillId="0" borderId="5" xfId="0" applyFont="1" applyBorder="1" applyAlignment="1">
      <alignment vertical="center"/>
    </xf>
    <xf numFmtId="168" fontId="23" fillId="0" borderId="0" xfId="42" applyFont="1" applyBorder="1" applyAlignment="1" applyProtection="1">
      <alignment horizontal="right" vertical="center"/>
    </xf>
    <xf numFmtId="186" fontId="23" fillId="0" borderId="31" xfId="2" applyNumberFormat="1" applyFont="1" applyBorder="1" applyAlignment="1" applyProtection="1">
      <alignment horizontal="center" vertical="center"/>
    </xf>
    <xf numFmtId="0" fontId="26" fillId="0" borderId="5" xfId="0" applyFont="1" applyBorder="1" applyAlignment="1">
      <alignment vertical="center"/>
    </xf>
    <xf numFmtId="168" fontId="23" fillId="0" borderId="0" xfId="42" applyFont="1" applyBorder="1" applyAlignment="1" applyProtection="1">
      <alignment horizontal="center" vertical="center"/>
    </xf>
    <xf numFmtId="0" fontId="23" fillId="0" borderId="5" xfId="0" applyFont="1" applyBorder="1" applyAlignment="1">
      <alignment vertical="center"/>
    </xf>
    <xf numFmtId="10" fontId="23" fillId="0" borderId="2" xfId="0" applyNumberFormat="1" applyFont="1" applyBorder="1" applyAlignment="1">
      <alignment horizontal="center" vertical="center"/>
    </xf>
    <xf numFmtId="168" fontId="23" fillId="2" borderId="4" xfId="42" applyFont="1" applyFill="1" applyBorder="1" applyAlignment="1" applyProtection="1">
      <alignment horizontal="center" vertical="center"/>
    </xf>
    <xf numFmtId="189" fontId="23" fillId="2" borderId="2" xfId="0" applyNumberFormat="1" applyFont="1" applyFill="1" applyBorder="1" applyAlignment="1">
      <alignment horizontal="right" vertical="center"/>
    </xf>
    <xf numFmtId="9" fontId="23" fillId="8" borderId="4" xfId="3" applyFont="1" applyFill="1" applyBorder="1" applyAlignment="1" applyProtection="1">
      <alignment horizontal="center" vertical="center"/>
    </xf>
    <xf numFmtId="189" fontId="23" fillId="0" borderId="2" xfId="0" applyNumberFormat="1" applyFont="1" applyBorder="1" applyAlignment="1">
      <alignment horizontal="right" vertical="center"/>
    </xf>
    <xf numFmtId="186" fontId="23" fillId="9" borderId="4" xfId="2" applyNumberFormat="1" applyFont="1" applyFill="1" applyBorder="1" applyAlignment="1" applyProtection="1">
      <alignment horizontal="center" vertical="center"/>
    </xf>
    <xf numFmtId="168" fontId="23" fillId="0" borderId="0" xfId="42" applyFont="1" applyBorder="1" applyAlignment="1" applyProtection="1">
      <alignment vertical="center"/>
    </xf>
    <xf numFmtId="186" fontId="23" fillId="0" borderId="31" xfId="2" applyNumberFormat="1" applyFont="1" applyBorder="1" applyAlignment="1" applyProtection="1">
      <alignment vertical="center"/>
    </xf>
    <xf numFmtId="0" fontId="23" fillId="14" borderId="33" xfId="0" applyFont="1" applyFill="1" applyBorder="1" applyAlignment="1">
      <alignment vertical="center"/>
    </xf>
    <xf numFmtId="37" fontId="23" fillId="0" borderId="9" xfId="0" applyNumberFormat="1" applyFont="1" applyBorder="1" applyAlignment="1">
      <alignment horizontal="right" vertical="center"/>
    </xf>
    <xf numFmtId="168" fontId="23" fillId="0" borderId="9" xfId="42" applyFont="1" applyBorder="1" applyAlignment="1" applyProtection="1">
      <alignment horizontal="center" vertical="center"/>
    </xf>
    <xf numFmtId="186" fontId="23" fillId="0" borderId="34" xfId="2" applyNumberFormat="1" applyFont="1" applyBorder="1" applyAlignment="1" applyProtection="1">
      <alignment horizontal="right" vertical="center"/>
    </xf>
    <xf numFmtId="0" fontId="27" fillId="0" borderId="32" xfId="0" applyFont="1" applyBorder="1" applyAlignment="1">
      <alignment vertical="center"/>
    </xf>
    <xf numFmtId="37" fontId="27" fillId="0" borderId="22" xfId="0" applyNumberFormat="1" applyFont="1" applyBorder="1" applyAlignment="1">
      <alignment vertical="center"/>
    </xf>
    <xf numFmtId="168" fontId="27" fillId="0" borderId="15" xfId="42" applyFont="1" applyBorder="1" applyAlignment="1" applyProtection="1">
      <alignment horizontal="center" vertical="center"/>
    </xf>
    <xf numFmtId="186" fontId="27" fillId="0" borderId="4" xfId="2" applyNumberFormat="1" applyFont="1" applyBorder="1" applyAlignment="1" applyProtection="1">
      <alignment vertical="center"/>
    </xf>
    <xf numFmtId="37" fontId="23" fillId="0" borderId="22" xfId="0" applyNumberFormat="1" applyFont="1" applyBorder="1" applyAlignment="1">
      <alignment vertical="center"/>
    </xf>
    <xf numFmtId="10" fontId="27" fillId="0" borderId="22" xfId="3" applyNumberFormat="1" applyFont="1" applyBorder="1" applyAlignment="1" applyProtection="1">
      <alignment horizontal="center" vertical="center"/>
    </xf>
    <xf numFmtId="186" fontId="27" fillId="2" borderId="35" xfId="2" applyNumberFormat="1" applyFont="1" applyFill="1" applyBorder="1" applyAlignment="1" applyProtection="1">
      <alignment vertical="center"/>
    </xf>
    <xf numFmtId="0" fontId="27" fillId="0" borderId="0" xfId="0" applyFont="1" applyAlignment="1">
      <alignment vertical="center"/>
    </xf>
    <xf numFmtId="10" fontId="27" fillId="0" borderId="0" xfId="3" applyNumberFormat="1" applyFont="1" applyBorder="1" applyAlignment="1" applyProtection="1">
      <alignment horizontal="center" vertical="center"/>
    </xf>
    <xf numFmtId="186" fontId="27" fillId="2" borderId="0" xfId="2" applyNumberFormat="1" applyFont="1" applyFill="1" applyBorder="1" applyAlignment="1" applyProtection="1">
      <alignment vertical="center"/>
    </xf>
    <xf numFmtId="10" fontId="23" fillId="8" borderId="2" xfId="0" applyNumberFormat="1" applyFont="1" applyFill="1" applyBorder="1" applyAlignment="1">
      <alignment horizontal="center" vertical="center"/>
    </xf>
    <xf numFmtId="3" fontId="27" fillId="4" borderId="0" xfId="2" applyNumberFormat="1" applyFont="1" applyFill="1" applyBorder="1" applyAlignment="1" applyProtection="1">
      <alignment horizontal="center" vertical="center" wrapText="1"/>
    </xf>
    <xf numFmtId="3" fontId="29" fillId="2" borderId="0" xfId="2" applyNumberFormat="1" applyFont="1" applyFill="1" applyBorder="1" applyAlignment="1" applyProtection="1">
      <alignment horizontal="right" vertical="center" wrapText="1"/>
    </xf>
    <xf numFmtId="3" fontId="25" fillId="2" borderId="0" xfId="2" applyNumberFormat="1" applyFont="1" applyFill="1" applyBorder="1" applyAlignment="1" applyProtection="1">
      <alignment vertical="center" wrapText="1"/>
    </xf>
    <xf numFmtId="3" fontId="27" fillId="2" borderId="2" xfId="109" applyNumberFormat="1" applyFont="1" applyFill="1" applyBorder="1" applyAlignment="1" applyProtection="1">
      <alignment horizontal="center" vertical="center"/>
    </xf>
    <xf numFmtId="3" fontId="24" fillId="2" borderId="6" xfId="121" applyNumberFormat="1" applyFont="1" applyFill="1" applyBorder="1" applyAlignment="1" applyProtection="1">
      <alignment horizontal="center" vertical="center"/>
    </xf>
    <xf numFmtId="3" fontId="24" fillId="0" borderId="0" xfId="2" applyNumberFormat="1" applyFont="1" applyBorder="1" applyAlignment="1" applyProtection="1">
      <alignment vertical="center" wrapText="1"/>
    </xf>
    <xf numFmtId="3" fontId="32" fillId="0" borderId="0" xfId="2" applyNumberFormat="1" applyFont="1" applyBorder="1" applyAlignment="1" applyProtection="1">
      <alignment vertical="center" wrapText="1"/>
    </xf>
    <xf numFmtId="3" fontId="33" fillId="0" borderId="0" xfId="2" applyNumberFormat="1" applyFont="1" applyBorder="1" applyAlignment="1" applyProtection="1">
      <alignment vertical="center" wrapText="1"/>
    </xf>
    <xf numFmtId="0" fontId="25" fillId="0" borderId="0" xfId="0" applyFont="1" applyAlignment="1">
      <alignment horizontal="justify"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vertical="center"/>
    </xf>
    <xf numFmtId="184" fontId="25" fillId="2" borderId="0" xfId="2" applyNumberFormat="1" applyFont="1" applyFill="1" applyBorder="1" applyAlignment="1" applyProtection="1">
      <alignment vertical="center"/>
    </xf>
    <xf numFmtId="3" fontId="25" fillId="2" borderId="0" xfId="2" applyNumberFormat="1" applyFont="1" applyFill="1" applyBorder="1" applyAlignment="1" applyProtection="1">
      <alignment vertical="center"/>
    </xf>
    <xf numFmtId="184" fontId="25" fillId="0" borderId="2" xfId="2" applyNumberFormat="1" applyFont="1" applyBorder="1" applyAlignment="1" applyProtection="1">
      <alignment vertical="center"/>
    </xf>
    <xf numFmtId="184" fontId="24" fillId="0" borderId="0" xfId="2" applyNumberFormat="1" applyFont="1" applyBorder="1" applyAlignment="1" applyProtection="1">
      <alignment vertical="center"/>
    </xf>
    <xf numFmtId="184" fontId="25" fillId="0" borderId="0" xfId="2" applyNumberFormat="1" applyFont="1" applyBorder="1" applyAlignment="1" applyProtection="1">
      <alignment vertical="center"/>
    </xf>
    <xf numFmtId="0" fontId="25" fillId="0" borderId="10" xfId="0" applyFont="1" applyBorder="1" applyAlignment="1">
      <alignment horizontal="center" vertical="center"/>
    </xf>
    <xf numFmtId="0" fontId="23" fillId="2" borderId="15" xfId="0" applyFont="1" applyFill="1" applyBorder="1" applyAlignment="1">
      <alignment horizontal="left" vertical="center" wrapText="1"/>
    </xf>
    <xf numFmtId="184" fontId="23" fillId="2" borderId="2" xfId="2" applyNumberFormat="1" applyFont="1" applyFill="1" applyBorder="1" applyAlignment="1" applyProtection="1">
      <alignment horizontal="right" vertical="center" wrapText="1"/>
    </xf>
    <xf numFmtId="0" fontId="23" fillId="13" borderId="15" xfId="0" applyFont="1" applyFill="1" applyBorder="1" applyAlignment="1">
      <alignment horizontal="left" vertical="center" wrapText="1"/>
    </xf>
    <xf numFmtId="0" fontId="23" fillId="13" borderId="2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10" fontId="28" fillId="0" borderId="15" xfId="192" applyNumberFormat="1" applyFont="1" applyBorder="1" applyAlignment="1" applyProtection="1">
      <alignment horizontal="center" vertical="center" wrapText="1"/>
    </xf>
    <xf numFmtId="187" fontId="29" fillId="6" borderId="2" xfId="24" applyNumberFormat="1" applyFont="1" applyFill="1" applyBorder="1" applyAlignment="1" applyProtection="1">
      <alignment horizontal="center" vertical="center" wrapText="1"/>
    </xf>
    <xf numFmtId="186" fontId="29" fillId="0" borderId="2" xfId="113" applyNumberFormat="1" applyFont="1" applyBorder="1" applyAlignment="1" applyProtection="1">
      <alignment horizontal="center" vertical="center" wrapText="1"/>
    </xf>
    <xf numFmtId="187" fontId="29" fillId="0" borderId="2" xfId="24" applyNumberFormat="1" applyFont="1" applyBorder="1" applyAlignment="1" applyProtection="1">
      <alignment horizontal="center" vertical="center" wrapText="1"/>
    </xf>
    <xf numFmtId="0" fontId="29" fillId="0" borderId="0" xfId="0" applyFont="1" applyAlignment="1">
      <alignment vertical="center" wrapText="1"/>
    </xf>
    <xf numFmtId="10" fontId="29" fillId="0" borderId="0" xfId="192" applyNumberFormat="1" applyFont="1" applyBorder="1" applyAlignment="1" applyProtection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10" fontId="28" fillId="0" borderId="2" xfId="0" applyNumberFormat="1" applyFont="1" applyBorder="1" applyAlignment="1">
      <alignment horizontal="center" vertical="center" wrapText="1"/>
    </xf>
    <xf numFmtId="0" fontId="29" fillId="0" borderId="11" xfId="0" applyFont="1" applyBorder="1" applyAlignment="1">
      <alignment horizontal="left" vertical="center" wrapText="1"/>
    </xf>
    <xf numFmtId="10" fontId="29" fillId="0" borderId="2" xfId="192" applyNumberFormat="1" applyFont="1" applyBorder="1" applyAlignment="1" applyProtection="1">
      <alignment horizontal="center" vertical="center" wrapText="1"/>
    </xf>
    <xf numFmtId="0" fontId="25" fillId="0" borderId="2" xfId="0" applyFont="1" applyBorder="1" applyAlignment="1">
      <alignment vertical="center"/>
    </xf>
    <xf numFmtId="0" fontId="25" fillId="2" borderId="22" xfId="0" applyFont="1" applyFill="1" applyBorder="1" applyAlignment="1">
      <alignment vertical="center"/>
    </xf>
    <xf numFmtId="184" fontId="23" fillId="2" borderId="11" xfId="2" applyNumberFormat="1" applyFont="1" applyFill="1" applyBorder="1" applyAlignment="1" applyProtection="1">
      <alignment horizontal="right" vertical="center" wrapText="1"/>
    </xf>
    <xf numFmtId="184" fontId="23" fillId="2" borderId="22" xfId="2" applyNumberFormat="1" applyFont="1" applyFill="1" applyBorder="1" applyAlignment="1" applyProtection="1">
      <alignment horizontal="right" vertical="center" wrapText="1"/>
    </xf>
    <xf numFmtId="184" fontId="23" fillId="2" borderId="10" xfId="2" applyNumberFormat="1" applyFont="1" applyFill="1" applyBorder="1" applyAlignment="1" applyProtection="1">
      <alignment horizontal="right" vertical="center" wrapText="1"/>
    </xf>
    <xf numFmtId="0" fontId="24" fillId="0" borderId="0" xfId="0" applyFont="1" applyAlignment="1">
      <alignment horizontal="center" vertical="center"/>
    </xf>
    <xf numFmtId="178" fontId="24" fillId="0" borderId="14" xfId="2" applyFont="1" applyBorder="1" applyAlignment="1" applyProtection="1">
      <alignment vertical="center"/>
    </xf>
    <xf numFmtId="0" fontId="25" fillId="0" borderId="28" xfId="0" applyFont="1" applyBorder="1" applyAlignment="1">
      <alignment vertical="center"/>
    </xf>
    <xf numFmtId="0" fontId="23" fillId="0" borderId="32" xfId="0" applyFont="1" applyBorder="1" applyAlignment="1">
      <alignment vertical="center"/>
    </xf>
    <xf numFmtId="37" fontId="23" fillId="0" borderId="2" xfId="0" applyNumberFormat="1" applyFont="1" applyBorder="1" applyAlignment="1">
      <alignment vertical="center"/>
    </xf>
    <xf numFmtId="9" fontId="24" fillId="0" borderId="2" xfId="3" applyFont="1" applyBorder="1" applyAlignment="1" applyProtection="1">
      <alignment vertical="center"/>
    </xf>
    <xf numFmtId="168" fontId="23" fillId="0" borderId="2" xfId="42" applyFont="1" applyBorder="1" applyAlignment="1" applyProtection="1">
      <alignment horizontal="center" vertical="center" wrapText="1"/>
    </xf>
    <xf numFmtId="186" fontId="23" fillId="0" borderId="4" xfId="2" applyNumberFormat="1" applyFont="1" applyBorder="1" applyAlignment="1" applyProtection="1">
      <alignment horizontal="right" vertical="center"/>
    </xf>
    <xf numFmtId="168" fontId="23" fillId="0" borderId="15" xfId="42" applyFont="1" applyBorder="1" applyAlignment="1" applyProtection="1">
      <alignment horizontal="center" vertical="center"/>
    </xf>
    <xf numFmtId="186" fontId="27" fillId="0" borderId="4" xfId="2" applyNumberFormat="1" applyFont="1" applyBorder="1" applyAlignment="1" applyProtection="1">
      <alignment horizontal="right" vertical="center"/>
    </xf>
    <xf numFmtId="10" fontId="34" fillId="11" borderId="15" xfId="3" applyNumberFormat="1" applyFont="1" applyFill="1" applyBorder="1" applyAlignment="1" applyProtection="1">
      <alignment horizontal="center" vertical="center"/>
    </xf>
    <xf numFmtId="0" fontId="23" fillId="0" borderId="3" xfId="0" applyFont="1" applyBorder="1" applyAlignment="1">
      <alignment vertical="center"/>
    </xf>
    <xf numFmtId="186" fontId="27" fillId="0" borderId="31" xfId="2" applyNumberFormat="1" applyFont="1" applyBorder="1" applyAlignment="1" applyProtection="1">
      <alignment vertical="center"/>
    </xf>
    <xf numFmtId="186" fontId="35" fillId="0" borderId="35" xfId="2" applyNumberFormat="1" applyFont="1" applyBorder="1" applyAlignment="1" applyProtection="1">
      <alignment vertical="center"/>
    </xf>
    <xf numFmtId="186" fontId="27" fillId="0" borderId="0" xfId="2" applyNumberFormat="1" applyFont="1" applyBorder="1" applyAlignment="1" applyProtection="1">
      <alignment vertical="center"/>
    </xf>
    <xf numFmtId="37" fontId="23" fillId="0" borderId="0" xfId="0" applyNumberFormat="1" applyFont="1" applyAlignment="1">
      <alignment horizontal="right" vertical="center"/>
    </xf>
    <xf numFmtId="0" fontId="27" fillId="0" borderId="45" xfId="0" applyFont="1" applyBorder="1" applyAlignment="1">
      <alignment vertical="center"/>
    </xf>
    <xf numFmtId="37" fontId="23" fillId="0" borderId="46" xfId="0" applyNumberFormat="1" applyFont="1" applyBorder="1" applyAlignment="1">
      <alignment vertical="center"/>
    </xf>
    <xf numFmtId="0" fontId="23" fillId="0" borderId="46" xfId="0" applyFont="1" applyBorder="1" applyAlignment="1">
      <alignment horizontal="center" vertical="center"/>
    </xf>
    <xf numFmtId="10" fontId="34" fillId="11" borderId="46" xfId="3" applyNumberFormat="1" applyFont="1" applyFill="1" applyBorder="1" applyAlignment="1" applyProtection="1">
      <alignment horizontal="center" vertical="center"/>
    </xf>
    <xf numFmtId="186" fontId="27" fillId="0" borderId="47" xfId="2" applyNumberFormat="1" applyFont="1" applyBorder="1" applyAlignment="1" applyProtection="1">
      <alignment vertical="center"/>
    </xf>
    <xf numFmtId="0" fontId="23" fillId="0" borderId="31" xfId="0" applyFont="1" applyBorder="1" applyAlignment="1">
      <alignment vertical="center"/>
    </xf>
    <xf numFmtId="10" fontId="27" fillId="0" borderId="46" xfId="3" applyNumberFormat="1" applyFont="1" applyBorder="1" applyAlignment="1" applyProtection="1">
      <alignment horizontal="center" vertical="center"/>
    </xf>
    <xf numFmtId="186" fontId="27" fillId="2" borderId="47" xfId="2" applyNumberFormat="1" applyFont="1" applyFill="1" applyBorder="1" applyAlignment="1" applyProtection="1">
      <alignment vertical="center"/>
    </xf>
    <xf numFmtId="168" fontId="23" fillId="2" borderId="0" xfId="42" applyFont="1" applyFill="1" applyBorder="1" applyAlignment="1" applyProtection="1">
      <alignment horizontal="center" vertical="center"/>
    </xf>
    <xf numFmtId="9" fontId="23" fillId="8" borderId="0" xfId="3" applyFont="1" applyFill="1" applyBorder="1" applyAlignment="1" applyProtection="1">
      <alignment horizontal="center" vertical="center"/>
    </xf>
    <xf numFmtId="186" fontId="23" fillId="9" borderId="0" xfId="2" applyNumberFormat="1" applyFont="1" applyFill="1" applyBorder="1" applyAlignment="1" applyProtection="1">
      <alignment horizontal="center" vertical="center"/>
    </xf>
    <xf numFmtId="186" fontId="23" fillId="0" borderId="0" xfId="2" applyNumberFormat="1" applyFont="1" applyBorder="1" applyAlignment="1" applyProtection="1">
      <alignment vertical="center"/>
    </xf>
    <xf numFmtId="186" fontId="27" fillId="10" borderId="0" xfId="2" applyNumberFormat="1" applyFont="1" applyFill="1" applyBorder="1" applyAlignment="1" applyProtection="1">
      <alignment horizontal="center" vertical="center" wrapText="1"/>
    </xf>
    <xf numFmtId="186" fontId="23" fillId="0" borderId="0" xfId="2" applyNumberFormat="1" applyFont="1" applyBorder="1" applyAlignment="1" applyProtection="1">
      <alignment horizontal="right" vertical="center"/>
    </xf>
    <xf numFmtId="186" fontId="27" fillId="0" borderId="0" xfId="2" applyNumberFormat="1" applyFont="1" applyBorder="1" applyAlignment="1" applyProtection="1">
      <alignment horizontal="right" vertical="center"/>
    </xf>
    <xf numFmtId="10" fontId="23" fillId="8" borderId="0" xfId="0" applyNumberFormat="1" applyFont="1" applyFill="1" applyAlignment="1">
      <alignment horizontal="center" vertical="center"/>
    </xf>
    <xf numFmtId="184" fontId="27" fillId="7" borderId="19" xfId="1" applyNumberFormat="1" applyFont="1" applyFill="1" applyBorder="1" applyAlignment="1" applyProtection="1">
      <alignment horizontal="right" vertical="center" wrapText="1"/>
    </xf>
    <xf numFmtId="0" fontId="29" fillId="2" borderId="0" xfId="1" applyNumberFormat="1" applyFont="1" applyFill="1" applyBorder="1" applyAlignment="1" applyProtection="1">
      <alignment horizontal="center" vertical="center" wrapText="1"/>
    </xf>
    <xf numFmtId="188" fontId="29" fillId="2" borderId="0" xfId="1" applyNumberFormat="1" applyFont="1" applyFill="1" applyBorder="1" applyAlignment="1" applyProtection="1">
      <alignment horizontal="center" vertical="center" wrapText="1"/>
    </xf>
    <xf numFmtId="184" fontId="29" fillId="2" borderId="0" xfId="2" applyNumberFormat="1" applyFont="1" applyFill="1" applyBorder="1" applyAlignment="1" applyProtection="1">
      <alignment horizontal="right" vertical="center" wrapText="1"/>
    </xf>
    <xf numFmtId="169" fontId="24" fillId="0" borderId="0" xfId="1" applyFont="1" applyBorder="1" applyAlignment="1" applyProtection="1">
      <alignment vertical="center" wrapText="1"/>
    </xf>
    <xf numFmtId="184" fontId="24" fillId="0" borderId="0" xfId="0" applyNumberFormat="1" applyFont="1" applyAlignment="1">
      <alignment vertical="center" wrapText="1"/>
    </xf>
    <xf numFmtId="49" fontId="24" fillId="0" borderId="0" xfId="0" applyNumberFormat="1" applyFont="1" applyAlignment="1">
      <alignment vertical="center" wrapText="1"/>
    </xf>
    <xf numFmtId="184" fontId="23" fillId="0" borderId="0" xfId="0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49" fontId="29" fillId="2" borderId="11" xfId="0" applyNumberFormat="1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9" fillId="16" borderId="2" xfId="0" applyFont="1" applyFill="1" applyBorder="1" applyAlignment="1">
      <alignment vertical="center" wrapText="1"/>
    </xf>
    <xf numFmtId="184" fontId="21" fillId="0" borderId="0" xfId="2" applyNumberFormat="1"/>
    <xf numFmtId="184" fontId="21" fillId="0" borderId="2" xfId="2" applyNumberFormat="1" applyBorder="1"/>
    <xf numFmtId="184" fontId="21" fillId="0" borderId="2" xfId="2" applyNumberFormat="1" applyBorder="1" applyProtection="1"/>
    <xf numFmtId="169" fontId="21" fillId="0" borderId="2" xfId="1" applyBorder="1"/>
    <xf numFmtId="169" fontId="21" fillId="0" borderId="2" xfId="1" applyBorder="1" applyProtection="1"/>
    <xf numFmtId="169" fontId="21" fillId="0" borderId="0" xfId="1"/>
    <xf numFmtId="169" fontId="0" fillId="0" borderId="2" xfId="0" applyNumberFormat="1" applyBorder="1"/>
    <xf numFmtId="184" fontId="0" fillId="0" borderId="2" xfId="0" applyNumberFormat="1" applyBorder="1"/>
    <xf numFmtId="178" fontId="25" fillId="0" borderId="12" xfId="0" applyNumberFormat="1" applyFont="1" applyBorder="1" applyAlignment="1">
      <alignment vertical="center"/>
    </xf>
    <xf numFmtId="178" fontId="27" fillId="2" borderId="12" xfId="0" applyNumberFormat="1" applyFont="1" applyFill="1" applyBorder="1" applyAlignment="1">
      <alignment horizontal="right" vertical="center" wrapText="1"/>
    </xf>
    <xf numFmtId="186" fontId="29" fillId="0" borderId="0" xfId="113" applyNumberFormat="1" applyFont="1" applyBorder="1" applyAlignment="1" applyProtection="1">
      <alignment horizontal="center" vertical="center" wrapText="1"/>
    </xf>
    <xf numFmtId="187" fontId="29" fillId="0" borderId="0" xfId="24" applyNumberFormat="1" applyFont="1" applyBorder="1" applyAlignment="1" applyProtection="1">
      <alignment horizontal="center" vertical="center" wrapText="1"/>
    </xf>
    <xf numFmtId="10" fontId="28" fillId="0" borderId="0" xfId="0" applyNumberFormat="1" applyFont="1" applyAlignment="1">
      <alignment horizontal="center" vertical="center" wrapText="1"/>
    </xf>
    <xf numFmtId="184" fontId="25" fillId="0" borderId="12" xfId="0" applyNumberFormat="1" applyFont="1" applyBorder="1" applyAlignment="1">
      <alignment horizontal="center" vertical="center"/>
    </xf>
    <xf numFmtId="184" fontId="21" fillId="0" borderId="22" xfId="2" applyNumberFormat="1" applyBorder="1" applyProtection="1"/>
    <xf numFmtId="184" fontId="21" fillId="0" borderId="22" xfId="2" applyNumberFormat="1" applyBorder="1"/>
    <xf numFmtId="184" fontId="21" fillId="0" borderId="10" xfId="2" applyNumberFormat="1" applyBorder="1" applyProtection="1"/>
    <xf numFmtId="184" fontId="23" fillId="0" borderId="2" xfId="2" applyNumberFormat="1" applyFont="1" applyBorder="1" applyAlignment="1" applyProtection="1">
      <alignment vertical="center"/>
    </xf>
    <xf numFmtId="184" fontId="23" fillId="0" borderId="2" xfId="2" applyNumberFormat="1" applyFont="1" applyBorder="1" applyAlignment="1">
      <alignment vertical="center"/>
    </xf>
    <xf numFmtId="0" fontId="24" fillId="17" borderId="0" xfId="0" applyFont="1" applyFill="1" applyAlignment="1">
      <alignment vertical="center" wrapText="1"/>
    </xf>
    <xf numFmtId="184" fontId="23" fillId="2" borderId="2" xfId="1" applyNumberFormat="1" applyFont="1" applyFill="1" applyBorder="1" applyAlignment="1" applyProtection="1">
      <alignment horizontal="right" vertical="center" wrapText="1"/>
    </xf>
    <xf numFmtId="190" fontId="29" fillId="0" borderId="2" xfId="24" applyNumberFormat="1" applyFont="1" applyBorder="1" applyAlignment="1" applyProtection="1">
      <alignment horizontal="center" vertical="center" wrapText="1"/>
    </xf>
    <xf numFmtId="1" fontId="29" fillId="2" borderId="2" xfId="1" applyNumberFormat="1" applyFont="1" applyFill="1" applyBorder="1" applyAlignment="1" applyProtection="1">
      <alignment horizontal="center" vertical="center" wrapText="1"/>
    </xf>
    <xf numFmtId="1" fontId="28" fillId="6" borderId="22" xfId="1" applyNumberFormat="1" applyFont="1" applyFill="1" applyBorder="1" applyAlignment="1" applyProtection="1">
      <alignment horizontal="center" vertical="center" wrapText="1"/>
    </xf>
    <xf numFmtId="191" fontId="29" fillId="2" borderId="2" xfId="1" applyNumberFormat="1" applyFont="1" applyFill="1" applyBorder="1" applyAlignment="1" applyProtection="1">
      <alignment horizontal="center" vertical="center" wrapText="1"/>
    </xf>
    <xf numFmtId="2" fontId="29" fillId="2" borderId="2" xfId="1" applyNumberFormat="1" applyFont="1" applyFill="1" applyBorder="1" applyAlignment="1" applyProtection="1">
      <alignment horizontal="center" vertical="center" wrapText="1"/>
    </xf>
    <xf numFmtId="2" fontId="28" fillId="6" borderId="22" xfId="1" applyNumberFormat="1" applyFont="1" applyFill="1" applyBorder="1" applyAlignment="1" applyProtection="1">
      <alignment horizontal="center" vertical="center" wrapText="1"/>
    </xf>
    <xf numFmtId="185" fontId="29" fillId="2" borderId="2" xfId="1" applyNumberFormat="1" applyFont="1" applyFill="1" applyBorder="1" applyAlignment="1" applyProtection="1">
      <alignment horizontal="center" vertical="center" wrapText="1"/>
    </xf>
    <xf numFmtId="1" fontId="29" fillId="2" borderId="26" xfId="1" applyNumberFormat="1" applyFont="1" applyFill="1" applyBorder="1" applyAlignment="1" applyProtection="1">
      <alignment horizontal="center" vertical="center" wrapText="1"/>
    </xf>
    <xf numFmtId="184" fontId="25" fillId="19" borderId="2" xfId="2" applyNumberFormat="1" applyFont="1" applyFill="1" applyBorder="1" applyAlignment="1" applyProtection="1">
      <alignment vertical="center"/>
    </xf>
    <xf numFmtId="49" fontId="29" fillId="2" borderId="10" xfId="0" applyNumberFormat="1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0" xfId="0" applyFont="1" applyFill="1" applyBorder="1" applyAlignment="1">
      <alignment horizontal="center" vertical="center" wrapText="1"/>
    </xf>
    <xf numFmtId="169" fontId="29" fillId="2" borderId="10" xfId="1" applyFont="1" applyFill="1" applyBorder="1" applyAlignment="1" applyProtection="1">
      <alignment horizontal="right" vertical="center" wrapText="1"/>
    </xf>
    <xf numFmtId="184" fontId="24" fillId="0" borderId="10" xfId="2" applyNumberFormat="1" applyFont="1" applyBorder="1" applyAlignment="1" applyProtection="1">
      <alignment vertical="center"/>
    </xf>
    <xf numFmtId="2" fontId="30" fillId="18" borderId="2" xfId="4" applyNumberFormat="1" applyFont="1" applyFill="1" applyBorder="1" applyAlignment="1" applyProtection="1">
      <alignment horizontal="center" vertical="center" wrapText="1"/>
    </xf>
    <xf numFmtId="49" fontId="28" fillId="18" borderId="2" xfId="0" applyNumberFormat="1" applyFont="1" applyFill="1" applyBorder="1" applyAlignment="1">
      <alignment vertical="center" wrapText="1"/>
    </xf>
    <xf numFmtId="0" fontId="28" fillId="18" borderId="2" xfId="0" applyFont="1" applyFill="1" applyBorder="1" applyAlignment="1">
      <alignment horizontal="center" vertical="center" wrapText="1"/>
    </xf>
    <xf numFmtId="169" fontId="28" fillId="18" borderId="2" xfId="1" applyFont="1" applyFill="1" applyBorder="1" applyAlignment="1" applyProtection="1">
      <alignment vertical="center" wrapText="1"/>
    </xf>
    <xf numFmtId="184" fontId="28" fillId="18" borderId="2" xfId="2" applyNumberFormat="1" applyFont="1" applyFill="1" applyBorder="1" applyAlignment="1" applyProtection="1">
      <alignment vertical="center" wrapText="1"/>
    </xf>
    <xf numFmtId="49" fontId="29" fillId="2" borderId="12" xfId="0" applyNumberFormat="1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left" vertical="center" wrapText="1"/>
    </xf>
    <xf numFmtId="0" fontId="29" fillId="2" borderId="12" xfId="0" applyFont="1" applyFill="1" applyBorder="1" applyAlignment="1">
      <alignment horizontal="center" vertical="center" wrapText="1"/>
    </xf>
    <xf numFmtId="184" fontId="24" fillId="0" borderId="12" xfId="2" applyNumberFormat="1" applyFont="1" applyBorder="1" applyAlignment="1" applyProtection="1">
      <alignment vertical="center"/>
    </xf>
    <xf numFmtId="0" fontId="24" fillId="2" borderId="12" xfId="0" applyFont="1" applyFill="1" applyBorder="1" applyAlignment="1">
      <alignment horizontal="left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left" vertical="center" wrapText="1"/>
    </xf>
    <xf numFmtId="49" fontId="29" fillId="2" borderId="7" xfId="0" applyNumberFormat="1" applyFont="1" applyFill="1" applyBorder="1" applyAlignment="1">
      <alignment horizontal="center" vertical="center" wrapText="1"/>
    </xf>
    <xf numFmtId="0" fontId="29" fillId="16" borderId="12" xfId="0" applyFont="1" applyFill="1" applyBorder="1" applyAlignment="1">
      <alignment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 wrapText="1"/>
    </xf>
    <xf numFmtId="49" fontId="29" fillId="2" borderId="14" xfId="0" applyNumberFormat="1" applyFont="1" applyFill="1" applyBorder="1" applyAlignment="1">
      <alignment horizontal="center" vertical="center" wrapText="1"/>
    </xf>
    <xf numFmtId="0" fontId="29" fillId="16" borderId="10" xfId="0" applyFont="1" applyFill="1" applyBorder="1" applyAlignment="1">
      <alignment vertical="center" wrapText="1"/>
    </xf>
    <xf numFmtId="0" fontId="29" fillId="2" borderId="13" xfId="0" applyFont="1" applyFill="1" applyBorder="1" applyAlignment="1">
      <alignment horizontal="center" vertical="center" wrapText="1"/>
    </xf>
    <xf numFmtId="10" fontId="25" fillId="19" borderId="2" xfId="3" applyNumberFormat="1" applyFont="1" applyFill="1" applyBorder="1" applyAlignment="1" applyProtection="1">
      <alignment vertical="center" wrapText="1"/>
    </xf>
    <xf numFmtId="4" fontId="23" fillId="15" borderId="2" xfId="0" applyNumberFormat="1" applyFont="1" applyFill="1" applyBorder="1" applyAlignment="1">
      <alignment horizontal="justify" vertical="center"/>
    </xf>
    <xf numFmtId="0" fontId="29" fillId="20" borderId="12" xfId="0" applyFont="1" applyFill="1" applyBorder="1" applyAlignment="1">
      <alignment horizontal="center" vertical="center" wrapText="1"/>
    </xf>
    <xf numFmtId="184" fontId="21" fillId="0" borderId="12" xfId="2" applyNumberFormat="1" applyBorder="1"/>
    <xf numFmtId="0" fontId="25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  <xf numFmtId="184" fontId="21" fillId="0" borderId="0" xfId="2" applyNumberFormat="1"/>
    <xf numFmtId="0" fontId="2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49" fontId="25" fillId="2" borderId="43" xfId="0" applyNumberFormat="1" applyFont="1" applyFill="1" applyBorder="1" applyAlignment="1">
      <alignment horizontal="center" vertical="center" wrapText="1"/>
    </xf>
    <xf numFmtId="49" fontId="25" fillId="2" borderId="33" xfId="0" applyNumberFormat="1" applyFont="1" applyFill="1" applyBorder="1" applyAlignment="1">
      <alignment horizontal="center" vertical="center" wrapText="1"/>
    </xf>
    <xf numFmtId="49" fontId="25" fillId="2" borderId="44" xfId="0" applyNumberFormat="1" applyFont="1" applyFill="1" applyBorder="1" applyAlignment="1">
      <alignment horizontal="center" vertical="center" wrapText="1"/>
    </xf>
    <xf numFmtId="49" fontId="25" fillId="2" borderId="3" xfId="0" applyNumberFormat="1" applyFont="1" applyFill="1" applyBorder="1" applyAlignment="1">
      <alignment horizontal="center" vertical="center" wrapText="1"/>
    </xf>
    <xf numFmtId="0" fontId="27" fillId="2" borderId="17" xfId="0" applyFont="1" applyFill="1" applyBorder="1" applyAlignment="1">
      <alignment horizontal="center" vertical="center" wrapText="1"/>
    </xf>
  </cellXfs>
  <cellStyles count="201">
    <cellStyle name="% 2" xfId="5" xr:uid="{00000000-0005-0000-0000-000006000000}"/>
    <cellStyle name="4" xfId="6" xr:uid="{00000000-0005-0000-0000-000007000000}"/>
    <cellStyle name="4_B" xfId="7" xr:uid="{00000000-0005-0000-0000-000008000000}"/>
    <cellStyle name="c2" xfId="8" xr:uid="{00000000-0005-0000-0000-000009000000}"/>
    <cellStyle name="c50" xfId="9" xr:uid="{00000000-0005-0000-0000-00000A000000}"/>
    <cellStyle name="Comma" xfId="10" xr:uid="{00000000-0005-0000-0000-00000B000000}"/>
    <cellStyle name="Currency" xfId="11" xr:uid="{00000000-0005-0000-0000-00000C000000}"/>
    <cellStyle name="Date" xfId="12" xr:uid="{00000000-0005-0000-0000-00000D000000}"/>
    <cellStyle name="Euro" xfId="13" xr:uid="{00000000-0005-0000-0000-00000E000000}"/>
    <cellStyle name="F2" xfId="14" xr:uid="{00000000-0005-0000-0000-00000F000000}"/>
    <cellStyle name="F3" xfId="15" xr:uid="{00000000-0005-0000-0000-000010000000}"/>
    <cellStyle name="F4" xfId="16" xr:uid="{00000000-0005-0000-0000-000011000000}"/>
    <cellStyle name="F5" xfId="17" xr:uid="{00000000-0005-0000-0000-000012000000}"/>
    <cellStyle name="F6" xfId="18" xr:uid="{00000000-0005-0000-0000-000013000000}"/>
    <cellStyle name="F7" xfId="19" xr:uid="{00000000-0005-0000-0000-000014000000}"/>
    <cellStyle name="F8" xfId="20" xr:uid="{00000000-0005-0000-0000-000015000000}"/>
    <cellStyle name="Fixed" xfId="21" xr:uid="{00000000-0005-0000-0000-000016000000}"/>
    <cellStyle name="Heading2" xfId="22" xr:uid="{00000000-0005-0000-0000-000017000000}"/>
    <cellStyle name="Hipervínculo" xfId="4" builtinId="8"/>
    <cellStyle name="Millares" xfId="1" builtinId="3"/>
    <cellStyle name="Millares [0] 2" xfId="64" xr:uid="{00000000-0005-0000-0000-000041000000}"/>
    <cellStyle name="Millares [0] 2 2" xfId="65" xr:uid="{00000000-0005-0000-0000-000042000000}"/>
    <cellStyle name="Millares [0] 2 2 2" xfId="66" xr:uid="{00000000-0005-0000-0000-000043000000}"/>
    <cellStyle name="Millares [0] 2 2 3" xfId="67" xr:uid="{00000000-0005-0000-0000-000044000000}"/>
    <cellStyle name="Millares [0] 2 3" xfId="68" xr:uid="{00000000-0005-0000-0000-000045000000}"/>
    <cellStyle name="Millares [0] 2 4" xfId="69" xr:uid="{00000000-0005-0000-0000-000046000000}"/>
    <cellStyle name="Millares [0] 3" xfId="70" xr:uid="{00000000-0005-0000-0000-000047000000}"/>
    <cellStyle name="Millares [0] 3 2" xfId="71" xr:uid="{00000000-0005-0000-0000-000048000000}"/>
    <cellStyle name="Millares [0] 3 2 2" xfId="72" xr:uid="{00000000-0005-0000-0000-000049000000}"/>
    <cellStyle name="Millares [0] 3 3" xfId="73" xr:uid="{00000000-0005-0000-0000-00004A000000}"/>
    <cellStyle name="Millares [0] 3 4" xfId="74" xr:uid="{00000000-0005-0000-0000-00004B000000}"/>
    <cellStyle name="Millares [0] 4" xfId="75" xr:uid="{00000000-0005-0000-0000-00004C000000}"/>
    <cellStyle name="Millares [0] 4 2" xfId="76" xr:uid="{00000000-0005-0000-0000-00004D000000}"/>
    <cellStyle name="Millares [0] 4 3" xfId="77" xr:uid="{00000000-0005-0000-0000-00004E000000}"/>
    <cellStyle name="Millares [0] 5" xfId="78" xr:uid="{00000000-0005-0000-0000-00004F000000}"/>
    <cellStyle name="Millares [0] 5 2" xfId="79" xr:uid="{00000000-0005-0000-0000-000050000000}"/>
    <cellStyle name="Millares 10" xfId="23" xr:uid="{00000000-0005-0000-0000-000018000000}"/>
    <cellStyle name="Millares 11" xfId="24" xr:uid="{00000000-0005-0000-0000-000019000000}"/>
    <cellStyle name="Millares 11 2" xfId="25" xr:uid="{00000000-0005-0000-0000-00001A000000}"/>
    <cellStyle name="Millares 11 2 2" xfId="26" xr:uid="{00000000-0005-0000-0000-00001B000000}"/>
    <cellStyle name="Millares 11 3" xfId="27" xr:uid="{00000000-0005-0000-0000-00001C000000}"/>
    <cellStyle name="Millares 11 4" xfId="28" xr:uid="{00000000-0005-0000-0000-00001D000000}"/>
    <cellStyle name="Millares 11 5" xfId="29" xr:uid="{00000000-0005-0000-0000-00001E000000}"/>
    <cellStyle name="Millares 12" xfId="30" xr:uid="{00000000-0005-0000-0000-00001F000000}"/>
    <cellStyle name="Millares 13" xfId="31" xr:uid="{00000000-0005-0000-0000-000020000000}"/>
    <cellStyle name="Millares 14" xfId="32" xr:uid="{00000000-0005-0000-0000-000021000000}"/>
    <cellStyle name="Millares 15" xfId="33" xr:uid="{00000000-0005-0000-0000-000022000000}"/>
    <cellStyle name="Millares 16" xfId="34" xr:uid="{00000000-0005-0000-0000-000023000000}"/>
    <cellStyle name="Millares 17" xfId="35" xr:uid="{00000000-0005-0000-0000-000024000000}"/>
    <cellStyle name="Millares 2" xfId="36" xr:uid="{00000000-0005-0000-0000-000025000000}"/>
    <cellStyle name="Millares 2 10" xfId="37" xr:uid="{00000000-0005-0000-0000-000026000000}"/>
    <cellStyle name="Millares 2 10 2" xfId="38" xr:uid="{00000000-0005-0000-0000-000027000000}"/>
    <cellStyle name="Millares 2 10 3" xfId="39" xr:uid="{00000000-0005-0000-0000-000028000000}"/>
    <cellStyle name="Millares 2 2" xfId="40" xr:uid="{00000000-0005-0000-0000-000029000000}"/>
    <cellStyle name="Millares 2 2 2" xfId="41" xr:uid="{00000000-0005-0000-0000-00002A000000}"/>
    <cellStyle name="Millares 2 3" xfId="42" xr:uid="{00000000-0005-0000-0000-00002B000000}"/>
    <cellStyle name="Millares 2 4" xfId="43" xr:uid="{00000000-0005-0000-0000-00002C000000}"/>
    <cellStyle name="Millares 3" xfId="44" xr:uid="{00000000-0005-0000-0000-00002D000000}"/>
    <cellStyle name="Millares 3 12" xfId="45" xr:uid="{00000000-0005-0000-0000-00002E000000}"/>
    <cellStyle name="Millares 3 12 2" xfId="46" xr:uid="{00000000-0005-0000-0000-00002F000000}"/>
    <cellStyle name="Millares 3 12 2 2" xfId="47" xr:uid="{00000000-0005-0000-0000-000030000000}"/>
    <cellStyle name="Millares 3 12 3" xfId="48" xr:uid="{00000000-0005-0000-0000-000031000000}"/>
    <cellStyle name="Millares 3 2" xfId="49" xr:uid="{00000000-0005-0000-0000-000032000000}"/>
    <cellStyle name="Millares 3 2 2" xfId="50" xr:uid="{00000000-0005-0000-0000-000033000000}"/>
    <cellStyle name="Millares 3 3" xfId="51" xr:uid="{00000000-0005-0000-0000-000034000000}"/>
    <cellStyle name="Millares 4" xfId="52" xr:uid="{00000000-0005-0000-0000-000035000000}"/>
    <cellStyle name="Millares 4 2" xfId="53" xr:uid="{00000000-0005-0000-0000-000036000000}"/>
    <cellStyle name="Millares 4 2 2" xfId="54" xr:uid="{00000000-0005-0000-0000-000037000000}"/>
    <cellStyle name="Millares 4 3" xfId="55" xr:uid="{00000000-0005-0000-0000-000038000000}"/>
    <cellStyle name="Millares 4 4" xfId="56" xr:uid="{00000000-0005-0000-0000-000039000000}"/>
    <cellStyle name="Millares 4 5" xfId="57" xr:uid="{00000000-0005-0000-0000-00003A000000}"/>
    <cellStyle name="Millares 5" xfId="58" xr:uid="{00000000-0005-0000-0000-00003B000000}"/>
    <cellStyle name="Millares 5 2" xfId="59" xr:uid="{00000000-0005-0000-0000-00003C000000}"/>
    <cellStyle name="Millares 6" xfId="60" xr:uid="{00000000-0005-0000-0000-00003D000000}"/>
    <cellStyle name="Millares 7" xfId="61" xr:uid="{00000000-0005-0000-0000-00003E000000}"/>
    <cellStyle name="Millares 8" xfId="62" xr:uid="{00000000-0005-0000-0000-00003F000000}"/>
    <cellStyle name="Millares 9" xfId="63" xr:uid="{00000000-0005-0000-0000-000040000000}"/>
    <cellStyle name="Moneda" xfId="2" builtinId="4"/>
    <cellStyle name="Moneda [0] 2" xfId="117" xr:uid="{00000000-0005-0000-0000-000076000000}"/>
    <cellStyle name="Moneda [0] 2 2" xfId="118" xr:uid="{00000000-0005-0000-0000-000077000000}"/>
    <cellStyle name="Moneda [0] 2 2 2" xfId="119" xr:uid="{00000000-0005-0000-0000-000078000000}"/>
    <cellStyle name="Moneda [0] 3" xfId="120" xr:uid="{00000000-0005-0000-0000-000079000000}"/>
    <cellStyle name="Moneda 10" xfId="80" xr:uid="{00000000-0005-0000-0000-000051000000}"/>
    <cellStyle name="Moneda 11" xfId="81" xr:uid="{00000000-0005-0000-0000-000052000000}"/>
    <cellStyle name="Moneda 12" xfId="82" xr:uid="{00000000-0005-0000-0000-000053000000}"/>
    <cellStyle name="Moneda 13" xfId="83" xr:uid="{00000000-0005-0000-0000-000054000000}"/>
    <cellStyle name="Moneda 14" xfId="84" xr:uid="{00000000-0005-0000-0000-000055000000}"/>
    <cellStyle name="Moneda 15" xfId="85" xr:uid="{00000000-0005-0000-0000-000056000000}"/>
    <cellStyle name="Moneda 16" xfId="86" xr:uid="{00000000-0005-0000-0000-000057000000}"/>
    <cellStyle name="Moneda 17" xfId="87" xr:uid="{00000000-0005-0000-0000-000058000000}"/>
    <cellStyle name="Moneda 18" xfId="88" xr:uid="{00000000-0005-0000-0000-000059000000}"/>
    <cellStyle name="Moneda 2" xfId="89" xr:uid="{00000000-0005-0000-0000-00005A000000}"/>
    <cellStyle name="Moneda 2 2" xfId="90" xr:uid="{00000000-0005-0000-0000-00005B000000}"/>
    <cellStyle name="Moneda 2 2 2" xfId="91" xr:uid="{00000000-0005-0000-0000-00005C000000}"/>
    <cellStyle name="Moneda 2 2 2 2" xfId="92" xr:uid="{00000000-0005-0000-0000-00005D000000}"/>
    <cellStyle name="Moneda 2 2 2 2 2" xfId="93" xr:uid="{00000000-0005-0000-0000-00005E000000}"/>
    <cellStyle name="Moneda 2 2 3" xfId="94" xr:uid="{00000000-0005-0000-0000-00005F000000}"/>
    <cellStyle name="Moneda 2 3" xfId="95" xr:uid="{00000000-0005-0000-0000-000060000000}"/>
    <cellStyle name="Moneda 2 3 2" xfId="96" xr:uid="{00000000-0005-0000-0000-000061000000}"/>
    <cellStyle name="Moneda 2 4" xfId="97" xr:uid="{00000000-0005-0000-0000-000062000000}"/>
    <cellStyle name="Moneda 2 4 2" xfId="98" xr:uid="{00000000-0005-0000-0000-000063000000}"/>
    <cellStyle name="Moneda 3" xfId="99" xr:uid="{00000000-0005-0000-0000-000064000000}"/>
    <cellStyle name="Moneda 3 2" xfId="100" xr:uid="{00000000-0005-0000-0000-000065000000}"/>
    <cellStyle name="Moneda 3 2 2" xfId="101" xr:uid="{00000000-0005-0000-0000-000066000000}"/>
    <cellStyle name="Moneda 3 2 3" xfId="102" xr:uid="{00000000-0005-0000-0000-000067000000}"/>
    <cellStyle name="Moneda 3 3" xfId="103" xr:uid="{00000000-0005-0000-0000-000068000000}"/>
    <cellStyle name="Moneda 3 4" xfId="104" xr:uid="{00000000-0005-0000-0000-000069000000}"/>
    <cellStyle name="Moneda 4" xfId="105" xr:uid="{00000000-0005-0000-0000-00006A000000}"/>
    <cellStyle name="Moneda 4 2" xfId="106" xr:uid="{00000000-0005-0000-0000-00006B000000}"/>
    <cellStyle name="Moneda 4 2 2" xfId="107" xr:uid="{00000000-0005-0000-0000-00006C000000}"/>
    <cellStyle name="Moneda 4 4" xfId="108" xr:uid="{00000000-0005-0000-0000-00006D000000}"/>
    <cellStyle name="Moneda 5" xfId="109" xr:uid="{00000000-0005-0000-0000-00006E000000}"/>
    <cellStyle name="Moneda 5 2" xfId="110" xr:uid="{00000000-0005-0000-0000-00006F000000}"/>
    <cellStyle name="Moneda 6" xfId="111" xr:uid="{00000000-0005-0000-0000-000070000000}"/>
    <cellStyle name="Moneda 6 2" xfId="112" xr:uid="{00000000-0005-0000-0000-000071000000}"/>
    <cellStyle name="Moneda 7" xfId="113" xr:uid="{00000000-0005-0000-0000-000072000000}"/>
    <cellStyle name="Moneda 7 2" xfId="114" xr:uid="{00000000-0005-0000-0000-000073000000}"/>
    <cellStyle name="Moneda 8" xfId="115" xr:uid="{00000000-0005-0000-0000-000074000000}"/>
    <cellStyle name="Moneda 9" xfId="116" xr:uid="{00000000-0005-0000-0000-000075000000}"/>
    <cellStyle name="Moneda_la arboleda 2" xfId="121" xr:uid="{00000000-0005-0000-0000-00007A000000}"/>
    <cellStyle name="Normal" xfId="0" builtinId="0"/>
    <cellStyle name="Normal 11 3 2 2" xfId="122" xr:uid="{00000000-0005-0000-0000-00007B000000}"/>
    <cellStyle name="Normal 11 3 2 3" xfId="123" xr:uid="{00000000-0005-0000-0000-00007C000000}"/>
    <cellStyle name="Normal 12" xfId="124" xr:uid="{00000000-0005-0000-0000-00007D000000}"/>
    <cellStyle name="Normal 12 3 2 2" xfId="125" xr:uid="{00000000-0005-0000-0000-00007E000000}"/>
    <cellStyle name="Normal 12 3 2 3" xfId="126" xr:uid="{00000000-0005-0000-0000-00007F000000}"/>
    <cellStyle name="Normal 15" xfId="127" xr:uid="{00000000-0005-0000-0000-000080000000}"/>
    <cellStyle name="Normal 17" xfId="128" xr:uid="{00000000-0005-0000-0000-000081000000}"/>
    <cellStyle name="Normal 17 2" xfId="129" xr:uid="{00000000-0005-0000-0000-000082000000}"/>
    <cellStyle name="Normal 18" xfId="130" xr:uid="{00000000-0005-0000-0000-000083000000}"/>
    <cellStyle name="Normal 18 2" xfId="131" xr:uid="{00000000-0005-0000-0000-000084000000}"/>
    <cellStyle name="Normal 2" xfId="132" xr:uid="{00000000-0005-0000-0000-000085000000}"/>
    <cellStyle name="Normal 2 10" xfId="133" xr:uid="{00000000-0005-0000-0000-000086000000}"/>
    <cellStyle name="Normal 2 10 3" xfId="134" xr:uid="{00000000-0005-0000-0000-000087000000}"/>
    <cellStyle name="Normal 2 12" xfId="135" xr:uid="{00000000-0005-0000-0000-000088000000}"/>
    <cellStyle name="Normal 2 2" xfId="136" xr:uid="{00000000-0005-0000-0000-000089000000}"/>
    <cellStyle name="Normal 2 2 2" xfId="137" xr:uid="{00000000-0005-0000-0000-00008A000000}"/>
    <cellStyle name="Normal 2 2 2 2" xfId="138" xr:uid="{00000000-0005-0000-0000-00008B000000}"/>
    <cellStyle name="Normal 2 2 2 3" xfId="139" xr:uid="{00000000-0005-0000-0000-00008C000000}"/>
    <cellStyle name="Normal 2 2 3" xfId="140" xr:uid="{00000000-0005-0000-0000-00008D000000}"/>
    <cellStyle name="Normal 2 2 4" xfId="141" xr:uid="{00000000-0005-0000-0000-00008E000000}"/>
    <cellStyle name="Normal 2 2 5" xfId="142" xr:uid="{00000000-0005-0000-0000-00008F000000}"/>
    <cellStyle name="Normal 2 3" xfId="143" xr:uid="{00000000-0005-0000-0000-000090000000}"/>
    <cellStyle name="Normal 2 3 2" xfId="144" xr:uid="{00000000-0005-0000-0000-000091000000}"/>
    <cellStyle name="Normal 2 3 5" xfId="145" xr:uid="{00000000-0005-0000-0000-000092000000}"/>
    <cellStyle name="Normal 2 4" xfId="146" xr:uid="{00000000-0005-0000-0000-000093000000}"/>
    <cellStyle name="Normal 2 4 2" xfId="147" xr:uid="{00000000-0005-0000-0000-000094000000}"/>
    <cellStyle name="Normal 2 4 3" xfId="148" xr:uid="{00000000-0005-0000-0000-000095000000}"/>
    <cellStyle name="Normal 2 5" xfId="149" xr:uid="{00000000-0005-0000-0000-000096000000}"/>
    <cellStyle name="Normal 20 3" xfId="150" xr:uid="{00000000-0005-0000-0000-000097000000}"/>
    <cellStyle name="Normal 22" xfId="151" xr:uid="{00000000-0005-0000-0000-000098000000}"/>
    <cellStyle name="Normal 3" xfId="152" xr:uid="{00000000-0005-0000-0000-000099000000}"/>
    <cellStyle name="Normal 3 10 10" xfId="153" xr:uid="{00000000-0005-0000-0000-00009A000000}"/>
    <cellStyle name="Normal 3 10 10 2" xfId="154" xr:uid="{00000000-0005-0000-0000-00009B000000}"/>
    <cellStyle name="Normal 3 10 10 3" xfId="155" xr:uid="{00000000-0005-0000-0000-00009C000000}"/>
    <cellStyle name="Normal 3 11" xfId="156" xr:uid="{00000000-0005-0000-0000-00009D000000}"/>
    <cellStyle name="Normal 3 11 2" xfId="157" xr:uid="{00000000-0005-0000-0000-00009E000000}"/>
    <cellStyle name="Normal 3 11 3" xfId="158" xr:uid="{00000000-0005-0000-0000-00009F000000}"/>
    <cellStyle name="Normal 3 2" xfId="159" xr:uid="{00000000-0005-0000-0000-0000A0000000}"/>
    <cellStyle name="Normal 3 2 2" xfId="160" xr:uid="{00000000-0005-0000-0000-0000A1000000}"/>
    <cellStyle name="Normal 3 2 2 2" xfId="161" xr:uid="{00000000-0005-0000-0000-0000A2000000}"/>
    <cellStyle name="Normal 3 2 2 2 2" xfId="162" xr:uid="{00000000-0005-0000-0000-0000A3000000}"/>
    <cellStyle name="Normal 3 2 2 3" xfId="163" xr:uid="{00000000-0005-0000-0000-0000A4000000}"/>
    <cellStyle name="Normal 3 2 3" xfId="164" xr:uid="{00000000-0005-0000-0000-0000A5000000}"/>
    <cellStyle name="Normal 3 3" xfId="165" xr:uid="{00000000-0005-0000-0000-0000A6000000}"/>
    <cellStyle name="Normal 3 3 2 2" xfId="166" xr:uid="{00000000-0005-0000-0000-0000A7000000}"/>
    <cellStyle name="Normal 3 4" xfId="167" xr:uid="{00000000-0005-0000-0000-0000A8000000}"/>
    <cellStyle name="Normal 4" xfId="168" xr:uid="{00000000-0005-0000-0000-0000A9000000}"/>
    <cellStyle name="Normal 4 2" xfId="169" xr:uid="{00000000-0005-0000-0000-0000AA000000}"/>
    <cellStyle name="Normal 4 2 2" xfId="170" xr:uid="{00000000-0005-0000-0000-0000AB000000}"/>
    <cellStyle name="Normal 4 3" xfId="171" xr:uid="{00000000-0005-0000-0000-0000AC000000}"/>
    <cellStyle name="Normal 4 4" xfId="172" xr:uid="{00000000-0005-0000-0000-0000AD000000}"/>
    <cellStyle name="Normal 4 4 2" xfId="173" xr:uid="{00000000-0005-0000-0000-0000AE000000}"/>
    <cellStyle name="Normal 4 4 2 2" xfId="174" xr:uid="{00000000-0005-0000-0000-0000AF000000}"/>
    <cellStyle name="Normal 4 4 3" xfId="175" xr:uid="{00000000-0005-0000-0000-0000B0000000}"/>
    <cellStyle name="Normal 4 5 2" xfId="176" xr:uid="{00000000-0005-0000-0000-0000B1000000}"/>
    <cellStyle name="Normal 5" xfId="177" xr:uid="{00000000-0005-0000-0000-0000B2000000}"/>
    <cellStyle name="Normal 5 2" xfId="178" xr:uid="{00000000-0005-0000-0000-0000B3000000}"/>
    <cellStyle name="Normal 6" xfId="179" xr:uid="{00000000-0005-0000-0000-0000B4000000}"/>
    <cellStyle name="Normal 6 2" xfId="180" xr:uid="{00000000-0005-0000-0000-0000B5000000}"/>
    <cellStyle name="Normal 6 3" xfId="181" xr:uid="{00000000-0005-0000-0000-0000B6000000}"/>
    <cellStyle name="Normal 6 4" xfId="182" xr:uid="{00000000-0005-0000-0000-0000B7000000}"/>
    <cellStyle name="Normal 7" xfId="183" xr:uid="{00000000-0005-0000-0000-0000B8000000}"/>
    <cellStyle name="Normal 7 2" xfId="184" xr:uid="{00000000-0005-0000-0000-0000B9000000}"/>
    <cellStyle name="Normal 8" xfId="185" xr:uid="{00000000-0005-0000-0000-0000BA000000}"/>
    <cellStyle name="Normal 8 2" xfId="186" xr:uid="{00000000-0005-0000-0000-0000BB000000}"/>
    <cellStyle name="Normal 8 3" xfId="187" xr:uid="{00000000-0005-0000-0000-0000BC000000}"/>
    <cellStyle name="Normal 9" xfId="188" xr:uid="{00000000-0005-0000-0000-0000BD000000}"/>
    <cellStyle name="Notas 2" xfId="189" xr:uid="{00000000-0005-0000-0000-0000BE000000}"/>
    <cellStyle name="Percent" xfId="190" xr:uid="{00000000-0005-0000-0000-0000BF000000}"/>
    <cellStyle name="Porcentaje" xfId="3" builtinId="5"/>
    <cellStyle name="Porcentaje 2" xfId="191" xr:uid="{00000000-0005-0000-0000-0000C0000000}"/>
    <cellStyle name="Porcentaje 2 2" xfId="192" xr:uid="{00000000-0005-0000-0000-0000C1000000}"/>
    <cellStyle name="Porcentaje 2 3" xfId="193" xr:uid="{00000000-0005-0000-0000-0000C2000000}"/>
    <cellStyle name="Porcentaje 2 5" xfId="194" xr:uid="{00000000-0005-0000-0000-0000C3000000}"/>
    <cellStyle name="Porcentaje 3" xfId="195" xr:uid="{00000000-0005-0000-0000-0000C4000000}"/>
    <cellStyle name="Porcentaje 3 2" xfId="196" xr:uid="{00000000-0005-0000-0000-0000C5000000}"/>
    <cellStyle name="Porcentaje 4" xfId="197" xr:uid="{00000000-0005-0000-0000-0000C6000000}"/>
    <cellStyle name="Porcentual 2" xfId="198" xr:uid="{00000000-0005-0000-0000-0000C7000000}"/>
    <cellStyle name="Porcentual 2 2" xfId="199" xr:uid="{00000000-0005-0000-0000-0000C8000000}"/>
    <cellStyle name="t3" xfId="200" xr:uid="{00000000-0005-0000-0000-0000C9000000}"/>
  </cellStyles>
  <dxfs count="1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178" formatCode="_-&quot;$ &quot;* #,##0.00_-;&quot;-$ &quot;* #,##0.00_-;_-&quot;$ &quot;* \-??_-;_-@_-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178" formatCode="_-&quot;$ &quot;* #,##0.00_-;&quot;-$ &quot;* #,##0.00_-;_-&quot;$ &quot;* \-??_-;_-@_-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178" formatCode="_-&quot;$ &quot;* #,##0.00_-;&quot;-$ &quot;* #,##0.00_-;_-&quot;$ &quot;* \-??_-;_-@_-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178" formatCode="_-&quot;$ &quot;* #,##0.00_-;&quot;-$ &quot;* #,##0.00_-;_-&quot;$ &quot;* \-??_-;_-@_-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178" formatCode="_-&quot;$ &quot;* #,##0.00_-;&quot;-$ &quot;* #,##0.00_-;_-&quot;$ &quot;* \-??_-;_-@_-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178" formatCode="_-&quot;$ &quot;* #,##0.00_-;&quot;-$ &quot;* #,##0.00_-;_-&quot;$ &quot;* \-??_-;_-@_-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178" formatCode="_-&quot;$ &quot;* #,##0.00_-;&quot;-$ &quot;* #,##0.00_-;_-&quot;$ &quot;* \-??_-;_-@_-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178" formatCode="_-&quot;$ &quot;* #,##0.00_-;&quot;-$ &quot;* #,##0.00_-;_-&quot;$ &quot;* \-??_-;_-@_-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178" formatCode="_-&quot;$ &quot;* #,##0.00_-;&quot;-$ &quot;* #,##0.00_-;_-&quot;$ &quot;* \-??_-;_-@_-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78" formatCode="_-&quot;$ &quot;* #,##0.00_-;&quot;-$ &quot;* #,##0.00_-;_-&quot;$ &quot;* \-??_-;_-@_-"/>
      <fill>
        <patternFill patternType="solid">
          <fgColor rgb="FFFFFFFF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78" formatCode="_-&quot;$ &quot;* #,##0.00_-;&quot;-$ &quot;* #,##0.00_-;_-&quot;$ &quot;* \-??_-;_-@_-"/>
      <fill>
        <patternFill patternType="solid">
          <fgColor rgb="FFFFFFFF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fill>
        <patternFill patternType="solid">
          <fgColor rgb="FFFFFFFF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fill>
        <patternFill patternType="solid">
          <fgColor rgb="FFFFFFFF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fill>
        <patternFill patternType="solid">
          <fgColor rgb="FFFFFFFF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0"/>
        <name val="Arial Nova"/>
        <family val="2"/>
        <scheme val="none"/>
      </font>
      <numFmt numFmtId="184" formatCode="_-&quot;$ &quot;* #,##0_-;&quot;-$ &quot;* #,##0_-;_-&quot;$ &quot;* \-??_-;_-@_-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0"/>
        <name val="Arial Nova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0"/>
        <name val="Arial Nova"/>
        <family val="2"/>
        <scheme val="none"/>
      </font>
      <alignment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b/>
        <strike val="0"/>
        <outline val="0"/>
        <shadow val="0"/>
        <u val="none"/>
        <vertAlign val="baseline"/>
        <sz val="10"/>
        <name val="Arial Nova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 Nova"/>
        <family val="2"/>
        <scheme val="none"/>
      </font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 Nova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169" formatCode="_-* #,##0.00\ _€_-;\-* #,##0.00\ _€_-;_-* \-??\ _€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9" formatCode="_-* #,##0.00\ _€_-;\-* #,##0.00\ _€_-;_-* \-??\ _€_-;_-@_-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4" formatCode="_-&quot;$ &quot;* #,##0_-;&quot;-$ &quot;* #,##0_-;_-&quot;$ &quot;* \-??_-;_-@_-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84" formatCode="_-&quot;$ &quot;* #,##0_-;&quot;-$ &quot;* #,##0_-;_-&quot;$ &quot;* \-??_-;_-@_-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84" formatCode="_-&quot;$ &quot;* #,##0_-;&quot;-$ &quot;* #,##0_-;_-&quot;$ &quot;* \-??_-;_-@_-"/>
    </dxf>
    <dxf>
      <numFmt numFmtId="184" formatCode="_-&quot;$ &quot;* #,##0_-;&quot;-$ &quot;* #,##0_-;_-&quot;$ &quot;* \-??_-;_-@_-"/>
    </dxf>
    <dxf>
      <numFmt numFmtId="184" formatCode="_-&quot;$ &quot;* #,##0_-;&quot;-$ &quot;* #,##0_-;_-&quot;$ &quot;* \-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fill>
        <patternFill patternType="solid">
          <fgColor rgb="FFFFFFFF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alignment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fill>
        <patternFill patternType="solid">
          <fgColor rgb="FFFFFFFF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alignment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fill>
        <patternFill patternType="solid">
          <fgColor rgb="FFFFFFFF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4" formatCode="_-&quot;$ &quot;* #,##0_-;&quot;-$ &quot;* #,##0_-;_-&quot;$ &quot;* \-??_-;_-@_-"/>
      <fill>
        <patternFill patternType="solid">
          <fgColor rgb="FFFFFFFF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fill>
        <patternFill patternType="solid">
          <fgColor rgb="FFFFFFFF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fill>
        <patternFill patternType="solid">
          <fgColor rgb="FFFFFFFF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86" formatCode="_-\$* #,##0_-;&quot;-$&quot;* #,##0_-;_-\$* \-??_-;_-@_-"/>
      <alignment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alignment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184" formatCode="_-&quot;$ &quot;* #,##0_-;&quot;-$ &quot;* #,##0_-;_-&quot;$ &quot;* \-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numFmt numFmtId="178" formatCode="_-&quot;$ &quot;* #,##0.00_-;&quot;-$ &quot;* #,##0.00_-;_-&quot;$ &quot;* \-??_-;_-@_-"/>
      <fill>
        <patternFill patternType="solid">
          <fgColor rgb="FFFFFFFF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0"/>
        <name val="Arial Nova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0"/>
        <name val="Arial Nova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ova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0"/>
        <name val="Arial Nova"/>
        <family val="2"/>
        <scheme val="none"/>
      </font>
      <alignment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b/>
        <strike val="0"/>
        <outline val="0"/>
        <shadow val="0"/>
        <u val="none"/>
        <vertAlign val="baseline"/>
        <sz val="10"/>
        <name val="Arial Nova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 Nova"/>
        <family val="2"/>
        <scheme val="none"/>
      </font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name val="Arial Nova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80FFFFFF"/>
      <rgbColor rgb="FF9C0006"/>
      <rgbColor rgb="FF008000"/>
      <rgbColor rgb="FF000080"/>
      <rgbColor rgb="FF9BBB59"/>
      <rgbColor rgb="FF800080"/>
      <rgbColor rgb="FF008080"/>
      <rgbColor rgb="FFCCC1DA"/>
      <rgbColor rgb="FF4F81BD"/>
      <rgbColor rgb="FFB2B2B2"/>
      <rgbColor rgb="FF7030A0"/>
      <rgbColor rgb="FFFFFFCC"/>
      <rgbColor rgb="FFE6E6E6"/>
      <rgbColor rgb="FF660066"/>
      <rgbColor rgb="FFD99694"/>
      <rgbColor rgb="FF0066CC"/>
      <rgbColor rgb="FFC6D9F1"/>
      <rgbColor rgb="FF000080"/>
      <rgbColor rgb="FFFF00FF"/>
      <rgbColor rgb="FFD9D9D9"/>
      <rgbColor rgb="FF00FFFF"/>
      <rgbColor rgb="FF800080"/>
      <rgbColor rgb="FFED0000"/>
      <rgbColor rgb="FF008080"/>
      <rgbColor rgb="FF0000FF"/>
      <rgbColor rgb="FF00CCFF"/>
      <rgbColor rgb="FFEEECE1"/>
      <rgbColor rgb="FFEBF1DE"/>
      <rgbColor rgb="FFFDEADA"/>
      <rgbColor rgb="FF8EB4E3"/>
      <rgbColor rgb="FFFFC7CE"/>
      <rgbColor rgb="FFB3A2C7"/>
      <rgbColor rgb="FFFAC090"/>
      <rgbColor rgb="FF3366FF"/>
      <rgbColor rgb="FFE6E0EC"/>
      <rgbColor rgb="FF92D050"/>
      <rgbColor rgb="FFF2DCDB"/>
      <rgbColor rgb="FFF79646"/>
      <rgbColor rgb="FFC86765"/>
      <rgbColor rgb="FF8064A2"/>
      <rgbColor rgb="FFA6A6A6"/>
      <rgbColor rgb="FF003366"/>
      <rgbColor rgb="FF00B050"/>
      <rgbColor rgb="FF003300"/>
      <rgbColor rgb="FF404040"/>
      <rgbColor rgb="FF772C2A"/>
      <rgbColor rgb="FFC0504D"/>
      <rgbColor rgb="FF595959"/>
      <rgbColor rgb="FF40315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autoTitleDeleted val="1"/>
    <c:plotArea>
      <c:layout/>
      <c:doughnutChart>
        <c:varyColors val="1"/>
        <c:ser>
          <c:idx val="0"/>
          <c:order val="0"/>
          <c:spPr>
            <a:solidFill>
              <a:srgbClr val="4F81BD"/>
            </a:solidFill>
            <a:ln w="0">
              <a:noFill/>
            </a:ln>
          </c:spPr>
          <c:dPt>
            <c:idx val="0"/>
            <c:bubble3D val="0"/>
            <c:spPr>
              <a:gradFill>
                <a:gsLst>
                  <a:gs pos="0">
                    <a:srgbClr val="C0504D"/>
                  </a:gs>
                  <a:gs pos="100000">
                    <a:srgbClr val="D99694"/>
                  </a:gs>
                </a:gsLst>
                <a:lin ang="5400000"/>
              </a:gra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0C26-4990-A899-B35503861E4F}"/>
              </c:ext>
            </c:extLst>
          </c:dPt>
          <c:dPt>
            <c:idx val="1"/>
            <c:bubble3D val="0"/>
            <c:spPr>
              <a:gradFill>
                <a:gsLst>
                  <a:gs pos="0">
                    <a:srgbClr val="8064A2"/>
                  </a:gs>
                  <a:gs pos="100000">
                    <a:srgbClr val="B3A2C7"/>
                  </a:gs>
                </a:gsLst>
                <a:lin ang="5400000"/>
              </a:gra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0C26-4990-A899-B35503861E4F}"/>
              </c:ext>
            </c:extLst>
          </c:dPt>
          <c:dPt>
            <c:idx val="2"/>
            <c:bubble3D val="0"/>
            <c:spPr>
              <a:gradFill>
                <a:gsLst>
                  <a:gs pos="0">
                    <a:srgbClr val="F79646"/>
                  </a:gs>
                  <a:gs pos="100000">
                    <a:srgbClr val="FAC090"/>
                  </a:gs>
                </a:gsLst>
                <a:lin ang="5400000"/>
              </a:gra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5-0C26-4990-A899-B35503861E4F}"/>
              </c:ext>
            </c:extLst>
          </c:dPt>
          <c:dPt>
            <c:idx val="3"/>
            <c:bubble3D val="0"/>
            <c:spPr>
              <a:gradFill>
                <a:gsLst>
                  <a:gs pos="0">
                    <a:srgbClr val="772C2A"/>
                  </a:gs>
                  <a:gs pos="100000">
                    <a:srgbClr val="C86765"/>
                  </a:gs>
                </a:gsLst>
                <a:lin ang="5400000"/>
              </a:gra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7-0C26-4990-A899-B35503861E4F}"/>
              </c:ext>
            </c:extLst>
          </c:dPt>
          <c:dLbls>
            <c:dLbl>
              <c:idx val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C26-4990-A899-B35503861E4F}"/>
                </c:ext>
              </c:extLst>
            </c:dLbl>
            <c:dLbl>
              <c:idx val="1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C26-4990-A899-B35503861E4F}"/>
                </c:ext>
              </c:extLst>
            </c:dLbl>
            <c:dLbl>
              <c:idx val="2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C26-4990-A899-B35503861E4F}"/>
                </c:ext>
              </c:extLst>
            </c:dLbl>
            <c:dLbl>
              <c:idx val="3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C26-4990-A899-B35503861E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u="none" strike="noStrike">
                    <a:solidFill>
                      <a:srgbClr val="404040"/>
                    </a:solidFill>
                    <a:uFillTx/>
                    <a:latin typeface="Calibri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1"/>
            <c:separator>
</c:separator>
            <c:showLeaderLines val="1"/>
            <c:leaderLines>
              <c:spPr>
                <a:ln w="9360">
                  <a:solidFill>
                    <a:srgbClr val="A6A6A6"/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Presupuesto!$E$1294:$E$1297</c:f>
              <c:strCache>
                <c:ptCount val="4"/>
                <c:pt idx="0">
                  <c:v> Insumos </c:v>
                </c:pt>
                <c:pt idx="1">
                  <c:v> Equipo </c:v>
                </c:pt>
                <c:pt idx="2">
                  <c:v> Transportes </c:v>
                </c:pt>
                <c:pt idx="3">
                  <c:v> M. Obra </c:v>
                </c:pt>
              </c:strCache>
            </c:strRef>
          </c:cat>
          <c:val>
            <c:numRef>
              <c:f>Presupuesto!$F$1294:$F$1297</c:f>
              <c:numCache>
                <c:formatCode>#,##0</c:formatCode>
                <c:ptCount val="4"/>
                <c:pt idx="0">
                  <c:v>404143385.81900007</c:v>
                </c:pt>
                <c:pt idx="1">
                  <c:v>152602105.32869816</c:v>
                </c:pt>
                <c:pt idx="2">
                  <c:v>3778146</c:v>
                </c:pt>
                <c:pt idx="3">
                  <c:v>164779108.1814225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C26-4990-A899-B3550386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 w="0">
          <a:noFill/>
        </a:ln>
      </c:spPr>
    </c:plotArea>
    <c:legend>
      <c:legendPos val="r"/>
      <c:overlay val="0"/>
      <c:spPr>
        <a:solidFill>
          <a:srgbClr val="FFFFFF">
            <a:alpha val="50000"/>
          </a:srgbClr>
        </a:solidFill>
        <a:ln w="0">
          <a:noFill/>
        </a:ln>
      </c:spPr>
      <c:txPr>
        <a:bodyPr/>
        <a:lstStyle/>
        <a:p>
          <a:pPr>
            <a:defRPr sz="900" b="0" u="none" strike="noStrike">
              <a:solidFill>
                <a:srgbClr val="595959"/>
              </a:solidFill>
              <a:uFillTx/>
              <a:latin typeface="Calibri"/>
            </a:defRPr>
          </a:pPr>
          <a:endParaRPr lang="es-CO"/>
        </a:p>
      </c:txPr>
    </c:legend>
    <c:plotVisOnly val="1"/>
    <c:dispBlanksAs val="gap"/>
    <c:showDLblsOverMax val="1"/>
  </c:chart>
  <c:spPr>
    <a:pattFill prst="ltDnDiag">
      <a:fgClr>
        <a:srgbClr val="FFFFFF"/>
      </a:fgClr>
      <a:bgClr>
        <a:srgbClr val="E6E6E6"/>
      </a:bgClr>
    </a:patt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296318</xdr:colOff>
      <xdr:row>1293</xdr:row>
      <xdr:rowOff>64058</xdr:rowOff>
    </xdr:from>
    <xdr:to>
      <xdr:col>1</xdr:col>
      <xdr:colOff>4711388</xdr:colOff>
      <xdr:row>1313</xdr:row>
      <xdr:rowOff>23464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12600</xdr:colOff>
      <xdr:row>0</xdr:row>
      <xdr:rowOff>12601</xdr:rowOff>
    </xdr:from>
    <xdr:to>
      <xdr:col>1</xdr:col>
      <xdr:colOff>119062</xdr:colOff>
      <xdr:row>1</xdr:row>
      <xdr:rowOff>119063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600" y="12601"/>
          <a:ext cx="820837" cy="27315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12600</xdr:colOff>
      <xdr:row>0</xdr:row>
      <xdr:rowOff>19081</xdr:rowOff>
    </xdr:from>
    <xdr:to>
      <xdr:col>0</xdr:col>
      <xdr:colOff>1291167</xdr:colOff>
      <xdr:row>2</xdr:row>
      <xdr:rowOff>79376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600" y="19081"/>
          <a:ext cx="1278567" cy="388378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22120</xdr:colOff>
      <xdr:row>0</xdr:row>
      <xdr:rowOff>14289</xdr:rowOff>
    </xdr:from>
    <xdr:to>
      <xdr:col>0</xdr:col>
      <xdr:colOff>1371595</xdr:colOff>
      <xdr:row>2</xdr:row>
      <xdr:rowOff>119034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120" y="14289"/>
          <a:ext cx="1349475" cy="428595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6480</xdr:colOff>
      <xdr:row>0</xdr:row>
      <xdr:rowOff>12600</xdr:rowOff>
    </xdr:from>
    <xdr:to>
      <xdr:col>0</xdr:col>
      <xdr:colOff>1352550</xdr:colOff>
      <xdr:row>2</xdr:row>
      <xdr:rowOff>123825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480" y="12600"/>
          <a:ext cx="1346070" cy="435075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12600</xdr:colOff>
      <xdr:row>0</xdr:row>
      <xdr:rowOff>19080</xdr:rowOff>
    </xdr:from>
    <xdr:to>
      <xdr:col>1</xdr:col>
      <xdr:colOff>1304925</xdr:colOff>
      <xdr:row>2</xdr:row>
      <xdr:rowOff>109538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93613" y="19080"/>
          <a:ext cx="1292325" cy="414308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19080</xdr:colOff>
      <xdr:row>0</xdr:row>
      <xdr:rowOff>19080</xdr:rowOff>
    </xdr:from>
    <xdr:to>
      <xdr:col>1</xdr:col>
      <xdr:colOff>831132</xdr:colOff>
      <xdr:row>2</xdr:row>
      <xdr:rowOff>97560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080" y="19080"/>
          <a:ext cx="1411560" cy="456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19081</xdr:colOff>
      <xdr:row>0</xdr:row>
      <xdr:rowOff>25560</xdr:rowOff>
    </xdr:from>
    <xdr:to>
      <xdr:col>5</xdr:col>
      <xdr:colOff>1</xdr:colOff>
      <xdr:row>2</xdr:row>
      <xdr:rowOff>147638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891369" y="25560"/>
          <a:ext cx="1409670" cy="445928"/>
        </a:xfrm>
        <a:prstGeom prst="rect">
          <a:avLst/>
        </a:prstGeom>
        <a:noFill/>
        <a:ln w="0">
          <a:noFill/>
        </a:ln>
      </xdr:spPr>
    </xdr:pic>
    <xdr:clientData/>
  </xdr:twoCellAnchor>
  <xdr:oneCellAnchor>
    <xdr:from>
      <xdr:col>4</xdr:col>
      <xdr:colOff>1622</xdr:colOff>
      <xdr:row>64</xdr:row>
      <xdr:rowOff>25560</xdr:rowOff>
    </xdr:from>
    <xdr:ext cx="1417606" cy="474502"/>
    <xdr:pic>
      <xdr:nvPicPr>
        <xdr:cNvPr id="2" name="Imagen 1">
          <a:extLst>
            <a:ext uri="{FF2B5EF4-FFF2-40B4-BE49-F238E27FC236}">
              <a16:creationId xmlns:a16="http://schemas.microsoft.com/office/drawing/2014/main" id="{09CED6F5-ED12-415E-BAF4-8D999F1B300C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873910" y="10698323"/>
          <a:ext cx="1417606" cy="474502"/>
        </a:xfrm>
        <a:prstGeom prst="rect">
          <a:avLst/>
        </a:prstGeom>
        <a:noFill/>
        <a:ln w="0">
          <a:noFill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14040</xdr:colOff>
      <xdr:row>0</xdr:row>
      <xdr:rowOff>14040</xdr:rowOff>
    </xdr:from>
    <xdr:to>
      <xdr:col>1</xdr:col>
      <xdr:colOff>816480</xdr:colOff>
      <xdr:row>2</xdr:row>
      <xdr:rowOff>98280</xdr:rowOff>
    </xdr:to>
    <xdr:pic>
      <xdr:nvPicPr>
        <xdr:cNvPr id="8" name="Imagen 3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040" y="14040"/>
          <a:ext cx="1416600" cy="462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804821</xdr:colOff>
      <xdr:row>2</xdr:row>
      <xdr:rowOff>93765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5086F5AC-844E-48BC-B72E-6A48267F885D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385846" cy="417615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804821</xdr:colOff>
      <xdr:row>2</xdr:row>
      <xdr:rowOff>93765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C63C400D-78CB-4528-84A7-9A3175ACCEF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385846" cy="417615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802440</xdr:colOff>
      <xdr:row>2</xdr:row>
      <xdr:rowOff>84240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AB8C377E-9916-41E1-B404-7ADA6D7BA13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385846" cy="417615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798471</xdr:colOff>
      <xdr:row>2</xdr:row>
      <xdr:rowOff>100115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9AEAD1C1-348F-4B65-AD4B-0FF4A256F3BC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385846" cy="417615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803763</xdr:colOff>
      <xdr:row>2</xdr:row>
      <xdr:rowOff>100115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D185F912-73C3-4298-A2DF-2E2220C1BE5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385846" cy="417615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804821</xdr:colOff>
      <xdr:row>2</xdr:row>
      <xdr:rowOff>93765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807C6619-FEA8-405D-85E9-27FB884FD25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385846" cy="417615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800739</xdr:colOff>
      <xdr:row>2</xdr:row>
      <xdr:rowOff>91044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CEE00C32-5992-45C7-93C8-D658A2248EB2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385846" cy="417615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803763</xdr:colOff>
      <xdr:row>2</xdr:row>
      <xdr:rowOff>100115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F584642D-F04E-4166-9118-9347991DA6B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385846" cy="417615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Insumo" displayName="Insumo" ref="A4:N943" totalsRowCount="1" headerRowDxfId="98" dataDxfId="97" totalsRowDxfId="96">
  <autoFilter ref="A4:N942" xr:uid="{00000000-0009-0000-0100-000002000000}">
    <filterColumn colId="4">
      <filters>
        <filter val="$ 1,381,422"/>
        <filter val="$ 1,417,205"/>
        <filter val="$ 1,850,550"/>
        <filter val="$ 1,950,803"/>
        <filter val="$ 100,936,482"/>
        <filter val="$ 13,000"/>
        <filter val="$ 13,151"/>
        <filter val="$ 16,044"/>
        <filter val="$ 166,012"/>
        <filter val="$ 17,738,585"/>
        <filter val="$ 180,336"/>
        <filter val="$ 2,149,214"/>
        <filter val="$ 2,757,060"/>
        <filter val="$ 20,361,825"/>
        <filter val="$ 210,558"/>
        <filter val="$ 22,201"/>
        <filter val="$ 3,071,749"/>
        <filter val="$ 3,109,302"/>
        <filter val="$ 31,098"/>
        <filter val="$ 321,360"/>
        <filter val="$ 41,135"/>
        <filter val="$ 42,380,508"/>
        <filter val="$ 454,656"/>
        <filter val="$ 5,211,478"/>
        <filter val="$ 5,621,720"/>
        <filter val="$ 51,651"/>
        <filter val="$ 53,110,786"/>
        <filter val="$ 6,137,775"/>
        <filter val="$ 6,191,900"/>
        <filter val="$ 6,670,890"/>
        <filter val="$ 65,867"/>
        <filter val="$ 7,353,656"/>
        <filter val="$ 705,350"/>
        <filter val="$ 753,585"/>
        <filter val="$ 791,454"/>
        <filter val="$ 8,487"/>
        <filter val="$ 8,842,943"/>
        <filter val="$ 82,811,250"/>
        <filter val="$ 9,231,426"/>
        <filter val="$ 9,913,020"/>
        <filter val="$ 95,893"/>
      </filters>
    </filterColumn>
  </autoFilter>
  <sortState xmlns:xlrd2="http://schemas.microsoft.com/office/spreadsheetml/2017/richdata2" ref="A5:N942">
    <sortCondition ref="A5:A942"/>
  </sortState>
  <tableColumns count="14">
    <tableColumn id="1" xr3:uid="{00000000-0010-0000-0000-000001000000}" name="DESCRIPCION" totalsRowLabel="Total" dataDxfId="95" totalsRowDxfId="94"/>
    <tableColumn id="2" xr3:uid="{00000000-0010-0000-0000-000002000000}" name="UND" dataDxfId="93" totalsRowDxfId="92"/>
    <tableColumn id="3" xr3:uid="{00000000-0010-0000-0000-000003000000}" name="VALOR" dataDxfId="91" totalsRowDxfId="90"/>
    <tableColumn id="4" xr3:uid="{00000000-0010-0000-0000-000004000000}" name="CANTIDAD" dataDxfId="89" totalsRowDxfId="88">
      <calculatedColumnFormula array="1">IF(Insumo[[#This Row],[VALOR]]=0,Insumo[TOTAL],E5/C5)</calculatedColumnFormula>
    </tableColumn>
    <tableColumn id="36" xr3:uid="{E2212A9E-6F73-42E8-84E4-108937599B61}" name="TOTAL" totalsRowFunction="sum" dataDxfId="87" totalsRowDxfId="86" dataCellStyle="Millares">
      <calculatedColumnFormula>SUM(Insumo[[#This Row],[CAP1]:[CAP29]])</calculatedColumnFormula>
    </tableColumn>
    <tableColumn id="5" xr3:uid="{00000000-0010-0000-0000-000005000000}" name="CAP1" totalsRowFunction="sum" dataDxfId="85" totalsRowDxfId="84" dataCellStyle="Moneda">
      <calculatedColumnFormula>SUMIF('CAP1'!$B:$H,Insumo[[#This Row],[DESCRIPCION]],'CAP1'!$H:$H)</calculatedColumnFormula>
    </tableColumn>
    <tableColumn id="7" xr3:uid="{00000000-0010-0000-0000-000007000000}" name="CAP3" totalsRowFunction="sum" dataDxfId="83" totalsRowDxfId="82" dataCellStyle="Moneda">
      <calculatedColumnFormula>SUMIF('CAP3'!$B:$H,Insumo[[#This Row],[DESCRIPCION]],'CAP3'!$H:$H)</calculatedColumnFormula>
    </tableColumn>
    <tableColumn id="9" xr3:uid="{00000000-0010-0000-0000-000009000000}" name="CAP5" totalsRowFunction="sum" dataDxfId="81" totalsRowDxfId="80" dataCellStyle="Moneda">
      <calculatedColumnFormula>SUMIF('CAP5'!$B:$H,Insumo[[#This Row],[DESCRIPCION]],'CAP5'!$H:$H)</calculatedColumnFormula>
    </tableColumn>
    <tableColumn id="10" xr3:uid="{00000000-0010-0000-0000-00000A000000}" name="CAP6" totalsRowFunction="sum" dataDxfId="79" totalsRowDxfId="78" dataCellStyle="Moneda">
      <calculatedColumnFormula>SUMIF('CAP6'!$B:$H,Insumo[[#This Row],[DESCRIPCION]],'CAP6'!$H:$H)</calculatedColumnFormula>
    </tableColumn>
    <tableColumn id="22" xr3:uid="{00000000-0010-0000-0000-000016000000}" name="CAP18" totalsRowFunction="sum" dataDxfId="77" totalsRowDxfId="76" dataCellStyle="Moneda">
      <calculatedColumnFormula>SUMIF('CAP18'!$B:$H,Insumo[[#This Row],[DESCRIPCION]],'CAP18'!$H:$H)</calculatedColumnFormula>
    </tableColumn>
    <tableColumn id="23" xr3:uid="{00000000-0010-0000-0000-000017000000}" name="CAP19" totalsRowFunction="sum" dataDxfId="75" totalsRowDxfId="74" dataCellStyle="Moneda">
      <calculatedColumnFormula>SUMIF('CAP19'!$B:$H,Insumo[[#This Row],[DESCRIPCION]],'CAP19'!$H:$H)</calculatedColumnFormula>
    </tableColumn>
    <tableColumn id="24" xr3:uid="{00000000-0010-0000-0000-000018000000}" name="CAP20" totalsRowFunction="sum" dataDxfId="73" totalsRowDxfId="72" dataCellStyle="Moneda">
      <calculatedColumnFormula>SUMIF('CAP20'!$B:$H,Insumo[[#This Row],[DESCRIPCION]],'CAP20'!$H:$H)</calculatedColumnFormula>
    </tableColumn>
    <tableColumn id="27" xr3:uid="{00000000-0010-0000-0000-00001B000000}" name="CAP23" totalsRowFunction="sum" dataDxfId="71" totalsRowDxfId="70" dataCellStyle="Moneda">
      <calculatedColumnFormula>SUMIF('CAP23'!$B:$H,Insumo[[#This Row],[DESCRIPCION]],'CAP23'!$H:$H)</calculatedColumnFormula>
    </tableColumn>
    <tableColumn id="33" xr3:uid="{00000000-0010-0000-0000-000021000000}" name="CAP29" totalsRowFunction="sum" dataDxfId="69" totalsRowDxfId="68" dataCellStyle="Moneda">
      <calculatedColumnFormula>SUMIF('CAP29'!$B:$H,Insumo[[#This Row],[DESCRIPCION]],'CAP29'!$H:$H)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Equipo" displayName="Equipo" ref="A4:N91" totalsRowCount="1" headerRowDxfId="67" dataDxfId="66" totalsRowDxfId="65" headerRowCellStyle="Moneda" dataCellStyle="Moneda" totalsRowCellStyle="Moneda">
  <autoFilter ref="A4:N90" xr:uid="{00000000-0009-0000-0100-000001000000}">
    <filterColumn colId="4">
      <filters>
        <filter val="$ 1,308,778"/>
        <filter val="$ 102,065"/>
        <filter val="$ 129,734,017"/>
        <filter val="$ 172,265"/>
        <filter val="$ 2,307,138"/>
        <filter val="$ 5,757,059"/>
        <filter val="$ 5,959,330"/>
        <filter val="$ 6,538,298"/>
        <filter val="$ 723,157"/>
      </filters>
    </filterColumn>
  </autoFilter>
  <tableColumns count="14">
    <tableColumn id="1" xr3:uid="{00000000-0010-0000-0100-000001000000}" name="DESCRIPCION" totalsRowLabel="Total" dataDxfId="64" totalsRowDxfId="63" dataCellStyle="Moneda"/>
    <tableColumn id="2" xr3:uid="{00000000-0010-0000-0100-000002000000}" name="UND" dataDxfId="62" totalsRowDxfId="61" dataCellStyle="Moneda"/>
    <tableColumn id="3" xr3:uid="{00000000-0010-0000-0100-000003000000}" name="VALOR" dataDxfId="60" totalsRowDxfId="59" dataCellStyle="Moneda"/>
    <tableColumn id="4" xr3:uid="{00000000-0010-0000-0100-000004000000}" name="CANTIDAD" dataDxfId="58" totalsRowDxfId="57" dataCellStyle="Millares">
      <calculatedColumnFormula>IF(Equipo[[#This Row],[VALOR]]=0,Equipo[[#This Row],[TOTAL]],E5/C5)</calculatedColumnFormula>
    </tableColumn>
    <tableColumn id="36" xr3:uid="{01CF839F-5E06-4176-8504-D682B7494E77}" name="TOTAL" totalsRowFunction="sum" dataDxfId="56" totalsRowDxfId="55" dataCellStyle="Moneda">
      <calculatedColumnFormula>SUM(Equipo[[#This Row],[CAP1]:[CAP29]])</calculatedColumnFormula>
    </tableColumn>
    <tableColumn id="5" xr3:uid="{00000000-0010-0000-0100-000005000000}" name="CAP1" totalsRowFunction="sum" dataDxfId="54" totalsRowDxfId="53" dataCellStyle="Moneda">
      <calculatedColumnFormula>SUMIF('CAP1'!$B:$H,Equipo[[#This Row],[DESCRIPCION]],'CAP1'!$H:$H)</calculatedColumnFormula>
    </tableColumn>
    <tableColumn id="7" xr3:uid="{00000000-0010-0000-0100-000007000000}" name="CAP3" totalsRowFunction="sum" dataDxfId="52" totalsRowDxfId="51" dataCellStyle="Moneda">
      <calculatedColumnFormula>SUMIF('CAP3'!$B:$H,Equipo[[#This Row],[DESCRIPCION]],'CAP3'!$H:$H)</calculatedColumnFormula>
    </tableColumn>
    <tableColumn id="9" xr3:uid="{00000000-0010-0000-0100-000009000000}" name="CAP5" totalsRowFunction="sum" dataDxfId="50" totalsRowDxfId="49" dataCellStyle="Moneda">
      <calculatedColumnFormula>SUMIF('CAP5'!$B:$H,Equipo[[#This Row],[DESCRIPCION]],'CAP5'!$H:$H)</calculatedColumnFormula>
    </tableColumn>
    <tableColumn id="10" xr3:uid="{00000000-0010-0000-0100-00000A000000}" name="CAP6" totalsRowFunction="sum" dataDxfId="48" totalsRowDxfId="47" dataCellStyle="Moneda">
      <calculatedColumnFormula>SUMIF('CAP6'!$B:$H,Equipo[[#This Row],[DESCRIPCION]],'CAP6'!$H:$H)</calculatedColumnFormula>
    </tableColumn>
    <tableColumn id="22" xr3:uid="{00000000-0010-0000-0100-000016000000}" name="CAP18" totalsRowFunction="sum" dataDxfId="46" totalsRowDxfId="45" dataCellStyle="Moneda"/>
    <tableColumn id="23" xr3:uid="{00000000-0010-0000-0100-000017000000}" name="CAP19" totalsRowFunction="sum" dataDxfId="44" totalsRowDxfId="43" dataCellStyle="Moneda"/>
    <tableColumn id="24" xr3:uid="{00000000-0010-0000-0100-000018000000}" name="CAP20" totalsRowFunction="sum" dataDxfId="42" totalsRowDxfId="41" dataCellStyle="Moneda"/>
    <tableColumn id="27" xr3:uid="{00000000-0010-0000-0100-00001B000000}" name="CAP23" totalsRowFunction="sum" dataDxfId="40" totalsRowDxfId="39" dataCellStyle="Moneda"/>
    <tableColumn id="33" xr3:uid="{00000000-0010-0000-0100-000021000000}" name="CAP29" totalsRowFunction="sum" dataDxfId="38" totalsRowDxfId="37" dataCellStyle="Moneda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ransporte" displayName="Transporte" ref="A4:N10" totalsRowCount="1" headerRowDxfId="36" dataDxfId="34" totalsRowDxfId="32" headerRowBorderDxfId="35" tableBorderDxfId="33" totalsRowBorderDxfId="31">
  <autoFilter ref="A4:N9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200-000001000000}" name="DESCRIPCION" totalsRowLabel="Total" dataDxfId="30" totalsRowDxfId="29"/>
    <tableColumn id="2" xr3:uid="{00000000-0010-0000-0200-000002000000}" name="UND" dataDxfId="28" totalsRowDxfId="27"/>
    <tableColumn id="3" xr3:uid="{00000000-0010-0000-0200-000003000000}" name="VALOR" dataDxfId="26" totalsRowDxfId="25"/>
    <tableColumn id="4" xr3:uid="{00000000-0010-0000-0200-000004000000}" name="CANTIDAD" dataDxfId="24" totalsRowDxfId="23" dataCellStyle="Millares">
      <calculatedColumnFormula>IF(Transporte[[#This Row],[VALOR]]=0,0,E5/C5)</calculatedColumnFormula>
    </tableColumn>
    <tableColumn id="35" xr3:uid="{58397025-0BF8-4F4C-852A-AE1DE79D1AF0}" name="TOTAL" totalsRowFunction="sum" dataDxfId="22" totalsRowDxfId="21" dataCellStyle="Millares">
      <calculatedColumnFormula>SUM(Transporte[[#This Row],[CAP1]:[CAP29]])</calculatedColumnFormula>
    </tableColumn>
    <tableColumn id="5" xr3:uid="{00000000-0010-0000-0200-000005000000}" name="CAP1" totalsRowFunction="sum" dataDxfId="20" totalsRowDxfId="19" dataCellStyle="Moneda"/>
    <tableColumn id="7" xr3:uid="{00000000-0010-0000-0200-000007000000}" name="CAP3" totalsRowFunction="sum" dataDxfId="18" totalsRowDxfId="17" dataCellStyle="Moneda"/>
    <tableColumn id="9" xr3:uid="{00000000-0010-0000-0200-000009000000}" name="CAP5" totalsRowFunction="sum" dataDxfId="16" totalsRowDxfId="15" dataCellStyle="Moneda"/>
    <tableColumn id="10" xr3:uid="{00000000-0010-0000-0200-00000A000000}" name="CAP6" totalsRowFunction="sum" dataDxfId="14" totalsRowDxfId="13" dataCellStyle="Moneda"/>
    <tableColumn id="22" xr3:uid="{00000000-0010-0000-0200-000016000000}" name="CAP18" totalsRowFunction="sum" dataDxfId="12" totalsRowDxfId="11" dataCellStyle="Moneda"/>
    <tableColumn id="23" xr3:uid="{00000000-0010-0000-0200-000017000000}" name="CAP19" totalsRowFunction="sum" dataDxfId="10" totalsRowDxfId="9" dataCellStyle="Moneda"/>
    <tableColumn id="24" xr3:uid="{00000000-0010-0000-0200-000018000000}" name="CAP20" totalsRowFunction="sum" dataDxfId="8" totalsRowDxfId="7" dataCellStyle="Moneda"/>
    <tableColumn id="27" xr3:uid="{00000000-0010-0000-0200-00001B000000}" name="CAP23" totalsRowFunction="sum" dataDxfId="6" totalsRowDxfId="5" dataCellStyle="Moneda"/>
    <tableColumn id="33" xr3:uid="{00000000-0010-0000-0200-000021000000}" name="CAP29" totalsRowFunction="sum" dataDxfId="4" totalsRowDxfId="3" dataCellStyle="Moneda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MObra" displayName="MObra" ref="B30:N58" totalsRowCount="1" headerRowDxfId="130" dataDxfId="128" totalsRowDxfId="126" headerRowBorderDxfId="129" tableBorderDxfId="127" totalsRowBorderDxfId="125">
  <autoFilter ref="B30:N57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xr3:uid="{00000000-0010-0000-0300-000001000000}" name="DESCRIPCION" totalsRowLabel="Total" dataDxfId="124" totalsRowDxfId="123"/>
    <tableColumn id="2" xr3:uid="{00000000-0010-0000-0300-000002000000}" name="UN" dataDxfId="122" totalsRowDxfId="121"/>
    <tableColumn id="3" xr3:uid="{00000000-0010-0000-0300-000003000000}" name="VALOR UNIT" dataDxfId="120" totalsRowDxfId="119"/>
    <tableColumn id="34" xr3:uid="{8FE72FE1-7063-4D0C-9F79-653D0EC2960D}" name="TOTAL" totalsRowFunction="sum" dataDxfId="118" totalsRowDxfId="117" dataCellStyle="Moneda">
      <calculatedColumnFormula>SUM(MObra[[#This Row],[CAP1]:[CAP29]])</calculatedColumnFormula>
    </tableColumn>
    <tableColumn id="4" xr3:uid="{00000000-0010-0000-0300-000004000000}" name="CAP1" totalsRowFunction="sum" dataDxfId="116" totalsRowDxfId="115" dataCellStyle="Moneda" totalsRowCellStyle="Moneda"/>
    <tableColumn id="6" xr3:uid="{00000000-0010-0000-0300-000006000000}" name="CAP3" totalsRowFunction="sum" dataDxfId="114" totalsRowDxfId="113" dataCellStyle="Moneda" totalsRowCellStyle="Moneda"/>
    <tableColumn id="8" xr3:uid="{00000000-0010-0000-0300-000008000000}" name="CAP5" totalsRowFunction="sum" dataDxfId="112" totalsRowDxfId="111" dataCellStyle="Moneda" totalsRowCellStyle="Moneda"/>
    <tableColumn id="9" xr3:uid="{00000000-0010-0000-0300-000009000000}" name="CAP6" totalsRowFunction="sum" dataDxfId="110" totalsRowDxfId="109" dataCellStyle="Moneda" totalsRowCellStyle="Moneda"/>
    <tableColumn id="21" xr3:uid="{00000000-0010-0000-0300-000015000000}" name="CAP18" totalsRowFunction="sum" dataDxfId="108" totalsRowDxfId="107" dataCellStyle="Moneda" totalsRowCellStyle="Moneda"/>
    <tableColumn id="22" xr3:uid="{00000000-0010-0000-0300-000016000000}" name="CAP19" totalsRowFunction="sum" dataDxfId="106" totalsRowDxfId="105" dataCellStyle="Moneda" totalsRowCellStyle="Moneda"/>
    <tableColumn id="23" xr3:uid="{00000000-0010-0000-0300-000017000000}" name="CAP20" totalsRowFunction="sum" dataDxfId="104" totalsRowDxfId="103" dataCellStyle="Moneda" totalsRowCellStyle="Moneda"/>
    <tableColumn id="26" xr3:uid="{00000000-0010-0000-0300-00001A000000}" name="CAP23" totalsRowFunction="sum" dataDxfId="102" totalsRowDxfId="101" dataCellStyle="Moneda" totalsRowCellStyle="Moneda"/>
    <tableColumn id="32" xr3:uid="{00000000-0010-0000-0300-000020000000}" name="CAP29" totalsRowFunction="sum" dataDxfId="100" totalsRowDxfId="99" dataCellStyle="Moneda" totalsRowCellStyle="Moned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FDEADA"/>
  </sheetPr>
  <dimension ref="A1:J1297"/>
  <sheetViews>
    <sheetView showGridLines="0" tabSelected="1" topLeftCell="A902" zoomScale="80" zoomScaleNormal="80" zoomScaleSheetLayoutView="100" zoomScalePageLayoutView="90" workbookViewId="0">
      <selection activeCell="H35" sqref="H35"/>
    </sheetView>
  </sheetViews>
  <sheetFormatPr baseColWidth="10" defaultColWidth="10.7109375" defaultRowHeight="12.75"/>
  <cols>
    <col min="1" max="1" width="10.7109375" style="115"/>
    <col min="2" max="2" width="70.7109375" style="51" customWidth="1"/>
    <col min="3" max="3" width="11.7109375" style="109" customWidth="1"/>
    <col min="4" max="4" width="12.7109375" style="51" customWidth="1"/>
    <col min="5" max="5" width="14.5703125" style="126" customWidth="1"/>
    <col min="6" max="6" width="17" style="214" customWidth="1"/>
    <col min="7" max="7" width="8.7109375" style="51" bestFit="1" customWidth="1"/>
    <col min="8" max="16384" width="10.7109375" style="51"/>
  </cols>
  <sheetData>
    <row r="1" spans="1:7" s="99" customFormat="1">
      <c r="A1" s="353" t="s">
        <v>0</v>
      </c>
      <c r="B1" s="353"/>
      <c r="C1" s="353"/>
      <c r="D1" s="353"/>
      <c r="E1" s="353"/>
      <c r="F1" s="353"/>
      <c r="G1" s="353"/>
    </row>
    <row r="2" spans="1:7" s="99" customFormat="1" ht="45" customHeight="1">
      <c r="A2" s="353" t="s">
        <v>3777</v>
      </c>
      <c r="B2" s="353"/>
      <c r="C2" s="353"/>
      <c r="D2" s="353"/>
      <c r="E2" s="353"/>
      <c r="F2" s="353"/>
      <c r="G2" s="353"/>
    </row>
    <row r="3" spans="1:7" s="99" customFormat="1">
      <c r="A3" s="353" t="s">
        <v>1</v>
      </c>
      <c r="B3" s="353"/>
      <c r="C3" s="353"/>
      <c r="D3" s="353"/>
      <c r="E3" s="353"/>
      <c r="F3" s="353"/>
      <c r="G3" s="353"/>
    </row>
    <row r="4" spans="1:7">
      <c r="A4" s="100" t="s">
        <v>2</v>
      </c>
      <c r="B4" s="101" t="s">
        <v>3</v>
      </c>
      <c r="C4" s="101" t="s">
        <v>3061</v>
      </c>
      <c r="D4" s="101" t="s">
        <v>4</v>
      </c>
      <c r="E4" s="102" t="s">
        <v>3062</v>
      </c>
      <c r="F4" s="209" t="s">
        <v>5</v>
      </c>
      <c r="G4" s="102" t="s">
        <v>6</v>
      </c>
    </row>
    <row r="5" spans="1:7">
      <c r="A5" s="326" t="s">
        <v>7</v>
      </c>
      <c r="B5" s="327" t="s">
        <v>8</v>
      </c>
      <c r="C5" s="328"/>
      <c r="D5" s="329"/>
      <c r="E5" s="330"/>
      <c r="F5" s="320">
        <f>SUM(F6:F49)</f>
        <v>55775441</v>
      </c>
      <c r="G5" s="346">
        <f>IFERROR(F5/$F$1274,"")</f>
        <v>5.6023786180630274E-2</v>
      </c>
    </row>
    <row r="6" spans="1:7" hidden="1">
      <c r="A6" s="321" t="s">
        <v>9</v>
      </c>
      <c r="B6" s="322" t="s">
        <v>10</v>
      </c>
      <c r="C6" s="323" t="s">
        <v>3322</v>
      </c>
      <c r="D6" s="324"/>
      <c r="E6" s="325">
        <f>ROUND(IFERROR(VLOOKUP(A6,'CAP1'!$A:$G,7,FALSE()),""),0)</f>
        <v>25131</v>
      </c>
      <c r="F6" s="325">
        <f t="shared" ref="F6:F49" si="0">IFERROR(E6*D6,"")</f>
        <v>0</v>
      </c>
    </row>
    <row r="7" spans="1:7" hidden="1">
      <c r="A7" s="103" t="s">
        <v>11</v>
      </c>
      <c r="B7" s="77" t="s">
        <v>12</v>
      </c>
      <c r="C7" s="78" t="s">
        <v>3241</v>
      </c>
      <c r="D7" s="324"/>
      <c r="E7" s="131">
        <f>ROUND(IFERROR(VLOOKUP(A7,'CAP1'!$A:$G,7,FALSE()),""),0)</f>
        <v>974250</v>
      </c>
      <c r="F7" s="131">
        <f t="shared" si="0"/>
        <v>0</v>
      </c>
    </row>
    <row r="8" spans="1:7" hidden="1">
      <c r="A8" s="103" t="s">
        <v>13</v>
      </c>
      <c r="B8" s="77" t="s">
        <v>14</v>
      </c>
      <c r="C8" s="78" t="s">
        <v>2229</v>
      </c>
      <c r="D8" s="324"/>
      <c r="E8" s="131">
        <f>ROUND(IFERROR(VLOOKUP(A8,'CAP1'!$A:$G,7,FALSE()),""),0)</f>
        <v>40869</v>
      </c>
      <c r="F8" s="131">
        <f t="shared" si="0"/>
        <v>0</v>
      </c>
    </row>
    <row r="9" spans="1:7" hidden="1">
      <c r="A9" s="103" t="s">
        <v>15</v>
      </c>
      <c r="B9" s="77" t="s">
        <v>16</v>
      </c>
      <c r="C9" s="78" t="s">
        <v>56</v>
      </c>
      <c r="D9" s="324"/>
      <c r="E9" s="131">
        <f>ROUND(IFERROR(VLOOKUP(A9,'CAP1'!$A:$G,7,FALSE()),""),0)</f>
        <v>712806</v>
      </c>
      <c r="F9" s="131">
        <f t="shared" si="0"/>
        <v>0</v>
      </c>
    </row>
    <row r="10" spans="1:7" hidden="1">
      <c r="A10" s="103" t="s">
        <v>17</v>
      </c>
      <c r="B10" s="77" t="s">
        <v>18</v>
      </c>
      <c r="C10" s="78" t="s">
        <v>2229</v>
      </c>
      <c r="D10" s="324"/>
      <c r="E10" s="131">
        <f>ROUND(IFERROR(VLOOKUP(A10,'CAP1'!$A:$G,7,FALSE()),""),0)</f>
        <v>203725</v>
      </c>
      <c r="F10" s="131">
        <f t="shared" si="0"/>
        <v>0</v>
      </c>
    </row>
    <row r="11" spans="1:7" hidden="1">
      <c r="A11" s="103" t="s">
        <v>19</v>
      </c>
      <c r="B11" s="77" t="s">
        <v>20</v>
      </c>
      <c r="C11" s="78" t="s">
        <v>2229</v>
      </c>
      <c r="D11" s="324"/>
      <c r="E11" s="131">
        <f>ROUND(IFERROR(VLOOKUP(A11,'CAP1'!$A:$G,7,FALSE()),""),0)</f>
        <v>197248</v>
      </c>
      <c r="F11" s="131">
        <f t="shared" si="0"/>
        <v>0</v>
      </c>
    </row>
    <row r="12" spans="1:7" hidden="1">
      <c r="A12" s="103" t="s">
        <v>21</v>
      </c>
      <c r="B12" s="77" t="s">
        <v>22</v>
      </c>
      <c r="C12" s="78" t="s">
        <v>1739</v>
      </c>
      <c r="D12" s="324"/>
      <c r="E12" s="131">
        <f>ROUND(IFERROR(VLOOKUP(A12,'CAP1'!$A:$G,7,FALSE()),""),0)</f>
        <v>27210</v>
      </c>
      <c r="F12" s="131">
        <f t="shared" si="0"/>
        <v>0</v>
      </c>
    </row>
    <row r="13" spans="1:7" hidden="1">
      <c r="A13" s="103" t="s">
        <v>23</v>
      </c>
      <c r="B13" s="77" t="s">
        <v>24</v>
      </c>
      <c r="C13" s="78" t="s">
        <v>1739</v>
      </c>
      <c r="D13" s="324"/>
      <c r="E13" s="131">
        <f>ROUND(IFERROR(VLOOKUP(A13,'CAP1'!$A:$G,7,FALSE()),""),0)</f>
        <v>29136</v>
      </c>
      <c r="F13" s="131">
        <f t="shared" si="0"/>
        <v>0</v>
      </c>
    </row>
    <row r="14" spans="1:7" hidden="1">
      <c r="A14" s="103" t="s">
        <v>25</v>
      </c>
      <c r="B14" s="77" t="s">
        <v>26</v>
      </c>
      <c r="C14" s="78" t="s">
        <v>1739</v>
      </c>
      <c r="D14" s="324"/>
      <c r="E14" s="131">
        <f>ROUND(IFERROR(VLOOKUP(A14,'CAP1'!$A:$G,7,FALSE()),""),0)</f>
        <v>43466</v>
      </c>
      <c r="F14" s="131">
        <f t="shared" si="0"/>
        <v>0</v>
      </c>
    </row>
    <row r="15" spans="1:7" hidden="1">
      <c r="A15" s="103" t="s">
        <v>27</v>
      </c>
      <c r="B15" s="77" t="s">
        <v>28</v>
      </c>
      <c r="C15" s="78" t="s">
        <v>1739</v>
      </c>
      <c r="D15" s="324"/>
      <c r="E15" s="131">
        <f>ROUND(IFERROR(VLOOKUP(A15,'CAP1'!$A:$G,7,FALSE()),""),0)</f>
        <v>49145</v>
      </c>
      <c r="F15" s="131">
        <f t="shared" si="0"/>
        <v>0</v>
      </c>
    </row>
    <row r="16" spans="1:7" hidden="1">
      <c r="A16" s="103" t="s">
        <v>29</v>
      </c>
      <c r="B16" s="77" t="s">
        <v>30</v>
      </c>
      <c r="C16" s="78" t="s">
        <v>1739</v>
      </c>
      <c r="D16" s="324"/>
      <c r="E16" s="131">
        <f>ROUND(IFERROR(VLOOKUP(A16,'CAP1'!$A:$G,7,FALSE()),""),0)</f>
        <v>19681</v>
      </c>
      <c r="F16" s="131">
        <f t="shared" si="0"/>
        <v>0</v>
      </c>
    </row>
    <row r="17" spans="1:6" hidden="1">
      <c r="A17" s="103" t="s">
        <v>31</v>
      </c>
      <c r="B17" s="77" t="s">
        <v>32</v>
      </c>
      <c r="C17" s="78" t="s">
        <v>1739</v>
      </c>
      <c r="D17" s="324"/>
      <c r="E17" s="131">
        <f>ROUND(IFERROR(VLOOKUP(A17,'CAP1'!$A:$G,7,FALSE()),""),0)</f>
        <v>143846</v>
      </c>
      <c r="F17" s="131">
        <f t="shared" si="0"/>
        <v>0</v>
      </c>
    </row>
    <row r="18" spans="1:6" hidden="1">
      <c r="A18" s="103" t="s">
        <v>33</v>
      </c>
      <c r="B18" s="77" t="s">
        <v>34</v>
      </c>
      <c r="C18" s="78" t="s">
        <v>1739</v>
      </c>
      <c r="D18" s="324"/>
      <c r="E18" s="131">
        <f>ROUND(IFERROR(VLOOKUP(A18,'CAP1'!$A:$G,7,FALSE()),""),0)</f>
        <v>20018</v>
      </c>
      <c r="F18" s="131">
        <f t="shared" si="0"/>
        <v>0</v>
      </c>
    </row>
    <row r="19" spans="1:6">
      <c r="A19" s="103" t="s">
        <v>35</v>
      </c>
      <c r="B19" s="77" t="s">
        <v>36</v>
      </c>
      <c r="C19" s="78" t="s">
        <v>1739</v>
      </c>
      <c r="D19" s="324">
        <v>545</v>
      </c>
      <c r="E19" s="131">
        <f>ROUND(IFERROR(VLOOKUP(A19,'CAP1'!$A:$G,7,FALSE()),""),0)</f>
        <v>408</v>
      </c>
      <c r="F19" s="131">
        <f t="shared" si="0"/>
        <v>222360</v>
      </c>
    </row>
    <row r="20" spans="1:6">
      <c r="A20" s="103" t="s">
        <v>37</v>
      </c>
      <c r="B20" s="77" t="s">
        <v>38</v>
      </c>
      <c r="C20" s="78" t="s">
        <v>2925</v>
      </c>
      <c r="D20" s="324">
        <v>45</v>
      </c>
      <c r="E20" s="131">
        <f>ROUND(IFERROR(VLOOKUP(A20,'CAP1'!$A:$G,7,FALSE()),""),0)</f>
        <v>1071638</v>
      </c>
      <c r="F20" s="131">
        <f t="shared" si="0"/>
        <v>48223710</v>
      </c>
    </row>
    <row r="21" spans="1:6" hidden="1">
      <c r="A21" s="103" t="s">
        <v>40</v>
      </c>
      <c r="B21" s="77" t="s">
        <v>41</v>
      </c>
      <c r="C21" s="78" t="s">
        <v>56</v>
      </c>
      <c r="D21" s="324"/>
      <c r="E21" s="131">
        <f>ROUND(IFERROR(VLOOKUP(A21,'CAP1'!$A:$G,7,FALSE()),""),0)</f>
        <v>52365</v>
      </c>
      <c r="F21" s="131">
        <f t="shared" si="0"/>
        <v>0</v>
      </c>
    </row>
    <row r="22" spans="1:6" hidden="1">
      <c r="A22" s="103" t="s">
        <v>42</v>
      </c>
      <c r="B22" s="77" t="s">
        <v>43</v>
      </c>
      <c r="C22" s="78" t="s">
        <v>2321</v>
      </c>
      <c r="D22" s="324"/>
      <c r="E22" s="131">
        <f>ROUND(IFERROR(VLOOKUP(A22,'CAP1'!$A:$G,7,FALSE()),""),0)</f>
        <v>367760</v>
      </c>
      <c r="F22" s="131">
        <f t="shared" si="0"/>
        <v>0</v>
      </c>
    </row>
    <row r="23" spans="1:6" hidden="1">
      <c r="A23" s="103" t="s">
        <v>44</v>
      </c>
      <c r="B23" s="77" t="s">
        <v>45</v>
      </c>
      <c r="C23" s="78" t="s">
        <v>3323</v>
      </c>
      <c r="D23" s="324"/>
      <c r="E23" s="131">
        <f>ROUND(IFERROR(VLOOKUP(A23,'CAP1'!$A:$G,7,FALSE()),""),0)</f>
        <v>129501</v>
      </c>
      <c r="F23" s="131">
        <f t="shared" si="0"/>
        <v>0</v>
      </c>
    </row>
    <row r="24" spans="1:6" hidden="1">
      <c r="A24" s="103" t="s">
        <v>46</v>
      </c>
      <c r="B24" s="77" t="s">
        <v>47</v>
      </c>
      <c r="C24" s="78" t="s">
        <v>1739</v>
      </c>
      <c r="D24" s="324"/>
      <c r="E24" s="131">
        <f>ROUND(IFERROR(VLOOKUP(A24,'CAP1'!$A:$G,7,FALSE()),""),0)</f>
        <v>2923</v>
      </c>
      <c r="F24" s="131">
        <f t="shared" si="0"/>
        <v>0</v>
      </c>
    </row>
    <row r="25" spans="1:6" hidden="1">
      <c r="A25" s="103" t="s">
        <v>48</v>
      </c>
      <c r="B25" s="77" t="s">
        <v>49</v>
      </c>
      <c r="C25" s="78" t="s">
        <v>3324</v>
      </c>
      <c r="D25" s="324"/>
      <c r="E25" s="131">
        <f>ROUND(IFERROR(VLOOKUP(A25,'CAP1'!$A:$G,7,FALSE()),""),0)</f>
        <v>14061203</v>
      </c>
      <c r="F25" s="131">
        <f t="shared" si="0"/>
        <v>0</v>
      </c>
    </row>
    <row r="26" spans="1:6" hidden="1">
      <c r="A26" s="103" t="s">
        <v>50</v>
      </c>
      <c r="B26" s="77" t="s">
        <v>51</v>
      </c>
      <c r="C26" s="78" t="s">
        <v>3324</v>
      </c>
      <c r="D26" s="324"/>
      <c r="E26" s="131">
        <f>ROUND(IFERROR(VLOOKUP(A26,'CAP1'!$A:$G,7,FALSE()),""),0)</f>
        <v>21091804</v>
      </c>
      <c r="F26" s="131">
        <f t="shared" si="0"/>
        <v>0</v>
      </c>
    </row>
    <row r="27" spans="1:6" hidden="1">
      <c r="A27" s="103" t="s">
        <v>52</v>
      </c>
      <c r="B27" s="77" t="s">
        <v>53</v>
      </c>
      <c r="C27" s="78" t="s">
        <v>1739</v>
      </c>
      <c r="D27" s="324"/>
      <c r="E27" s="131">
        <f>ROUND(IFERROR(VLOOKUP(A27,'CAP1'!$A:$G,7,FALSE()),""),0)</f>
        <v>17178</v>
      </c>
      <c r="F27" s="131">
        <f t="shared" si="0"/>
        <v>0</v>
      </c>
    </row>
    <row r="28" spans="1:6" hidden="1">
      <c r="A28" s="103" t="s">
        <v>54</v>
      </c>
      <c r="B28" s="77" t="s">
        <v>55</v>
      </c>
      <c r="C28" s="78" t="s">
        <v>56</v>
      </c>
      <c r="D28" s="324"/>
      <c r="E28" s="131">
        <f>ROUND(IFERROR(VLOOKUP(A28,'CAP1'!$A:$G,7,FALSE()),""),0)</f>
        <v>52280</v>
      </c>
      <c r="F28" s="131">
        <f t="shared" si="0"/>
        <v>0</v>
      </c>
    </row>
    <row r="29" spans="1:6" hidden="1">
      <c r="A29" s="103" t="s">
        <v>57</v>
      </c>
      <c r="B29" s="77" t="s">
        <v>58</v>
      </c>
      <c r="C29" s="78" t="s">
        <v>59</v>
      </c>
      <c r="D29" s="324"/>
      <c r="E29" s="131">
        <f>ROUND(IFERROR(VLOOKUP(A29,'CAP1'!$A:$G,7,FALSE()),""),0)</f>
        <v>60300</v>
      </c>
      <c r="F29" s="131">
        <f t="shared" si="0"/>
        <v>0</v>
      </c>
    </row>
    <row r="30" spans="1:6" hidden="1">
      <c r="A30" s="103" t="s">
        <v>60</v>
      </c>
      <c r="B30" s="77" t="s">
        <v>61</v>
      </c>
      <c r="C30" s="78" t="s">
        <v>2229</v>
      </c>
      <c r="D30" s="324"/>
      <c r="E30" s="131">
        <f>ROUND(IFERROR(VLOOKUP(A30,'CAP1'!$A:$G,7,FALSE()),""),0)</f>
        <v>4029</v>
      </c>
      <c r="F30" s="131">
        <f t="shared" si="0"/>
        <v>0</v>
      </c>
    </row>
    <row r="31" spans="1:6" hidden="1">
      <c r="A31" s="103" t="s">
        <v>62</v>
      </c>
      <c r="B31" s="77" t="s">
        <v>63</v>
      </c>
      <c r="C31" s="78" t="s">
        <v>2229</v>
      </c>
      <c r="D31" s="324"/>
      <c r="E31" s="131">
        <f>ROUND(IFERROR(VLOOKUP(A31,'CAP1'!$A:$G,7,FALSE()),""),0)</f>
        <v>2014</v>
      </c>
      <c r="F31" s="131">
        <f t="shared" si="0"/>
        <v>0</v>
      </c>
    </row>
    <row r="32" spans="1:6" hidden="1">
      <c r="A32" s="103" t="s">
        <v>64</v>
      </c>
      <c r="B32" s="77" t="s">
        <v>65</v>
      </c>
      <c r="C32" s="78" t="s">
        <v>2229</v>
      </c>
      <c r="D32" s="324"/>
      <c r="E32" s="131">
        <f>ROUND(IFERROR(VLOOKUP(A32,'CAP1'!$A:$G,7,FALSE()),""),0)</f>
        <v>3906</v>
      </c>
      <c r="F32" s="131">
        <f t="shared" si="0"/>
        <v>0</v>
      </c>
    </row>
    <row r="33" spans="1:6">
      <c r="A33" s="103" t="s">
        <v>66</v>
      </c>
      <c r="B33" s="77" t="s">
        <v>67</v>
      </c>
      <c r="C33" s="78" t="s">
        <v>2229</v>
      </c>
      <c r="D33" s="324">
        <v>478</v>
      </c>
      <c r="E33" s="131">
        <f>ROUND(IFERROR(VLOOKUP(A33,'CAP1'!$A:$G,7,FALSE()),""),0)</f>
        <v>2027</v>
      </c>
      <c r="F33" s="131">
        <f t="shared" si="0"/>
        <v>968906</v>
      </c>
    </row>
    <row r="34" spans="1:6" hidden="1">
      <c r="A34" s="103" t="s">
        <v>68</v>
      </c>
      <c r="B34" s="77" t="s">
        <v>69</v>
      </c>
      <c r="C34" s="78" t="s">
        <v>2229</v>
      </c>
      <c r="D34" s="324"/>
      <c r="E34" s="131">
        <f>ROUND(IFERROR(VLOOKUP(A34,'CAP1'!$A:$G,7,FALSE()),""),0)</f>
        <v>6977</v>
      </c>
      <c r="F34" s="131">
        <f t="shared" si="0"/>
        <v>0</v>
      </c>
    </row>
    <row r="35" spans="1:6">
      <c r="A35" s="103" t="s">
        <v>70</v>
      </c>
      <c r="B35" s="105" t="s">
        <v>71</v>
      </c>
      <c r="C35" s="78" t="s">
        <v>2229</v>
      </c>
      <c r="D35" s="324">
        <v>213</v>
      </c>
      <c r="E35" s="131">
        <f>ROUND(IFERROR(VLOOKUP(A35,'CAP1'!$A:$G,7,FALSE()),""),0)</f>
        <v>8204</v>
      </c>
      <c r="F35" s="131">
        <f t="shared" si="0"/>
        <v>1747452</v>
      </c>
    </row>
    <row r="36" spans="1:6" hidden="1">
      <c r="A36" s="103" t="s">
        <v>72</v>
      </c>
      <c r="B36" s="77" t="s">
        <v>73</v>
      </c>
      <c r="C36" s="78" t="s">
        <v>1739</v>
      </c>
      <c r="D36" s="324"/>
      <c r="E36" s="131">
        <f>ROUND(IFERROR(VLOOKUP(A36,'CAP1'!$A:$G,7,FALSE()),""),0)</f>
        <v>4672</v>
      </c>
      <c r="F36" s="131">
        <f t="shared" si="0"/>
        <v>0</v>
      </c>
    </row>
    <row r="37" spans="1:6" hidden="1">
      <c r="A37" s="103" t="s">
        <v>74</v>
      </c>
      <c r="B37" s="105" t="s">
        <v>75</v>
      </c>
      <c r="C37" s="78" t="s">
        <v>1739</v>
      </c>
      <c r="D37" s="324"/>
      <c r="E37" s="131">
        <f>ROUND(IFERROR(VLOOKUP(A37,'CAP1'!$A:$G,7,FALSE()),""),0)</f>
        <v>8761</v>
      </c>
      <c r="F37" s="131">
        <f t="shared" si="0"/>
        <v>0</v>
      </c>
    </row>
    <row r="38" spans="1:6" hidden="1">
      <c r="A38" s="103" t="s">
        <v>76</v>
      </c>
      <c r="B38" s="105" t="s">
        <v>77</v>
      </c>
      <c r="C38" s="78" t="s">
        <v>56</v>
      </c>
      <c r="D38" s="324"/>
      <c r="E38" s="131">
        <f>ROUND(IFERROR(VLOOKUP(A38,'CAP1'!$A:$G,7,FALSE()),""),0)</f>
        <v>356618</v>
      </c>
      <c r="F38" s="131">
        <f t="shared" si="0"/>
        <v>0</v>
      </c>
    </row>
    <row r="39" spans="1:6" hidden="1">
      <c r="A39" s="103" t="s">
        <v>78</v>
      </c>
      <c r="B39" s="106" t="s">
        <v>79</v>
      </c>
      <c r="C39" s="107" t="s">
        <v>56</v>
      </c>
      <c r="D39" s="324"/>
      <c r="E39" s="131">
        <f>ROUND(IFERROR(VLOOKUP(A39,'CAP1'!$A:$G,7,FALSE()),""),0)</f>
        <v>518530</v>
      </c>
      <c r="F39" s="131">
        <f t="shared" si="0"/>
        <v>0</v>
      </c>
    </row>
    <row r="40" spans="1:6" hidden="1">
      <c r="A40" s="103" t="s">
        <v>80</v>
      </c>
      <c r="B40" s="106" t="s">
        <v>81</v>
      </c>
      <c r="C40" s="107" t="s">
        <v>56</v>
      </c>
      <c r="D40" s="324"/>
      <c r="E40" s="131">
        <f>ROUND(IFERROR(VLOOKUP(A40,'CAP1'!$A:$G,7,FALSE()),""),0)</f>
        <v>128472</v>
      </c>
      <c r="F40" s="131">
        <f t="shared" si="0"/>
        <v>0</v>
      </c>
    </row>
    <row r="41" spans="1:6" hidden="1">
      <c r="A41" s="103" t="s">
        <v>82</v>
      </c>
      <c r="B41" s="77" t="s">
        <v>83</v>
      </c>
      <c r="C41" s="78" t="s">
        <v>1739</v>
      </c>
      <c r="D41" s="324"/>
      <c r="E41" s="131">
        <f>ROUND(IFERROR(VLOOKUP(A41,'CAP1'!$A:$G,7,FALSE()),""),0)</f>
        <v>21833</v>
      </c>
      <c r="F41" s="131">
        <f t="shared" si="0"/>
        <v>0</v>
      </c>
    </row>
    <row r="42" spans="1:6">
      <c r="A42" s="103" t="s">
        <v>84</v>
      </c>
      <c r="B42" s="77" t="s">
        <v>85</v>
      </c>
      <c r="C42" s="78" t="s">
        <v>1739</v>
      </c>
      <c r="D42" s="324">
        <v>40</v>
      </c>
      <c r="E42" s="131">
        <f>ROUND(IFERROR(VLOOKUP(A42,'CAP1'!$A:$G,7,FALSE()),""),0)</f>
        <v>53439</v>
      </c>
      <c r="F42" s="131">
        <f t="shared" si="0"/>
        <v>2137560</v>
      </c>
    </row>
    <row r="43" spans="1:6" hidden="1">
      <c r="A43" s="103" t="s">
        <v>86</v>
      </c>
      <c r="B43" s="105" t="s">
        <v>87</v>
      </c>
      <c r="C43" s="78" t="s">
        <v>1739</v>
      </c>
      <c r="D43" s="324"/>
      <c r="E43" s="131">
        <f>ROUND(IFERROR(VLOOKUP(A43,'CAP1'!$A:$G,7,FALSE()),""),0)</f>
        <v>6082</v>
      </c>
      <c r="F43" s="131">
        <f t="shared" si="0"/>
        <v>0</v>
      </c>
    </row>
    <row r="44" spans="1:6" hidden="1">
      <c r="A44" s="103" t="s">
        <v>88</v>
      </c>
      <c r="B44" s="106" t="s">
        <v>89</v>
      </c>
      <c r="C44" s="107" t="s">
        <v>56</v>
      </c>
      <c r="D44" s="324"/>
      <c r="E44" s="131">
        <f>ROUND(IFERROR(VLOOKUP(A44,'CAP1'!$A:$G,7,FALSE()),""),0)</f>
        <v>757659</v>
      </c>
      <c r="F44" s="131">
        <f t="shared" si="0"/>
        <v>0</v>
      </c>
    </row>
    <row r="45" spans="1:6" hidden="1">
      <c r="A45" s="103" t="s">
        <v>90</v>
      </c>
      <c r="B45" s="106" t="s">
        <v>91</v>
      </c>
      <c r="C45" s="107" t="s">
        <v>56</v>
      </c>
      <c r="D45" s="324"/>
      <c r="E45" s="131">
        <f>ROUND(IFERROR(VLOOKUP(A45,'CAP1'!$A:$G,7,FALSE()),""),0)</f>
        <v>441298</v>
      </c>
      <c r="F45" s="131">
        <f t="shared" si="0"/>
        <v>0</v>
      </c>
    </row>
    <row r="46" spans="1:6" hidden="1">
      <c r="A46" s="103" t="s">
        <v>92</v>
      </c>
      <c r="B46" s="106" t="s">
        <v>93</v>
      </c>
      <c r="C46" s="107" t="s">
        <v>56</v>
      </c>
      <c r="D46" s="324"/>
      <c r="E46" s="131">
        <f>ROUND(IFERROR(VLOOKUP(A46,'CAP1'!$A:$G,7,FALSE()),""),0)</f>
        <v>352533</v>
      </c>
      <c r="F46" s="131">
        <f t="shared" si="0"/>
        <v>0</v>
      </c>
    </row>
    <row r="47" spans="1:6">
      <c r="A47" s="103" t="s">
        <v>94</v>
      </c>
      <c r="B47" s="106" t="s">
        <v>95</v>
      </c>
      <c r="C47" s="107" t="s">
        <v>56</v>
      </c>
      <c r="D47" s="324">
        <v>19</v>
      </c>
      <c r="E47" s="131">
        <f>ROUND(IFERROR(VLOOKUP(A47,'CAP1'!$A:$G,7,FALSE()),""),0)</f>
        <v>16407</v>
      </c>
      <c r="F47" s="131">
        <f t="shared" si="0"/>
        <v>311733</v>
      </c>
    </row>
    <row r="48" spans="1:6">
      <c r="A48" s="103" t="s">
        <v>96</v>
      </c>
      <c r="B48" s="106" t="s">
        <v>97</v>
      </c>
      <c r="C48" s="107" t="s">
        <v>2229</v>
      </c>
      <c r="D48" s="324">
        <v>12</v>
      </c>
      <c r="E48" s="131">
        <f>ROUND(IFERROR(VLOOKUP(A48,'CAP1'!$A:$G,7,FALSE()),""),0)</f>
        <v>180310</v>
      </c>
      <c r="F48" s="131">
        <f t="shared" si="0"/>
        <v>2163720</v>
      </c>
    </row>
    <row r="49" spans="1:7" hidden="1">
      <c r="A49" s="331" t="s">
        <v>98</v>
      </c>
      <c r="B49" s="332" t="s">
        <v>99</v>
      </c>
      <c r="C49" s="333" t="s">
        <v>56</v>
      </c>
      <c r="D49" s="324"/>
      <c r="E49" s="334">
        <f>ROUND(IFERROR(VLOOKUP(A49,'CAP1'!$A:$G,7,FALSE()),""),0)</f>
        <v>3795</v>
      </c>
      <c r="F49" s="334">
        <f t="shared" si="0"/>
        <v>0</v>
      </c>
    </row>
    <row r="50" spans="1:7" s="108" customFormat="1" hidden="1">
      <c r="A50" s="326" t="s">
        <v>100</v>
      </c>
      <c r="B50" s="327" t="s">
        <v>101</v>
      </c>
      <c r="C50" s="328"/>
      <c r="D50" s="329"/>
      <c r="E50" s="330"/>
      <c r="F50" s="320">
        <f>SUM(F51:F99)</f>
        <v>0</v>
      </c>
      <c r="G50" s="346">
        <f>IFERROR(F50/$F$1274,"")</f>
        <v>0</v>
      </c>
    </row>
    <row r="51" spans="1:7" hidden="1">
      <c r="A51" s="321" t="s">
        <v>102</v>
      </c>
      <c r="B51" s="341" t="s">
        <v>103</v>
      </c>
      <c r="C51" s="342" t="s">
        <v>2229</v>
      </c>
      <c r="D51" s="324"/>
      <c r="E51" s="325" t="e">
        <f>ROUND(IFERROR(VLOOKUP(A51,#REF!,7,FALSE()),""),0)</f>
        <v>#VALUE!</v>
      </c>
      <c r="F51" s="325" t="str">
        <f t="shared" ref="F51:F82" si="1">IFERROR(E51*D51,"")</f>
        <v/>
      </c>
    </row>
    <row r="52" spans="1:7" hidden="1">
      <c r="A52" s="103" t="s">
        <v>104</v>
      </c>
      <c r="B52" s="106" t="s">
        <v>105</v>
      </c>
      <c r="C52" s="107" t="s">
        <v>2229</v>
      </c>
      <c r="D52" s="324"/>
      <c r="E52" s="131" t="e">
        <f>ROUND(IFERROR(VLOOKUP(A52,#REF!,7,FALSE()),""),0)</f>
        <v>#VALUE!</v>
      </c>
      <c r="F52" s="131" t="str">
        <f t="shared" si="1"/>
        <v/>
      </c>
    </row>
    <row r="53" spans="1:7" hidden="1">
      <c r="A53" s="103" t="s">
        <v>106</v>
      </c>
      <c r="B53" s="106" t="s">
        <v>107</v>
      </c>
      <c r="C53" s="107" t="s">
        <v>1739</v>
      </c>
      <c r="D53" s="324"/>
      <c r="E53" s="131" t="e">
        <f>ROUND(IFERROR(VLOOKUP(A53,#REF!,7,FALSE()),""),0)</f>
        <v>#VALUE!</v>
      </c>
      <c r="F53" s="131" t="str">
        <f t="shared" si="1"/>
        <v/>
      </c>
    </row>
    <row r="54" spans="1:7" hidden="1">
      <c r="A54" s="103" t="s">
        <v>108</v>
      </c>
      <c r="B54" s="106" t="s">
        <v>109</v>
      </c>
      <c r="C54" s="107" t="s">
        <v>2229</v>
      </c>
      <c r="D54" s="324"/>
      <c r="E54" s="131" t="e">
        <f>ROUND(IFERROR(VLOOKUP(A54,#REF!,7,FALSE()),""),0)</f>
        <v>#VALUE!</v>
      </c>
      <c r="F54" s="131" t="str">
        <f t="shared" si="1"/>
        <v/>
      </c>
    </row>
    <row r="55" spans="1:7" hidden="1">
      <c r="A55" s="103" t="s">
        <v>110</v>
      </c>
      <c r="B55" s="106" t="s">
        <v>111</v>
      </c>
      <c r="C55" s="107" t="s">
        <v>2321</v>
      </c>
      <c r="D55" s="324"/>
      <c r="E55" s="131" t="e">
        <f>ROUND(IFERROR(VLOOKUP(A55,#REF!,7,FALSE()),""),0)</f>
        <v>#VALUE!</v>
      </c>
      <c r="F55" s="131" t="str">
        <f t="shared" si="1"/>
        <v/>
      </c>
    </row>
    <row r="56" spans="1:7" hidden="1">
      <c r="A56" s="103" t="s">
        <v>112</v>
      </c>
      <c r="B56" s="106" t="s">
        <v>113</v>
      </c>
      <c r="C56" s="107" t="s">
        <v>1739</v>
      </c>
      <c r="D56" s="324"/>
      <c r="E56" s="131" t="e">
        <f>ROUND(IFERROR(VLOOKUP(A56,#REF!,7,FALSE()),""),0)</f>
        <v>#VALUE!</v>
      </c>
      <c r="F56" s="131" t="str">
        <f t="shared" si="1"/>
        <v/>
      </c>
    </row>
    <row r="57" spans="1:7" hidden="1">
      <c r="A57" s="103" t="s">
        <v>114</v>
      </c>
      <c r="B57" s="106" t="s">
        <v>115</v>
      </c>
      <c r="C57" s="107" t="s">
        <v>56</v>
      </c>
      <c r="D57" s="324"/>
      <c r="E57" s="131" t="e">
        <f>ROUND(IFERROR(VLOOKUP(A57,#REF!,7,FALSE()),""),0)</f>
        <v>#VALUE!</v>
      </c>
      <c r="F57" s="131" t="str">
        <f t="shared" si="1"/>
        <v/>
      </c>
    </row>
    <row r="58" spans="1:7" hidden="1">
      <c r="A58" s="103" t="s">
        <v>116</v>
      </c>
      <c r="B58" s="106" t="s">
        <v>117</v>
      </c>
      <c r="C58" s="107" t="s">
        <v>2321</v>
      </c>
      <c r="D58" s="324"/>
      <c r="E58" s="131" t="e">
        <f>ROUND(IFERROR(VLOOKUP(A58,#REF!,7,FALSE()),""),0)</f>
        <v>#VALUE!</v>
      </c>
      <c r="F58" s="131" t="str">
        <f t="shared" si="1"/>
        <v/>
      </c>
    </row>
    <row r="59" spans="1:7" hidden="1">
      <c r="A59" s="103" t="s">
        <v>118</v>
      </c>
      <c r="B59" s="106" t="s">
        <v>119</v>
      </c>
      <c r="C59" s="107" t="s">
        <v>2321</v>
      </c>
      <c r="D59" s="324"/>
      <c r="E59" s="131" t="e">
        <f>ROUND(IFERROR(VLOOKUP(A59,#REF!,7,FALSE()),""),0)</f>
        <v>#VALUE!</v>
      </c>
      <c r="F59" s="131" t="str">
        <f t="shared" si="1"/>
        <v/>
      </c>
    </row>
    <row r="60" spans="1:7" hidden="1">
      <c r="A60" s="103" t="s">
        <v>120</v>
      </c>
      <c r="B60" s="106" t="s">
        <v>121</v>
      </c>
      <c r="C60" s="107" t="s">
        <v>56</v>
      </c>
      <c r="D60" s="324"/>
      <c r="E60" s="131" t="e">
        <f>ROUND(IFERROR(VLOOKUP(A60,#REF!,7,FALSE()),""),0)</f>
        <v>#VALUE!</v>
      </c>
      <c r="F60" s="131" t="str">
        <f t="shared" si="1"/>
        <v/>
      </c>
    </row>
    <row r="61" spans="1:7" hidden="1">
      <c r="A61" s="103" t="s">
        <v>122</v>
      </c>
      <c r="B61" s="106" t="s">
        <v>123</v>
      </c>
      <c r="C61" s="107" t="s">
        <v>2229</v>
      </c>
      <c r="D61" s="324"/>
      <c r="E61" s="131" t="e">
        <f>ROUND(IFERROR(VLOOKUP(A61,#REF!,7,FALSE()),""),0)</f>
        <v>#VALUE!</v>
      </c>
      <c r="F61" s="131" t="str">
        <f t="shared" si="1"/>
        <v/>
      </c>
    </row>
    <row r="62" spans="1:7" hidden="1">
      <c r="A62" s="103" t="s">
        <v>124</v>
      </c>
      <c r="B62" s="106" t="s">
        <v>125</v>
      </c>
      <c r="C62" s="107" t="s">
        <v>2229</v>
      </c>
      <c r="D62" s="324"/>
      <c r="E62" s="131" t="e">
        <f>ROUND(IFERROR(VLOOKUP(A62,#REF!,7,FALSE()),""),0)</f>
        <v>#VALUE!</v>
      </c>
      <c r="F62" s="131" t="str">
        <f t="shared" si="1"/>
        <v/>
      </c>
    </row>
    <row r="63" spans="1:7" hidden="1">
      <c r="A63" s="103" t="s">
        <v>126</v>
      </c>
      <c r="B63" s="106" t="s">
        <v>127</v>
      </c>
      <c r="C63" s="107" t="s">
        <v>2229</v>
      </c>
      <c r="D63" s="324"/>
      <c r="E63" s="131" t="e">
        <f>ROUND(IFERROR(VLOOKUP(A63,#REF!,7,FALSE()),""),0)</f>
        <v>#VALUE!</v>
      </c>
      <c r="F63" s="131" t="str">
        <f t="shared" si="1"/>
        <v/>
      </c>
    </row>
    <row r="64" spans="1:7" hidden="1">
      <c r="A64" s="103" t="s">
        <v>128</v>
      </c>
      <c r="B64" s="106" t="s">
        <v>129</v>
      </c>
      <c r="C64" s="107" t="s">
        <v>2229</v>
      </c>
      <c r="D64" s="324"/>
      <c r="E64" s="131" t="e">
        <f>ROUND(IFERROR(VLOOKUP(A64,#REF!,7,FALSE()),""),0)</f>
        <v>#VALUE!</v>
      </c>
      <c r="F64" s="131" t="str">
        <f t="shared" si="1"/>
        <v/>
      </c>
    </row>
    <row r="65" spans="1:6" hidden="1">
      <c r="A65" s="103" t="s">
        <v>130</v>
      </c>
      <c r="B65" s="106" t="s">
        <v>131</v>
      </c>
      <c r="C65" s="107" t="s">
        <v>2229</v>
      </c>
      <c r="D65" s="324"/>
      <c r="E65" s="131" t="e">
        <f>ROUND(IFERROR(VLOOKUP(A65,#REF!,7,FALSE()),""),0)</f>
        <v>#VALUE!</v>
      </c>
      <c r="F65" s="131" t="str">
        <f t="shared" si="1"/>
        <v/>
      </c>
    </row>
    <row r="66" spans="1:6" hidden="1">
      <c r="A66" s="103" t="s">
        <v>132</v>
      </c>
      <c r="B66" s="106" t="s">
        <v>133</v>
      </c>
      <c r="C66" s="107" t="s">
        <v>2321</v>
      </c>
      <c r="D66" s="324"/>
      <c r="E66" s="131" t="e">
        <f>ROUND(IFERROR(VLOOKUP(A66,#REF!,7,FALSE()),""),0)</f>
        <v>#VALUE!</v>
      </c>
      <c r="F66" s="131" t="str">
        <f t="shared" si="1"/>
        <v/>
      </c>
    </row>
    <row r="67" spans="1:6" hidden="1">
      <c r="A67" s="103" t="s">
        <v>134</v>
      </c>
      <c r="B67" s="106" t="s">
        <v>135</v>
      </c>
      <c r="C67" s="107" t="s">
        <v>2229</v>
      </c>
      <c r="D67" s="324"/>
      <c r="E67" s="131" t="e">
        <f>ROUND(IFERROR(VLOOKUP(A67,#REF!,7,FALSE()),""),0)</f>
        <v>#VALUE!</v>
      </c>
      <c r="F67" s="131" t="str">
        <f t="shared" si="1"/>
        <v/>
      </c>
    </row>
    <row r="68" spans="1:6" hidden="1">
      <c r="A68" s="103" t="s">
        <v>136</v>
      </c>
      <c r="B68" s="106" t="s">
        <v>137</v>
      </c>
      <c r="C68" s="107" t="s">
        <v>2229</v>
      </c>
      <c r="D68" s="324"/>
      <c r="E68" s="131" t="e">
        <f>ROUND(IFERROR(VLOOKUP(A68,#REF!,7,FALSE()),""),0)</f>
        <v>#VALUE!</v>
      </c>
      <c r="F68" s="131" t="str">
        <f t="shared" si="1"/>
        <v/>
      </c>
    </row>
    <row r="69" spans="1:6" hidden="1">
      <c r="A69" s="103" t="s">
        <v>138</v>
      </c>
      <c r="B69" s="106" t="s">
        <v>139</v>
      </c>
      <c r="C69" s="107" t="s">
        <v>2229</v>
      </c>
      <c r="D69" s="324"/>
      <c r="E69" s="131" t="e">
        <f>ROUND(IFERROR(VLOOKUP(A69,#REF!,7,FALSE()),""),0)</f>
        <v>#VALUE!</v>
      </c>
      <c r="F69" s="131" t="str">
        <f t="shared" si="1"/>
        <v/>
      </c>
    </row>
    <row r="70" spans="1:6" hidden="1">
      <c r="A70" s="103" t="s">
        <v>140</v>
      </c>
      <c r="B70" s="106" t="s">
        <v>141</v>
      </c>
      <c r="C70" s="107" t="s">
        <v>2229</v>
      </c>
      <c r="D70" s="324"/>
      <c r="E70" s="131" t="e">
        <f>ROUND(IFERROR(VLOOKUP(A70,#REF!,7,FALSE()),""),0)</f>
        <v>#VALUE!</v>
      </c>
      <c r="F70" s="131" t="str">
        <f t="shared" si="1"/>
        <v/>
      </c>
    </row>
    <row r="71" spans="1:6" hidden="1">
      <c r="A71" s="103" t="s">
        <v>142</v>
      </c>
      <c r="B71" s="106" t="s">
        <v>143</v>
      </c>
      <c r="C71" s="107" t="s">
        <v>2321</v>
      </c>
      <c r="D71" s="324"/>
      <c r="E71" s="131" t="e">
        <f>ROUND(IFERROR(VLOOKUP(A71,#REF!,7,FALSE()),""),0)</f>
        <v>#VALUE!</v>
      </c>
      <c r="F71" s="131" t="str">
        <f t="shared" si="1"/>
        <v/>
      </c>
    </row>
    <row r="72" spans="1:6" hidden="1">
      <c r="A72" s="103" t="s">
        <v>144</v>
      </c>
      <c r="B72" s="106" t="s">
        <v>145</v>
      </c>
      <c r="C72" s="107" t="s">
        <v>2229</v>
      </c>
      <c r="D72" s="324"/>
      <c r="E72" s="131" t="e">
        <f>ROUND(IFERROR(VLOOKUP(A72,#REF!,7,FALSE()),""),0)</f>
        <v>#VALUE!</v>
      </c>
      <c r="F72" s="131" t="str">
        <f t="shared" si="1"/>
        <v/>
      </c>
    </row>
    <row r="73" spans="1:6" hidden="1">
      <c r="A73" s="103" t="s">
        <v>146</v>
      </c>
      <c r="B73" s="106" t="s">
        <v>147</v>
      </c>
      <c r="C73" s="107" t="s">
        <v>2229</v>
      </c>
      <c r="D73" s="324"/>
      <c r="E73" s="131" t="e">
        <f>ROUND(IFERROR(VLOOKUP(A73,#REF!,7,FALSE()),""),0)</f>
        <v>#VALUE!</v>
      </c>
      <c r="F73" s="131" t="str">
        <f t="shared" si="1"/>
        <v/>
      </c>
    </row>
    <row r="74" spans="1:6" hidden="1">
      <c r="A74" s="103" t="s">
        <v>148</v>
      </c>
      <c r="B74" s="106" t="s">
        <v>149</v>
      </c>
      <c r="C74" s="107" t="s">
        <v>1739</v>
      </c>
      <c r="D74" s="324"/>
      <c r="E74" s="131" t="e">
        <f>ROUND(IFERROR(VLOOKUP(A74,#REF!,7,FALSE()),""),0)</f>
        <v>#VALUE!</v>
      </c>
      <c r="F74" s="131" t="str">
        <f t="shared" si="1"/>
        <v/>
      </c>
    </row>
    <row r="75" spans="1:6" hidden="1">
      <c r="A75" s="103" t="s">
        <v>150</v>
      </c>
      <c r="B75" s="106" t="s">
        <v>151</v>
      </c>
      <c r="C75" s="107" t="s">
        <v>1739</v>
      </c>
      <c r="D75" s="324"/>
      <c r="E75" s="131" t="e">
        <f>ROUND(IFERROR(VLOOKUP(A75,#REF!,7,FALSE()),""),0)</f>
        <v>#VALUE!</v>
      </c>
      <c r="F75" s="131" t="str">
        <f t="shared" si="1"/>
        <v/>
      </c>
    </row>
    <row r="76" spans="1:6" hidden="1">
      <c r="A76" s="103" t="s">
        <v>152</v>
      </c>
      <c r="B76" s="106" t="s">
        <v>153</v>
      </c>
      <c r="C76" s="107" t="s">
        <v>56</v>
      </c>
      <c r="D76" s="324"/>
      <c r="E76" s="131" t="e">
        <f>ROUND(IFERROR(VLOOKUP(A76,#REF!,7,FALSE()),""),0)</f>
        <v>#VALUE!</v>
      </c>
      <c r="F76" s="131" t="str">
        <f t="shared" si="1"/>
        <v/>
      </c>
    </row>
    <row r="77" spans="1:6" hidden="1">
      <c r="A77" s="103" t="s">
        <v>154</v>
      </c>
      <c r="B77" s="106" t="s">
        <v>3244</v>
      </c>
      <c r="C77" s="107" t="s">
        <v>2321</v>
      </c>
      <c r="D77" s="324"/>
      <c r="E77" s="131" t="e">
        <f>ROUND(IFERROR(VLOOKUP(A77,#REF!,7,FALSE()),""),0)</f>
        <v>#VALUE!</v>
      </c>
      <c r="F77" s="131" t="str">
        <f t="shared" si="1"/>
        <v/>
      </c>
    </row>
    <row r="78" spans="1:6" hidden="1">
      <c r="A78" s="103" t="s">
        <v>155</v>
      </c>
      <c r="B78" s="106" t="s">
        <v>156</v>
      </c>
      <c r="C78" s="107" t="s">
        <v>2321</v>
      </c>
      <c r="D78" s="324"/>
      <c r="E78" s="131" t="e">
        <f>ROUND(IFERROR(VLOOKUP(A78,#REF!,7,FALSE()),""),0)</f>
        <v>#VALUE!</v>
      </c>
      <c r="F78" s="131" t="str">
        <f t="shared" si="1"/>
        <v/>
      </c>
    </row>
    <row r="79" spans="1:6" hidden="1">
      <c r="A79" s="103" t="s">
        <v>157</v>
      </c>
      <c r="B79" s="106" t="s">
        <v>158</v>
      </c>
      <c r="C79" s="107" t="s">
        <v>2229</v>
      </c>
      <c r="D79" s="324"/>
      <c r="E79" s="131" t="e">
        <f>ROUND(IFERROR(VLOOKUP(A79,#REF!,7,FALSE()),""),0)</f>
        <v>#VALUE!</v>
      </c>
      <c r="F79" s="131" t="str">
        <f t="shared" si="1"/>
        <v/>
      </c>
    </row>
    <row r="80" spans="1:6" hidden="1">
      <c r="A80" s="103" t="s">
        <v>159</v>
      </c>
      <c r="B80" s="106" t="s">
        <v>160</v>
      </c>
      <c r="C80" s="107" t="s">
        <v>56</v>
      </c>
      <c r="D80" s="324"/>
      <c r="E80" s="131" t="e">
        <f>ROUND(IFERROR(VLOOKUP(A80,#REF!,7,FALSE()),""),0)</f>
        <v>#VALUE!</v>
      </c>
      <c r="F80" s="131" t="str">
        <f t="shared" si="1"/>
        <v/>
      </c>
    </row>
    <row r="81" spans="1:6" hidden="1">
      <c r="A81" s="103" t="s">
        <v>161</v>
      </c>
      <c r="B81" s="106" t="s">
        <v>3329</v>
      </c>
      <c r="C81" s="107" t="s">
        <v>1739</v>
      </c>
      <c r="D81" s="324"/>
      <c r="E81" s="131" t="e">
        <f>ROUND(IFERROR(VLOOKUP(A81,#REF!,7,FALSE()),""),0)</f>
        <v>#VALUE!</v>
      </c>
      <c r="F81" s="131" t="str">
        <f t="shared" si="1"/>
        <v/>
      </c>
    </row>
    <row r="82" spans="1:6" ht="25.5" hidden="1">
      <c r="A82" s="103" t="s">
        <v>162</v>
      </c>
      <c r="B82" s="106" t="s">
        <v>163</v>
      </c>
      <c r="C82" s="107" t="s">
        <v>1739</v>
      </c>
      <c r="D82" s="324"/>
      <c r="E82" s="131" t="e">
        <f>ROUND(IFERROR(VLOOKUP(A82,#REF!,7,FALSE()),""),0)</f>
        <v>#VALUE!</v>
      </c>
      <c r="F82" s="131" t="str">
        <f t="shared" si="1"/>
        <v/>
      </c>
    </row>
    <row r="83" spans="1:6" hidden="1">
      <c r="A83" s="103" t="s">
        <v>164</v>
      </c>
      <c r="B83" s="106" t="s">
        <v>165</v>
      </c>
      <c r="C83" s="107" t="s">
        <v>1739</v>
      </c>
      <c r="D83" s="324"/>
      <c r="E83" s="131" t="e">
        <f>ROUND(IFERROR(VLOOKUP(A83,#REF!,7,FALSE()),""),0)</f>
        <v>#VALUE!</v>
      </c>
      <c r="F83" s="131" t="str">
        <f t="shared" ref="F83:F99" si="2">IFERROR(E83*D83,"")</f>
        <v/>
      </c>
    </row>
    <row r="84" spans="1:6" hidden="1">
      <c r="A84" s="103" t="s">
        <v>166</v>
      </c>
      <c r="B84" s="106" t="s">
        <v>167</v>
      </c>
      <c r="C84" s="107" t="s">
        <v>2229</v>
      </c>
      <c r="D84" s="324"/>
      <c r="E84" s="131" t="e">
        <f>ROUND(IFERROR(VLOOKUP(A84,#REF!,7,FALSE()),""),0)</f>
        <v>#VALUE!</v>
      </c>
      <c r="F84" s="131" t="str">
        <f t="shared" si="2"/>
        <v/>
      </c>
    </row>
    <row r="85" spans="1:6" hidden="1">
      <c r="A85" s="103" t="s">
        <v>168</v>
      </c>
      <c r="B85" s="106" t="s">
        <v>169</v>
      </c>
      <c r="C85" s="107" t="s">
        <v>2229</v>
      </c>
      <c r="D85" s="324"/>
      <c r="E85" s="131" t="e">
        <f>ROUND(IFERROR(VLOOKUP(A85,#REF!,7,FALSE()),""),0)</f>
        <v>#VALUE!</v>
      </c>
      <c r="F85" s="131" t="str">
        <f t="shared" si="2"/>
        <v/>
      </c>
    </row>
    <row r="86" spans="1:6" hidden="1">
      <c r="A86" s="103" t="s">
        <v>170</v>
      </c>
      <c r="B86" s="106" t="s">
        <v>171</v>
      </c>
      <c r="C86" s="107" t="s">
        <v>1739</v>
      </c>
      <c r="D86" s="324"/>
      <c r="E86" s="131" t="e">
        <f>ROUND(IFERROR(VLOOKUP(A86,#REF!,7,FALSE()),""),0)</f>
        <v>#VALUE!</v>
      </c>
      <c r="F86" s="131" t="str">
        <f t="shared" si="2"/>
        <v/>
      </c>
    </row>
    <row r="87" spans="1:6" hidden="1">
      <c r="A87" s="103" t="s">
        <v>172</v>
      </c>
      <c r="B87" s="106" t="s">
        <v>173</v>
      </c>
      <c r="C87" s="107" t="s">
        <v>56</v>
      </c>
      <c r="D87" s="324"/>
      <c r="E87" s="131" t="e">
        <f>ROUND(IFERROR(VLOOKUP(A87,#REF!,7,FALSE()),""),0)</f>
        <v>#VALUE!</v>
      </c>
      <c r="F87" s="131" t="str">
        <f t="shared" si="2"/>
        <v/>
      </c>
    </row>
    <row r="88" spans="1:6" hidden="1">
      <c r="A88" s="103" t="s">
        <v>174</v>
      </c>
      <c r="B88" s="106" t="s">
        <v>175</v>
      </c>
      <c r="C88" s="107" t="s">
        <v>2229</v>
      </c>
      <c r="D88" s="324"/>
      <c r="E88" s="131" t="e">
        <f>ROUND(IFERROR(VLOOKUP(A88,#REF!,7,FALSE()),""),0)</f>
        <v>#VALUE!</v>
      </c>
      <c r="F88" s="131" t="str">
        <f t="shared" si="2"/>
        <v/>
      </c>
    </row>
    <row r="89" spans="1:6" hidden="1">
      <c r="A89" s="103" t="s">
        <v>176</v>
      </c>
      <c r="B89" s="106" t="s">
        <v>177</v>
      </c>
      <c r="C89" s="107" t="s">
        <v>56</v>
      </c>
      <c r="D89" s="324"/>
      <c r="E89" s="131" t="e">
        <f>ROUND(IFERROR(VLOOKUP(A89,#REF!,7,FALSE()),""),0)</f>
        <v>#VALUE!</v>
      </c>
      <c r="F89" s="131" t="str">
        <f t="shared" si="2"/>
        <v/>
      </c>
    </row>
    <row r="90" spans="1:6" hidden="1">
      <c r="A90" s="103" t="s">
        <v>178</v>
      </c>
      <c r="B90" s="106" t="s">
        <v>179</v>
      </c>
      <c r="C90" s="107" t="s">
        <v>2229</v>
      </c>
      <c r="D90" s="324"/>
      <c r="E90" s="131" t="e">
        <f>ROUND(IFERROR(VLOOKUP(A90,#REF!,7,FALSE()),""),0)</f>
        <v>#VALUE!</v>
      </c>
      <c r="F90" s="131" t="str">
        <f t="shared" si="2"/>
        <v/>
      </c>
    </row>
    <row r="91" spans="1:6" hidden="1">
      <c r="A91" s="103" t="s">
        <v>180</v>
      </c>
      <c r="B91" s="106" t="s">
        <v>181</v>
      </c>
      <c r="C91" s="107" t="s">
        <v>2229</v>
      </c>
      <c r="D91" s="324"/>
      <c r="E91" s="131" t="e">
        <f>ROUND(IFERROR(VLOOKUP(A91,#REF!,7,FALSE()),""),0)</f>
        <v>#VALUE!</v>
      </c>
      <c r="F91" s="131" t="str">
        <f t="shared" si="2"/>
        <v/>
      </c>
    </row>
    <row r="92" spans="1:6" hidden="1">
      <c r="A92" s="103" t="s">
        <v>182</v>
      </c>
      <c r="B92" s="106" t="s">
        <v>183</v>
      </c>
      <c r="C92" s="107" t="s">
        <v>1739</v>
      </c>
      <c r="D92" s="324"/>
      <c r="E92" s="131" t="e">
        <f>ROUND(IFERROR(VLOOKUP(A92,#REF!,7,FALSE()),""),0)</f>
        <v>#VALUE!</v>
      </c>
      <c r="F92" s="131" t="str">
        <f t="shared" si="2"/>
        <v/>
      </c>
    </row>
    <row r="93" spans="1:6" hidden="1">
      <c r="A93" s="103" t="s">
        <v>184</v>
      </c>
      <c r="B93" s="106" t="s">
        <v>185</v>
      </c>
      <c r="C93" s="107" t="s">
        <v>2229</v>
      </c>
      <c r="D93" s="324"/>
      <c r="E93" s="131" t="e">
        <f>ROUND(IFERROR(VLOOKUP(A93,#REF!,7,FALSE()),""),0)</f>
        <v>#VALUE!</v>
      </c>
      <c r="F93" s="131" t="str">
        <f t="shared" si="2"/>
        <v/>
      </c>
    </row>
    <row r="94" spans="1:6" hidden="1">
      <c r="A94" s="103" t="s">
        <v>186</v>
      </c>
      <c r="B94" s="106" t="s">
        <v>187</v>
      </c>
      <c r="C94" s="107" t="s">
        <v>2229</v>
      </c>
      <c r="D94" s="324"/>
      <c r="E94" s="131" t="e">
        <f>ROUND(IFERROR(VLOOKUP(A94,#REF!,7,FALSE()),""),0)</f>
        <v>#VALUE!</v>
      </c>
      <c r="F94" s="131" t="str">
        <f t="shared" si="2"/>
        <v/>
      </c>
    </row>
    <row r="95" spans="1:6" hidden="1">
      <c r="A95" s="103" t="s">
        <v>188</v>
      </c>
      <c r="B95" s="106" t="s">
        <v>189</v>
      </c>
      <c r="C95" s="107" t="s">
        <v>1739</v>
      </c>
      <c r="D95" s="324"/>
      <c r="E95" s="131" t="e">
        <f>ROUND(IFERROR(VLOOKUP(A95,#REF!,7,FALSE()),""),0)</f>
        <v>#VALUE!</v>
      </c>
      <c r="F95" s="131" t="str">
        <f t="shared" si="2"/>
        <v/>
      </c>
    </row>
    <row r="96" spans="1:6" hidden="1">
      <c r="A96" s="103" t="s">
        <v>190</v>
      </c>
      <c r="B96" s="106" t="s">
        <v>191</v>
      </c>
      <c r="C96" s="107" t="s">
        <v>1739</v>
      </c>
      <c r="D96" s="324"/>
      <c r="E96" s="131" t="e">
        <f>ROUND(IFERROR(VLOOKUP(A96,#REF!,7,FALSE()),""),0)</f>
        <v>#VALUE!</v>
      </c>
      <c r="F96" s="131" t="str">
        <f t="shared" si="2"/>
        <v/>
      </c>
    </row>
    <row r="97" spans="1:7" hidden="1">
      <c r="A97" s="103" t="s">
        <v>192</v>
      </c>
      <c r="B97" s="106" t="s">
        <v>193</v>
      </c>
      <c r="C97" s="107" t="s">
        <v>1739</v>
      </c>
      <c r="D97" s="324"/>
      <c r="E97" s="131" t="e">
        <f>ROUND(IFERROR(VLOOKUP(A97,#REF!,7,FALSE()),""),0)</f>
        <v>#VALUE!</v>
      </c>
      <c r="F97" s="131" t="str">
        <f t="shared" si="2"/>
        <v/>
      </c>
    </row>
    <row r="98" spans="1:7" hidden="1">
      <c r="A98" s="103" t="s">
        <v>194</v>
      </c>
      <c r="B98" s="106" t="s">
        <v>195</v>
      </c>
      <c r="C98" s="107" t="s">
        <v>2229</v>
      </c>
      <c r="D98" s="324"/>
      <c r="E98" s="131" t="e">
        <f>ROUND(IFERROR(VLOOKUP(A98,#REF!,7,FALSE()),""),0)</f>
        <v>#VALUE!</v>
      </c>
      <c r="F98" s="131" t="str">
        <f t="shared" si="2"/>
        <v/>
      </c>
    </row>
    <row r="99" spans="1:7" hidden="1">
      <c r="A99" s="331" t="s">
        <v>196</v>
      </c>
      <c r="B99" s="335" t="s">
        <v>197</v>
      </c>
      <c r="C99" s="336" t="s">
        <v>2229</v>
      </c>
      <c r="D99" s="324"/>
      <c r="E99" s="334" t="e">
        <f>ROUND(IFERROR(VLOOKUP(A99,#REF!,7,FALSE()),""),0)</f>
        <v>#VALUE!</v>
      </c>
      <c r="F99" s="334" t="str">
        <f t="shared" si="2"/>
        <v/>
      </c>
    </row>
    <row r="100" spans="1:7" s="108" customFormat="1">
      <c r="A100" s="326" t="s">
        <v>198</v>
      </c>
      <c r="B100" s="327" t="s">
        <v>199</v>
      </c>
      <c r="C100" s="328"/>
      <c r="D100" s="329"/>
      <c r="E100" s="330" t="str">
        <f>IFERROR(VLOOKUP(#REF!,#REF!,8,FALSE()),"")</f>
        <v/>
      </c>
      <c r="F100" s="320">
        <f>SUM(F101:F148)</f>
        <v>154498232.5</v>
      </c>
      <c r="G100" s="346">
        <f>IFERROR(F100/$F$1274,"")</f>
        <v>0.1551861498121602</v>
      </c>
    </row>
    <row r="101" spans="1:7" hidden="1">
      <c r="A101" s="321" t="s">
        <v>200</v>
      </c>
      <c r="B101" s="341" t="s">
        <v>201</v>
      </c>
      <c r="C101" s="342" t="s">
        <v>2321</v>
      </c>
      <c r="D101" s="324"/>
      <c r="E101" s="325">
        <f>ROUND(IFERROR(VLOOKUP(A101,'CAP3'!$A:$G,7,FALSE()),""),0)</f>
        <v>125152</v>
      </c>
      <c r="F101" s="325">
        <f t="shared" ref="F101:F148" si="3">IFERROR(E101*D101,"")</f>
        <v>0</v>
      </c>
    </row>
    <row r="102" spans="1:7">
      <c r="A102" s="103" t="s">
        <v>202</v>
      </c>
      <c r="B102" s="106" t="s">
        <v>203</v>
      </c>
      <c r="C102" s="107" t="s">
        <v>2229</v>
      </c>
      <c r="D102" s="324">
        <v>213</v>
      </c>
      <c r="E102" s="131">
        <f>ROUND(IFERROR(VLOOKUP(A102,'CAP3'!$A:$G,7,FALSE()),""),0)</f>
        <v>8796</v>
      </c>
      <c r="F102" s="131">
        <f t="shared" si="3"/>
        <v>1873548</v>
      </c>
    </row>
    <row r="103" spans="1:7" hidden="1">
      <c r="A103" s="103" t="s">
        <v>204</v>
      </c>
      <c r="B103" s="106" t="s">
        <v>205</v>
      </c>
      <c r="C103" s="107" t="s">
        <v>2229</v>
      </c>
      <c r="D103" s="324"/>
      <c r="E103" s="131">
        <f>ROUND(IFERROR(VLOOKUP(A103,'CAP3'!$A:$G,7,FALSE()),""),0)</f>
        <v>13858</v>
      </c>
      <c r="F103" s="131">
        <f t="shared" si="3"/>
        <v>0</v>
      </c>
    </row>
    <row r="104" spans="1:7" hidden="1">
      <c r="A104" s="103" t="s">
        <v>206</v>
      </c>
      <c r="B104" s="106" t="s">
        <v>207</v>
      </c>
      <c r="C104" s="107" t="s">
        <v>2229</v>
      </c>
      <c r="D104" s="324"/>
      <c r="E104" s="131">
        <f>ROUND(IFERROR(VLOOKUP(A104,'CAP3'!$A:$G,7,FALSE()),""),0)</f>
        <v>2499</v>
      </c>
      <c r="F104" s="131">
        <f t="shared" si="3"/>
        <v>0</v>
      </c>
    </row>
    <row r="105" spans="1:7" hidden="1">
      <c r="A105" s="103" t="s">
        <v>208</v>
      </c>
      <c r="B105" s="106" t="s">
        <v>209</v>
      </c>
      <c r="C105" s="107" t="s">
        <v>2229</v>
      </c>
      <c r="D105" s="324"/>
      <c r="E105" s="131">
        <f>ROUND(IFERROR(VLOOKUP(A105,'CAP3'!$A:$G,7,FALSE()),""),0)</f>
        <v>85304</v>
      </c>
      <c r="F105" s="131">
        <f t="shared" si="3"/>
        <v>0</v>
      </c>
    </row>
    <row r="106" spans="1:7" hidden="1">
      <c r="A106" s="103" t="s">
        <v>210</v>
      </c>
      <c r="B106" s="106" t="s">
        <v>211</v>
      </c>
      <c r="C106" s="107" t="s">
        <v>2321</v>
      </c>
      <c r="D106" s="324"/>
      <c r="E106" s="131">
        <f>ROUND(IFERROR(VLOOKUP(A106,'CAP3'!$A:$G,7,FALSE()),""),0)</f>
        <v>572653</v>
      </c>
      <c r="F106" s="131">
        <f t="shared" si="3"/>
        <v>0</v>
      </c>
    </row>
    <row r="107" spans="1:7" hidden="1">
      <c r="A107" s="103" t="s">
        <v>212</v>
      </c>
      <c r="B107" s="106" t="s">
        <v>213</v>
      </c>
      <c r="C107" s="107" t="s">
        <v>2321</v>
      </c>
      <c r="D107" s="324"/>
      <c r="E107" s="131">
        <f>ROUND(IFERROR(VLOOKUP(A107,'CAP3'!$A:$G,7,FALSE()),""),0)</f>
        <v>320451</v>
      </c>
      <c r="F107" s="131">
        <f t="shared" si="3"/>
        <v>0</v>
      </c>
    </row>
    <row r="108" spans="1:7" hidden="1">
      <c r="A108" s="103" t="s">
        <v>214</v>
      </c>
      <c r="B108" s="106" t="s">
        <v>215</v>
      </c>
      <c r="C108" s="107" t="s">
        <v>2321</v>
      </c>
      <c r="D108" s="324"/>
      <c r="E108" s="131">
        <f>ROUND(IFERROR(VLOOKUP(A108,'CAP3'!$A:$G,7,FALSE()),""),0)</f>
        <v>277765</v>
      </c>
      <c r="F108" s="131">
        <f t="shared" si="3"/>
        <v>0</v>
      </c>
    </row>
    <row r="109" spans="1:7" hidden="1">
      <c r="A109" s="103" t="s">
        <v>216</v>
      </c>
      <c r="B109" s="106" t="s">
        <v>3560</v>
      </c>
      <c r="C109" s="107" t="s">
        <v>2321</v>
      </c>
      <c r="D109" s="324"/>
      <c r="E109" s="131">
        <f>ROUND(IFERROR(VLOOKUP(A109,'CAP3'!$A:$G,7,FALSE()),""),0)</f>
        <v>297466</v>
      </c>
      <c r="F109" s="131">
        <f t="shared" si="3"/>
        <v>0</v>
      </c>
    </row>
    <row r="110" spans="1:7" hidden="1">
      <c r="A110" s="103" t="s">
        <v>217</v>
      </c>
      <c r="B110" s="106" t="s">
        <v>3561</v>
      </c>
      <c r="C110" s="107" t="s">
        <v>2321</v>
      </c>
      <c r="D110" s="324"/>
      <c r="E110" s="131">
        <f>ROUND(IFERROR(VLOOKUP(A110,'CAP3'!$A:$G,7,FALSE()),""),0)</f>
        <v>260690</v>
      </c>
      <c r="F110" s="131">
        <f t="shared" si="3"/>
        <v>0</v>
      </c>
    </row>
    <row r="111" spans="1:7" hidden="1">
      <c r="A111" s="103" t="s">
        <v>218</v>
      </c>
      <c r="B111" s="106" t="s">
        <v>219</v>
      </c>
      <c r="C111" s="107" t="s">
        <v>2229</v>
      </c>
      <c r="D111" s="324"/>
      <c r="E111" s="131">
        <f>ROUND(IFERROR(VLOOKUP(A111,'CAP3'!$A:$G,7,FALSE()),""),0)</f>
        <v>4622</v>
      </c>
      <c r="F111" s="131">
        <f t="shared" si="3"/>
        <v>0</v>
      </c>
    </row>
    <row r="112" spans="1:7" hidden="1">
      <c r="A112" s="103" t="s">
        <v>220</v>
      </c>
      <c r="B112" s="106" t="s">
        <v>221</v>
      </c>
      <c r="C112" s="107" t="s">
        <v>2229</v>
      </c>
      <c r="D112" s="324"/>
      <c r="E112" s="131">
        <f>ROUND(IFERROR(VLOOKUP(A112,'CAP3'!$A:$G,7,FALSE()),""),0)</f>
        <v>469</v>
      </c>
      <c r="F112" s="131">
        <f t="shared" si="3"/>
        <v>0</v>
      </c>
    </row>
    <row r="113" spans="1:6">
      <c r="A113" s="103" t="s">
        <v>222</v>
      </c>
      <c r="B113" s="106" t="s">
        <v>223</v>
      </c>
      <c r="C113" s="107" t="s">
        <v>2321</v>
      </c>
      <c r="D113" s="324">
        <v>35</v>
      </c>
      <c r="E113" s="131">
        <f>ROUND(IFERROR(VLOOKUP(A113,'CAP3'!$A:$G,7,FALSE()),""),0)</f>
        <v>52132</v>
      </c>
      <c r="F113" s="131">
        <f t="shared" si="3"/>
        <v>1824620</v>
      </c>
    </row>
    <row r="114" spans="1:6" hidden="1">
      <c r="A114" s="103" t="s">
        <v>224</v>
      </c>
      <c r="B114" s="106" t="s">
        <v>225</v>
      </c>
      <c r="C114" s="107" t="s">
        <v>2321</v>
      </c>
      <c r="D114" s="324"/>
      <c r="E114" s="131">
        <f>ROUND(IFERROR(VLOOKUP(A114,'CAP3'!$A:$G,7,FALSE()),""),0)</f>
        <v>60820</v>
      </c>
      <c r="F114" s="131">
        <f t="shared" si="3"/>
        <v>0</v>
      </c>
    </row>
    <row r="115" spans="1:6" hidden="1">
      <c r="A115" s="103" t="s">
        <v>226</v>
      </c>
      <c r="B115" s="106" t="s">
        <v>227</v>
      </c>
      <c r="C115" s="107" t="s">
        <v>2321</v>
      </c>
      <c r="D115" s="324"/>
      <c r="E115" s="131">
        <f>ROUND(IFERROR(VLOOKUP(A115,'CAP3'!$A:$G,7,FALSE()),""),0)</f>
        <v>72984</v>
      </c>
      <c r="F115" s="131">
        <f t="shared" si="3"/>
        <v>0</v>
      </c>
    </row>
    <row r="116" spans="1:6" hidden="1">
      <c r="A116" s="103" t="s">
        <v>228</v>
      </c>
      <c r="B116" s="106" t="s">
        <v>229</v>
      </c>
      <c r="C116" s="107" t="s">
        <v>2321</v>
      </c>
      <c r="D116" s="324"/>
      <c r="E116" s="131">
        <f>ROUND(IFERROR(VLOOKUP(A116,'CAP3'!$A:$G,7,FALSE()),""),0)</f>
        <v>69803</v>
      </c>
      <c r="F116" s="131">
        <f t="shared" si="3"/>
        <v>0</v>
      </c>
    </row>
    <row r="117" spans="1:6" hidden="1">
      <c r="A117" s="103" t="s">
        <v>230</v>
      </c>
      <c r="B117" s="106" t="s">
        <v>231</v>
      </c>
      <c r="C117" s="107" t="s">
        <v>2321</v>
      </c>
      <c r="D117" s="324"/>
      <c r="E117" s="131">
        <f>ROUND(IFERROR(VLOOKUP(A117,'CAP3'!$A:$G,7,FALSE()),""),0)</f>
        <v>82494</v>
      </c>
      <c r="F117" s="131">
        <f t="shared" si="3"/>
        <v>0</v>
      </c>
    </row>
    <row r="118" spans="1:6" hidden="1">
      <c r="A118" s="103" t="s">
        <v>232</v>
      </c>
      <c r="B118" s="106" t="s">
        <v>233</v>
      </c>
      <c r="C118" s="107" t="s">
        <v>2321</v>
      </c>
      <c r="D118" s="324"/>
      <c r="E118" s="131">
        <f>ROUND(IFERROR(VLOOKUP(A118,'CAP3'!$A:$G,7,FALSE()),""),0)</f>
        <v>100826</v>
      </c>
      <c r="F118" s="131">
        <f t="shared" si="3"/>
        <v>0</v>
      </c>
    </row>
    <row r="119" spans="1:6" hidden="1">
      <c r="A119" s="103" t="s">
        <v>234</v>
      </c>
      <c r="B119" s="106" t="s">
        <v>235</v>
      </c>
      <c r="C119" s="107" t="s">
        <v>2321</v>
      </c>
      <c r="D119" s="324"/>
      <c r="E119" s="131">
        <f>ROUND(IFERROR(VLOOKUP(A119,'CAP3'!$A:$G,7,FALSE()),""),0)</f>
        <v>48656</v>
      </c>
      <c r="F119" s="131">
        <f t="shared" si="3"/>
        <v>0</v>
      </c>
    </row>
    <row r="120" spans="1:6">
      <c r="A120" s="103" t="s">
        <v>236</v>
      </c>
      <c r="B120" s="106" t="s">
        <v>237</v>
      </c>
      <c r="C120" s="107" t="s">
        <v>2321</v>
      </c>
      <c r="D120" s="324">
        <v>8988.5</v>
      </c>
      <c r="E120" s="131">
        <f>ROUND(IFERROR(VLOOKUP(A120,'CAP3'!$A:$G,7,FALSE()),""),0)</f>
        <v>16777</v>
      </c>
      <c r="F120" s="131">
        <f t="shared" si="3"/>
        <v>150800064.5</v>
      </c>
    </row>
    <row r="121" spans="1:6" hidden="1">
      <c r="A121" s="103" t="s">
        <v>238</v>
      </c>
      <c r="B121" s="106" t="s">
        <v>239</v>
      </c>
      <c r="C121" s="107" t="s">
        <v>2321</v>
      </c>
      <c r="D121" s="324"/>
      <c r="E121" s="131">
        <f>ROUND(IFERROR(VLOOKUP(A121,'CAP3'!$A:$G,7,FALSE()),""),0)</f>
        <v>50334</v>
      </c>
      <c r="F121" s="131">
        <f t="shared" si="3"/>
        <v>0</v>
      </c>
    </row>
    <row r="122" spans="1:6" hidden="1">
      <c r="A122" s="103" t="s">
        <v>240</v>
      </c>
      <c r="B122" s="106" t="s">
        <v>241</v>
      </c>
      <c r="C122" s="107" t="s">
        <v>2321</v>
      </c>
      <c r="D122" s="324"/>
      <c r="E122" s="131">
        <f>ROUND(IFERROR(VLOOKUP(A122,'CAP3'!$A:$G,7,FALSE()),""),0)</f>
        <v>58387</v>
      </c>
      <c r="F122" s="131">
        <f t="shared" si="3"/>
        <v>0</v>
      </c>
    </row>
    <row r="123" spans="1:6" hidden="1">
      <c r="A123" s="103" t="s">
        <v>242</v>
      </c>
      <c r="B123" s="106" t="s">
        <v>243</v>
      </c>
      <c r="C123" s="107" t="s">
        <v>2321</v>
      </c>
      <c r="D123" s="324"/>
      <c r="E123" s="131">
        <f>ROUND(IFERROR(VLOOKUP(A123,'CAP3'!$A:$G,7,FALSE()),""),0)</f>
        <v>69509</v>
      </c>
      <c r="F123" s="131">
        <f t="shared" si="3"/>
        <v>0</v>
      </c>
    </row>
    <row r="124" spans="1:6" hidden="1">
      <c r="A124" s="103" t="s">
        <v>244</v>
      </c>
      <c r="B124" s="106" t="s">
        <v>245</v>
      </c>
      <c r="C124" s="107" t="s">
        <v>2321</v>
      </c>
      <c r="D124" s="324"/>
      <c r="E124" s="131">
        <f>ROUND(IFERROR(VLOOKUP(A124,'CAP3'!$A:$G,7,FALSE()),""),0)</f>
        <v>66723</v>
      </c>
      <c r="F124" s="131">
        <f t="shared" si="3"/>
        <v>0</v>
      </c>
    </row>
    <row r="125" spans="1:6" hidden="1">
      <c r="A125" s="103" t="s">
        <v>246</v>
      </c>
      <c r="B125" s="106" t="s">
        <v>247</v>
      </c>
      <c r="C125" s="107" t="s">
        <v>2321</v>
      </c>
      <c r="D125" s="324"/>
      <c r="E125" s="131">
        <f>ROUND(IFERROR(VLOOKUP(A125,'CAP3'!$A:$G,7,FALSE()),""),0)</f>
        <v>72019</v>
      </c>
      <c r="F125" s="131">
        <f t="shared" si="3"/>
        <v>0</v>
      </c>
    </row>
    <row r="126" spans="1:6" hidden="1">
      <c r="A126" s="103" t="s">
        <v>248</v>
      </c>
      <c r="B126" s="106" t="s">
        <v>249</v>
      </c>
      <c r="C126" s="107" t="s">
        <v>2321</v>
      </c>
      <c r="D126" s="324"/>
      <c r="E126" s="131">
        <f>ROUND(IFERROR(VLOOKUP(A126,'CAP3'!$A:$G,7,FALSE()),""),0)</f>
        <v>82494</v>
      </c>
      <c r="F126" s="131">
        <f t="shared" si="3"/>
        <v>0</v>
      </c>
    </row>
    <row r="127" spans="1:6" hidden="1">
      <c r="A127" s="103" t="s">
        <v>250</v>
      </c>
      <c r="B127" s="106" t="s">
        <v>251</v>
      </c>
      <c r="C127" s="107" t="s">
        <v>2321</v>
      </c>
      <c r="D127" s="324"/>
      <c r="E127" s="131">
        <f>ROUND(IFERROR(VLOOKUP(A127,'CAP3'!$A:$G,7,FALSE()),""),0)</f>
        <v>231211</v>
      </c>
      <c r="F127" s="131">
        <f t="shared" si="3"/>
        <v>0</v>
      </c>
    </row>
    <row r="128" spans="1:6" hidden="1">
      <c r="A128" s="103" t="s">
        <v>252</v>
      </c>
      <c r="B128" s="106" t="s">
        <v>253</v>
      </c>
      <c r="C128" s="107" t="s">
        <v>2321</v>
      </c>
      <c r="D128" s="324"/>
      <c r="E128" s="131">
        <f>ROUND(IFERROR(VLOOKUP(A128,'CAP3'!$A:$G,7,FALSE()),""),0)</f>
        <v>12176</v>
      </c>
      <c r="F128" s="131">
        <f t="shared" si="3"/>
        <v>0</v>
      </c>
    </row>
    <row r="129" spans="1:6" hidden="1">
      <c r="A129" s="103" t="s">
        <v>254</v>
      </c>
      <c r="B129" s="106" t="s">
        <v>255</v>
      </c>
      <c r="C129" s="107" t="s">
        <v>2321</v>
      </c>
      <c r="D129" s="324"/>
      <c r="E129" s="131">
        <f>ROUND(IFERROR(VLOOKUP(A129,'CAP3'!$A:$G,7,FALSE()),""),0)</f>
        <v>13637</v>
      </c>
      <c r="F129" s="131">
        <f t="shared" si="3"/>
        <v>0</v>
      </c>
    </row>
    <row r="130" spans="1:6" hidden="1">
      <c r="A130" s="103" t="s">
        <v>256</v>
      </c>
      <c r="B130" s="106" t="s">
        <v>257</v>
      </c>
      <c r="C130" s="107" t="s">
        <v>2321</v>
      </c>
      <c r="D130" s="324"/>
      <c r="E130" s="131">
        <f>ROUND(IFERROR(VLOOKUP(A130,'CAP3'!$A:$G,7,FALSE()),""),0)</f>
        <v>269820</v>
      </c>
      <c r="F130" s="131">
        <f t="shared" si="3"/>
        <v>0</v>
      </c>
    </row>
    <row r="131" spans="1:6" hidden="1">
      <c r="A131" s="103" t="s">
        <v>258</v>
      </c>
      <c r="B131" s="106" t="s">
        <v>259</v>
      </c>
      <c r="C131" s="107" t="s">
        <v>2321</v>
      </c>
      <c r="D131" s="324"/>
      <c r="E131" s="131">
        <f>ROUND(IFERROR(VLOOKUP(A131,'CAP3'!$A:$G,7,FALSE()),""),0)</f>
        <v>311331</v>
      </c>
      <c r="F131" s="131">
        <f t="shared" si="3"/>
        <v>0</v>
      </c>
    </row>
    <row r="132" spans="1:6" hidden="1">
      <c r="A132" s="103" t="s">
        <v>260</v>
      </c>
      <c r="B132" s="106" t="s">
        <v>261</v>
      </c>
      <c r="C132" s="107" t="s">
        <v>2321</v>
      </c>
      <c r="D132" s="324"/>
      <c r="E132" s="131">
        <f>ROUND(IFERROR(VLOOKUP(A132,'CAP3'!$A:$G,7,FALSE()),""),0)</f>
        <v>493527</v>
      </c>
      <c r="F132" s="131">
        <f t="shared" si="3"/>
        <v>0</v>
      </c>
    </row>
    <row r="133" spans="1:6" hidden="1">
      <c r="A133" s="103" t="s">
        <v>262</v>
      </c>
      <c r="B133" s="106" t="s">
        <v>263</v>
      </c>
      <c r="C133" s="107" t="s">
        <v>2321</v>
      </c>
      <c r="D133" s="324"/>
      <c r="E133" s="131">
        <f>ROUND(IFERROR(VLOOKUP(A133,'CAP3'!$A:$G,7,FALSE()),""),0)</f>
        <v>142928</v>
      </c>
      <c r="F133" s="131">
        <f t="shared" si="3"/>
        <v>0</v>
      </c>
    </row>
    <row r="134" spans="1:6" hidden="1">
      <c r="A134" s="103" t="s">
        <v>264</v>
      </c>
      <c r="B134" s="106" t="s">
        <v>265</v>
      </c>
      <c r="C134" s="107" t="s">
        <v>2321</v>
      </c>
      <c r="D134" s="324"/>
      <c r="E134" s="131">
        <f>ROUND(IFERROR(VLOOKUP(A134,'CAP3'!$A:$G,7,FALSE()),""),0)</f>
        <v>15439</v>
      </c>
      <c r="F134" s="131">
        <f t="shared" si="3"/>
        <v>0</v>
      </c>
    </row>
    <row r="135" spans="1:6" hidden="1">
      <c r="A135" s="103" t="s">
        <v>266</v>
      </c>
      <c r="B135" s="106" t="s">
        <v>267</v>
      </c>
      <c r="C135" s="107" t="s">
        <v>2321</v>
      </c>
      <c r="D135" s="324"/>
      <c r="E135" s="131">
        <f>ROUND(IFERROR(VLOOKUP(A135,'CAP3'!$A:$G,7,FALSE()),""),0)</f>
        <v>44154</v>
      </c>
      <c r="F135" s="131">
        <f t="shared" si="3"/>
        <v>0</v>
      </c>
    </row>
    <row r="136" spans="1:6" hidden="1">
      <c r="A136" s="103" t="s">
        <v>268</v>
      </c>
      <c r="B136" s="106" t="s">
        <v>269</v>
      </c>
      <c r="C136" s="107" t="s">
        <v>2321</v>
      </c>
      <c r="D136" s="324"/>
      <c r="E136" s="131">
        <f>ROUND(IFERROR(VLOOKUP(A136,'CAP3'!$A:$G,7,FALSE()),""),0)</f>
        <v>115696</v>
      </c>
      <c r="F136" s="131">
        <f t="shared" si="3"/>
        <v>0</v>
      </c>
    </row>
    <row r="137" spans="1:6" hidden="1">
      <c r="A137" s="103" t="s">
        <v>270</v>
      </c>
      <c r="B137" s="106" t="s">
        <v>271</v>
      </c>
      <c r="C137" s="107" t="s">
        <v>2321</v>
      </c>
      <c r="D137" s="324"/>
      <c r="E137" s="131">
        <f>ROUND(IFERROR(VLOOKUP(A137,'CAP3'!$A:$G,7,FALSE()),""),0)</f>
        <v>122105</v>
      </c>
      <c r="F137" s="131">
        <f t="shared" si="3"/>
        <v>0</v>
      </c>
    </row>
    <row r="138" spans="1:6" hidden="1">
      <c r="A138" s="103" t="s">
        <v>272</v>
      </c>
      <c r="B138" s="106" t="s">
        <v>273</v>
      </c>
      <c r="C138" s="107" t="s">
        <v>2321</v>
      </c>
      <c r="D138" s="324"/>
      <c r="E138" s="131">
        <f>ROUND(IFERROR(VLOOKUP(A138,'CAP3'!$A:$G,7,FALSE()),""),0)</f>
        <v>120400</v>
      </c>
      <c r="F138" s="131">
        <f t="shared" si="3"/>
        <v>0</v>
      </c>
    </row>
    <row r="139" spans="1:6" hidden="1">
      <c r="A139" s="103" t="s">
        <v>274</v>
      </c>
      <c r="B139" s="106" t="s">
        <v>275</v>
      </c>
      <c r="C139" s="107" t="s">
        <v>2321</v>
      </c>
      <c r="D139" s="324"/>
      <c r="E139" s="131">
        <f>ROUND(IFERROR(VLOOKUP(A139,'CAP3'!$A:$G,7,FALSE()),""),0)</f>
        <v>154499</v>
      </c>
      <c r="F139" s="131">
        <f t="shared" si="3"/>
        <v>0</v>
      </c>
    </row>
    <row r="140" spans="1:6" hidden="1">
      <c r="A140" s="103" t="s">
        <v>276</v>
      </c>
      <c r="B140" s="106" t="s">
        <v>277</v>
      </c>
      <c r="C140" s="107" t="s">
        <v>2321</v>
      </c>
      <c r="D140" s="324"/>
      <c r="E140" s="131">
        <f>ROUND(IFERROR(VLOOKUP(A140,'CAP3'!$A:$G,7,FALSE()),""),0)</f>
        <v>162899</v>
      </c>
      <c r="F140" s="131">
        <f t="shared" si="3"/>
        <v>0</v>
      </c>
    </row>
    <row r="141" spans="1:6" hidden="1">
      <c r="A141" s="103" t="s">
        <v>278</v>
      </c>
      <c r="B141" s="106" t="s">
        <v>279</v>
      </c>
      <c r="C141" s="107" t="s">
        <v>2321</v>
      </c>
      <c r="D141" s="324"/>
      <c r="E141" s="131">
        <f>ROUND(IFERROR(VLOOKUP(A141,'CAP3'!$A:$G,7,FALSE()),""),0)</f>
        <v>94121</v>
      </c>
      <c r="F141" s="131">
        <f t="shared" si="3"/>
        <v>0</v>
      </c>
    </row>
    <row r="142" spans="1:6" hidden="1">
      <c r="A142" s="103" t="s">
        <v>280</v>
      </c>
      <c r="B142" s="106" t="s">
        <v>281</v>
      </c>
      <c r="C142" s="107" t="s">
        <v>2229</v>
      </c>
      <c r="D142" s="324"/>
      <c r="E142" s="131">
        <f>ROUND(IFERROR(VLOOKUP(A142,'CAP3'!$A:$G,7,FALSE()),""),0)</f>
        <v>6864</v>
      </c>
      <c r="F142" s="131">
        <f t="shared" si="3"/>
        <v>0</v>
      </c>
    </row>
    <row r="143" spans="1:6" hidden="1">
      <c r="A143" s="103" t="s">
        <v>282</v>
      </c>
      <c r="B143" s="106" t="s">
        <v>283</v>
      </c>
      <c r="C143" s="107" t="s">
        <v>2229</v>
      </c>
      <c r="D143" s="324"/>
      <c r="E143" s="131">
        <f>ROUND(IFERROR(VLOOKUP(A143,'CAP3'!$A:$G,7,FALSE()),""),0)</f>
        <v>15668</v>
      </c>
      <c r="F143" s="131">
        <f t="shared" si="3"/>
        <v>0</v>
      </c>
    </row>
    <row r="144" spans="1:6" hidden="1">
      <c r="A144" s="103" t="s">
        <v>284</v>
      </c>
      <c r="B144" s="106" t="s">
        <v>285</v>
      </c>
      <c r="C144" s="107" t="s">
        <v>2229</v>
      </c>
      <c r="D144" s="324"/>
      <c r="E144" s="131">
        <f>ROUND(IFERROR(VLOOKUP(A144,'CAP3'!$A:$G,7,FALSE()),""),0)</f>
        <v>17282</v>
      </c>
      <c r="F144" s="131">
        <f t="shared" si="3"/>
        <v>0</v>
      </c>
    </row>
    <row r="145" spans="1:7" hidden="1">
      <c r="A145" s="103" t="s">
        <v>286</v>
      </c>
      <c r="B145" s="106" t="s">
        <v>287</v>
      </c>
      <c r="C145" s="107" t="s">
        <v>2229</v>
      </c>
      <c r="D145" s="324"/>
      <c r="E145" s="131">
        <f>ROUND(IFERROR(VLOOKUP(A145,'CAP3'!$A:$G,7,FALSE()),""),0)</f>
        <v>20548</v>
      </c>
      <c r="F145" s="131">
        <f t="shared" si="3"/>
        <v>0</v>
      </c>
    </row>
    <row r="146" spans="1:7" hidden="1">
      <c r="A146" s="103" t="s">
        <v>288</v>
      </c>
      <c r="B146" s="106" t="s">
        <v>289</v>
      </c>
      <c r="C146" s="107" t="s">
        <v>2229</v>
      </c>
      <c r="D146" s="324"/>
      <c r="E146" s="131">
        <f>ROUND(IFERROR(VLOOKUP(A146,'CAP3'!$A:$G,7,FALSE()),""),0)</f>
        <v>23832</v>
      </c>
      <c r="F146" s="131">
        <f t="shared" si="3"/>
        <v>0</v>
      </c>
    </row>
    <row r="147" spans="1:7" hidden="1">
      <c r="A147" s="103" t="s">
        <v>290</v>
      </c>
      <c r="B147" s="106" t="s">
        <v>291</v>
      </c>
      <c r="C147" s="107" t="s">
        <v>2321</v>
      </c>
      <c r="D147" s="324"/>
      <c r="E147" s="131">
        <f>ROUND(IFERROR(VLOOKUP(A147,'CAP3'!$A:$G,7,FALSE()),""),0)</f>
        <v>191711</v>
      </c>
      <c r="F147" s="131">
        <f t="shared" si="3"/>
        <v>0</v>
      </c>
    </row>
    <row r="148" spans="1:7" hidden="1">
      <c r="A148" s="331" t="s">
        <v>292</v>
      </c>
      <c r="B148" s="335" t="s">
        <v>293</v>
      </c>
      <c r="C148" s="336" t="s">
        <v>2321</v>
      </c>
      <c r="D148" s="324"/>
      <c r="E148" s="334">
        <f>ROUND(IFERROR(VLOOKUP(A148,'CAP3'!$A:$G,7,FALSE()),""),0)</f>
        <v>263909</v>
      </c>
      <c r="F148" s="334">
        <f t="shared" si="3"/>
        <v>0</v>
      </c>
    </row>
    <row r="149" spans="1:7" s="108" customFormat="1" hidden="1">
      <c r="A149" s="326" t="s">
        <v>294</v>
      </c>
      <c r="B149" s="327" t="s">
        <v>295</v>
      </c>
      <c r="C149" s="328"/>
      <c r="D149" s="329"/>
      <c r="E149" s="330" t="str">
        <f>IFERROR(VLOOKUP(#REF!,#REF!,8,FALSE()),"")</f>
        <v/>
      </c>
      <c r="F149" s="320">
        <f>SUM(F150:F163)</f>
        <v>0</v>
      </c>
      <c r="G149" s="346">
        <f>IFERROR(F149/$F$1274,"")</f>
        <v>0</v>
      </c>
    </row>
    <row r="150" spans="1:7" hidden="1">
      <c r="A150" s="321" t="s">
        <v>296</v>
      </c>
      <c r="B150" s="341" t="s">
        <v>297</v>
      </c>
      <c r="C150" s="342" t="s">
        <v>56</v>
      </c>
      <c r="D150" s="324"/>
      <c r="E150" s="325" t="e">
        <f>ROUND(IFERROR(VLOOKUP(A150,#REF!,7,FALSE()),""),0)</f>
        <v>#VALUE!</v>
      </c>
      <c r="F150" s="325" t="str">
        <f t="shared" ref="F150:F163" si="4">IFERROR(E150*D150,"")</f>
        <v/>
      </c>
    </row>
    <row r="151" spans="1:7" hidden="1">
      <c r="A151" s="103" t="s">
        <v>298</v>
      </c>
      <c r="B151" s="106" t="s">
        <v>299</v>
      </c>
      <c r="C151" s="107" t="s">
        <v>56</v>
      </c>
      <c r="D151" s="324"/>
      <c r="E151" s="131" t="e">
        <f>ROUND(IFERROR(VLOOKUP(A151,#REF!,7,FALSE()),""),0)</f>
        <v>#VALUE!</v>
      </c>
      <c r="F151" s="131" t="str">
        <f t="shared" si="4"/>
        <v/>
      </c>
    </row>
    <row r="152" spans="1:7" hidden="1">
      <c r="A152" s="103" t="s">
        <v>300</v>
      </c>
      <c r="B152" s="106" t="s">
        <v>301</v>
      </c>
      <c r="C152" s="107" t="s">
        <v>56</v>
      </c>
      <c r="D152" s="324"/>
      <c r="E152" s="131" t="e">
        <f>ROUND(IFERROR(VLOOKUP(A152,#REF!,7,FALSE()),""),0)</f>
        <v>#VALUE!</v>
      </c>
      <c r="F152" s="131" t="str">
        <f t="shared" si="4"/>
        <v/>
      </c>
    </row>
    <row r="153" spans="1:7" hidden="1">
      <c r="A153" s="103" t="s">
        <v>302</v>
      </c>
      <c r="B153" s="106" t="s">
        <v>303</v>
      </c>
      <c r="C153" s="107" t="s">
        <v>56</v>
      </c>
      <c r="D153" s="324"/>
      <c r="E153" s="131" t="e">
        <f>ROUND(IFERROR(VLOOKUP(A153,#REF!,7,FALSE()),""),0)</f>
        <v>#VALUE!</v>
      </c>
      <c r="F153" s="131" t="str">
        <f t="shared" si="4"/>
        <v/>
      </c>
    </row>
    <row r="154" spans="1:7" hidden="1">
      <c r="A154" s="103" t="s">
        <v>304</v>
      </c>
      <c r="B154" s="106" t="s">
        <v>305</v>
      </c>
      <c r="C154" s="107" t="s">
        <v>56</v>
      </c>
      <c r="D154" s="324"/>
      <c r="E154" s="131" t="e">
        <f>ROUND(IFERROR(VLOOKUP(A154,#REF!,7,FALSE()),""),0)</f>
        <v>#VALUE!</v>
      </c>
      <c r="F154" s="131" t="str">
        <f t="shared" si="4"/>
        <v/>
      </c>
    </row>
    <row r="155" spans="1:7" hidden="1">
      <c r="A155" s="103" t="s">
        <v>306</v>
      </c>
      <c r="B155" s="106" t="s">
        <v>307</v>
      </c>
      <c r="C155" s="107" t="s">
        <v>56</v>
      </c>
      <c r="D155" s="324"/>
      <c r="E155" s="131" t="e">
        <f>ROUND(IFERROR(VLOOKUP(A155,#REF!,7,FALSE()),""),0)</f>
        <v>#VALUE!</v>
      </c>
      <c r="F155" s="131" t="str">
        <f t="shared" si="4"/>
        <v/>
      </c>
    </row>
    <row r="156" spans="1:7" hidden="1">
      <c r="A156" s="103" t="s">
        <v>308</v>
      </c>
      <c r="B156" s="106" t="s">
        <v>309</v>
      </c>
      <c r="C156" s="107" t="s">
        <v>56</v>
      </c>
      <c r="D156" s="324"/>
      <c r="E156" s="131" t="e">
        <f>ROUND(IFERROR(VLOOKUP(A156,#REF!,7,FALSE()),""),0)</f>
        <v>#VALUE!</v>
      </c>
      <c r="F156" s="131" t="str">
        <f t="shared" si="4"/>
        <v/>
      </c>
    </row>
    <row r="157" spans="1:7" hidden="1">
      <c r="A157" s="103" t="s">
        <v>310</v>
      </c>
      <c r="B157" s="106" t="s">
        <v>311</v>
      </c>
      <c r="C157" s="107" t="s">
        <v>56</v>
      </c>
      <c r="D157" s="324"/>
      <c r="E157" s="131" t="e">
        <f>ROUND(IFERROR(VLOOKUP(A157,#REF!,7,FALSE()),""),0)</f>
        <v>#VALUE!</v>
      </c>
      <c r="F157" s="131" t="str">
        <f t="shared" si="4"/>
        <v/>
      </c>
    </row>
    <row r="158" spans="1:7" hidden="1">
      <c r="A158" s="103" t="s">
        <v>312</v>
      </c>
      <c r="B158" s="106" t="s">
        <v>313</v>
      </c>
      <c r="C158" s="107" t="s">
        <v>56</v>
      </c>
      <c r="D158" s="324"/>
      <c r="E158" s="131" t="e">
        <f>ROUND(IFERROR(VLOOKUP(A158,#REF!,7,FALSE()),""),0)</f>
        <v>#VALUE!</v>
      </c>
      <c r="F158" s="131" t="str">
        <f t="shared" si="4"/>
        <v/>
      </c>
    </row>
    <row r="159" spans="1:7" hidden="1">
      <c r="A159" s="103" t="s">
        <v>314</v>
      </c>
      <c r="B159" s="106" t="s">
        <v>315</v>
      </c>
      <c r="C159" s="107" t="s">
        <v>56</v>
      </c>
      <c r="D159" s="324"/>
      <c r="E159" s="131" t="e">
        <f>ROUND(IFERROR(VLOOKUP(A159,#REF!,7,FALSE()),""),0)</f>
        <v>#VALUE!</v>
      </c>
      <c r="F159" s="131" t="str">
        <f t="shared" si="4"/>
        <v/>
      </c>
    </row>
    <row r="160" spans="1:7" hidden="1">
      <c r="A160" s="103" t="s">
        <v>316</v>
      </c>
      <c r="B160" s="106" t="s">
        <v>317</v>
      </c>
      <c r="C160" s="107" t="s">
        <v>56</v>
      </c>
      <c r="D160" s="324"/>
      <c r="E160" s="131" t="e">
        <f>ROUND(IFERROR(VLOOKUP(A160,#REF!,7,FALSE()),""),0)</f>
        <v>#VALUE!</v>
      </c>
      <c r="F160" s="131" t="str">
        <f t="shared" si="4"/>
        <v/>
      </c>
    </row>
    <row r="161" spans="1:7" hidden="1">
      <c r="A161" s="103" t="s">
        <v>318</v>
      </c>
      <c r="B161" s="106" t="s">
        <v>319</v>
      </c>
      <c r="C161" s="107" t="s">
        <v>56</v>
      </c>
      <c r="D161" s="324"/>
      <c r="E161" s="131" t="e">
        <f>ROUND(IFERROR(VLOOKUP(A161,#REF!,7,FALSE()),""),0)</f>
        <v>#VALUE!</v>
      </c>
      <c r="F161" s="131" t="str">
        <f t="shared" si="4"/>
        <v/>
      </c>
    </row>
    <row r="162" spans="1:7" hidden="1">
      <c r="A162" s="103" t="s">
        <v>320</v>
      </c>
      <c r="B162" s="106" t="s">
        <v>321</v>
      </c>
      <c r="C162" s="107" t="s">
        <v>56</v>
      </c>
      <c r="D162" s="324"/>
      <c r="E162" s="131" t="e">
        <f>ROUND(IFERROR(VLOOKUP(A162,#REF!,7,FALSE()),""),0)</f>
        <v>#VALUE!</v>
      </c>
      <c r="F162" s="131" t="str">
        <f t="shared" si="4"/>
        <v/>
      </c>
    </row>
    <row r="163" spans="1:7" hidden="1">
      <c r="A163" s="331" t="s">
        <v>322</v>
      </c>
      <c r="B163" s="335" t="s">
        <v>323</v>
      </c>
      <c r="C163" s="336" t="s">
        <v>56</v>
      </c>
      <c r="D163" s="324"/>
      <c r="E163" s="334" t="e">
        <f>ROUND(IFERROR(VLOOKUP(A163,#REF!,7,FALSE()),""),0)</f>
        <v>#VALUE!</v>
      </c>
      <c r="F163" s="334" t="str">
        <f t="shared" si="4"/>
        <v/>
      </c>
    </row>
    <row r="164" spans="1:7" s="108" customFormat="1">
      <c r="A164" s="326" t="s">
        <v>324</v>
      </c>
      <c r="B164" s="327" t="s">
        <v>325</v>
      </c>
      <c r="C164" s="328"/>
      <c r="D164" s="329"/>
      <c r="E164" s="330"/>
      <c r="F164" s="320">
        <f>SUM(F165:F294)</f>
        <v>233906645</v>
      </c>
      <c r="G164" s="346">
        <f>IFERROR(F164/$F$1274,"")</f>
        <v>0.23494813542950904</v>
      </c>
    </row>
    <row r="165" spans="1:7">
      <c r="A165" s="321" t="s">
        <v>326</v>
      </c>
      <c r="B165" s="322" t="s">
        <v>327</v>
      </c>
      <c r="C165" s="323" t="s">
        <v>328</v>
      </c>
      <c r="D165" s="324">
        <v>16521</v>
      </c>
      <c r="E165" s="325">
        <f>ROUND(IFERROR(VLOOKUP(A165,'CAP5'!$A:$G,7,FALSE()),""),0)</f>
        <v>8974</v>
      </c>
      <c r="F165" s="325">
        <f t="shared" ref="F165:F196" si="5">IFERROR(E165*D165,"")</f>
        <v>148259454</v>
      </c>
    </row>
    <row r="166" spans="1:7" hidden="1">
      <c r="A166" s="103" t="s">
        <v>330</v>
      </c>
      <c r="B166" s="77" t="s">
        <v>331</v>
      </c>
      <c r="C166" s="78" t="s">
        <v>1739</v>
      </c>
      <c r="D166" s="324"/>
      <c r="E166" s="131">
        <f>ROUND(IFERROR(VLOOKUP(A166,'CAP5'!$A:$G,7,FALSE()),""),0)</f>
        <v>28703</v>
      </c>
      <c r="F166" s="131">
        <f t="shared" si="5"/>
        <v>0</v>
      </c>
    </row>
    <row r="167" spans="1:7" hidden="1">
      <c r="A167" s="103" t="s">
        <v>332</v>
      </c>
      <c r="B167" s="77" t="s">
        <v>333</v>
      </c>
      <c r="C167" s="78" t="s">
        <v>1739</v>
      </c>
      <c r="D167" s="324"/>
      <c r="E167" s="131">
        <f>ROUND(IFERROR(VLOOKUP(A167,'CAP5'!$A:$G,7,FALSE()),""),0)</f>
        <v>61978</v>
      </c>
      <c r="F167" s="131">
        <f t="shared" si="5"/>
        <v>0</v>
      </c>
    </row>
    <row r="168" spans="1:7" hidden="1">
      <c r="A168" s="103" t="s">
        <v>334</v>
      </c>
      <c r="B168" s="106" t="s">
        <v>335</v>
      </c>
      <c r="C168" s="107" t="s">
        <v>2321</v>
      </c>
      <c r="D168" s="324"/>
      <c r="E168" s="131">
        <f>ROUND(IFERROR(VLOOKUP(A168,'CAP5'!$A:$G,7,FALSE()),""),0)</f>
        <v>1063479</v>
      </c>
      <c r="F168" s="131">
        <f t="shared" si="5"/>
        <v>0</v>
      </c>
    </row>
    <row r="169" spans="1:7" hidden="1">
      <c r="A169" s="103" t="s">
        <v>336</v>
      </c>
      <c r="B169" s="106" t="s">
        <v>337</v>
      </c>
      <c r="C169" s="107" t="s">
        <v>2321</v>
      </c>
      <c r="D169" s="324"/>
      <c r="E169" s="131">
        <f>ROUND(IFERROR(VLOOKUP(A169,'CAP5'!$A:$G,7,FALSE()),""),0)</f>
        <v>1018249</v>
      </c>
      <c r="F169" s="131">
        <f t="shared" si="5"/>
        <v>0</v>
      </c>
    </row>
    <row r="170" spans="1:7" hidden="1">
      <c r="A170" s="103" t="s">
        <v>338</v>
      </c>
      <c r="B170" s="106" t="s">
        <v>339</v>
      </c>
      <c r="C170" s="107" t="s">
        <v>2321</v>
      </c>
      <c r="D170" s="324"/>
      <c r="E170" s="131">
        <f>ROUND(IFERROR(VLOOKUP(A170,'CAP5'!$A:$G,7,FALSE()),""),0)</f>
        <v>995068</v>
      </c>
      <c r="F170" s="131">
        <f t="shared" si="5"/>
        <v>0</v>
      </c>
    </row>
    <row r="171" spans="1:7" hidden="1">
      <c r="A171" s="103" t="s">
        <v>340</v>
      </c>
      <c r="B171" s="106" t="s">
        <v>341</v>
      </c>
      <c r="C171" s="107" t="s">
        <v>2321</v>
      </c>
      <c r="D171" s="324"/>
      <c r="E171" s="131">
        <f>ROUND(IFERROR(VLOOKUP(A171,'CAP5'!$A:$G,7,FALSE()),""),0)</f>
        <v>965435</v>
      </c>
      <c r="F171" s="131">
        <f t="shared" si="5"/>
        <v>0</v>
      </c>
    </row>
    <row r="172" spans="1:7" hidden="1">
      <c r="A172" s="103" t="s">
        <v>342</v>
      </c>
      <c r="B172" s="106" t="s">
        <v>343</v>
      </c>
      <c r="C172" s="107" t="s">
        <v>2321</v>
      </c>
      <c r="D172" s="324"/>
      <c r="E172" s="131">
        <f>ROUND(IFERROR(VLOOKUP(A172,'CAP5'!$A:$G,7,FALSE()),""),0)</f>
        <v>1091561</v>
      </c>
      <c r="F172" s="131">
        <f t="shared" si="5"/>
        <v>0</v>
      </c>
    </row>
    <row r="173" spans="1:7" hidden="1">
      <c r="A173" s="103" t="s">
        <v>344</v>
      </c>
      <c r="B173" s="106" t="s">
        <v>345</v>
      </c>
      <c r="C173" s="107" t="s">
        <v>2321</v>
      </c>
      <c r="D173" s="324"/>
      <c r="E173" s="131">
        <f>ROUND(IFERROR(VLOOKUP(A173,'CAP5'!$A:$G,7,FALSE()),""),0)</f>
        <v>1046331</v>
      </c>
      <c r="F173" s="131">
        <f t="shared" si="5"/>
        <v>0</v>
      </c>
    </row>
    <row r="174" spans="1:7" hidden="1">
      <c r="A174" s="103" t="s">
        <v>346</v>
      </c>
      <c r="B174" s="106" t="s">
        <v>347</v>
      </c>
      <c r="C174" s="107" t="s">
        <v>2321</v>
      </c>
      <c r="D174" s="324"/>
      <c r="E174" s="131">
        <f>ROUND(IFERROR(VLOOKUP(A174,'CAP5'!$A:$G,7,FALSE()),""),0)</f>
        <v>1023151</v>
      </c>
      <c r="F174" s="131">
        <f t="shared" si="5"/>
        <v>0</v>
      </c>
    </row>
    <row r="175" spans="1:7" hidden="1">
      <c r="A175" s="103" t="s">
        <v>348</v>
      </c>
      <c r="B175" s="106" t="s">
        <v>349</v>
      </c>
      <c r="C175" s="107" t="s">
        <v>2321</v>
      </c>
      <c r="D175" s="324"/>
      <c r="E175" s="131">
        <f>ROUND(IFERROR(VLOOKUP(A175,'CAP5'!$A:$G,7,FALSE()),""),0)</f>
        <v>993518</v>
      </c>
      <c r="F175" s="131">
        <f t="shared" si="5"/>
        <v>0</v>
      </c>
    </row>
    <row r="176" spans="1:7" hidden="1">
      <c r="A176" s="103" t="s">
        <v>350</v>
      </c>
      <c r="B176" s="106" t="s">
        <v>351</v>
      </c>
      <c r="C176" s="107" t="s">
        <v>2321</v>
      </c>
      <c r="D176" s="324"/>
      <c r="E176" s="131">
        <f>ROUND(IFERROR(VLOOKUP(A176,'CAP5'!$A:$G,7,FALSE()),""),0)</f>
        <v>1131302</v>
      </c>
      <c r="F176" s="131">
        <f t="shared" si="5"/>
        <v>0</v>
      </c>
    </row>
    <row r="177" spans="1:6" hidden="1">
      <c r="A177" s="103" t="s">
        <v>352</v>
      </c>
      <c r="B177" s="106" t="s">
        <v>353</v>
      </c>
      <c r="C177" s="107" t="s">
        <v>2321</v>
      </c>
      <c r="D177" s="324"/>
      <c r="E177" s="131">
        <f>ROUND(IFERROR(VLOOKUP(A177,'CAP5'!$A:$G,7,FALSE()),""),0)</f>
        <v>1086073</v>
      </c>
      <c r="F177" s="131">
        <f t="shared" si="5"/>
        <v>0</v>
      </c>
    </row>
    <row r="178" spans="1:6" hidden="1">
      <c r="A178" s="103" t="s">
        <v>354</v>
      </c>
      <c r="B178" s="106" t="s">
        <v>355</v>
      </c>
      <c r="C178" s="107" t="s">
        <v>2321</v>
      </c>
      <c r="D178" s="324"/>
      <c r="E178" s="131">
        <f>ROUND(IFERROR(VLOOKUP(A178,'CAP5'!$A:$G,7,FALSE()),""),0)</f>
        <v>1062892</v>
      </c>
      <c r="F178" s="131">
        <f t="shared" si="5"/>
        <v>0</v>
      </c>
    </row>
    <row r="179" spans="1:6" hidden="1">
      <c r="A179" s="103" t="s">
        <v>356</v>
      </c>
      <c r="B179" s="106" t="s">
        <v>357</v>
      </c>
      <c r="C179" s="107" t="s">
        <v>2321</v>
      </c>
      <c r="D179" s="324"/>
      <c r="E179" s="131">
        <f>ROUND(IFERROR(VLOOKUP(A179,'CAP5'!$A:$G,7,FALSE()),""),0)</f>
        <v>1033259</v>
      </c>
      <c r="F179" s="131">
        <f t="shared" si="5"/>
        <v>0</v>
      </c>
    </row>
    <row r="180" spans="1:6" hidden="1">
      <c r="A180" s="103" t="s">
        <v>358</v>
      </c>
      <c r="B180" s="106" t="s">
        <v>359</v>
      </c>
      <c r="C180" s="107" t="s">
        <v>2321</v>
      </c>
      <c r="D180" s="324"/>
      <c r="E180" s="131">
        <f>ROUND(IFERROR(VLOOKUP(A180,'CAP5'!$A:$G,7,FALSE()),""),0)</f>
        <v>1070482</v>
      </c>
      <c r="F180" s="131">
        <f t="shared" si="5"/>
        <v>0</v>
      </c>
    </row>
    <row r="181" spans="1:6" hidden="1">
      <c r="A181" s="103" t="s">
        <v>360</v>
      </c>
      <c r="B181" s="106" t="s">
        <v>361</v>
      </c>
      <c r="C181" s="107" t="s">
        <v>2321</v>
      </c>
      <c r="D181" s="324"/>
      <c r="E181" s="131">
        <f>ROUND(IFERROR(VLOOKUP(A181,'CAP5'!$A:$G,7,FALSE()),""),0)</f>
        <v>1015107</v>
      </c>
      <c r="F181" s="131">
        <f t="shared" si="5"/>
        <v>0</v>
      </c>
    </row>
    <row r="182" spans="1:6" hidden="1">
      <c r="A182" s="103" t="s">
        <v>362</v>
      </c>
      <c r="B182" s="106" t="s">
        <v>363</v>
      </c>
      <c r="C182" s="107" t="s">
        <v>2321</v>
      </c>
      <c r="D182" s="324"/>
      <c r="E182" s="131">
        <f>ROUND(IFERROR(VLOOKUP(A182,'CAP5'!$A:$G,7,FALSE()),""),0)</f>
        <v>979319</v>
      </c>
      <c r="F182" s="131">
        <f t="shared" si="5"/>
        <v>0</v>
      </c>
    </row>
    <row r="183" spans="1:6" hidden="1">
      <c r="A183" s="103" t="s">
        <v>364</v>
      </c>
      <c r="B183" s="106" t="s">
        <v>365</v>
      </c>
      <c r="C183" s="107" t="s">
        <v>2321</v>
      </c>
      <c r="D183" s="324"/>
      <c r="E183" s="131">
        <f>ROUND(IFERROR(VLOOKUP(A183,'CAP5'!$A:$G,7,FALSE()),""),0)</f>
        <v>954829</v>
      </c>
      <c r="F183" s="131">
        <f t="shared" si="5"/>
        <v>0</v>
      </c>
    </row>
    <row r="184" spans="1:6" hidden="1">
      <c r="A184" s="103" t="s">
        <v>366</v>
      </c>
      <c r="B184" s="106" t="s">
        <v>367</v>
      </c>
      <c r="C184" s="107" t="s">
        <v>2321</v>
      </c>
      <c r="D184" s="324"/>
      <c r="E184" s="131">
        <f>ROUND(IFERROR(VLOOKUP(A184,'CAP5'!$A:$G,7,FALSE()),""),0)</f>
        <v>1098564</v>
      </c>
      <c r="F184" s="131">
        <f t="shared" si="5"/>
        <v>0</v>
      </c>
    </row>
    <row r="185" spans="1:6" hidden="1">
      <c r="A185" s="103" t="s">
        <v>368</v>
      </c>
      <c r="B185" s="106" t="s">
        <v>369</v>
      </c>
      <c r="C185" s="107" t="s">
        <v>2321</v>
      </c>
      <c r="D185" s="324"/>
      <c r="E185" s="131">
        <f>ROUND(IFERROR(VLOOKUP(A185,'CAP5'!$A:$G,7,FALSE()),""),0)</f>
        <v>1043189</v>
      </c>
      <c r="F185" s="131">
        <f t="shared" si="5"/>
        <v>0</v>
      </c>
    </row>
    <row r="186" spans="1:6" hidden="1">
      <c r="A186" s="103" t="s">
        <v>370</v>
      </c>
      <c r="B186" s="106" t="s">
        <v>371</v>
      </c>
      <c r="C186" s="107" t="s">
        <v>2321</v>
      </c>
      <c r="D186" s="324"/>
      <c r="E186" s="131">
        <f>ROUND(IFERROR(VLOOKUP(A186,'CAP5'!$A:$G,7,FALSE()),""),0)</f>
        <v>1007401</v>
      </c>
      <c r="F186" s="131">
        <f t="shared" si="5"/>
        <v>0</v>
      </c>
    </row>
    <row r="187" spans="1:6" hidden="1">
      <c r="A187" s="103" t="s">
        <v>372</v>
      </c>
      <c r="B187" s="106" t="s">
        <v>373</v>
      </c>
      <c r="C187" s="107" t="s">
        <v>2321</v>
      </c>
      <c r="D187" s="324"/>
      <c r="E187" s="131">
        <f>ROUND(IFERROR(VLOOKUP(A187,'CAP5'!$A:$G,7,FALSE()),""),0)</f>
        <v>982911</v>
      </c>
      <c r="F187" s="131">
        <f t="shared" si="5"/>
        <v>0</v>
      </c>
    </row>
    <row r="188" spans="1:6" hidden="1">
      <c r="A188" s="103" t="s">
        <v>374</v>
      </c>
      <c r="B188" s="106" t="s">
        <v>375</v>
      </c>
      <c r="C188" s="107" t="s">
        <v>2321</v>
      </c>
      <c r="D188" s="324"/>
      <c r="E188" s="131">
        <f>ROUND(IFERROR(VLOOKUP(A188,'CAP5'!$A:$G,7,FALSE()),""),0)</f>
        <v>1138306</v>
      </c>
      <c r="F188" s="131">
        <f t="shared" si="5"/>
        <v>0</v>
      </c>
    </row>
    <row r="189" spans="1:6" hidden="1">
      <c r="A189" s="103" t="s">
        <v>376</v>
      </c>
      <c r="B189" s="106" t="s">
        <v>377</v>
      </c>
      <c r="C189" s="107" t="s">
        <v>2321</v>
      </c>
      <c r="D189" s="324"/>
      <c r="E189" s="131">
        <f>ROUND(IFERROR(VLOOKUP(A189,'CAP5'!$A:$G,7,FALSE()),""),0)</f>
        <v>1082930</v>
      </c>
      <c r="F189" s="131">
        <f t="shared" si="5"/>
        <v>0</v>
      </c>
    </row>
    <row r="190" spans="1:6" hidden="1">
      <c r="A190" s="103" t="s">
        <v>378</v>
      </c>
      <c r="B190" s="106" t="s">
        <v>379</v>
      </c>
      <c r="C190" s="107" t="s">
        <v>2321</v>
      </c>
      <c r="D190" s="324"/>
      <c r="E190" s="131">
        <f>ROUND(IFERROR(VLOOKUP(A190,'CAP5'!$A:$G,7,FALSE()),""),0)</f>
        <v>1047143</v>
      </c>
      <c r="F190" s="131">
        <f t="shared" si="5"/>
        <v>0</v>
      </c>
    </row>
    <row r="191" spans="1:6" hidden="1">
      <c r="A191" s="103" t="s">
        <v>380</v>
      </c>
      <c r="B191" s="106" t="s">
        <v>381</v>
      </c>
      <c r="C191" s="107" t="s">
        <v>2321</v>
      </c>
      <c r="D191" s="324"/>
      <c r="E191" s="131">
        <f>ROUND(IFERROR(VLOOKUP(A191,'CAP5'!$A:$G,7,FALSE()),""),0)</f>
        <v>1022653</v>
      </c>
      <c r="F191" s="131">
        <f t="shared" si="5"/>
        <v>0</v>
      </c>
    </row>
    <row r="192" spans="1:6" hidden="1">
      <c r="A192" s="103" t="s">
        <v>382</v>
      </c>
      <c r="B192" s="77" t="s">
        <v>383</v>
      </c>
      <c r="C192" s="78" t="s">
        <v>2321</v>
      </c>
      <c r="D192" s="324"/>
      <c r="E192" s="131">
        <f>ROUND(IFERROR(VLOOKUP(A192,'CAP5'!$A:$G,7,FALSE()),""),0)</f>
        <v>687657</v>
      </c>
      <c r="F192" s="131">
        <f t="shared" si="5"/>
        <v>0</v>
      </c>
    </row>
    <row r="193" spans="1:6" hidden="1">
      <c r="A193" s="103" t="s">
        <v>384</v>
      </c>
      <c r="B193" s="77" t="s">
        <v>385</v>
      </c>
      <c r="C193" s="78" t="s">
        <v>2321</v>
      </c>
      <c r="D193" s="324"/>
      <c r="E193" s="131">
        <f>ROUND(IFERROR(VLOOKUP(A193,'CAP5'!$A:$G,7,FALSE()),""),0)</f>
        <v>712366</v>
      </c>
      <c r="F193" s="131">
        <f t="shared" si="5"/>
        <v>0</v>
      </c>
    </row>
    <row r="194" spans="1:6" hidden="1">
      <c r="A194" s="103" t="s">
        <v>386</v>
      </c>
      <c r="B194" s="77" t="s">
        <v>3562</v>
      </c>
      <c r="C194" s="78" t="s">
        <v>2321</v>
      </c>
      <c r="D194" s="324"/>
      <c r="E194" s="131">
        <f>ROUND(IFERROR(VLOOKUP(A194,'CAP5'!$A:$G,7,FALSE()),""),0)</f>
        <v>729416</v>
      </c>
      <c r="F194" s="131">
        <f t="shared" ref="F194" si="6">IFERROR(E194*D194,"")</f>
        <v>0</v>
      </c>
    </row>
    <row r="195" spans="1:6" hidden="1">
      <c r="A195" s="103" t="s">
        <v>388</v>
      </c>
      <c r="B195" s="77" t="s">
        <v>387</v>
      </c>
      <c r="C195" s="78" t="s">
        <v>2321</v>
      </c>
      <c r="D195" s="324"/>
      <c r="E195" s="131">
        <f>ROUND(IFERROR(VLOOKUP(A195,'CAP5'!$A:$G,7,FALSE()),""),0)</f>
        <v>752148</v>
      </c>
      <c r="F195" s="131">
        <f t="shared" si="5"/>
        <v>0</v>
      </c>
    </row>
    <row r="196" spans="1:6" hidden="1">
      <c r="A196" s="103" t="s">
        <v>390</v>
      </c>
      <c r="B196" s="77" t="s">
        <v>389</v>
      </c>
      <c r="C196" s="78" t="s">
        <v>2321</v>
      </c>
      <c r="D196" s="324"/>
      <c r="E196" s="131">
        <f>ROUND(IFERROR(VLOOKUP(A196,'CAP5'!$A:$G,7,FALSE()),""),0)</f>
        <v>565253</v>
      </c>
      <c r="F196" s="131">
        <f t="shared" si="5"/>
        <v>0</v>
      </c>
    </row>
    <row r="197" spans="1:6" hidden="1">
      <c r="A197" s="103" t="s">
        <v>392</v>
      </c>
      <c r="B197" s="77" t="s">
        <v>391</v>
      </c>
      <c r="C197" s="78" t="s">
        <v>2321</v>
      </c>
      <c r="D197" s="324"/>
      <c r="E197" s="131">
        <f>ROUND(IFERROR(VLOOKUP(A197,'CAP5'!$A:$G,7,FALSE()),""),0)</f>
        <v>593335</v>
      </c>
      <c r="F197" s="131">
        <f t="shared" ref="F197:F232" si="7">IFERROR(E197*D197,"")</f>
        <v>0</v>
      </c>
    </row>
    <row r="198" spans="1:6" hidden="1">
      <c r="A198" s="103" t="s">
        <v>394</v>
      </c>
      <c r="B198" s="77" t="s">
        <v>393</v>
      </c>
      <c r="C198" s="78" t="s">
        <v>2321</v>
      </c>
      <c r="D198" s="324"/>
      <c r="E198" s="131">
        <f>ROUND(IFERROR(VLOOKUP(A198,'CAP5'!$A:$G,7,FALSE()),""),0)</f>
        <v>633077</v>
      </c>
      <c r="F198" s="131">
        <f t="shared" si="7"/>
        <v>0</v>
      </c>
    </row>
    <row r="199" spans="1:6" hidden="1">
      <c r="A199" s="103" t="s">
        <v>396</v>
      </c>
      <c r="B199" s="77" t="s">
        <v>395</v>
      </c>
      <c r="C199" s="78" t="s">
        <v>2321</v>
      </c>
      <c r="D199" s="324"/>
      <c r="E199" s="131">
        <f>ROUND(IFERROR(VLOOKUP(A199,'CAP5'!$A:$G,7,FALSE()),""),0)</f>
        <v>620697</v>
      </c>
      <c r="F199" s="131">
        <f t="shared" si="7"/>
        <v>0</v>
      </c>
    </row>
    <row r="200" spans="1:6" hidden="1">
      <c r="A200" s="103" t="s">
        <v>398</v>
      </c>
      <c r="B200" s="77" t="s">
        <v>397</v>
      </c>
      <c r="C200" s="78" t="s">
        <v>2321</v>
      </c>
      <c r="D200" s="324"/>
      <c r="E200" s="131">
        <f>ROUND(IFERROR(VLOOKUP(A200,'CAP5'!$A:$G,7,FALSE()),""),0)</f>
        <v>662640</v>
      </c>
      <c r="F200" s="131">
        <f t="shared" si="7"/>
        <v>0</v>
      </c>
    </row>
    <row r="201" spans="1:6">
      <c r="A201" s="103" t="s">
        <v>400</v>
      </c>
      <c r="B201" s="77" t="s">
        <v>399</v>
      </c>
      <c r="C201" s="78" t="s">
        <v>2321</v>
      </c>
      <c r="D201" s="324">
        <v>111</v>
      </c>
      <c r="E201" s="131">
        <f>ROUND(IFERROR(VLOOKUP(A201,'CAP5'!$A:$G,7,FALSE()),""),0)</f>
        <v>676501</v>
      </c>
      <c r="F201" s="131">
        <f t="shared" si="7"/>
        <v>75091611</v>
      </c>
    </row>
    <row r="202" spans="1:6" hidden="1">
      <c r="A202" s="103" t="s">
        <v>402</v>
      </c>
      <c r="B202" s="77" t="s">
        <v>401</v>
      </c>
      <c r="C202" s="78" t="s">
        <v>1739</v>
      </c>
      <c r="D202" s="324"/>
      <c r="E202" s="131">
        <f>ROUND(IFERROR(VLOOKUP(A202,'CAP5'!$A:$G,7,FALSE()),""),0)</f>
        <v>63683</v>
      </c>
      <c r="F202" s="131">
        <f t="shared" si="7"/>
        <v>0</v>
      </c>
    </row>
    <row r="203" spans="1:6" hidden="1">
      <c r="A203" s="103" t="s">
        <v>404</v>
      </c>
      <c r="B203" s="77" t="s">
        <v>403</v>
      </c>
      <c r="C203" s="78" t="s">
        <v>1739</v>
      </c>
      <c r="D203" s="324"/>
      <c r="E203" s="131">
        <f>ROUND(IFERROR(VLOOKUP(A203,'CAP5'!$A:$G,7,FALSE()),""),0)</f>
        <v>61936</v>
      </c>
      <c r="F203" s="131">
        <f t="shared" si="7"/>
        <v>0</v>
      </c>
    </row>
    <row r="204" spans="1:6" hidden="1">
      <c r="A204" s="103" t="s">
        <v>406</v>
      </c>
      <c r="B204" s="77" t="s">
        <v>405</v>
      </c>
      <c r="C204" s="78" t="s">
        <v>1739</v>
      </c>
      <c r="D204" s="324"/>
      <c r="E204" s="131">
        <f>ROUND(IFERROR(VLOOKUP(A204,'CAP5'!$A:$G,7,FALSE()),""),0)</f>
        <v>12230</v>
      </c>
      <c r="F204" s="131">
        <f t="shared" si="7"/>
        <v>0</v>
      </c>
    </row>
    <row r="205" spans="1:6" hidden="1">
      <c r="A205" s="103" t="s">
        <v>407</v>
      </c>
      <c r="B205" s="77" t="s">
        <v>329</v>
      </c>
      <c r="C205" s="78" t="s">
        <v>328</v>
      </c>
      <c r="D205" s="324"/>
      <c r="E205" s="131">
        <f>ROUND(IFERROR(VLOOKUP(A205,'CAP5'!$A:$G,7,FALSE()),""),0)</f>
        <v>15200</v>
      </c>
      <c r="F205" s="131">
        <f>IFERROR(E205*D205,"")</f>
        <v>0</v>
      </c>
    </row>
    <row r="206" spans="1:6" hidden="1">
      <c r="A206" s="103" t="s">
        <v>408</v>
      </c>
      <c r="B206" s="77" t="s">
        <v>3563</v>
      </c>
      <c r="C206" s="78" t="s">
        <v>2229</v>
      </c>
      <c r="D206" s="324"/>
      <c r="E206" s="131">
        <f>ROUND(IFERROR(VLOOKUP(A206,'CAP5'!$A:$G,7,FALSE()),""),0)</f>
        <v>188351</v>
      </c>
      <c r="F206" s="131">
        <f t="shared" si="7"/>
        <v>0</v>
      </c>
    </row>
    <row r="207" spans="1:6" hidden="1">
      <c r="A207" s="103" t="s">
        <v>410</v>
      </c>
      <c r="B207" s="77" t="s">
        <v>3564</v>
      </c>
      <c r="C207" s="78" t="s">
        <v>2229</v>
      </c>
      <c r="D207" s="324"/>
      <c r="E207" s="131">
        <f>ROUND(IFERROR(VLOOKUP(A207,'CAP5'!$A:$G,7,FALSE()),""),0)</f>
        <v>199665</v>
      </c>
      <c r="F207" s="131">
        <f t="shared" si="7"/>
        <v>0</v>
      </c>
    </row>
    <row r="208" spans="1:6" hidden="1">
      <c r="A208" s="103" t="s">
        <v>412</v>
      </c>
      <c r="B208" s="77" t="s">
        <v>409</v>
      </c>
      <c r="C208" s="78" t="s">
        <v>2229</v>
      </c>
      <c r="D208" s="324"/>
      <c r="E208" s="131">
        <f>ROUND(IFERROR(VLOOKUP(A208,'CAP5'!$A:$G,7,FALSE()),""),0)</f>
        <v>183476</v>
      </c>
      <c r="F208" s="131">
        <f t="shared" si="7"/>
        <v>0</v>
      </c>
    </row>
    <row r="209" spans="1:6" hidden="1">
      <c r="A209" s="103" t="s">
        <v>414</v>
      </c>
      <c r="B209" s="77" t="s">
        <v>411</v>
      </c>
      <c r="C209" s="78" t="s">
        <v>2229</v>
      </c>
      <c r="D209" s="324"/>
      <c r="E209" s="131">
        <f>ROUND(IFERROR(VLOOKUP(A209,'CAP5'!$A:$G,7,FALSE()),""),0)</f>
        <v>242876</v>
      </c>
      <c r="F209" s="131">
        <f t="shared" si="7"/>
        <v>0</v>
      </c>
    </row>
    <row r="210" spans="1:6" hidden="1">
      <c r="A210" s="103" t="s">
        <v>416</v>
      </c>
      <c r="B210" s="77" t="s">
        <v>413</v>
      </c>
      <c r="C210" s="78" t="s">
        <v>2229</v>
      </c>
      <c r="D210" s="324"/>
      <c r="E210" s="131">
        <f>ROUND(IFERROR(VLOOKUP(A210,'CAP5'!$A:$G,7,FALSE()),""),0)</f>
        <v>265396</v>
      </c>
      <c r="F210" s="131">
        <f t="shared" si="7"/>
        <v>0</v>
      </c>
    </row>
    <row r="211" spans="1:6" hidden="1">
      <c r="A211" s="103" t="s">
        <v>418</v>
      </c>
      <c r="B211" s="77" t="s">
        <v>415</v>
      </c>
      <c r="C211" s="78" t="s">
        <v>2229</v>
      </c>
      <c r="D211" s="324"/>
      <c r="E211" s="131">
        <f>ROUND(IFERROR(VLOOKUP(A211,'CAP5'!$A:$G,7,FALSE()),""),0)</f>
        <v>315723</v>
      </c>
      <c r="F211" s="131">
        <f t="shared" si="7"/>
        <v>0</v>
      </c>
    </row>
    <row r="212" spans="1:6" hidden="1">
      <c r="A212" s="103" t="s">
        <v>420</v>
      </c>
      <c r="B212" s="77" t="s">
        <v>3146</v>
      </c>
      <c r="C212" s="78" t="s">
        <v>2229</v>
      </c>
      <c r="D212" s="324"/>
      <c r="E212" s="131">
        <f>ROUND(IFERROR(VLOOKUP(A212,'CAP5'!$A:$G,7,FALSE()),""),0)</f>
        <v>310386</v>
      </c>
      <c r="F212" s="131">
        <f t="shared" ref="F212" si="8">IFERROR(E212*D212,"")</f>
        <v>0</v>
      </c>
    </row>
    <row r="213" spans="1:6" hidden="1">
      <c r="A213" s="103" t="s">
        <v>422</v>
      </c>
      <c r="B213" s="77" t="s">
        <v>417</v>
      </c>
      <c r="C213" s="78" t="s">
        <v>1739</v>
      </c>
      <c r="D213" s="324"/>
      <c r="E213" s="131">
        <f>ROUND(IFERROR(VLOOKUP(A213,'CAP5'!$A:$G,7,FALSE()),""),0)</f>
        <v>41835</v>
      </c>
      <c r="F213" s="131">
        <f t="shared" si="7"/>
        <v>0</v>
      </c>
    </row>
    <row r="214" spans="1:6" hidden="1">
      <c r="A214" s="103" t="s">
        <v>424</v>
      </c>
      <c r="B214" s="77" t="s">
        <v>419</v>
      </c>
      <c r="C214" s="78" t="s">
        <v>1739</v>
      </c>
      <c r="D214" s="324"/>
      <c r="E214" s="131">
        <f>ROUND(IFERROR(VLOOKUP(A214,'CAP5'!$A:$G,7,FALSE()),""),0)</f>
        <v>87394</v>
      </c>
      <c r="F214" s="131">
        <f t="shared" ref="F214" si="9">IFERROR(E214*D214,"")</f>
        <v>0</v>
      </c>
    </row>
    <row r="215" spans="1:6" hidden="1">
      <c r="A215" s="103" t="s">
        <v>426</v>
      </c>
      <c r="B215" s="77" t="s">
        <v>421</v>
      </c>
      <c r="C215" s="78" t="s">
        <v>1739</v>
      </c>
      <c r="D215" s="324"/>
      <c r="E215" s="131">
        <f>ROUND(IFERROR(VLOOKUP(A215,'CAP5'!$A:$G,7,FALSE()),""),0)</f>
        <v>69673</v>
      </c>
      <c r="F215" s="131">
        <f t="shared" si="7"/>
        <v>0</v>
      </c>
    </row>
    <row r="216" spans="1:6" hidden="1">
      <c r="A216" s="103" t="s">
        <v>428</v>
      </c>
      <c r="B216" s="77" t="s">
        <v>423</v>
      </c>
      <c r="C216" s="78" t="s">
        <v>1739</v>
      </c>
      <c r="D216" s="324"/>
      <c r="E216" s="131">
        <f>ROUND(IFERROR(VLOOKUP(A216,'CAP5'!$A:$G,7,FALSE()),""),0)</f>
        <v>63907</v>
      </c>
      <c r="F216" s="131">
        <f t="shared" si="7"/>
        <v>0</v>
      </c>
    </row>
    <row r="217" spans="1:6" hidden="1">
      <c r="A217" s="103" t="s">
        <v>430</v>
      </c>
      <c r="B217" s="77" t="s">
        <v>425</v>
      </c>
      <c r="C217" s="78" t="s">
        <v>1739</v>
      </c>
      <c r="D217" s="324"/>
      <c r="E217" s="131">
        <f>ROUND(IFERROR(VLOOKUP(A217,'CAP5'!$A:$G,7,FALSE()),""),0)</f>
        <v>151901</v>
      </c>
      <c r="F217" s="131">
        <f t="shared" si="7"/>
        <v>0</v>
      </c>
    </row>
    <row r="218" spans="1:6" hidden="1">
      <c r="A218" s="103" t="s">
        <v>432</v>
      </c>
      <c r="B218" s="77" t="s">
        <v>427</v>
      </c>
      <c r="C218" s="78" t="s">
        <v>2321</v>
      </c>
      <c r="D218" s="324"/>
      <c r="E218" s="131">
        <f>ROUND(IFERROR(VLOOKUP(A218,'CAP5'!$A:$G,7,FALSE()),""),0)</f>
        <v>1021700</v>
      </c>
      <c r="F218" s="131">
        <f t="shared" si="7"/>
        <v>0</v>
      </c>
    </row>
    <row r="219" spans="1:6" hidden="1">
      <c r="A219" s="103" t="s">
        <v>434</v>
      </c>
      <c r="B219" s="77" t="s">
        <v>429</v>
      </c>
      <c r="C219" s="78" t="s">
        <v>2229</v>
      </c>
      <c r="D219" s="324"/>
      <c r="E219" s="131">
        <f>ROUND(IFERROR(VLOOKUP(A219,'CAP5'!$A:$G,7,FALSE()),""),0)</f>
        <v>26932</v>
      </c>
      <c r="F219" s="131">
        <f t="shared" si="7"/>
        <v>0</v>
      </c>
    </row>
    <row r="220" spans="1:6" hidden="1">
      <c r="A220" s="103" t="s">
        <v>436</v>
      </c>
      <c r="B220" s="77" t="s">
        <v>431</v>
      </c>
      <c r="C220" s="78" t="s">
        <v>2229</v>
      </c>
      <c r="D220" s="324"/>
      <c r="E220" s="131">
        <f>ROUND(IFERROR(VLOOKUP(A220,'CAP5'!$A:$G,7,FALSE()),""),0)</f>
        <v>21993</v>
      </c>
      <c r="F220" s="131">
        <f t="shared" si="7"/>
        <v>0</v>
      </c>
    </row>
    <row r="221" spans="1:6" hidden="1">
      <c r="A221" s="103" t="s">
        <v>438</v>
      </c>
      <c r="B221" s="77" t="s">
        <v>433</v>
      </c>
      <c r="C221" s="78" t="s">
        <v>2229</v>
      </c>
      <c r="D221" s="324"/>
      <c r="E221" s="131">
        <f>ROUND(IFERROR(VLOOKUP(A221,'CAP5'!$A:$G,7,FALSE()),""),0)</f>
        <v>20153</v>
      </c>
      <c r="F221" s="131">
        <f t="shared" si="7"/>
        <v>0</v>
      </c>
    </row>
    <row r="222" spans="1:6" hidden="1">
      <c r="A222" s="103" t="s">
        <v>440</v>
      </c>
      <c r="B222" s="77" t="s">
        <v>435</v>
      </c>
      <c r="C222" s="78" t="s">
        <v>2229</v>
      </c>
      <c r="D222" s="324"/>
      <c r="E222" s="131">
        <f>ROUND(IFERROR(VLOOKUP(A222,'CAP5'!$A:$G,7,FALSE()),""),0)</f>
        <v>18899</v>
      </c>
      <c r="F222" s="131">
        <f t="shared" si="7"/>
        <v>0</v>
      </c>
    </row>
    <row r="223" spans="1:6" hidden="1">
      <c r="A223" s="103" t="s">
        <v>442</v>
      </c>
      <c r="B223" s="77" t="s">
        <v>437</v>
      </c>
      <c r="C223" s="78" t="s">
        <v>2229</v>
      </c>
      <c r="D223" s="324"/>
      <c r="E223" s="131">
        <f>ROUND(IFERROR(VLOOKUP(A223,'CAP5'!$A:$G,7,FALSE()),""),0)</f>
        <v>16038</v>
      </c>
      <c r="F223" s="131">
        <f t="shared" si="7"/>
        <v>0</v>
      </c>
    </row>
    <row r="224" spans="1:6" hidden="1">
      <c r="A224" s="103" t="s">
        <v>444</v>
      </c>
      <c r="B224" s="77" t="s">
        <v>439</v>
      </c>
      <c r="C224" s="78" t="s">
        <v>2229</v>
      </c>
      <c r="D224" s="324"/>
      <c r="E224" s="131">
        <f>ROUND(IFERROR(VLOOKUP(A224,'CAP5'!$A:$G,7,FALSE()),""),0)</f>
        <v>12065</v>
      </c>
      <c r="F224" s="131">
        <f t="shared" si="7"/>
        <v>0</v>
      </c>
    </row>
    <row r="225" spans="1:6" hidden="1">
      <c r="A225" s="103" t="s">
        <v>446</v>
      </c>
      <c r="B225" s="77" t="s">
        <v>441</v>
      </c>
      <c r="C225" s="78" t="s">
        <v>2321</v>
      </c>
      <c r="D225" s="324"/>
      <c r="E225" s="131">
        <f>ROUND(IFERROR(VLOOKUP(A225,'CAP5'!$A:$G,7,FALSE()),""),0)</f>
        <v>779847</v>
      </c>
      <c r="F225" s="131">
        <f t="shared" si="7"/>
        <v>0</v>
      </c>
    </row>
    <row r="226" spans="1:6" hidden="1">
      <c r="A226" s="103" t="s">
        <v>448</v>
      </c>
      <c r="B226" s="77" t="s">
        <v>443</v>
      </c>
      <c r="C226" s="78" t="s">
        <v>2321</v>
      </c>
      <c r="D226" s="324"/>
      <c r="E226" s="131">
        <f>ROUND(IFERROR(VLOOKUP(A226,'CAP5'!$A:$G,7,FALSE()),""),0)</f>
        <v>807930</v>
      </c>
      <c r="F226" s="131">
        <f t="shared" si="7"/>
        <v>0</v>
      </c>
    </row>
    <row r="227" spans="1:6" hidden="1">
      <c r="A227" s="103" t="s">
        <v>450</v>
      </c>
      <c r="B227" s="77" t="s">
        <v>3565</v>
      </c>
      <c r="C227" s="78" t="s">
        <v>2321</v>
      </c>
      <c r="D227" s="324"/>
      <c r="E227" s="131">
        <f>ROUND(IFERROR(VLOOKUP(A227,'CAP5'!$A:$G,7,FALSE()),""),0)</f>
        <v>847671</v>
      </c>
      <c r="F227" s="131">
        <f t="shared" ref="F227" si="10">IFERROR(E227*D227,"")</f>
        <v>0</v>
      </c>
    </row>
    <row r="228" spans="1:6" hidden="1">
      <c r="A228" s="103" t="s">
        <v>452</v>
      </c>
      <c r="B228" s="77" t="s">
        <v>445</v>
      </c>
      <c r="C228" s="78" t="s">
        <v>2321</v>
      </c>
      <c r="D228" s="324"/>
      <c r="E228" s="131">
        <f>ROUND(IFERROR(VLOOKUP(A228,'CAP5'!$A:$G,7,FALSE()),""),0)</f>
        <v>1492329</v>
      </c>
      <c r="F228" s="131">
        <f t="shared" si="7"/>
        <v>0</v>
      </c>
    </row>
    <row r="229" spans="1:6" hidden="1">
      <c r="A229" s="103" t="s">
        <v>453</v>
      </c>
      <c r="B229" s="77" t="s">
        <v>3566</v>
      </c>
      <c r="C229" s="78" t="s">
        <v>2321</v>
      </c>
      <c r="D229" s="324"/>
      <c r="E229" s="131">
        <f>ROUND(IFERROR(VLOOKUP(A229,'CAP5'!$A:$G,7,FALSE()),""),0)</f>
        <v>1509379</v>
      </c>
      <c r="F229" s="131">
        <f t="shared" ref="F229" si="11">IFERROR(E229*D229,"")</f>
        <v>0</v>
      </c>
    </row>
    <row r="230" spans="1:6" hidden="1">
      <c r="A230" s="103" t="s">
        <v>3577</v>
      </c>
      <c r="B230" s="77" t="s">
        <v>447</v>
      </c>
      <c r="C230" s="78" t="s">
        <v>2321</v>
      </c>
      <c r="D230" s="324"/>
      <c r="E230" s="131">
        <f>ROUND(IFERROR(VLOOKUP(A230,'CAP5'!$A:$G,7,FALSE()),""),0)</f>
        <v>1532112</v>
      </c>
      <c r="F230" s="131">
        <f t="shared" si="7"/>
        <v>0</v>
      </c>
    </row>
    <row r="231" spans="1:6" hidden="1">
      <c r="A231" s="103" t="s">
        <v>3578</v>
      </c>
      <c r="B231" s="77" t="s">
        <v>449</v>
      </c>
      <c r="C231" s="78" t="s">
        <v>2321</v>
      </c>
      <c r="D231" s="324"/>
      <c r="E231" s="131">
        <f>ROUND(IFERROR(VLOOKUP(A231,'CAP5'!$A:$G,7,FALSE()),""),0)</f>
        <v>1030345</v>
      </c>
      <c r="F231" s="131">
        <f t="shared" si="7"/>
        <v>0</v>
      </c>
    </row>
    <row r="232" spans="1:6" hidden="1">
      <c r="A232" s="103" t="s">
        <v>3579</v>
      </c>
      <c r="B232" s="77" t="s">
        <v>451</v>
      </c>
      <c r="C232" s="78" t="s">
        <v>2321</v>
      </c>
      <c r="D232" s="324"/>
      <c r="E232" s="131">
        <f>ROUND(IFERROR(VLOOKUP(A232,'CAP5'!$A:$G,7,FALSE()),""),0)</f>
        <v>953316</v>
      </c>
      <c r="F232" s="131">
        <f t="shared" si="7"/>
        <v>0</v>
      </c>
    </row>
    <row r="233" spans="1:6" hidden="1">
      <c r="A233" s="103" t="s">
        <v>3580</v>
      </c>
      <c r="B233" s="77" t="s">
        <v>454</v>
      </c>
      <c r="C233" s="78" t="s">
        <v>2229</v>
      </c>
      <c r="D233" s="324"/>
      <c r="E233" s="131">
        <f>ROUND(IFERROR(VLOOKUP(A233,'CAP5'!$A:$G,7,FALSE()),""),0)</f>
        <v>187857</v>
      </c>
      <c r="F233" s="131">
        <f t="shared" ref="F233:F251" si="12">IFERROR(E233*D233,"")</f>
        <v>0</v>
      </c>
    </row>
    <row r="234" spans="1:6" hidden="1">
      <c r="A234" s="103" t="s">
        <v>3581</v>
      </c>
      <c r="B234" s="77" t="s">
        <v>455</v>
      </c>
      <c r="C234" s="78" t="s">
        <v>2229</v>
      </c>
      <c r="D234" s="324"/>
      <c r="E234" s="131">
        <f>ROUND(IFERROR(VLOOKUP(A234,'CAP5'!$A:$G,7,FALSE()),""),0)</f>
        <v>200197</v>
      </c>
      <c r="F234" s="131">
        <f t="shared" si="12"/>
        <v>0</v>
      </c>
    </row>
    <row r="235" spans="1:6" hidden="1">
      <c r="A235" s="103" t="s">
        <v>3582</v>
      </c>
      <c r="B235" s="77" t="s">
        <v>457</v>
      </c>
      <c r="C235" s="78" t="s">
        <v>2229</v>
      </c>
      <c r="D235" s="324"/>
      <c r="E235" s="131">
        <f>ROUND(IFERROR(VLOOKUP(A235,'CAP5'!$A:$G,7,FALSE()),""),0)</f>
        <v>242204</v>
      </c>
      <c r="F235" s="131">
        <f t="shared" si="12"/>
        <v>0</v>
      </c>
    </row>
    <row r="236" spans="1:6" hidden="1">
      <c r="A236" s="103" t="s">
        <v>3583</v>
      </c>
      <c r="B236" s="77" t="s">
        <v>459</v>
      </c>
      <c r="C236" s="78" t="s">
        <v>2229</v>
      </c>
      <c r="D236" s="324"/>
      <c r="E236" s="131">
        <f>ROUND(IFERROR(VLOOKUP(A236,'CAP5'!$A:$G,7,FALSE()),""),0)</f>
        <v>200599</v>
      </c>
      <c r="F236" s="131">
        <f t="shared" si="12"/>
        <v>0</v>
      </c>
    </row>
    <row r="237" spans="1:6" hidden="1">
      <c r="A237" s="103" t="s">
        <v>3584</v>
      </c>
      <c r="B237" s="77" t="s">
        <v>461</v>
      </c>
      <c r="C237" s="78" t="s">
        <v>2229</v>
      </c>
      <c r="D237" s="324"/>
      <c r="E237" s="131">
        <f>ROUND(IFERROR(VLOOKUP(A237,'CAP5'!$A:$G,7,FALSE()),""),0)</f>
        <v>216818</v>
      </c>
      <c r="F237" s="131">
        <f t="shared" si="12"/>
        <v>0</v>
      </c>
    </row>
    <row r="238" spans="1:6" hidden="1">
      <c r="A238" s="103" t="s">
        <v>3585</v>
      </c>
      <c r="B238" s="77" t="s">
        <v>463</v>
      </c>
      <c r="C238" s="78" t="s">
        <v>2229</v>
      </c>
      <c r="D238" s="324"/>
      <c r="E238" s="131">
        <f>ROUND(IFERROR(VLOOKUP(A238,'CAP5'!$A:$G,7,FALSE()),""),0)</f>
        <v>254945</v>
      </c>
      <c r="F238" s="131">
        <f t="shared" si="12"/>
        <v>0</v>
      </c>
    </row>
    <row r="239" spans="1:6" hidden="1">
      <c r="A239" s="103" t="s">
        <v>3586</v>
      </c>
      <c r="B239" s="77" t="s">
        <v>465</v>
      </c>
      <c r="C239" s="78" t="s">
        <v>2229</v>
      </c>
      <c r="D239" s="324"/>
      <c r="E239" s="131">
        <f>ROUND(IFERROR(VLOOKUP(A239,'CAP5'!$A:$G,7,FALSE()),""),0)</f>
        <v>225112</v>
      </c>
      <c r="F239" s="131">
        <f t="shared" si="12"/>
        <v>0</v>
      </c>
    </row>
    <row r="240" spans="1:6" hidden="1">
      <c r="A240" s="103" t="s">
        <v>3587</v>
      </c>
      <c r="B240" s="77" t="s">
        <v>467</v>
      </c>
      <c r="C240" s="78" t="s">
        <v>2229</v>
      </c>
      <c r="D240" s="324"/>
      <c r="E240" s="131">
        <f>ROUND(IFERROR(VLOOKUP(A240,'CAP5'!$A:$G,7,FALSE()),""),0)</f>
        <v>252054</v>
      </c>
      <c r="F240" s="131">
        <f t="shared" si="12"/>
        <v>0</v>
      </c>
    </row>
    <row r="241" spans="1:6" hidden="1">
      <c r="A241" s="103" t="s">
        <v>3588</v>
      </c>
      <c r="B241" s="77" t="s">
        <v>469</v>
      </c>
      <c r="C241" s="78" t="s">
        <v>2229</v>
      </c>
      <c r="D241" s="324"/>
      <c r="E241" s="131">
        <f>ROUND(IFERROR(VLOOKUP(A241,'CAP5'!$A:$G,7,FALSE()),""),0)</f>
        <v>219711</v>
      </c>
      <c r="F241" s="131">
        <f t="shared" si="12"/>
        <v>0</v>
      </c>
    </row>
    <row r="242" spans="1:6" hidden="1">
      <c r="A242" s="103" t="s">
        <v>3589</v>
      </c>
      <c r="B242" s="77" t="s">
        <v>471</v>
      </c>
      <c r="C242" s="78" t="s">
        <v>2229</v>
      </c>
      <c r="D242" s="324"/>
      <c r="E242" s="131">
        <f>ROUND(IFERROR(VLOOKUP(A242,'CAP5'!$A:$G,7,FALSE()),""),0)</f>
        <v>241680</v>
      </c>
      <c r="F242" s="131">
        <f t="shared" si="12"/>
        <v>0</v>
      </c>
    </row>
    <row r="243" spans="1:6" hidden="1">
      <c r="A243" s="103" t="s">
        <v>456</v>
      </c>
      <c r="B243" s="77" t="s">
        <v>473</v>
      </c>
      <c r="C243" s="78" t="s">
        <v>2229</v>
      </c>
      <c r="D243" s="324"/>
      <c r="E243" s="131">
        <f>ROUND(IFERROR(VLOOKUP(A243,'CAP5'!$A:$G,7,FALSE()),""),0)</f>
        <v>232452</v>
      </c>
      <c r="F243" s="131">
        <f t="shared" si="12"/>
        <v>0</v>
      </c>
    </row>
    <row r="244" spans="1:6" hidden="1">
      <c r="A244" s="103" t="s">
        <v>458</v>
      </c>
      <c r="B244" s="77" t="s">
        <v>475</v>
      </c>
      <c r="C244" s="78" t="s">
        <v>2229</v>
      </c>
      <c r="D244" s="324"/>
      <c r="E244" s="131">
        <f>ROUND(IFERROR(VLOOKUP(A244,'CAP5'!$A:$G,7,FALSE()),""),0)</f>
        <v>258316</v>
      </c>
      <c r="F244" s="131">
        <f t="shared" si="12"/>
        <v>0</v>
      </c>
    </row>
    <row r="245" spans="1:6" hidden="1">
      <c r="A245" s="103" t="s">
        <v>460</v>
      </c>
      <c r="B245" s="77" t="s">
        <v>477</v>
      </c>
      <c r="C245" s="78" t="s">
        <v>2229</v>
      </c>
      <c r="D245" s="324"/>
      <c r="E245" s="131">
        <f>ROUND(IFERROR(VLOOKUP(A245,'CAP5'!$A:$G,7,FALSE()),""),0)</f>
        <v>251564</v>
      </c>
      <c r="F245" s="131">
        <f t="shared" si="12"/>
        <v>0</v>
      </c>
    </row>
    <row r="246" spans="1:6" hidden="1">
      <c r="A246" s="103" t="s">
        <v>462</v>
      </c>
      <c r="B246" s="77" t="s">
        <v>479</v>
      </c>
      <c r="C246" s="78" t="s">
        <v>2229</v>
      </c>
      <c r="D246" s="324"/>
      <c r="E246" s="131">
        <f>ROUND(IFERROR(VLOOKUP(A246,'CAP5'!$A:$G,7,FALSE()),""),0)</f>
        <v>283281</v>
      </c>
      <c r="F246" s="131">
        <f t="shared" si="12"/>
        <v>0</v>
      </c>
    </row>
    <row r="247" spans="1:6" hidden="1">
      <c r="A247" s="103" t="s">
        <v>464</v>
      </c>
      <c r="B247" s="77" t="s">
        <v>481</v>
      </c>
      <c r="C247" s="78" t="s">
        <v>2321</v>
      </c>
      <c r="D247" s="324"/>
      <c r="E247" s="131">
        <f>ROUND(IFERROR(VLOOKUP(A247,'CAP5'!$A:$G,7,FALSE()),""),0)</f>
        <v>1648485</v>
      </c>
      <c r="F247" s="131">
        <f t="shared" si="12"/>
        <v>0</v>
      </c>
    </row>
    <row r="248" spans="1:6" hidden="1">
      <c r="A248" s="103" t="s">
        <v>466</v>
      </c>
      <c r="B248" s="77" t="s">
        <v>483</v>
      </c>
      <c r="C248" s="78" t="s">
        <v>2229</v>
      </c>
      <c r="D248" s="324"/>
      <c r="E248" s="131">
        <f>ROUND(IFERROR(VLOOKUP(A248,'CAP5'!$A:$G,7,FALSE()),""),0)</f>
        <v>57915</v>
      </c>
      <c r="F248" s="131">
        <f t="shared" si="12"/>
        <v>0</v>
      </c>
    </row>
    <row r="249" spans="1:6" hidden="1">
      <c r="A249" s="103" t="s">
        <v>468</v>
      </c>
      <c r="B249" s="77" t="s">
        <v>485</v>
      </c>
      <c r="C249" s="78" t="s">
        <v>2229</v>
      </c>
      <c r="D249" s="324"/>
      <c r="E249" s="131">
        <f>ROUND(IFERROR(VLOOKUP(A249,'CAP5'!$A:$G,7,FALSE()),""),0)</f>
        <v>66923</v>
      </c>
      <c r="F249" s="131">
        <f t="shared" si="12"/>
        <v>0</v>
      </c>
    </row>
    <row r="250" spans="1:6" hidden="1">
      <c r="A250" s="103" t="s">
        <v>470</v>
      </c>
      <c r="B250" s="77" t="s">
        <v>487</v>
      </c>
      <c r="C250" s="78" t="s">
        <v>2229</v>
      </c>
      <c r="D250" s="324"/>
      <c r="E250" s="131">
        <f>ROUND(IFERROR(VLOOKUP(A250,'CAP5'!$A:$G,7,FALSE()),""),0)</f>
        <v>74381</v>
      </c>
      <c r="F250" s="131">
        <f t="shared" si="12"/>
        <v>0</v>
      </c>
    </row>
    <row r="251" spans="1:6" hidden="1">
      <c r="A251" s="103" t="s">
        <v>472</v>
      </c>
      <c r="B251" s="77" t="s">
        <v>489</v>
      </c>
      <c r="C251" s="78" t="s">
        <v>2229</v>
      </c>
      <c r="D251" s="324"/>
      <c r="E251" s="131">
        <f>ROUND(IFERROR(VLOOKUP(A251,'CAP5'!$A:$G,7,FALSE()),""),0)</f>
        <v>81133</v>
      </c>
      <c r="F251" s="131">
        <f t="shared" si="12"/>
        <v>0</v>
      </c>
    </row>
    <row r="252" spans="1:6" hidden="1">
      <c r="A252" s="103" t="s">
        <v>474</v>
      </c>
      <c r="B252" s="77" t="s">
        <v>491</v>
      </c>
      <c r="C252" s="78" t="s">
        <v>2229</v>
      </c>
      <c r="D252" s="324"/>
      <c r="E252" s="131">
        <f>ROUND(IFERROR(VLOOKUP(A252,'CAP5'!$A:$G,7,FALSE()),""),0)</f>
        <v>88045</v>
      </c>
      <c r="F252" s="131">
        <f t="shared" ref="F252:F283" si="13">IFERROR(E252*D252,"")</f>
        <v>0</v>
      </c>
    </row>
    <row r="253" spans="1:6" hidden="1">
      <c r="A253" s="103" t="s">
        <v>476</v>
      </c>
      <c r="B253" s="77" t="s">
        <v>493</v>
      </c>
      <c r="C253" s="78" t="s">
        <v>2229</v>
      </c>
      <c r="D253" s="324"/>
      <c r="E253" s="131">
        <f>ROUND(IFERROR(VLOOKUP(A253,'CAP5'!$A:$G,7,FALSE()),""),0)</f>
        <v>103653</v>
      </c>
      <c r="F253" s="131">
        <f t="shared" si="13"/>
        <v>0</v>
      </c>
    </row>
    <row r="254" spans="1:6" hidden="1">
      <c r="A254" s="103" t="s">
        <v>478</v>
      </c>
      <c r="B254" s="77" t="s">
        <v>495</v>
      </c>
      <c r="C254" s="78" t="s">
        <v>2229</v>
      </c>
      <c r="D254" s="324"/>
      <c r="E254" s="131">
        <f>ROUND(IFERROR(VLOOKUP(A254,'CAP5'!$A:$G,7,FALSE()),""),0)</f>
        <v>129667</v>
      </c>
      <c r="F254" s="131">
        <f t="shared" si="13"/>
        <v>0</v>
      </c>
    </row>
    <row r="255" spans="1:6" hidden="1">
      <c r="A255" s="103" t="s">
        <v>480</v>
      </c>
      <c r="B255" s="77" t="s">
        <v>498</v>
      </c>
      <c r="C255" s="78" t="s">
        <v>2229</v>
      </c>
      <c r="D255" s="324"/>
      <c r="E255" s="131">
        <f>ROUND(IFERROR(VLOOKUP(A255,'CAP5'!$A:$G,7,FALSE()),""),0)</f>
        <v>109865</v>
      </c>
      <c r="F255" s="131">
        <f t="shared" si="13"/>
        <v>0</v>
      </c>
    </row>
    <row r="256" spans="1:6" hidden="1">
      <c r="A256" s="103" t="s">
        <v>482</v>
      </c>
      <c r="B256" s="77" t="s">
        <v>500</v>
      </c>
      <c r="C256" s="78" t="s">
        <v>2229</v>
      </c>
      <c r="D256" s="324"/>
      <c r="E256" s="131">
        <f>ROUND(IFERROR(VLOOKUP(A256,'CAP5'!$A:$G,7,FALSE()),""),0)</f>
        <v>132385</v>
      </c>
      <c r="F256" s="131">
        <f t="shared" si="13"/>
        <v>0</v>
      </c>
    </row>
    <row r="257" spans="1:6" hidden="1">
      <c r="A257" s="103" t="s">
        <v>484</v>
      </c>
      <c r="B257" s="77" t="s">
        <v>502</v>
      </c>
      <c r="C257" s="78" t="s">
        <v>2229</v>
      </c>
      <c r="D257" s="324"/>
      <c r="E257" s="131">
        <f>ROUND(IFERROR(VLOOKUP(A257,'CAP5'!$A:$G,7,FALSE()),""),0)</f>
        <v>235647</v>
      </c>
      <c r="F257" s="131">
        <f t="shared" si="13"/>
        <v>0</v>
      </c>
    </row>
    <row r="258" spans="1:6" hidden="1">
      <c r="A258" s="103" t="s">
        <v>486</v>
      </c>
      <c r="B258" s="77" t="s">
        <v>504</v>
      </c>
      <c r="C258" s="78" t="s">
        <v>2229</v>
      </c>
      <c r="D258" s="324"/>
      <c r="E258" s="131">
        <f>ROUND(IFERROR(VLOOKUP(A258,'CAP5'!$A:$G,7,FALSE()),""),0)</f>
        <v>234301</v>
      </c>
      <c r="F258" s="131">
        <f t="shared" si="13"/>
        <v>0</v>
      </c>
    </row>
    <row r="259" spans="1:6" hidden="1">
      <c r="A259" s="103" t="s">
        <v>488</v>
      </c>
      <c r="B259" s="77" t="s">
        <v>3567</v>
      </c>
      <c r="C259" s="78" t="s">
        <v>2321</v>
      </c>
      <c r="D259" s="324"/>
      <c r="E259" s="131">
        <f>ROUND(IFERROR(VLOOKUP(A259,'CAP5'!$A:$G,7,FALSE()),""),0)</f>
        <v>913533</v>
      </c>
      <c r="F259" s="131">
        <f t="shared" ref="F259" si="14">IFERROR(E259*D259,"")</f>
        <v>0</v>
      </c>
    </row>
    <row r="260" spans="1:6" hidden="1">
      <c r="A260" s="103" t="s">
        <v>490</v>
      </c>
      <c r="B260" s="77" t="s">
        <v>506</v>
      </c>
      <c r="C260" s="78" t="s">
        <v>2321</v>
      </c>
      <c r="D260" s="324"/>
      <c r="E260" s="131">
        <f>ROUND(IFERROR(VLOOKUP(A260,'CAP5'!$A:$G,7,FALSE()),""),0)</f>
        <v>953275</v>
      </c>
      <c r="F260" s="131">
        <f t="shared" si="13"/>
        <v>0</v>
      </c>
    </row>
    <row r="261" spans="1:6" hidden="1">
      <c r="A261" s="103" t="s">
        <v>492</v>
      </c>
      <c r="B261" s="77" t="s">
        <v>508</v>
      </c>
      <c r="C261" s="78" t="s">
        <v>2229</v>
      </c>
      <c r="D261" s="324"/>
      <c r="E261" s="131">
        <f>ROUND(IFERROR(VLOOKUP(A261,'CAP5'!$A:$G,7,FALSE()),""),0)</f>
        <v>400272</v>
      </c>
      <c r="F261" s="131">
        <f t="shared" si="13"/>
        <v>0</v>
      </c>
    </row>
    <row r="262" spans="1:6" hidden="1">
      <c r="A262" s="103" t="s">
        <v>494</v>
      </c>
      <c r="B262" s="77" t="s">
        <v>510</v>
      </c>
      <c r="C262" s="78" t="s">
        <v>2229</v>
      </c>
      <c r="D262" s="324"/>
      <c r="E262" s="131">
        <f>ROUND(IFERROR(VLOOKUP(A262,'CAP5'!$A:$G,7,FALSE()),""),0)</f>
        <v>95713</v>
      </c>
      <c r="F262" s="131">
        <f t="shared" si="13"/>
        <v>0</v>
      </c>
    </row>
    <row r="263" spans="1:6" hidden="1">
      <c r="A263" s="103" t="s">
        <v>496</v>
      </c>
      <c r="B263" s="77" t="s">
        <v>512</v>
      </c>
      <c r="C263" s="78" t="s">
        <v>2321</v>
      </c>
      <c r="D263" s="324"/>
      <c r="E263" s="131">
        <f>ROUND(IFERROR(VLOOKUP(A263,'CAP5'!$A:$G,7,FALSE()),""),0)</f>
        <v>618814</v>
      </c>
      <c r="F263" s="131">
        <f t="shared" si="13"/>
        <v>0</v>
      </c>
    </row>
    <row r="264" spans="1:6" hidden="1">
      <c r="A264" s="103" t="s">
        <v>497</v>
      </c>
      <c r="B264" s="77" t="s">
        <v>514</v>
      </c>
      <c r="C264" s="78" t="s">
        <v>2321</v>
      </c>
      <c r="D264" s="324"/>
      <c r="E264" s="131">
        <f>ROUND(IFERROR(VLOOKUP(A264,'CAP5'!$A:$G,7,FALSE()),""),0)</f>
        <v>1161557</v>
      </c>
      <c r="F264" s="131">
        <f t="shared" si="13"/>
        <v>0</v>
      </c>
    </row>
    <row r="265" spans="1:6" ht="25.5" hidden="1">
      <c r="A265" s="103" t="s">
        <v>499</v>
      </c>
      <c r="B265" s="77" t="s">
        <v>516</v>
      </c>
      <c r="C265" s="78" t="s">
        <v>2321</v>
      </c>
      <c r="D265" s="324"/>
      <c r="E265" s="131">
        <f>ROUND(IFERROR(VLOOKUP(A265,'CAP5'!$A:$G,7,FALSE()),""),0)</f>
        <v>1083618</v>
      </c>
      <c r="F265" s="131">
        <f t="shared" si="13"/>
        <v>0</v>
      </c>
    </row>
    <row r="266" spans="1:6" hidden="1">
      <c r="A266" s="103" t="s">
        <v>501</v>
      </c>
      <c r="B266" s="77" t="s">
        <v>518</v>
      </c>
      <c r="C266" s="78" t="s">
        <v>2321</v>
      </c>
      <c r="D266" s="324"/>
      <c r="E266" s="131">
        <f>ROUND(IFERROR(VLOOKUP(A266,'CAP5'!$A:$G,7,FALSE()),""),0)</f>
        <v>1036948</v>
      </c>
      <c r="F266" s="131">
        <f t="shared" si="13"/>
        <v>0</v>
      </c>
    </row>
    <row r="267" spans="1:6" hidden="1">
      <c r="A267" s="103" t="s">
        <v>503</v>
      </c>
      <c r="B267" s="77" t="s">
        <v>520</v>
      </c>
      <c r="C267" s="78" t="s">
        <v>2321</v>
      </c>
      <c r="D267" s="324"/>
      <c r="E267" s="131">
        <f>ROUND(IFERROR(VLOOKUP(A267,'CAP5'!$A:$G,7,FALSE()),""),0)</f>
        <v>1189639</v>
      </c>
      <c r="F267" s="131">
        <f t="shared" si="13"/>
        <v>0</v>
      </c>
    </row>
    <row r="268" spans="1:6" ht="25.5" hidden="1">
      <c r="A268" s="103" t="s">
        <v>505</v>
      </c>
      <c r="B268" s="77" t="s">
        <v>522</v>
      </c>
      <c r="C268" s="78" t="s">
        <v>2321</v>
      </c>
      <c r="D268" s="324"/>
      <c r="E268" s="131">
        <f>ROUND(IFERROR(VLOOKUP(A268,'CAP5'!$A:$G,7,FALSE()),""),0)</f>
        <v>1065030</v>
      </c>
      <c r="F268" s="131">
        <f t="shared" si="13"/>
        <v>0</v>
      </c>
    </row>
    <row r="269" spans="1:6" hidden="1">
      <c r="A269" s="103" t="s">
        <v>507</v>
      </c>
      <c r="B269" s="77" t="s">
        <v>524</v>
      </c>
      <c r="C269" s="78" t="s">
        <v>2321</v>
      </c>
      <c r="D269" s="324"/>
      <c r="E269" s="131">
        <f>ROUND(IFERROR(VLOOKUP(A269,'CAP5'!$A:$G,7,FALSE()),""),0)</f>
        <v>1065030</v>
      </c>
      <c r="F269" s="131">
        <f t="shared" si="13"/>
        <v>0</v>
      </c>
    </row>
    <row r="270" spans="1:6" hidden="1">
      <c r="A270" s="103" t="s">
        <v>509</v>
      </c>
      <c r="B270" s="77" t="s">
        <v>526</v>
      </c>
      <c r="C270" s="78" t="s">
        <v>2321</v>
      </c>
      <c r="D270" s="324"/>
      <c r="E270" s="131">
        <f>ROUND(IFERROR(VLOOKUP(A270,'CAP5'!$A:$G,7,FALSE()),""),0)</f>
        <v>1229381</v>
      </c>
      <c r="F270" s="131">
        <f t="shared" si="13"/>
        <v>0</v>
      </c>
    </row>
    <row r="271" spans="1:6" ht="25.5" hidden="1">
      <c r="A271" s="103" t="s">
        <v>511</v>
      </c>
      <c r="B271" s="77" t="s">
        <v>528</v>
      </c>
      <c r="C271" s="78" t="s">
        <v>2321</v>
      </c>
      <c r="D271" s="324"/>
      <c r="E271" s="131">
        <f>ROUND(IFERROR(VLOOKUP(A271,'CAP5'!$A:$G,7,FALSE()),""),0)</f>
        <v>1104772</v>
      </c>
      <c r="F271" s="131">
        <f t="shared" si="13"/>
        <v>0</v>
      </c>
    </row>
    <row r="272" spans="1:6" hidden="1">
      <c r="A272" s="103" t="s">
        <v>513</v>
      </c>
      <c r="B272" s="77" t="s">
        <v>530</v>
      </c>
      <c r="C272" s="78" t="s">
        <v>2321</v>
      </c>
      <c r="D272" s="324"/>
      <c r="E272" s="131">
        <f>ROUND(IFERROR(VLOOKUP(A272,'CAP5'!$A:$G,7,FALSE()),""),0)</f>
        <v>1104772</v>
      </c>
      <c r="F272" s="131">
        <f t="shared" si="13"/>
        <v>0</v>
      </c>
    </row>
    <row r="273" spans="1:6" hidden="1">
      <c r="A273" s="103" t="s">
        <v>515</v>
      </c>
      <c r="B273" s="77" t="s">
        <v>532</v>
      </c>
      <c r="C273" s="78" t="s">
        <v>1739</v>
      </c>
      <c r="D273" s="324"/>
      <c r="E273" s="131">
        <f>ROUND(IFERROR(VLOOKUP(A273,'CAP5'!$A:$G,7,FALSE()),""),0)</f>
        <v>59006</v>
      </c>
      <c r="F273" s="131">
        <f t="shared" si="13"/>
        <v>0</v>
      </c>
    </row>
    <row r="274" spans="1:6" hidden="1">
      <c r="A274" s="103" t="s">
        <v>517</v>
      </c>
      <c r="B274" s="77" t="s">
        <v>534</v>
      </c>
      <c r="C274" s="78" t="s">
        <v>1739</v>
      </c>
      <c r="D274" s="324"/>
      <c r="E274" s="131">
        <f>ROUND(IFERROR(VLOOKUP(A274,'CAP5'!$A:$G,7,FALSE()),""),0)</f>
        <v>61708</v>
      </c>
      <c r="F274" s="131">
        <f t="shared" si="13"/>
        <v>0</v>
      </c>
    </row>
    <row r="275" spans="1:6" hidden="1">
      <c r="A275" s="103" t="s">
        <v>519</v>
      </c>
      <c r="B275" s="77" t="s">
        <v>536</v>
      </c>
      <c r="C275" s="78" t="s">
        <v>2321</v>
      </c>
      <c r="D275" s="324"/>
      <c r="E275" s="131">
        <f>ROUND(IFERROR(VLOOKUP(A275,'CAP5'!$A:$G,7,FALSE()),""),0)</f>
        <v>772242</v>
      </c>
      <c r="F275" s="131">
        <f t="shared" si="13"/>
        <v>0</v>
      </c>
    </row>
    <row r="276" spans="1:6">
      <c r="A276" s="103" t="s">
        <v>521</v>
      </c>
      <c r="B276" s="77" t="s">
        <v>538</v>
      </c>
      <c r="C276" s="78" t="s">
        <v>2321</v>
      </c>
      <c r="D276" s="324">
        <v>7</v>
      </c>
      <c r="E276" s="131">
        <f>ROUND(IFERROR(VLOOKUP(A276,'CAP5'!$A:$G,7,FALSE()),""),0)</f>
        <v>699940</v>
      </c>
      <c r="F276" s="131">
        <f t="shared" si="13"/>
        <v>4899580</v>
      </c>
    </row>
    <row r="277" spans="1:6" ht="25.5" hidden="1">
      <c r="A277" s="103" t="s">
        <v>523</v>
      </c>
      <c r="B277" s="77" t="s">
        <v>540</v>
      </c>
      <c r="C277" s="78" t="s">
        <v>2321</v>
      </c>
      <c r="D277" s="324"/>
      <c r="E277" s="131">
        <f>ROUND(IFERROR(VLOOKUP(A277,'CAP5'!$A:$G,7,FALSE()),""),0)</f>
        <v>685352</v>
      </c>
      <c r="F277" s="131">
        <f t="shared" si="13"/>
        <v>0</v>
      </c>
    </row>
    <row r="278" spans="1:6" hidden="1">
      <c r="A278" s="103" t="s">
        <v>525</v>
      </c>
      <c r="B278" s="77" t="s">
        <v>542</v>
      </c>
      <c r="C278" s="78" t="s">
        <v>2321</v>
      </c>
      <c r="D278" s="324"/>
      <c r="E278" s="131">
        <f>ROUND(IFERROR(VLOOKUP(A278,'CAP5'!$A:$G,7,FALSE()),""),0)</f>
        <v>680984</v>
      </c>
      <c r="F278" s="131">
        <f t="shared" si="13"/>
        <v>0</v>
      </c>
    </row>
    <row r="279" spans="1:6" hidden="1">
      <c r="A279" s="103" t="s">
        <v>527</v>
      </c>
      <c r="B279" s="77" t="s">
        <v>544</v>
      </c>
      <c r="C279" s="78" t="s">
        <v>2321</v>
      </c>
      <c r="D279" s="324"/>
      <c r="E279" s="131">
        <f>ROUND(IFERROR(VLOOKUP(A279,'CAP5'!$A:$G,7,FALSE()),""),0)</f>
        <v>728022</v>
      </c>
      <c r="F279" s="131">
        <f t="shared" si="13"/>
        <v>0</v>
      </c>
    </row>
    <row r="280" spans="1:6" ht="25.5" hidden="1">
      <c r="A280" s="103" t="s">
        <v>529</v>
      </c>
      <c r="B280" s="77" t="s">
        <v>546</v>
      </c>
      <c r="C280" s="78" t="s">
        <v>2321</v>
      </c>
      <c r="D280" s="324"/>
      <c r="E280" s="131">
        <f>ROUND(IFERROR(VLOOKUP(A280,'CAP5'!$A:$G,7,FALSE()),""),0)</f>
        <v>713434</v>
      </c>
      <c r="F280" s="131">
        <f t="shared" si="13"/>
        <v>0</v>
      </c>
    </row>
    <row r="281" spans="1:6" hidden="1">
      <c r="A281" s="103" t="s">
        <v>531</v>
      </c>
      <c r="B281" s="77" t="s">
        <v>548</v>
      </c>
      <c r="C281" s="78" t="s">
        <v>2321</v>
      </c>
      <c r="D281" s="324"/>
      <c r="E281" s="131">
        <f>ROUND(IFERROR(VLOOKUP(A281,'CAP5'!$A:$G,7,FALSE()),""),0)</f>
        <v>709066</v>
      </c>
      <c r="F281" s="131">
        <f t="shared" si="13"/>
        <v>0</v>
      </c>
    </row>
    <row r="282" spans="1:6" hidden="1">
      <c r="A282" s="103" t="s">
        <v>533</v>
      </c>
      <c r="B282" s="77" t="s">
        <v>550</v>
      </c>
      <c r="C282" s="78" t="s">
        <v>2321</v>
      </c>
      <c r="D282" s="324"/>
      <c r="E282" s="131">
        <f>ROUND(IFERROR(VLOOKUP(A282,'CAP5'!$A:$G,7,FALSE()),""),0)</f>
        <v>767763</v>
      </c>
      <c r="F282" s="131">
        <f t="shared" si="13"/>
        <v>0</v>
      </c>
    </row>
    <row r="283" spans="1:6" ht="25.5" hidden="1">
      <c r="A283" s="103" t="s">
        <v>535</v>
      </c>
      <c r="B283" s="77" t="s">
        <v>552</v>
      </c>
      <c r="C283" s="78" t="s">
        <v>2321</v>
      </c>
      <c r="D283" s="324"/>
      <c r="E283" s="131">
        <f>ROUND(IFERROR(VLOOKUP(A283,'CAP5'!$A:$G,7,FALSE()),""),0)</f>
        <v>753175</v>
      </c>
      <c r="F283" s="131">
        <f t="shared" si="13"/>
        <v>0</v>
      </c>
    </row>
    <row r="284" spans="1:6" hidden="1">
      <c r="A284" s="103" t="s">
        <v>537</v>
      </c>
      <c r="B284" s="77" t="s">
        <v>554</v>
      </c>
      <c r="C284" s="78" t="s">
        <v>2321</v>
      </c>
      <c r="D284" s="324"/>
      <c r="E284" s="131">
        <f>ROUND(IFERROR(VLOOKUP(A284,'CAP5'!$A:$G,7,FALSE()),""),0)</f>
        <v>748808</v>
      </c>
      <c r="F284" s="131">
        <f t="shared" ref="F284:F294" si="15">IFERROR(E284*D284,"")</f>
        <v>0</v>
      </c>
    </row>
    <row r="285" spans="1:6" hidden="1">
      <c r="A285" s="103" t="s">
        <v>539</v>
      </c>
      <c r="B285" s="77" t="s">
        <v>556</v>
      </c>
      <c r="C285" s="78" t="s">
        <v>2321</v>
      </c>
      <c r="D285" s="324"/>
      <c r="E285" s="131">
        <f>ROUND(IFERROR(VLOOKUP(A285,'CAP5'!$A:$G,7,FALSE()),""),0)</f>
        <v>1256807</v>
      </c>
      <c r="F285" s="131">
        <f t="shared" si="15"/>
        <v>0</v>
      </c>
    </row>
    <row r="286" spans="1:6" ht="25.5" hidden="1">
      <c r="A286" s="103" t="s">
        <v>541</v>
      </c>
      <c r="B286" s="77" t="s">
        <v>558</v>
      </c>
      <c r="C286" s="78" t="s">
        <v>2321</v>
      </c>
      <c r="D286" s="324"/>
      <c r="E286" s="131">
        <f>ROUND(IFERROR(VLOOKUP(A286,'CAP5'!$A:$G,7,FALSE()),""),0)</f>
        <v>1233472</v>
      </c>
      <c r="F286" s="131">
        <f t="shared" si="15"/>
        <v>0</v>
      </c>
    </row>
    <row r="287" spans="1:6" hidden="1">
      <c r="A287" s="103" t="s">
        <v>543</v>
      </c>
      <c r="B287" s="77" t="s">
        <v>559</v>
      </c>
      <c r="C287" s="78" t="s">
        <v>2321</v>
      </c>
      <c r="D287" s="324"/>
      <c r="E287" s="131">
        <f>ROUND(IFERROR(VLOOKUP(A287,'CAP5'!$A:$G,7,FALSE()),""),0)</f>
        <v>1210137</v>
      </c>
      <c r="F287" s="131">
        <f t="shared" si="15"/>
        <v>0</v>
      </c>
    </row>
    <row r="288" spans="1:6" hidden="1">
      <c r="A288" s="103" t="s">
        <v>545</v>
      </c>
      <c r="B288" s="77" t="s">
        <v>560</v>
      </c>
      <c r="C288" s="78" t="s">
        <v>2321</v>
      </c>
      <c r="D288" s="324"/>
      <c r="E288" s="131">
        <f>ROUND(IFERROR(VLOOKUP(A288,'CAP5'!$A:$G,7,FALSE()),""),0)</f>
        <v>1284890</v>
      </c>
      <c r="F288" s="131">
        <f t="shared" si="15"/>
        <v>0</v>
      </c>
    </row>
    <row r="289" spans="1:7" ht="25.5" hidden="1">
      <c r="A289" s="103" t="s">
        <v>547</v>
      </c>
      <c r="B289" s="77" t="s">
        <v>561</v>
      </c>
      <c r="C289" s="78" t="s">
        <v>2321</v>
      </c>
      <c r="D289" s="324"/>
      <c r="E289" s="131">
        <f>ROUND(IFERROR(VLOOKUP(A289,'CAP5'!$A:$G,7,FALSE()),""),0)</f>
        <v>1261555</v>
      </c>
      <c r="F289" s="131">
        <f t="shared" si="15"/>
        <v>0</v>
      </c>
    </row>
    <row r="290" spans="1:7" hidden="1">
      <c r="A290" s="103" t="s">
        <v>549</v>
      </c>
      <c r="B290" s="77" t="s">
        <v>562</v>
      </c>
      <c r="C290" s="78" t="s">
        <v>2321</v>
      </c>
      <c r="D290" s="324"/>
      <c r="E290" s="131">
        <f>ROUND(IFERROR(VLOOKUP(A290,'CAP5'!$A:$G,7,FALSE()),""),0)</f>
        <v>1238220</v>
      </c>
      <c r="F290" s="131">
        <f t="shared" si="15"/>
        <v>0</v>
      </c>
    </row>
    <row r="291" spans="1:7" hidden="1">
      <c r="A291" s="103" t="s">
        <v>551</v>
      </c>
      <c r="B291" s="77" t="s">
        <v>563</v>
      </c>
      <c r="C291" s="78" t="s">
        <v>2321</v>
      </c>
      <c r="D291" s="324"/>
      <c r="E291" s="131">
        <f>ROUND(IFERROR(VLOOKUP(A291,'CAP5'!$A:$G,7,FALSE()),""),0)</f>
        <v>619992</v>
      </c>
      <c r="F291" s="131">
        <f t="shared" si="15"/>
        <v>0</v>
      </c>
    </row>
    <row r="292" spans="1:7" hidden="1">
      <c r="A292" s="103" t="s">
        <v>553</v>
      </c>
      <c r="B292" s="77" t="s">
        <v>564</v>
      </c>
      <c r="C292" s="78" t="s">
        <v>2321</v>
      </c>
      <c r="D292" s="324"/>
      <c r="E292" s="131">
        <f>ROUND(IFERROR(VLOOKUP(A292,'CAP5'!$A:$G,7,FALSE()),""),0)</f>
        <v>648075</v>
      </c>
      <c r="F292" s="131">
        <f t="shared" si="15"/>
        <v>0</v>
      </c>
    </row>
    <row r="293" spans="1:7" hidden="1">
      <c r="A293" s="103" t="s">
        <v>555</v>
      </c>
      <c r="B293" s="77" t="s">
        <v>565</v>
      </c>
      <c r="C293" s="78" t="s">
        <v>2321</v>
      </c>
      <c r="D293" s="324"/>
      <c r="E293" s="131">
        <f>ROUND(IFERROR(VLOOKUP(A293,'CAP5'!$A:$G,7,FALSE()),""),0)</f>
        <v>750228</v>
      </c>
      <c r="F293" s="131">
        <f t="shared" si="15"/>
        <v>0</v>
      </c>
    </row>
    <row r="294" spans="1:7">
      <c r="A294" s="331" t="s">
        <v>557</v>
      </c>
      <c r="B294" s="337" t="s">
        <v>566</v>
      </c>
      <c r="C294" s="333" t="s">
        <v>2321</v>
      </c>
      <c r="D294" s="324">
        <v>10</v>
      </c>
      <c r="E294" s="334">
        <f>ROUND(IFERROR(VLOOKUP(A294,'CAP5'!$A:$G,7,FALSE()),""),0)</f>
        <v>565600</v>
      </c>
      <c r="F294" s="334">
        <f t="shared" si="15"/>
        <v>5656000</v>
      </c>
    </row>
    <row r="295" spans="1:7" s="108" customFormat="1">
      <c r="A295" s="326" t="s">
        <v>567</v>
      </c>
      <c r="B295" s="327" t="s">
        <v>568</v>
      </c>
      <c r="C295" s="328"/>
      <c r="D295" s="329"/>
      <c r="E295" s="330"/>
      <c r="F295" s="320">
        <f>SUM(F296:F344)</f>
        <v>16433560</v>
      </c>
      <c r="G295" s="346">
        <f>IFERROR(F295/$F$1274,"")</f>
        <v>1.6506731907804339E-2</v>
      </c>
    </row>
    <row r="296" spans="1:7" hidden="1">
      <c r="A296" s="321" t="s">
        <v>569</v>
      </c>
      <c r="B296" s="322" t="s">
        <v>570</v>
      </c>
      <c r="C296" s="323" t="s">
        <v>2229</v>
      </c>
      <c r="D296" s="324"/>
      <c r="E296" s="325">
        <f>ROUND(IFERROR(VLOOKUP(A296,'CAP6'!$A:$G,7,FALSE()),""),0)</f>
        <v>35293</v>
      </c>
      <c r="F296" s="325">
        <f t="shared" ref="F296:F327" si="16">IFERROR(E296*D296,"")</f>
        <v>0</v>
      </c>
    </row>
    <row r="297" spans="1:7" hidden="1">
      <c r="A297" s="103" t="s">
        <v>571</v>
      </c>
      <c r="B297" s="77" t="s">
        <v>572</v>
      </c>
      <c r="C297" s="78" t="s">
        <v>1739</v>
      </c>
      <c r="D297" s="324"/>
      <c r="E297" s="131">
        <f>ROUND(IFERROR(VLOOKUP(A297,'CAP6'!$A:$G,7,FALSE()),""),0)</f>
        <v>56525</v>
      </c>
      <c r="F297" s="131">
        <f t="shared" si="16"/>
        <v>0</v>
      </c>
    </row>
    <row r="298" spans="1:7" hidden="1">
      <c r="A298" s="321" t="s">
        <v>573</v>
      </c>
      <c r="B298" s="77" t="s">
        <v>574</v>
      </c>
      <c r="C298" s="78" t="s">
        <v>1739</v>
      </c>
      <c r="D298" s="324"/>
      <c r="E298" s="131">
        <f>ROUND(IFERROR(VLOOKUP(A298,'CAP6'!$A:$G,7,FALSE()),""),0)</f>
        <v>94344</v>
      </c>
      <c r="F298" s="131">
        <f t="shared" si="16"/>
        <v>0</v>
      </c>
    </row>
    <row r="299" spans="1:7" hidden="1">
      <c r="A299" s="103" t="s">
        <v>575</v>
      </c>
      <c r="B299" s="77" t="s">
        <v>576</v>
      </c>
      <c r="C299" s="78" t="s">
        <v>1739</v>
      </c>
      <c r="D299" s="324"/>
      <c r="E299" s="131">
        <f>ROUND(IFERROR(VLOOKUP(A299,'CAP6'!$A:$G,7,FALSE()),""),0)</f>
        <v>75191</v>
      </c>
      <c r="F299" s="131">
        <f t="shared" si="16"/>
        <v>0</v>
      </c>
    </row>
    <row r="300" spans="1:7" hidden="1">
      <c r="A300" s="321" t="s">
        <v>577</v>
      </c>
      <c r="B300" s="77" t="s">
        <v>578</v>
      </c>
      <c r="C300" s="78" t="s">
        <v>1739</v>
      </c>
      <c r="D300" s="324"/>
      <c r="E300" s="131">
        <f>ROUND(IFERROR(VLOOKUP(A300,'CAP6'!$A:$G,7,FALSE()),""),0)</f>
        <v>79612</v>
      </c>
      <c r="F300" s="131">
        <f t="shared" si="16"/>
        <v>0</v>
      </c>
    </row>
    <row r="301" spans="1:7" hidden="1">
      <c r="A301" s="103" t="s">
        <v>579</v>
      </c>
      <c r="B301" s="77" t="s">
        <v>580</v>
      </c>
      <c r="C301" s="78" t="s">
        <v>1739</v>
      </c>
      <c r="D301" s="324"/>
      <c r="E301" s="131">
        <f>ROUND(IFERROR(VLOOKUP(A301,'CAP6'!$A:$G,7,FALSE()),""),0)</f>
        <v>84520</v>
      </c>
      <c r="F301" s="131">
        <f t="shared" si="16"/>
        <v>0</v>
      </c>
    </row>
    <row r="302" spans="1:7" hidden="1">
      <c r="A302" s="321" t="s">
        <v>581</v>
      </c>
      <c r="B302" s="77" t="s">
        <v>582</v>
      </c>
      <c r="C302" s="78" t="s">
        <v>1739</v>
      </c>
      <c r="D302" s="324"/>
      <c r="E302" s="131">
        <f>ROUND(IFERROR(VLOOKUP(A302,'CAP6'!$A:$G,7,FALSE()),""),0)</f>
        <v>94316</v>
      </c>
      <c r="F302" s="131">
        <f t="shared" si="16"/>
        <v>0</v>
      </c>
    </row>
    <row r="303" spans="1:7" hidden="1">
      <c r="A303" s="103" t="s">
        <v>583</v>
      </c>
      <c r="B303" s="77" t="s">
        <v>584</v>
      </c>
      <c r="C303" s="78" t="s">
        <v>56</v>
      </c>
      <c r="D303" s="324"/>
      <c r="E303" s="131">
        <f>ROUND(IFERROR(VLOOKUP(A303,'CAP6'!$A:$G,7,FALSE()),""),0)</f>
        <v>13386</v>
      </c>
      <c r="F303" s="131">
        <f t="shared" si="16"/>
        <v>0</v>
      </c>
    </row>
    <row r="304" spans="1:7" hidden="1">
      <c r="A304" s="321" t="s">
        <v>585</v>
      </c>
      <c r="B304" s="77" t="s">
        <v>586</v>
      </c>
      <c r="C304" s="78" t="s">
        <v>56</v>
      </c>
      <c r="D304" s="324"/>
      <c r="E304" s="131">
        <f>ROUND(IFERROR(VLOOKUP(A304,'CAP6'!$A:$G,7,FALSE()),""),0)</f>
        <v>17018</v>
      </c>
      <c r="F304" s="131">
        <f t="shared" si="16"/>
        <v>0</v>
      </c>
    </row>
    <row r="305" spans="1:6" hidden="1">
      <c r="A305" s="103" t="s">
        <v>587</v>
      </c>
      <c r="B305" s="77" t="s">
        <v>588</v>
      </c>
      <c r="C305" s="78" t="s">
        <v>56</v>
      </c>
      <c r="D305" s="324"/>
      <c r="E305" s="131">
        <f>ROUND(IFERROR(VLOOKUP(A305,'CAP6'!$A:$G,7,FALSE()),""),0)</f>
        <v>35684</v>
      </c>
      <c r="F305" s="131">
        <f t="shared" si="16"/>
        <v>0</v>
      </c>
    </row>
    <row r="306" spans="1:6">
      <c r="A306" s="321" t="s">
        <v>589</v>
      </c>
      <c r="B306" s="77" t="s">
        <v>590</v>
      </c>
      <c r="C306" s="78" t="s">
        <v>56</v>
      </c>
      <c r="D306" s="324">
        <v>680</v>
      </c>
      <c r="E306" s="131">
        <f>ROUND(IFERROR(VLOOKUP(A306,'CAP6'!$A:$G,7,FALSE()),""),0)</f>
        <v>24167</v>
      </c>
      <c r="F306" s="131">
        <f t="shared" si="16"/>
        <v>16433560</v>
      </c>
    </row>
    <row r="307" spans="1:6" hidden="1">
      <c r="A307" s="103" t="s">
        <v>591</v>
      </c>
      <c r="B307" s="77" t="s">
        <v>592</v>
      </c>
      <c r="C307" s="78" t="s">
        <v>2229</v>
      </c>
      <c r="D307" s="324"/>
      <c r="E307" s="131">
        <f>ROUND(IFERROR(VLOOKUP(A307,'CAP6'!$A:$G,7,FALSE()),""),0)</f>
        <v>140888</v>
      </c>
      <c r="F307" s="131">
        <f t="shared" si="16"/>
        <v>0</v>
      </c>
    </row>
    <row r="308" spans="1:6" hidden="1">
      <c r="A308" s="321" t="s">
        <v>593</v>
      </c>
      <c r="B308" s="77" t="s">
        <v>594</v>
      </c>
      <c r="C308" s="78" t="s">
        <v>1739</v>
      </c>
      <c r="D308" s="324"/>
      <c r="E308" s="131">
        <f>ROUND(IFERROR(VLOOKUP(A308,'CAP6'!$A:$G,7,FALSE()),""),0)</f>
        <v>47172</v>
      </c>
      <c r="F308" s="131">
        <f t="shared" si="16"/>
        <v>0</v>
      </c>
    </row>
    <row r="309" spans="1:6" hidden="1">
      <c r="A309" s="103" t="s">
        <v>595</v>
      </c>
      <c r="B309" s="77" t="s">
        <v>596</v>
      </c>
      <c r="C309" s="78" t="s">
        <v>1739</v>
      </c>
      <c r="D309" s="324"/>
      <c r="E309" s="131">
        <f>ROUND(IFERROR(VLOOKUP(A309,'CAP6'!$A:$G,7,FALSE()),""),0)</f>
        <v>82793</v>
      </c>
      <c r="F309" s="131">
        <f t="shared" si="16"/>
        <v>0</v>
      </c>
    </row>
    <row r="310" spans="1:6" hidden="1">
      <c r="A310" s="321" t="s">
        <v>597</v>
      </c>
      <c r="B310" s="77" t="s">
        <v>598</v>
      </c>
      <c r="C310" s="78" t="s">
        <v>1739</v>
      </c>
      <c r="D310" s="324"/>
      <c r="E310" s="131">
        <f>ROUND(IFERROR(VLOOKUP(A310,'CAP6'!$A:$G,7,FALSE()),""),0)</f>
        <v>47743</v>
      </c>
      <c r="F310" s="131">
        <f t="shared" si="16"/>
        <v>0</v>
      </c>
    </row>
    <row r="311" spans="1:6" hidden="1">
      <c r="A311" s="103" t="s">
        <v>599</v>
      </c>
      <c r="B311" s="77" t="s">
        <v>600</v>
      </c>
      <c r="C311" s="78" t="s">
        <v>1739</v>
      </c>
      <c r="D311" s="324"/>
      <c r="E311" s="131">
        <f>ROUND(IFERROR(VLOOKUP(A311,'CAP6'!$A:$G,7,FALSE()),""),0)</f>
        <v>16052</v>
      </c>
      <c r="F311" s="131">
        <f t="shared" si="16"/>
        <v>0</v>
      </c>
    </row>
    <row r="312" spans="1:6" hidden="1">
      <c r="A312" s="321" t="s">
        <v>601</v>
      </c>
      <c r="B312" s="77" t="s">
        <v>602</v>
      </c>
      <c r="C312" s="78" t="s">
        <v>2229</v>
      </c>
      <c r="D312" s="324"/>
      <c r="E312" s="131">
        <f>ROUND(IFERROR(VLOOKUP(A312,'CAP6'!$A:$G,7,FALSE()),""),0)</f>
        <v>13387</v>
      </c>
      <c r="F312" s="131">
        <f t="shared" si="16"/>
        <v>0</v>
      </c>
    </row>
    <row r="313" spans="1:6" hidden="1">
      <c r="A313" s="103" t="s">
        <v>603</v>
      </c>
      <c r="B313" s="77" t="s">
        <v>604</v>
      </c>
      <c r="C313" s="78" t="s">
        <v>2229</v>
      </c>
      <c r="D313" s="324"/>
      <c r="E313" s="131">
        <f>ROUND(IFERROR(VLOOKUP(A313,'CAP6'!$A:$G,7,FALSE()),""),0)</f>
        <v>89383</v>
      </c>
      <c r="F313" s="131">
        <f t="shared" si="16"/>
        <v>0</v>
      </c>
    </row>
    <row r="314" spans="1:6" hidden="1">
      <c r="A314" s="321" t="s">
        <v>605</v>
      </c>
      <c r="B314" s="77" t="s">
        <v>606</v>
      </c>
      <c r="C314" s="78" t="s">
        <v>2229</v>
      </c>
      <c r="D314" s="324"/>
      <c r="E314" s="131">
        <f>ROUND(IFERROR(VLOOKUP(A314,'CAP6'!$A:$G,7,FALSE()),""),0)</f>
        <v>102876</v>
      </c>
      <c r="F314" s="131">
        <f t="shared" si="16"/>
        <v>0</v>
      </c>
    </row>
    <row r="315" spans="1:6" hidden="1">
      <c r="A315" s="103" t="s">
        <v>607</v>
      </c>
      <c r="B315" s="77" t="s">
        <v>608</v>
      </c>
      <c r="C315" s="78" t="s">
        <v>2229</v>
      </c>
      <c r="D315" s="324"/>
      <c r="E315" s="131">
        <f>ROUND(IFERROR(VLOOKUP(A315,'CAP6'!$A:$G,7,FALSE()),""),0)</f>
        <v>130308</v>
      </c>
      <c r="F315" s="131">
        <f t="shared" si="16"/>
        <v>0</v>
      </c>
    </row>
    <row r="316" spans="1:6" hidden="1">
      <c r="A316" s="321" t="s">
        <v>609</v>
      </c>
      <c r="B316" s="77" t="s">
        <v>610</v>
      </c>
      <c r="C316" s="78" t="s">
        <v>2229</v>
      </c>
      <c r="D316" s="324"/>
      <c r="E316" s="131">
        <f>ROUND(IFERROR(VLOOKUP(A316,'CAP6'!$A:$G,7,FALSE()),""),0)</f>
        <v>104571</v>
      </c>
      <c r="F316" s="131">
        <f t="shared" si="16"/>
        <v>0</v>
      </c>
    </row>
    <row r="317" spans="1:6" hidden="1">
      <c r="A317" s="103" t="s">
        <v>611</v>
      </c>
      <c r="B317" s="77" t="s">
        <v>612</v>
      </c>
      <c r="C317" s="78" t="s">
        <v>2229</v>
      </c>
      <c r="D317" s="324"/>
      <c r="E317" s="131">
        <f>ROUND(IFERROR(VLOOKUP(A317,'CAP6'!$A:$G,7,FALSE()),""),0)</f>
        <v>110727</v>
      </c>
      <c r="F317" s="131">
        <f t="shared" si="16"/>
        <v>0</v>
      </c>
    </row>
    <row r="318" spans="1:6" hidden="1">
      <c r="A318" s="321" t="s">
        <v>613</v>
      </c>
      <c r="B318" s="77" t="s">
        <v>3568</v>
      </c>
      <c r="C318" s="78" t="s">
        <v>2229</v>
      </c>
      <c r="D318" s="324"/>
      <c r="E318" s="131">
        <f>ROUND(IFERROR(VLOOKUP(A318,'CAP6'!$A:$G,7,FALSE()),""),0)</f>
        <v>90656</v>
      </c>
      <c r="F318" s="131">
        <f t="shared" si="16"/>
        <v>0</v>
      </c>
    </row>
    <row r="319" spans="1:6" hidden="1">
      <c r="A319" s="103" t="s">
        <v>614</v>
      </c>
      <c r="B319" s="77" t="s">
        <v>3569</v>
      </c>
      <c r="C319" s="78" t="s">
        <v>2229</v>
      </c>
      <c r="D319" s="324"/>
      <c r="E319" s="131">
        <f>ROUND(IFERROR(VLOOKUP(A319,'CAP6'!$A:$G,7,FALSE()),""),0)</f>
        <v>124304</v>
      </c>
      <c r="F319" s="131">
        <f t="shared" si="16"/>
        <v>0</v>
      </c>
    </row>
    <row r="320" spans="1:6" hidden="1">
      <c r="A320" s="321" t="s">
        <v>615</v>
      </c>
      <c r="B320" s="77" t="s">
        <v>616</v>
      </c>
      <c r="C320" s="78" t="s">
        <v>2229</v>
      </c>
      <c r="D320" s="324"/>
      <c r="E320" s="131">
        <f>ROUND(IFERROR(VLOOKUP(A320,'CAP6'!$A:$G,7,FALSE()),""),0)</f>
        <v>95177</v>
      </c>
      <c r="F320" s="131">
        <f t="shared" si="16"/>
        <v>0</v>
      </c>
    </row>
    <row r="321" spans="1:6" hidden="1">
      <c r="A321" s="103" t="s">
        <v>617</v>
      </c>
      <c r="B321" s="77" t="s">
        <v>618</v>
      </c>
      <c r="C321" s="78" t="s">
        <v>2229</v>
      </c>
      <c r="D321" s="324"/>
      <c r="E321" s="131">
        <f>ROUND(IFERROR(VLOOKUP(A321,'CAP6'!$A:$G,7,FALSE()),""),0)</f>
        <v>133214</v>
      </c>
      <c r="F321" s="131">
        <f t="shared" si="16"/>
        <v>0</v>
      </c>
    </row>
    <row r="322" spans="1:6" hidden="1">
      <c r="A322" s="321" t="s">
        <v>619</v>
      </c>
      <c r="B322" s="77" t="s">
        <v>620</v>
      </c>
      <c r="C322" s="78" t="s">
        <v>2229</v>
      </c>
      <c r="D322" s="324"/>
      <c r="E322" s="131">
        <f>ROUND(IFERROR(VLOOKUP(A322,'CAP6'!$A:$G,7,FALSE()),""),0)</f>
        <v>95177</v>
      </c>
      <c r="F322" s="131">
        <f t="shared" si="16"/>
        <v>0</v>
      </c>
    </row>
    <row r="323" spans="1:6" hidden="1">
      <c r="A323" s="103" t="s">
        <v>621</v>
      </c>
      <c r="B323" s="77" t="s">
        <v>622</v>
      </c>
      <c r="C323" s="78" t="s">
        <v>2229</v>
      </c>
      <c r="D323" s="324"/>
      <c r="E323" s="131">
        <f>ROUND(IFERROR(VLOOKUP(A323,'CAP6'!$A:$G,7,FALSE()),""),0)</f>
        <v>127349</v>
      </c>
      <c r="F323" s="131">
        <f t="shared" si="16"/>
        <v>0</v>
      </c>
    </row>
    <row r="324" spans="1:6" hidden="1">
      <c r="A324" s="321" t="s">
        <v>623</v>
      </c>
      <c r="B324" s="77" t="s">
        <v>624</v>
      </c>
      <c r="C324" s="78" t="s">
        <v>2229</v>
      </c>
      <c r="D324" s="324"/>
      <c r="E324" s="131">
        <f>ROUND(IFERROR(VLOOKUP(A324,'CAP6'!$A:$G,7,FALSE()),""),0)</f>
        <v>153831</v>
      </c>
      <c r="F324" s="131">
        <f t="shared" si="16"/>
        <v>0</v>
      </c>
    </row>
    <row r="325" spans="1:6" hidden="1">
      <c r="A325" s="103" t="s">
        <v>625</v>
      </c>
      <c r="B325" s="77" t="s">
        <v>626</v>
      </c>
      <c r="C325" s="78" t="s">
        <v>2229</v>
      </c>
      <c r="D325" s="324"/>
      <c r="E325" s="131">
        <f>ROUND(IFERROR(VLOOKUP(A325,'CAP6'!$A:$G,7,FALSE()),""),0)</f>
        <v>116077</v>
      </c>
      <c r="F325" s="131">
        <f t="shared" si="16"/>
        <v>0</v>
      </c>
    </row>
    <row r="326" spans="1:6" hidden="1">
      <c r="A326" s="321" t="s">
        <v>627</v>
      </c>
      <c r="B326" s="77" t="s">
        <v>628</v>
      </c>
      <c r="C326" s="78" t="s">
        <v>2229</v>
      </c>
      <c r="D326" s="324"/>
      <c r="E326" s="131">
        <f>ROUND(IFERROR(VLOOKUP(A326,'CAP6'!$A:$G,7,FALSE()),""),0)</f>
        <v>158175</v>
      </c>
      <c r="F326" s="131">
        <f t="shared" si="16"/>
        <v>0</v>
      </c>
    </row>
    <row r="327" spans="1:6" hidden="1">
      <c r="A327" s="103" t="s">
        <v>629</v>
      </c>
      <c r="B327" s="77" t="s">
        <v>630</v>
      </c>
      <c r="C327" s="78" t="s">
        <v>2321</v>
      </c>
      <c r="D327" s="324"/>
      <c r="E327" s="131">
        <f>ROUND(IFERROR(VLOOKUP(A327,'CAP6'!$A:$G,7,FALSE()),""),0)</f>
        <v>145606</v>
      </c>
      <c r="F327" s="131">
        <f t="shared" si="16"/>
        <v>0</v>
      </c>
    </row>
    <row r="328" spans="1:6" hidden="1">
      <c r="A328" s="321" t="s">
        <v>631</v>
      </c>
      <c r="B328" s="77" t="s">
        <v>632</v>
      </c>
      <c r="C328" s="78" t="s">
        <v>2229</v>
      </c>
      <c r="D328" s="324"/>
      <c r="E328" s="131">
        <f>ROUND(IFERROR(VLOOKUP(A328,'CAP6'!$A:$G,7,FALSE()),""),0)</f>
        <v>97657</v>
      </c>
      <c r="F328" s="131">
        <f t="shared" ref="F328:F344" si="17">IFERROR(E328*D328,"")</f>
        <v>0</v>
      </c>
    </row>
    <row r="329" spans="1:6" hidden="1">
      <c r="A329" s="103" t="s">
        <v>633</v>
      </c>
      <c r="B329" s="77" t="s">
        <v>634</v>
      </c>
      <c r="C329" s="78" t="s">
        <v>2229</v>
      </c>
      <c r="D329" s="324"/>
      <c r="E329" s="131">
        <f>ROUND(IFERROR(VLOOKUP(A329,'CAP6'!$A:$G,7,FALSE()),""),0)</f>
        <v>77777</v>
      </c>
      <c r="F329" s="131">
        <f t="shared" si="17"/>
        <v>0</v>
      </c>
    </row>
    <row r="330" spans="1:6" hidden="1">
      <c r="A330" s="321" t="s">
        <v>635</v>
      </c>
      <c r="B330" s="77" t="s">
        <v>636</v>
      </c>
      <c r="C330" s="78" t="s">
        <v>2229</v>
      </c>
      <c r="D330" s="324"/>
      <c r="E330" s="131">
        <f>ROUND(IFERROR(VLOOKUP(A330,'CAP6'!$A:$G,7,FALSE()),""),0)</f>
        <v>86300</v>
      </c>
      <c r="F330" s="131">
        <f t="shared" si="17"/>
        <v>0</v>
      </c>
    </row>
    <row r="331" spans="1:6" hidden="1">
      <c r="A331" s="103" t="s">
        <v>637</v>
      </c>
      <c r="B331" s="77" t="s">
        <v>638</v>
      </c>
      <c r="C331" s="78" t="s">
        <v>2229</v>
      </c>
      <c r="D331" s="324"/>
      <c r="E331" s="131">
        <f>ROUND(IFERROR(VLOOKUP(A331,'CAP6'!$A:$G,7,FALSE()),""),0)</f>
        <v>73582</v>
      </c>
      <c r="F331" s="131">
        <f t="shared" si="17"/>
        <v>0</v>
      </c>
    </row>
    <row r="332" spans="1:6" hidden="1">
      <c r="A332" s="321" t="s">
        <v>639</v>
      </c>
      <c r="B332" s="77" t="s">
        <v>640</v>
      </c>
      <c r="C332" s="78" t="s">
        <v>2229</v>
      </c>
      <c r="D332" s="324"/>
      <c r="E332" s="131">
        <f>ROUND(IFERROR(VLOOKUP(A332,'CAP6'!$A:$G,7,FALSE()),""),0)</f>
        <v>108585</v>
      </c>
      <c r="F332" s="131">
        <f t="shared" si="17"/>
        <v>0</v>
      </c>
    </row>
    <row r="333" spans="1:6" hidden="1">
      <c r="A333" s="103" t="s">
        <v>641</v>
      </c>
      <c r="B333" s="77" t="s">
        <v>642</v>
      </c>
      <c r="C333" s="78" t="s">
        <v>2229</v>
      </c>
      <c r="D333" s="324"/>
      <c r="E333" s="131">
        <f>ROUND(IFERROR(VLOOKUP(A333,'CAP6'!$A:$G,7,FALSE()),""),0)</f>
        <v>122714</v>
      </c>
      <c r="F333" s="131">
        <f t="shared" si="17"/>
        <v>0</v>
      </c>
    </row>
    <row r="334" spans="1:6" hidden="1">
      <c r="A334" s="321" t="s">
        <v>643</v>
      </c>
      <c r="B334" s="77" t="s">
        <v>644</v>
      </c>
      <c r="C334" s="78" t="s">
        <v>2229</v>
      </c>
      <c r="D334" s="324"/>
      <c r="E334" s="131">
        <f>ROUND(IFERROR(VLOOKUP(A334,'CAP6'!$A:$G,7,FALSE()),""),0)</f>
        <v>134998</v>
      </c>
      <c r="F334" s="131">
        <f t="shared" si="17"/>
        <v>0</v>
      </c>
    </row>
    <row r="335" spans="1:6" hidden="1">
      <c r="A335" s="103" t="s">
        <v>645</v>
      </c>
      <c r="B335" s="77" t="s">
        <v>646</v>
      </c>
      <c r="C335" s="78" t="s">
        <v>2229</v>
      </c>
      <c r="D335" s="324"/>
      <c r="E335" s="131">
        <f>ROUND(IFERROR(VLOOKUP(A335,'CAP6'!$A:$G,7,FALSE()),""),0)</f>
        <v>404037</v>
      </c>
      <c r="F335" s="131">
        <f t="shared" si="17"/>
        <v>0</v>
      </c>
    </row>
    <row r="336" spans="1:6" hidden="1">
      <c r="A336" s="321" t="s">
        <v>647</v>
      </c>
      <c r="B336" s="77" t="s">
        <v>648</v>
      </c>
      <c r="C336" s="78" t="s">
        <v>1739</v>
      </c>
      <c r="D336" s="324"/>
      <c r="E336" s="131">
        <f>ROUND(IFERROR(VLOOKUP(A336,'CAP6'!$A:$G,7,FALSE()),""),0)</f>
        <v>34202</v>
      </c>
      <c r="F336" s="131">
        <f t="shared" si="17"/>
        <v>0</v>
      </c>
    </row>
    <row r="337" spans="1:7" hidden="1">
      <c r="A337" s="103" t="s">
        <v>649</v>
      </c>
      <c r="B337" s="77" t="s">
        <v>650</v>
      </c>
      <c r="C337" s="78" t="s">
        <v>1739</v>
      </c>
      <c r="D337" s="324"/>
      <c r="E337" s="131">
        <f>ROUND(IFERROR(VLOOKUP(A337,'CAP6'!$A:$G,7,FALSE()),""),0)</f>
        <v>16207</v>
      </c>
      <c r="F337" s="131">
        <f t="shared" si="17"/>
        <v>0</v>
      </c>
    </row>
    <row r="338" spans="1:7" hidden="1">
      <c r="A338" s="321" t="s">
        <v>651</v>
      </c>
      <c r="B338" s="77" t="s">
        <v>652</v>
      </c>
      <c r="C338" s="78" t="s">
        <v>1739</v>
      </c>
      <c r="D338" s="324"/>
      <c r="E338" s="131">
        <f>ROUND(IFERROR(VLOOKUP(A338,'CAP6'!$A:$G,7,FALSE()),""),0)</f>
        <v>19783</v>
      </c>
      <c r="F338" s="131">
        <f t="shared" si="17"/>
        <v>0</v>
      </c>
    </row>
    <row r="339" spans="1:7" hidden="1">
      <c r="A339" s="103" t="s">
        <v>653</v>
      </c>
      <c r="B339" s="77" t="s">
        <v>654</v>
      </c>
      <c r="C339" s="78" t="s">
        <v>2229</v>
      </c>
      <c r="D339" s="324"/>
      <c r="E339" s="131">
        <f>ROUND(IFERROR(VLOOKUP(A339,'CAP6'!$A:$G,7,FALSE()),""),0)</f>
        <v>50862</v>
      </c>
      <c r="F339" s="131">
        <f t="shared" si="17"/>
        <v>0</v>
      </c>
    </row>
    <row r="340" spans="1:7" hidden="1">
      <c r="A340" s="321" t="s">
        <v>655</v>
      </c>
      <c r="B340" s="77" t="s">
        <v>656</v>
      </c>
      <c r="C340" s="78" t="s">
        <v>2229</v>
      </c>
      <c r="D340" s="324"/>
      <c r="E340" s="131">
        <f>ROUND(IFERROR(VLOOKUP(A340,'CAP6'!$A:$G,7,FALSE()),""),0)</f>
        <v>60219</v>
      </c>
      <c r="F340" s="131">
        <f t="shared" si="17"/>
        <v>0</v>
      </c>
    </row>
    <row r="341" spans="1:7" hidden="1">
      <c r="A341" s="103" t="s">
        <v>657</v>
      </c>
      <c r="B341" s="77" t="s">
        <v>658</v>
      </c>
      <c r="C341" s="78" t="s">
        <v>2229</v>
      </c>
      <c r="D341" s="324"/>
      <c r="E341" s="131">
        <f>ROUND(IFERROR(VLOOKUP(A341,'CAP6'!$A:$G,7,FALSE()),""),0)</f>
        <v>70284</v>
      </c>
      <c r="F341" s="131">
        <f t="shared" si="17"/>
        <v>0</v>
      </c>
    </row>
    <row r="342" spans="1:7" hidden="1">
      <c r="A342" s="321" t="s">
        <v>659</v>
      </c>
      <c r="B342" s="77" t="s">
        <v>660</v>
      </c>
      <c r="C342" s="78" t="s">
        <v>2229</v>
      </c>
      <c r="D342" s="324"/>
      <c r="E342" s="131">
        <f>ROUND(IFERROR(VLOOKUP(A342,'CAP6'!$A:$G,7,FALSE()),""),0)</f>
        <v>49155</v>
      </c>
      <c r="F342" s="131">
        <f t="shared" si="17"/>
        <v>0</v>
      </c>
    </row>
    <row r="343" spans="1:7" hidden="1">
      <c r="A343" s="103" t="s">
        <v>661</v>
      </c>
      <c r="B343" s="77" t="s">
        <v>662</v>
      </c>
      <c r="C343" s="78" t="s">
        <v>1739</v>
      </c>
      <c r="D343" s="324"/>
      <c r="E343" s="131">
        <f>ROUND(IFERROR(VLOOKUP(A343,'CAP6'!$A:$G,7,FALSE()),""),0)</f>
        <v>56207</v>
      </c>
      <c r="F343" s="131">
        <f t="shared" si="17"/>
        <v>0</v>
      </c>
    </row>
    <row r="344" spans="1:7" hidden="1">
      <c r="A344" s="321" t="s">
        <v>663</v>
      </c>
      <c r="B344" s="337" t="s">
        <v>664</v>
      </c>
      <c r="C344" s="333" t="s">
        <v>2229</v>
      </c>
      <c r="D344" s="324"/>
      <c r="E344" s="334">
        <f>ROUND(IFERROR(VLOOKUP(A344,'CAP6'!$A:$G,7,FALSE()),""),0)</f>
        <v>141310</v>
      </c>
      <c r="F344" s="334">
        <f t="shared" si="17"/>
        <v>0</v>
      </c>
    </row>
    <row r="345" spans="1:7" s="108" customFormat="1" hidden="1">
      <c r="A345" s="326" t="s">
        <v>665</v>
      </c>
      <c r="B345" s="327" t="s">
        <v>666</v>
      </c>
      <c r="C345" s="328"/>
      <c r="D345" s="329"/>
      <c r="E345" s="330"/>
      <c r="F345" s="320">
        <f>SUM(F346:F433)</f>
        <v>0</v>
      </c>
      <c r="G345" s="346">
        <f>IFERROR(F345/$F$1274,"")</f>
        <v>0</v>
      </c>
    </row>
    <row r="346" spans="1:7" hidden="1">
      <c r="A346" s="321" t="s">
        <v>667</v>
      </c>
      <c r="B346" s="322" t="s">
        <v>668</v>
      </c>
      <c r="C346" s="323" t="s">
        <v>56</v>
      </c>
      <c r="D346" s="324"/>
      <c r="E346" s="325" t="e">
        <f>ROUND(IFERROR(VLOOKUP(A346,#REF!,7,FALSE()),""),0)</f>
        <v>#VALUE!</v>
      </c>
      <c r="F346" s="325" t="str">
        <f t="shared" ref="F346:F377" si="18">IFERROR(E346*D346,"")</f>
        <v/>
      </c>
    </row>
    <row r="347" spans="1:7" hidden="1">
      <c r="A347" s="103" t="s">
        <v>669</v>
      </c>
      <c r="B347" s="77" t="s">
        <v>670</v>
      </c>
      <c r="C347" s="78" t="s">
        <v>56</v>
      </c>
      <c r="D347" s="324"/>
      <c r="E347" s="131" t="e">
        <f>ROUND(IFERROR(VLOOKUP(A347,#REF!,7,FALSE()),""),0)</f>
        <v>#VALUE!</v>
      </c>
      <c r="F347" s="131" t="str">
        <f t="shared" si="18"/>
        <v/>
      </c>
    </row>
    <row r="348" spans="1:7" hidden="1">
      <c r="A348" s="103" t="s">
        <v>671</v>
      </c>
      <c r="B348" s="77" t="s">
        <v>672</v>
      </c>
      <c r="C348" s="78" t="s">
        <v>56</v>
      </c>
      <c r="D348" s="324"/>
      <c r="E348" s="131" t="e">
        <f>ROUND(IFERROR(VLOOKUP(A348,#REF!,7,FALSE()),""),0)</f>
        <v>#VALUE!</v>
      </c>
      <c r="F348" s="131" t="str">
        <f t="shared" si="18"/>
        <v/>
      </c>
    </row>
    <row r="349" spans="1:7" hidden="1">
      <c r="A349" s="321" t="s">
        <v>673</v>
      </c>
      <c r="B349" s="77" t="s">
        <v>674</v>
      </c>
      <c r="C349" s="78" t="s">
        <v>1739</v>
      </c>
      <c r="D349" s="324"/>
      <c r="E349" s="131" t="e">
        <f>ROUND(IFERROR(VLOOKUP(A349,#REF!,7,FALSE()),""),0)</f>
        <v>#VALUE!</v>
      </c>
      <c r="F349" s="131" t="str">
        <f t="shared" si="18"/>
        <v/>
      </c>
    </row>
    <row r="350" spans="1:7" hidden="1">
      <c r="A350" s="103" t="s">
        <v>675</v>
      </c>
      <c r="B350" s="77" t="s">
        <v>676</v>
      </c>
      <c r="C350" s="78" t="s">
        <v>1739</v>
      </c>
      <c r="D350" s="324"/>
      <c r="E350" s="131" t="e">
        <f>ROUND(IFERROR(VLOOKUP(A350,#REF!,7,FALSE()),""),0)</f>
        <v>#VALUE!</v>
      </c>
      <c r="F350" s="131" t="str">
        <f t="shared" si="18"/>
        <v/>
      </c>
    </row>
    <row r="351" spans="1:7" hidden="1">
      <c r="A351" s="103" t="s">
        <v>677</v>
      </c>
      <c r="B351" s="77" t="s">
        <v>678</v>
      </c>
      <c r="C351" s="78" t="s">
        <v>1739</v>
      </c>
      <c r="D351" s="324"/>
      <c r="E351" s="131" t="e">
        <f>ROUND(IFERROR(VLOOKUP(A351,#REF!,7,FALSE()),""),0)</f>
        <v>#VALUE!</v>
      </c>
      <c r="F351" s="131" t="str">
        <f t="shared" si="18"/>
        <v/>
      </c>
    </row>
    <row r="352" spans="1:7" hidden="1">
      <c r="A352" s="321" t="s">
        <v>679</v>
      </c>
      <c r="B352" s="77" t="s">
        <v>680</v>
      </c>
      <c r="C352" s="78" t="s">
        <v>1739</v>
      </c>
      <c r="D352" s="324"/>
      <c r="E352" s="131" t="e">
        <f>ROUND(IFERROR(VLOOKUP(A352,#REF!,7,FALSE()),""),0)</f>
        <v>#VALUE!</v>
      </c>
      <c r="F352" s="131" t="str">
        <f t="shared" si="18"/>
        <v/>
      </c>
    </row>
    <row r="353" spans="1:6" hidden="1">
      <c r="A353" s="103" t="s">
        <v>681</v>
      </c>
      <c r="B353" s="77" t="s">
        <v>682</v>
      </c>
      <c r="C353" s="78" t="s">
        <v>1739</v>
      </c>
      <c r="D353" s="324"/>
      <c r="E353" s="131" t="e">
        <f>ROUND(IFERROR(VLOOKUP(A353,#REF!,7,FALSE()),""),0)</f>
        <v>#VALUE!</v>
      </c>
      <c r="F353" s="131" t="str">
        <f t="shared" si="18"/>
        <v/>
      </c>
    </row>
    <row r="354" spans="1:6" hidden="1">
      <c r="A354" s="103" t="s">
        <v>683</v>
      </c>
      <c r="B354" s="77" t="s">
        <v>684</v>
      </c>
      <c r="C354" s="78" t="s">
        <v>56</v>
      </c>
      <c r="D354" s="324"/>
      <c r="E354" s="131" t="e">
        <f>ROUND(IFERROR(VLOOKUP(A354,#REF!,7,FALSE()),""),0)</f>
        <v>#VALUE!</v>
      </c>
      <c r="F354" s="131" t="str">
        <f t="shared" si="18"/>
        <v/>
      </c>
    </row>
    <row r="355" spans="1:6" hidden="1">
      <c r="A355" s="321" t="s">
        <v>685</v>
      </c>
      <c r="B355" s="77" t="s">
        <v>686</v>
      </c>
      <c r="C355" s="78" t="s">
        <v>1739</v>
      </c>
      <c r="D355" s="324"/>
      <c r="E355" s="131" t="e">
        <f>ROUND(IFERROR(VLOOKUP(A355,#REF!,7,FALSE()),""),0)</f>
        <v>#VALUE!</v>
      </c>
      <c r="F355" s="131" t="str">
        <f t="shared" si="18"/>
        <v/>
      </c>
    </row>
    <row r="356" spans="1:6" hidden="1">
      <c r="A356" s="103" t="s">
        <v>687</v>
      </c>
      <c r="B356" s="77" t="s">
        <v>688</v>
      </c>
      <c r="C356" s="78" t="s">
        <v>56</v>
      </c>
      <c r="D356" s="324"/>
      <c r="E356" s="131" t="e">
        <f>ROUND(IFERROR(VLOOKUP(A356,#REF!,7,FALSE()),""),0)</f>
        <v>#VALUE!</v>
      </c>
      <c r="F356" s="131" t="str">
        <f t="shared" si="18"/>
        <v/>
      </c>
    </row>
    <row r="357" spans="1:6" hidden="1">
      <c r="A357" s="103" t="s">
        <v>689</v>
      </c>
      <c r="B357" s="77" t="s">
        <v>690</v>
      </c>
      <c r="C357" s="78" t="s">
        <v>56</v>
      </c>
      <c r="D357" s="324"/>
      <c r="E357" s="131" t="e">
        <f>ROUND(IFERROR(VLOOKUP(A357,#REF!,7,FALSE()),""),0)</f>
        <v>#VALUE!</v>
      </c>
      <c r="F357" s="131" t="str">
        <f t="shared" si="18"/>
        <v/>
      </c>
    </row>
    <row r="358" spans="1:6" hidden="1">
      <c r="A358" s="321" t="s">
        <v>691</v>
      </c>
      <c r="B358" s="77" t="s">
        <v>692</v>
      </c>
      <c r="C358" s="78" t="s">
        <v>56</v>
      </c>
      <c r="D358" s="324"/>
      <c r="E358" s="131" t="e">
        <f>ROUND(IFERROR(VLOOKUP(A358,#REF!,7,FALSE()),""),0)</f>
        <v>#VALUE!</v>
      </c>
      <c r="F358" s="131" t="str">
        <f t="shared" si="18"/>
        <v/>
      </c>
    </row>
    <row r="359" spans="1:6" hidden="1">
      <c r="A359" s="103" t="s">
        <v>693</v>
      </c>
      <c r="B359" s="77" t="s">
        <v>694</v>
      </c>
      <c r="C359" s="78" t="s">
        <v>56</v>
      </c>
      <c r="D359" s="324"/>
      <c r="E359" s="131" t="e">
        <f>ROUND(IFERROR(VLOOKUP(A359,#REF!,7,FALSE()),""),0)</f>
        <v>#VALUE!</v>
      </c>
      <c r="F359" s="131" t="str">
        <f t="shared" si="18"/>
        <v/>
      </c>
    </row>
    <row r="360" spans="1:6" hidden="1">
      <c r="A360" s="103" t="s">
        <v>695</v>
      </c>
      <c r="B360" s="77" t="s">
        <v>696</v>
      </c>
      <c r="C360" s="78" t="s">
        <v>56</v>
      </c>
      <c r="D360" s="324"/>
      <c r="E360" s="131" t="e">
        <f>ROUND(IFERROR(VLOOKUP(A360,#REF!,7,FALSE()),""),0)</f>
        <v>#VALUE!</v>
      </c>
      <c r="F360" s="131" t="str">
        <f t="shared" si="18"/>
        <v/>
      </c>
    </row>
    <row r="361" spans="1:6" hidden="1">
      <c r="A361" s="321" t="s">
        <v>697</v>
      </c>
      <c r="B361" s="77" t="s">
        <v>698</v>
      </c>
      <c r="C361" s="78" t="s">
        <v>56</v>
      </c>
      <c r="D361" s="324"/>
      <c r="E361" s="131" t="e">
        <f>ROUND(IFERROR(VLOOKUP(A361,#REF!,7,FALSE()),""),0)</f>
        <v>#VALUE!</v>
      </c>
      <c r="F361" s="131" t="str">
        <f t="shared" si="18"/>
        <v/>
      </c>
    </row>
    <row r="362" spans="1:6" hidden="1">
      <c r="A362" s="103" t="s">
        <v>699</v>
      </c>
      <c r="B362" s="77" t="s">
        <v>700</v>
      </c>
      <c r="C362" s="78" t="s">
        <v>56</v>
      </c>
      <c r="D362" s="324"/>
      <c r="E362" s="131" t="e">
        <f>ROUND(IFERROR(VLOOKUP(A362,#REF!,7,FALSE()),""),0)</f>
        <v>#VALUE!</v>
      </c>
      <c r="F362" s="131" t="str">
        <f t="shared" si="18"/>
        <v/>
      </c>
    </row>
    <row r="363" spans="1:6" hidden="1">
      <c r="A363" s="103" t="s">
        <v>701</v>
      </c>
      <c r="B363" s="77" t="s">
        <v>702</v>
      </c>
      <c r="C363" s="78" t="s">
        <v>56</v>
      </c>
      <c r="D363" s="324"/>
      <c r="E363" s="131" t="e">
        <f>ROUND(IFERROR(VLOOKUP(A363,#REF!,7,FALSE()),""),0)</f>
        <v>#VALUE!</v>
      </c>
      <c r="F363" s="131" t="str">
        <f t="shared" si="18"/>
        <v/>
      </c>
    </row>
    <row r="364" spans="1:6" hidden="1">
      <c r="A364" s="321" t="s">
        <v>703</v>
      </c>
      <c r="B364" s="77" t="s">
        <v>704</v>
      </c>
      <c r="C364" s="78" t="s">
        <v>56</v>
      </c>
      <c r="D364" s="324"/>
      <c r="E364" s="131" t="e">
        <f>ROUND(IFERROR(VLOOKUP(A364,#REF!,7,FALSE()),""),0)</f>
        <v>#VALUE!</v>
      </c>
      <c r="F364" s="131" t="str">
        <f t="shared" si="18"/>
        <v/>
      </c>
    </row>
    <row r="365" spans="1:6" hidden="1">
      <c r="A365" s="103" t="s">
        <v>705</v>
      </c>
      <c r="B365" s="77" t="s">
        <v>706</v>
      </c>
      <c r="C365" s="78" t="s">
        <v>56</v>
      </c>
      <c r="D365" s="324"/>
      <c r="E365" s="131" t="e">
        <f>ROUND(IFERROR(VLOOKUP(A365,#REF!,7,FALSE()),""),0)</f>
        <v>#VALUE!</v>
      </c>
      <c r="F365" s="131" t="str">
        <f t="shared" si="18"/>
        <v/>
      </c>
    </row>
    <row r="366" spans="1:6" hidden="1">
      <c r="A366" s="103" t="s">
        <v>707</v>
      </c>
      <c r="B366" s="77" t="s">
        <v>708</v>
      </c>
      <c r="C366" s="78" t="s">
        <v>56</v>
      </c>
      <c r="D366" s="324"/>
      <c r="E366" s="131" t="e">
        <f>ROUND(IFERROR(VLOOKUP(A366,#REF!,7,FALSE()),""),0)</f>
        <v>#VALUE!</v>
      </c>
      <c r="F366" s="131" t="str">
        <f t="shared" si="18"/>
        <v/>
      </c>
    </row>
    <row r="367" spans="1:6" hidden="1">
      <c r="A367" s="321" t="s">
        <v>709</v>
      </c>
      <c r="B367" s="77" t="s">
        <v>710</v>
      </c>
      <c r="C367" s="78" t="s">
        <v>56</v>
      </c>
      <c r="D367" s="324"/>
      <c r="E367" s="131" t="e">
        <f>ROUND(IFERROR(VLOOKUP(A367,#REF!,7,FALSE()),""),0)</f>
        <v>#VALUE!</v>
      </c>
      <c r="F367" s="131" t="str">
        <f t="shared" si="18"/>
        <v/>
      </c>
    </row>
    <row r="368" spans="1:6" hidden="1">
      <c r="A368" s="103" t="s">
        <v>711</v>
      </c>
      <c r="B368" s="77" t="s">
        <v>712</v>
      </c>
      <c r="C368" s="78" t="s">
        <v>56</v>
      </c>
      <c r="D368" s="324"/>
      <c r="E368" s="131" t="e">
        <f>ROUND(IFERROR(VLOOKUP(A368,#REF!,7,FALSE()),""),0)</f>
        <v>#VALUE!</v>
      </c>
      <c r="F368" s="131" t="str">
        <f t="shared" si="18"/>
        <v/>
      </c>
    </row>
    <row r="369" spans="1:6" hidden="1">
      <c r="A369" s="103" t="s">
        <v>713</v>
      </c>
      <c r="B369" s="77" t="s">
        <v>714</v>
      </c>
      <c r="C369" s="78" t="s">
        <v>56</v>
      </c>
      <c r="D369" s="324"/>
      <c r="E369" s="131" t="e">
        <f>ROUND(IFERROR(VLOOKUP(A369,#REF!,7,FALSE()),""),0)</f>
        <v>#VALUE!</v>
      </c>
      <c r="F369" s="131" t="str">
        <f t="shared" si="18"/>
        <v/>
      </c>
    </row>
    <row r="370" spans="1:6" hidden="1">
      <c r="A370" s="321" t="s">
        <v>715</v>
      </c>
      <c r="B370" s="77" t="s">
        <v>716</v>
      </c>
      <c r="C370" s="78" t="s">
        <v>56</v>
      </c>
      <c r="D370" s="324"/>
      <c r="E370" s="131" t="e">
        <f>ROUND(IFERROR(VLOOKUP(A370,#REF!,7,FALSE()),""),0)</f>
        <v>#VALUE!</v>
      </c>
      <c r="F370" s="131" t="str">
        <f t="shared" si="18"/>
        <v/>
      </c>
    </row>
    <row r="371" spans="1:6" hidden="1">
      <c r="A371" s="103" t="s">
        <v>717</v>
      </c>
      <c r="B371" s="77" t="s">
        <v>718</v>
      </c>
      <c r="C371" s="78" t="s">
        <v>56</v>
      </c>
      <c r="D371" s="324"/>
      <c r="E371" s="131" t="e">
        <f>ROUND(IFERROR(VLOOKUP(A371,#REF!,7,FALSE()),""),0)</f>
        <v>#VALUE!</v>
      </c>
      <c r="F371" s="131" t="str">
        <f t="shared" si="18"/>
        <v/>
      </c>
    </row>
    <row r="372" spans="1:6" hidden="1">
      <c r="A372" s="103" t="s">
        <v>719</v>
      </c>
      <c r="B372" s="77" t="s">
        <v>720</v>
      </c>
      <c r="C372" s="78" t="s">
        <v>56</v>
      </c>
      <c r="D372" s="324"/>
      <c r="E372" s="131" t="e">
        <f>ROUND(IFERROR(VLOOKUP(A372,#REF!,7,FALSE()),""),0)</f>
        <v>#VALUE!</v>
      </c>
      <c r="F372" s="131" t="str">
        <f t="shared" si="18"/>
        <v/>
      </c>
    </row>
    <row r="373" spans="1:6" hidden="1">
      <c r="A373" s="321" t="s">
        <v>721</v>
      </c>
      <c r="B373" s="77" t="s">
        <v>722</v>
      </c>
      <c r="C373" s="78" t="s">
        <v>56</v>
      </c>
      <c r="D373" s="324"/>
      <c r="E373" s="131" t="e">
        <f>ROUND(IFERROR(VLOOKUP(A373,#REF!,7,FALSE()),""),0)</f>
        <v>#VALUE!</v>
      </c>
      <c r="F373" s="131" t="str">
        <f t="shared" si="18"/>
        <v/>
      </c>
    </row>
    <row r="374" spans="1:6" hidden="1">
      <c r="A374" s="103" t="s">
        <v>723</v>
      </c>
      <c r="B374" s="77" t="s">
        <v>724</v>
      </c>
      <c r="C374" s="78" t="s">
        <v>56</v>
      </c>
      <c r="D374" s="324"/>
      <c r="E374" s="131" t="e">
        <f>ROUND(IFERROR(VLOOKUP(A374,#REF!,7,FALSE()),""),0)</f>
        <v>#VALUE!</v>
      </c>
      <c r="F374" s="131" t="str">
        <f t="shared" si="18"/>
        <v/>
      </c>
    </row>
    <row r="375" spans="1:6" hidden="1">
      <c r="A375" s="103" t="s">
        <v>725</v>
      </c>
      <c r="B375" s="77" t="s">
        <v>726</v>
      </c>
      <c r="C375" s="78" t="s">
        <v>56</v>
      </c>
      <c r="D375" s="324"/>
      <c r="E375" s="131" t="e">
        <f>ROUND(IFERROR(VLOOKUP(A375,#REF!,7,FALSE()),""),0)</f>
        <v>#VALUE!</v>
      </c>
      <c r="F375" s="131" t="str">
        <f t="shared" si="18"/>
        <v/>
      </c>
    </row>
    <row r="376" spans="1:6" hidden="1">
      <c r="A376" s="321" t="s">
        <v>727</v>
      </c>
      <c r="B376" s="77" t="s">
        <v>728</v>
      </c>
      <c r="C376" s="78" t="s">
        <v>56</v>
      </c>
      <c r="D376" s="324"/>
      <c r="E376" s="131" t="e">
        <f>ROUND(IFERROR(VLOOKUP(A376,#REF!,7,FALSE()),""),0)</f>
        <v>#VALUE!</v>
      </c>
      <c r="F376" s="131" t="str">
        <f t="shared" si="18"/>
        <v/>
      </c>
    </row>
    <row r="377" spans="1:6" hidden="1">
      <c r="A377" s="103" t="s">
        <v>729</v>
      </c>
      <c r="B377" s="77" t="s">
        <v>730</v>
      </c>
      <c r="C377" s="78" t="s">
        <v>56</v>
      </c>
      <c r="D377" s="324"/>
      <c r="E377" s="131" t="e">
        <f>ROUND(IFERROR(VLOOKUP(A377,#REF!,7,FALSE()),""),0)</f>
        <v>#VALUE!</v>
      </c>
      <c r="F377" s="131" t="str">
        <f t="shared" si="18"/>
        <v/>
      </c>
    </row>
    <row r="378" spans="1:6" hidden="1">
      <c r="A378" s="103" t="s">
        <v>731</v>
      </c>
      <c r="B378" s="77" t="s">
        <v>732</v>
      </c>
      <c r="C378" s="78" t="s">
        <v>56</v>
      </c>
      <c r="D378" s="324"/>
      <c r="E378" s="131" t="e">
        <f>ROUND(IFERROR(VLOOKUP(A378,#REF!,7,FALSE()),""),0)</f>
        <v>#VALUE!</v>
      </c>
      <c r="F378" s="131" t="str">
        <f t="shared" ref="F378:F409" si="19">IFERROR(E378*D378,"")</f>
        <v/>
      </c>
    </row>
    <row r="379" spans="1:6" hidden="1">
      <c r="A379" s="321" t="s">
        <v>733</v>
      </c>
      <c r="B379" s="77" t="s">
        <v>734</v>
      </c>
      <c r="C379" s="78" t="s">
        <v>56</v>
      </c>
      <c r="D379" s="324"/>
      <c r="E379" s="131" t="e">
        <f>ROUND(IFERROR(VLOOKUP(A379,#REF!,7,FALSE()),""),0)</f>
        <v>#VALUE!</v>
      </c>
      <c r="F379" s="131" t="str">
        <f t="shared" si="19"/>
        <v/>
      </c>
    </row>
    <row r="380" spans="1:6" hidden="1">
      <c r="A380" s="103" t="s">
        <v>735</v>
      </c>
      <c r="B380" s="77" t="s">
        <v>736</v>
      </c>
      <c r="C380" s="78" t="s">
        <v>56</v>
      </c>
      <c r="D380" s="324"/>
      <c r="E380" s="131" t="e">
        <f>ROUND(IFERROR(VLOOKUP(A380,#REF!,7,FALSE()),""),0)</f>
        <v>#VALUE!</v>
      </c>
      <c r="F380" s="131" t="str">
        <f t="shared" si="19"/>
        <v/>
      </c>
    </row>
    <row r="381" spans="1:6" hidden="1">
      <c r="A381" s="103" t="s">
        <v>737</v>
      </c>
      <c r="B381" s="77" t="s">
        <v>738</v>
      </c>
      <c r="C381" s="78" t="s">
        <v>56</v>
      </c>
      <c r="D381" s="324"/>
      <c r="E381" s="131" t="e">
        <f>ROUND(IFERROR(VLOOKUP(A381,#REF!,7,FALSE()),""),0)</f>
        <v>#VALUE!</v>
      </c>
      <c r="F381" s="131" t="str">
        <f t="shared" si="19"/>
        <v/>
      </c>
    </row>
    <row r="382" spans="1:6" hidden="1">
      <c r="A382" s="321" t="s">
        <v>739</v>
      </c>
      <c r="B382" s="77" t="s">
        <v>740</v>
      </c>
      <c r="C382" s="78" t="s">
        <v>56</v>
      </c>
      <c r="D382" s="324"/>
      <c r="E382" s="131" t="e">
        <f>ROUND(IFERROR(VLOOKUP(A382,#REF!,7,FALSE()),""),0)</f>
        <v>#VALUE!</v>
      </c>
      <c r="F382" s="131" t="str">
        <f t="shared" si="19"/>
        <v/>
      </c>
    </row>
    <row r="383" spans="1:6" hidden="1">
      <c r="A383" s="103" t="s">
        <v>741</v>
      </c>
      <c r="B383" s="77" t="s">
        <v>742</v>
      </c>
      <c r="C383" s="78" t="s">
        <v>56</v>
      </c>
      <c r="D383" s="324"/>
      <c r="E383" s="131" t="e">
        <f>ROUND(IFERROR(VLOOKUP(A383,#REF!,7,FALSE()),""),0)</f>
        <v>#VALUE!</v>
      </c>
      <c r="F383" s="131" t="str">
        <f t="shared" si="19"/>
        <v/>
      </c>
    </row>
    <row r="384" spans="1:6" hidden="1">
      <c r="A384" s="103" t="s">
        <v>743</v>
      </c>
      <c r="B384" s="77" t="s">
        <v>744</v>
      </c>
      <c r="C384" s="78" t="s">
        <v>56</v>
      </c>
      <c r="D384" s="324"/>
      <c r="E384" s="131" t="e">
        <f>ROUND(IFERROR(VLOOKUP(A384,#REF!,7,FALSE()),""),0)</f>
        <v>#VALUE!</v>
      </c>
      <c r="F384" s="131" t="str">
        <f t="shared" si="19"/>
        <v/>
      </c>
    </row>
    <row r="385" spans="1:6" hidden="1">
      <c r="A385" s="321" t="s">
        <v>745</v>
      </c>
      <c r="B385" s="77" t="s">
        <v>746</v>
      </c>
      <c r="C385" s="78" t="s">
        <v>56</v>
      </c>
      <c r="D385" s="324"/>
      <c r="E385" s="131" t="e">
        <f>ROUND(IFERROR(VLOOKUP(A385,#REF!,7,FALSE()),""),0)</f>
        <v>#VALUE!</v>
      </c>
      <c r="F385" s="131" t="str">
        <f t="shared" si="19"/>
        <v/>
      </c>
    </row>
    <row r="386" spans="1:6" hidden="1">
      <c r="A386" s="103" t="s">
        <v>747</v>
      </c>
      <c r="B386" s="77" t="s">
        <v>748</v>
      </c>
      <c r="C386" s="78" t="s">
        <v>56</v>
      </c>
      <c r="D386" s="324"/>
      <c r="E386" s="131" t="e">
        <f>ROUND(IFERROR(VLOOKUP(A386,#REF!,7,FALSE()),""),0)</f>
        <v>#VALUE!</v>
      </c>
      <c r="F386" s="131" t="str">
        <f t="shared" si="19"/>
        <v/>
      </c>
    </row>
    <row r="387" spans="1:6" hidden="1">
      <c r="A387" s="103" t="s">
        <v>749</v>
      </c>
      <c r="B387" s="77" t="s">
        <v>750</v>
      </c>
      <c r="C387" s="78" t="s">
        <v>56</v>
      </c>
      <c r="D387" s="324"/>
      <c r="E387" s="131" t="e">
        <f>ROUND(IFERROR(VLOOKUP(A387,#REF!,7,FALSE()),""),0)</f>
        <v>#VALUE!</v>
      </c>
      <c r="F387" s="131" t="str">
        <f t="shared" si="19"/>
        <v/>
      </c>
    </row>
    <row r="388" spans="1:6" hidden="1">
      <c r="A388" s="321" t="s">
        <v>751</v>
      </c>
      <c r="B388" s="77" t="s">
        <v>752</v>
      </c>
      <c r="C388" s="78" t="s">
        <v>56</v>
      </c>
      <c r="D388" s="324"/>
      <c r="E388" s="131" t="e">
        <f>ROUND(IFERROR(VLOOKUP(A388,#REF!,7,FALSE()),""),0)</f>
        <v>#VALUE!</v>
      </c>
      <c r="F388" s="131" t="str">
        <f t="shared" si="19"/>
        <v/>
      </c>
    </row>
    <row r="389" spans="1:6" hidden="1">
      <c r="A389" s="103" t="s">
        <v>753</v>
      </c>
      <c r="B389" s="77" t="s">
        <v>754</v>
      </c>
      <c r="C389" s="78" t="s">
        <v>56</v>
      </c>
      <c r="D389" s="324"/>
      <c r="E389" s="131" t="e">
        <f>ROUND(IFERROR(VLOOKUP(A389,#REF!,7,FALSE()),""),0)</f>
        <v>#VALUE!</v>
      </c>
      <c r="F389" s="131" t="str">
        <f t="shared" si="19"/>
        <v/>
      </c>
    </row>
    <row r="390" spans="1:6" hidden="1">
      <c r="A390" s="103" t="s">
        <v>755</v>
      </c>
      <c r="B390" s="77" t="s">
        <v>756</v>
      </c>
      <c r="C390" s="78" t="s">
        <v>56</v>
      </c>
      <c r="D390" s="324"/>
      <c r="E390" s="131" t="e">
        <f>ROUND(IFERROR(VLOOKUP(A390,#REF!,7,FALSE()),""),0)</f>
        <v>#VALUE!</v>
      </c>
      <c r="F390" s="131" t="str">
        <f t="shared" si="19"/>
        <v/>
      </c>
    </row>
    <row r="391" spans="1:6" hidden="1">
      <c r="A391" s="321" t="s">
        <v>757</v>
      </c>
      <c r="B391" s="77" t="s">
        <v>758</v>
      </c>
      <c r="C391" s="78" t="s">
        <v>56</v>
      </c>
      <c r="D391" s="324"/>
      <c r="E391" s="131" t="e">
        <f>ROUND(IFERROR(VLOOKUP(A391,#REF!,7,FALSE()),""),0)</f>
        <v>#VALUE!</v>
      </c>
      <c r="F391" s="131" t="str">
        <f t="shared" si="19"/>
        <v/>
      </c>
    </row>
    <row r="392" spans="1:6" hidden="1">
      <c r="A392" s="103" t="s">
        <v>759</v>
      </c>
      <c r="B392" s="77" t="s">
        <v>760</v>
      </c>
      <c r="C392" s="78" t="s">
        <v>56</v>
      </c>
      <c r="D392" s="324"/>
      <c r="E392" s="131" t="e">
        <f>ROUND(IFERROR(VLOOKUP(A392,#REF!,7,FALSE()),""),0)</f>
        <v>#VALUE!</v>
      </c>
      <c r="F392" s="131" t="str">
        <f t="shared" si="19"/>
        <v/>
      </c>
    </row>
    <row r="393" spans="1:6" hidden="1">
      <c r="A393" s="103" t="s">
        <v>761</v>
      </c>
      <c r="B393" s="77" t="s">
        <v>762</v>
      </c>
      <c r="C393" s="78" t="s">
        <v>56</v>
      </c>
      <c r="D393" s="324"/>
      <c r="E393" s="131" t="e">
        <f>ROUND(IFERROR(VLOOKUP(A393,#REF!,7,FALSE()),""),0)</f>
        <v>#VALUE!</v>
      </c>
      <c r="F393" s="131" t="str">
        <f t="shared" si="19"/>
        <v/>
      </c>
    </row>
    <row r="394" spans="1:6" hidden="1">
      <c r="A394" s="321" t="s">
        <v>763</v>
      </c>
      <c r="B394" s="77" t="s">
        <v>764</v>
      </c>
      <c r="C394" s="78" t="s">
        <v>56</v>
      </c>
      <c r="D394" s="324"/>
      <c r="E394" s="131" t="e">
        <f>ROUND(IFERROR(VLOOKUP(A394,#REF!,7,FALSE()),""),0)</f>
        <v>#VALUE!</v>
      </c>
      <c r="F394" s="131" t="str">
        <f t="shared" si="19"/>
        <v/>
      </c>
    </row>
    <row r="395" spans="1:6" hidden="1">
      <c r="A395" s="103" t="s">
        <v>765</v>
      </c>
      <c r="B395" s="77" t="s">
        <v>766</v>
      </c>
      <c r="C395" s="78" t="s">
        <v>56</v>
      </c>
      <c r="D395" s="324"/>
      <c r="E395" s="131" t="e">
        <f>ROUND(IFERROR(VLOOKUP(A395,#REF!,7,FALSE()),""),0)</f>
        <v>#VALUE!</v>
      </c>
      <c r="F395" s="131" t="str">
        <f t="shared" si="19"/>
        <v/>
      </c>
    </row>
    <row r="396" spans="1:6" hidden="1">
      <c r="A396" s="103" t="s">
        <v>767</v>
      </c>
      <c r="B396" s="77" t="s">
        <v>768</v>
      </c>
      <c r="C396" s="78" t="s">
        <v>56</v>
      </c>
      <c r="D396" s="324"/>
      <c r="E396" s="131" t="e">
        <f>ROUND(IFERROR(VLOOKUP(A396,#REF!,7,FALSE()),""),0)</f>
        <v>#VALUE!</v>
      </c>
      <c r="F396" s="131" t="str">
        <f t="shared" si="19"/>
        <v/>
      </c>
    </row>
    <row r="397" spans="1:6" hidden="1">
      <c r="A397" s="321" t="s">
        <v>769</v>
      </c>
      <c r="B397" s="77" t="s">
        <v>770</v>
      </c>
      <c r="C397" s="78" t="s">
        <v>1739</v>
      </c>
      <c r="D397" s="324"/>
      <c r="E397" s="131" t="e">
        <f>ROUND(IFERROR(VLOOKUP(A397,#REF!,7,FALSE()),""),0)</f>
        <v>#VALUE!</v>
      </c>
      <c r="F397" s="131" t="str">
        <f t="shared" si="19"/>
        <v/>
      </c>
    </row>
    <row r="398" spans="1:6" hidden="1">
      <c r="A398" s="103" t="s">
        <v>771</v>
      </c>
      <c r="B398" s="77" t="s">
        <v>772</v>
      </c>
      <c r="C398" s="78" t="s">
        <v>1739</v>
      </c>
      <c r="D398" s="324"/>
      <c r="E398" s="131" t="e">
        <f>ROUND(IFERROR(VLOOKUP(A398,#REF!,7,FALSE()),""),0)</f>
        <v>#VALUE!</v>
      </c>
      <c r="F398" s="131" t="str">
        <f t="shared" si="19"/>
        <v/>
      </c>
    </row>
    <row r="399" spans="1:6" hidden="1">
      <c r="A399" s="103" t="s">
        <v>773</v>
      </c>
      <c r="B399" s="77" t="s">
        <v>774</v>
      </c>
      <c r="C399" s="78" t="s">
        <v>1739</v>
      </c>
      <c r="D399" s="324"/>
      <c r="E399" s="131" t="e">
        <f>ROUND(IFERROR(VLOOKUP(A399,#REF!,7,FALSE()),""),0)</f>
        <v>#VALUE!</v>
      </c>
      <c r="F399" s="131" t="str">
        <f t="shared" si="19"/>
        <v/>
      </c>
    </row>
    <row r="400" spans="1:6" hidden="1">
      <c r="A400" s="321" t="s">
        <v>775</v>
      </c>
      <c r="B400" s="77" t="s">
        <v>776</v>
      </c>
      <c r="C400" s="78" t="s">
        <v>1739</v>
      </c>
      <c r="D400" s="324"/>
      <c r="E400" s="131" t="e">
        <f>ROUND(IFERROR(VLOOKUP(A400,#REF!,7,FALSE()),""),0)</f>
        <v>#VALUE!</v>
      </c>
      <c r="F400" s="131" t="str">
        <f t="shared" si="19"/>
        <v/>
      </c>
    </row>
    <row r="401" spans="1:6" hidden="1">
      <c r="A401" s="103" t="s">
        <v>777</v>
      </c>
      <c r="B401" s="77" t="s">
        <v>778</v>
      </c>
      <c r="C401" s="78" t="s">
        <v>1739</v>
      </c>
      <c r="D401" s="324"/>
      <c r="E401" s="131" t="e">
        <f>ROUND(IFERROR(VLOOKUP(A401,#REF!,7,FALSE()),""),0)</f>
        <v>#VALUE!</v>
      </c>
      <c r="F401" s="131" t="str">
        <f t="shared" si="19"/>
        <v/>
      </c>
    </row>
    <row r="402" spans="1:6" hidden="1">
      <c r="A402" s="103" t="s">
        <v>779</v>
      </c>
      <c r="B402" s="77" t="s">
        <v>780</v>
      </c>
      <c r="C402" s="78" t="s">
        <v>1739</v>
      </c>
      <c r="D402" s="324"/>
      <c r="E402" s="131" t="e">
        <f>ROUND(IFERROR(VLOOKUP(A402,#REF!,7,FALSE()),""),0)</f>
        <v>#VALUE!</v>
      </c>
      <c r="F402" s="131" t="str">
        <f t="shared" si="19"/>
        <v/>
      </c>
    </row>
    <row r="403" spans="1:6" hidden="1">
      <c r="A403" s="321" t="s">
        <v>781</v>
      </c>
      <c r="B403" s="77" t="s">
        <v>782</v>
      </c>
      <c r="C403" s="78" t="s">
        <v>1739</v>
      </c>
      <c r="D403" s="324"/>
      <c r="E403" s="131" t="e">
        <f>ROUND(IFERROR(VLOOKUP(A403,#REF!,7,FALSE()),""),0)</f>
        <v>#VALUE!</v>
      </c>
      <c r="F403" s="131" t="str">
        <f t="shared" si="19"/>
        <v/>
      </c>
    </row>
    <row r="404" spans="1:6" hidden="1">
      <c r="A404" s="103" t="s">
        <v>783</v>
      </c>
      <c r="B404" s="77" t="s">
        <v>784</v>
      </c>
      <c r="C404" s="78" t="s">
        <v>1739</v>
      </c>
      <c r="D404" s="324"/>
      <c r="E404" s="131" t="e">
        <f>ROUND(IFERROR(VLOOKUP(A404,#REF!,7,FALSE()),""),0)</f>
        <v>#VALUE!</v>
      </c>
      <c r="F404" s="131" t="str">
        <f t="shared" si="19"/>
        <v/>
      </c>
    </row>
    <row r="405" spans="1:6" hidden="1">
      <c r="A405" s="103" t="s">
        <v>785</v>
      </c>
      <c r="B405" s="77" t="s">
        <v>786</v>
      </c>
      <c r="C405" s="78" t="s">
        <v>1739</v>
      </c>
      <c r="D405" s="324"/>
      <c r="E405" s="131" t="e">
        <f>ROUND(IFERROR(VLOOKUP(A405,#REF!,7,FALSE()),""),0)</f>
        <v>#VALUE!</v>
      </c>
      <c r="F405" s="131" t="str">
        <f t="shared" si="19"/>
        <v/>
      </c>
    </row>
    <row r="406" spans="1:6" hidden="1">
      <c r="A406" s="321" t="s">
        <v>787</v>
      </c>
      <c r="B406" s="77" t="s">
        <v>788</v>
      </c>
      <c r="C406" s="78" t="s">
        <v>1739</v>
      </c>
      <c r="D406" s="324"/>
      <c r="E406" s="131" t="e">
        <f>ROUND(IFERROR(VLOOKUP(A406,#REF!,7,FALSE()),""),0)</f>
        <v>#VALUE!</v>
      </c>
      <c r="F406" s="131" t="str">
        <f t="shared" si="19"/>
        <v/>
      </c>
    </row>
    <row r="407" spans="1:6" hidden="1">
      <c r="A407" s="103" t="s">
        <v>789</v>
      </c>
      <c r="B407" s="77" t="s">
        <v>790</v>
      </c>
      <c r="C407" s="78" t="s">
        <v>1739</v>
      </c>
      <c r="D407" s="324"/>
      <c r="E407" s="131" t="e">
        <f>ROUND(IFERROR(VLOOKUP(A407,#REF!,7,FALSE()),""),0)</f>
        <v>#VALUE!</v>
      </c>
      <c r="F407" s="131" t="str">
        <f t="shared" si="19"/>
        <v/>
      </c>
    </row>
    <row r="408" spans="1:6" hidden="1">
      <c r="A408" s="103" t="s">
        <v>791</v>
      </c>
      <c r="B408" s="77" t="s">
        <v>792</v>
      </c>
      <c r="C408" s="78" t="s">
        <v>1739</v>
      </c>
      <c r="D408" s="324"/>
      <c r="E408" s="131" t="e">
        <f>ROUND(IFERROR(VLOOKUP(A408,#REF!,7,FALSE()),""),0)</f>
        <v>#VALUE!</v>
      </c>
      <c r="F408" s="131" t="str">
        <f t="shared" si="19"/>
        <v/>
      </c>
    </row>
    <row r="409" spans="1:6" hidden="1">
      <c r="A409" s="321" t="s">
        <v>793</v>
      </c>
      <c r="B409" s="77" t="s">
        <v>794</v>
      </c>
      <c r="C409" s="78" t="s">
        <v>1739</v>
      </c>
      <c r="D409" s="324"/>
      <c r="E409" s="131" t="e">
        <f>ROUND(IFERROR(VLOOKUP(A409,#REF!,7,FALSE()),""),0)</f>
        <v>#VALUE!</v>
      </c>
      <c r="F409" s="131" t="str">
        <f t="shared" si="19"/>
        <v/>
      </c>
    </row>
    <row r="410" spans="1:6" hidden="1">
      <c r="A410" s="103" t="s">
        <v>795</v>
      </c>
      <c r="B410" s="77" t="s">
        <v>796</v>
      </c>
      <c r="C410" s="78" t="s">
        <v>1739</v>
      </c>
      <c r="D410" s="324"/>
      <c r="E410" s="131" t="e">
        <f>ROUND(IFERROR(VLOOKUP(A410,#REF!,7,FALSE()),""),0)</f>
        <v>#VALUE!</v>
      </c>
      <c r="F410" s="131" t="str">
        <f t="shared" ref="F410:F433" si="20">IFERROR(E410*D410,"")</f>
        <v/>
      </c>
    </row>
    <row r="411" spans="1:6" hidden="1">
      <c r="A411" s="103" t="s">
        <v>797</v>
      </c>
      <c r="B411" s="77" t="s">
        <v>798</v>
      </c>
      <c r="C411" s="78" t="s">
        <v>1739</v>
      </c>
      <c r="D411" s="324"/>
      <c r="E411" s="131" t="e">
        <f>ROUND(IFERROR(VLOOKUP(A411,#REF!,7,FALSE()),""),0)</f>
        <v>#VALUE!</v>
      </c>
      <c r="F411" s="131" t="str">
        <f t="shared" si="20"/>
        <v/>
      </c>
    </row>
    <row r="412" spans="1:6" hidden="1">
      <c r="A412" s="321" t="s">
        <v>799</v>
      </c>
      <c r="B412" s="77" t="s">
        <v>800</v>
      </c>
      <c r="C412" s="78" t="s">
        <v>1739</v>
      </c>
      <c r="D412" s="324"/>
      <c r="E412" s="131" t="e">
        <f>ROUND(IFERROR(VLOOKUP(A412,#REF!,7,FALSE()),""),0)</f>
        <v>#VALUE!</v>
      </c>
      <c r="F412" s="131" t="str">
        <f t="shared" si="20"/>
        <v/>
      </c>
    </row>
    <row r="413" spans="1:6" hidden="1">
      <c r="A413" s="103" t="s">
        <v>801</v>
      </c>
      <c r="B413" s="77" t="s">
        <v>802</v>
      </c>
      <c r="C413" s="78" t="s">
        <v>1739</v>
      </c>
      <c r="D413" s="324"/>
      <c r="E413" s="131" t="e">
        <f>ROUND(IFERROR(VLOOKUP(A413,#REF!,7,FALSE()),""),0)</f>
        <v>#VALUE!</v>
      </c>
      <c r="F413" s="131" t="str">
        <f t="shared" si="20"/>
        <v/>
      </c>
    </row>
    <row r="414" spans="1:6" hidden="1">
      <c r="A414" s="103" t="s">
        <v>803</v>
      </c>
      <c r="B414" s="77" t="s">
        <v>804</v>
      </c>
      <c r="C414" s="78" t="s">
        <v>1739</v>
      </c>
      <c r="D414" s="324"/>
      <c r="E414" s="131" t="e">
        <f>ROUND(IFERROR(VLOOKUP(A414,#REF!,7,FALSE()),""),0)</f>
        <v>#VALUE!</v>
      </c>
      <c r="F414" s="131" t="str">
        <f t="shared" si="20"/>
        <v/>
      </c>
    </row>
    <row r="415" spans="1:6" hidden="1">
      <c r="A415" s="321" t="s">
        <v>805</v>
      </c>
      <c r="B415" s="77" t="s">
        <v>806</v>
      </c>
      <c r="C415" s="78" t="s">
        <v>1739</v>
      </c>
      <c r="D415" s="324"/>
      <c r="E415" s="131" t="e">
        <f>ROUND(IFERROR(VLOOKUP(A415,#REF!,7,FALSE()),""),0)</f>
        <v>#VALUE!</v>
      </c>
      <c r="F415" s="131" t="str">
        <f t="shared" si="20"/>
        <v/>
      </c>
    </row>
    <row r="416" spans="1:6" hidden="1">
      <c r="A416" s="103" t="s">
        <v>807</v>
      </c>
      <c r="B416" s="77" t="s">
        <v>808</v>
      </c>
      <c r="C416" s="78" t="s">
        <v>1739</v>
      </c>
      <c r="D416" s="324"/>
      <c r="E416" s="131" t="e">
        <f>ROUND(IFERROR(VLOOKUP(A416,#REF!,7,FALSE()),""),0)</f>
        <v>#VALUE!</v>
      </c>
      <c r="F416" s="131" t="str">
        <f t="shared" si="20"/>
        <v/>
      </c>
    </row>
    <row r="417" spans="1:6" hidden="1">
      <c r="A417" s="103" t="s">
        <v>809</v>
      </c>
      <c r="B417" s="77" t="s">
        <v>810</v>
      </c>
      <c r="C417" s="78" t="s">
        <v>1739</v>
      </c>
      <c r="D417" s="324"/>
      <c r="E417" s="131" t="e">
        <f>ROUND(IFERROR(VLOOKUP(A417,#REF!,7,FALSE()),""),0)</f>
        <v>#VALUE!</v>
      </c>
      <c r="F417" s="131" t="str">
        <f t="shared" si="20"/>
        <v/>
      </c>
    </row>
    <row r="418" spans="1:6" hidden="1">
      <c r="A418" s="321" t="s">
        <v>811</v>
      </c>
      <c r="B418" s="77" t="s">
        <v>812</v>
      </c>
      <c r="C418" s="78" t="s">
        <v>1739</v>
      </c>
      <c r="D418" s="324"/>
      <c r="E418" s="131" t="e">
        <f>ROUND(IFERROR(VLOOKUP(A418,#REF!,7,FALSE()),""),0)</f>
        <v>#VALUE!</v>
      </c>
      <c r="F418" s="131" t="str">
        <f t="shared" si="20"/>
        <v/>
      </c>
    </row>
    <row r="419" spans="1:6" hidden="1">
      <c r="A419" s="103" t="s">
        <v>813</v>
      </c>
      <c r="B419" s="77" t="s">
        <v>814</v>
      </c>
      <c r="C419" s="78" t="s">
        <v>1739</v>
      </c>
      <c r="D419" s="324"/>
      <c r="E419" s="131" t="e">
        <f>ROUND(IFERROR(VLOOKUP(A419,#REF!,7,FALSE()),""),0)</f>
        <v>#VALUE!</v>
      </c>
      <c r="F419" s="131" t="str">
        <f t="shared" si="20"/>
        <v/>
      </c>
    </row>
    <row r="420" spans="1:6" hidden="1">
      <c r="A420" s="103" t="s">
        <v>815</v>
      </c>
      <c r="B420" s="77" t="s">
        <v>816</v>
      </c>
      <c r="C420" s="78" t="s">
        <v>1739</v>
      </c>
      <c r="D420" s="324"/>
      <c r="E420" s="131" t="e">
        <f>ROUND(IFERROR(VLOOKUP(A420,#REF!,7,FALSE()),""),0)</f>
        <v>#VALUE!</v>
      </c>
      <c r="F420" s="131" t="str">
        <f t="shared" si="20"/>
        <v/>
      </c>
    </row>
    <row r="421" spans="1:6" hidden="1">
      <c r="A421" s="321" t="s">
        <v>817</v>
      </c>
      <c r="B421" s="77" t="s">
        <v>818</v>
      </c>
      <c r="C421" s="78" t="s">
        <v>1739</v>
      </c>
      <c r="D421" s="324"/>
      <c r="E421" s="131" t="e">
        <f>ROUND(IFERROR(VLOOKUP(A421,#REF!,7,FALSE()),""),0)</f>
        <v>#VALUE!</v>
      </c>
      <c r="F421" s="131" t="str">
        <f t="shared" si="20"/>
        <v/>
      </c>
    </row>
    <row r="422" spans="1:6" hidden="1">
      <c r="A422" s="103" t="s">
        <v>819</v>
      </c>
      <c r="B422" s="77" t="s">
        <v>820</v>
      </c>
      <c r="C422" s="78" t="s">
        <v>1739</v>
      </c>
      <c r="D422" s="324"/>
      <c r="E422" s="131" t="e">
        <f>ROUND(IFERROR(VLOOKUP(A422,#REF!,7,FALSE()),""),0)</f>
        <v>#VALUE!</v>
      </c>
      <c r="F422" s="131" t="str">
        <f t="shared" si="20"/>
        <v/>
      </c>
    </row>
    <row r="423" spans="1:6" hidden="1">
      <c r="A423" s="103" t="s">
        <v>821</v>
      </c>
      <c r="B423" s="77" t="s">
        <v>822</v>
      </c>
      <c r="C423" s="78" t="s">
        <v>1739</v>
      </c>
      <c r="D423" s="324"/>
      <c r="E423" s="131" t="e">
        <f>ROUND(IFERROR(VLOOKUP(A423,#REF!,7,FALSE()),""),0)</f>
        <v>#VALUE!</v>
      </c>
      <c r="F423" s="131" t="str">
        <f t="shared" si="20"/>
        <v/>
      </c>
    </row>
    <row r="424" spans="1:6" hidden="1">
      <c r="A424" s="321" t="s">
        <v>823</v>
      </c>
      <c r="B424" s="77" t="s">
        <v>824</v>
      </c>
      <c r="C424" s="78" t="s">
        <v>1739</v>
      </c>
      <c r="D424" s="324"/>
      <c r="E424" s="131" t="e">
        <f>ROUND(IFERROR(VLOOKUP(A424,#REF!,7,FALSE()),""),0)</f>
        <v>#VALUE!</v>
      </c>
      <c r="F424" s="131" t="str">
        <f t="shared" si="20"/>
        <v/>
      </c>
    </row>
    <row r="425" spans="1:6" hidden="1">
      <c r="A425" s="103" t="s">
        <v>825</v>
      </c>
      <c r="B425" s="77" t="s">
        <v>826</v>
      </c>
      <c r="C425" s="78" t="s">
        <v>1739</v>
      </c>
      <c r="D425" s="324"/>
      <c r="E425" s="131" t="e">
        <f>ROUND(IFERROR(VLOOKUP(A425,#REF!,7,FALSE()),""),0)</f>
        <v>#VALUE!</v>
      </c>
      <c r="F425" s="131" t="str">
        <f t="shared" si="20"/>
        <v/>
      </c>
    </row>
    <row r="426" spans="1:6" hidden="1">
      <c r="A426" s="103" t="s">
        <v>827</v>
      </c>
      <c r="B426" s="77" t="s">
        <v>828</v>
      </c>
      <c r="C426" s="78" t="s">
        <v>56</v>
      </c>
      <c r="D426" s="324"/>
      <c r="E426" s="131" t="e">
        <f>ROUND(IFERROR(VLOOKUP(A426,#REF!,7,FALSE()),""),0)</f>
        <v>#VALUE!</v>
      </c>
      <c r="F426" s="131" t="str">
        <f t="shared" si="20"/>
        <v/>
      </c>
    </row>
    <row r="427" spans="1:6" hidden="1">
      <c r="A427" s="321" t="s">
        <v>829</v>
      </c>
      <c r="B427" s="77" t="s">
        <v>830</v>
      </c>
      <c r="C427" s="78" t="s">
        <v>56</v>
      </c>
      <c r="D427" s="324"/>
      <c r="E427" s="131" t="e">
        <f>ROUND(IFERROR(VLOOKUP(A427,#REF!,7,FALSE()),""),0)</f>
        <v>#VALUE!</v>
      </c>
      <c r="F427" s="131" t="str">
        <f t="shared" si="20"/>
        <v/>
      </c>
    </row>
    <row r="428" spans="1:6" hidden="1">
      <c r="A428" s="103" t="s">
        <v>831</v>
      </c>
      <c r="B428" s="77" t="s">
        <v>832</v>
      </c>
      <c r="C428" s="78" t="s">
        <v>56</v>
      </c>
      <c r="D428" s="324"/>
      <c r="E428" s="131" t="e">
        <f>ROUND(IFERROR(VLOOKUP(A428,#REF!,7,FALSE()),""),0)</f>
        <v>#VALUE!</v>
      </c>
      <c r="F428" s="131" t="str">
        <f t="shared" si="20"/>
        <v/>
      </c>
    </row>
    <row r="429" spans="1:6" hidden="1">
      <c r="A429" s="103" t="s">
        <v>833</v>
      </c>
      <c r="B429" s="77" t="s">
        <v>834</v>
      </c>
      <c r="C429" s="78" t="s">
        <v>56</v>
      </c>
      <c r="D429" s="324"/>
      <c r="E429" s="131" t="e">
        <f>ROUND(IFERROR(VLOOKUP(A429,#REF!,7,FALSE()),""),0)</f>
        <v>#VALUE!</v>
      </c>
      <c r="F429" s="131" t="str">
        <f t="shared" si="20"/>
        <v/>
      </c>
    </row>
    <row r="430" spans="1:6" hidden="1">
      <c r="A430" s="321" t="s">
        <v>835</v>
      </c>
      <c r="B430" s="77" t="s">
        <v>836</v>
      </c>
      <c r="C430" s="78" t="s">
        <v>56</v>
      </c>
      <c r="D430" s="324"/>
      <c r="E430" s="131" t="e">
        <f>ROUND(IFERROR(VLOOKUP(A430,#REF!,7,FALSE()),""),0)</f>
        <v>#VALUE!</v>
      </c>
      <c r="F430" s="131" t="str">
        <f t="shared" si="20"/>
        <v/>
      </c>
    </row>
    <row r="431" spans="1:6" hidden="1">
      <c r="A431" s="103" t="s">
        <v>837</v>
      </c>
      <c r="B431" s="77" t="s">
        <v>838</v>
      </c>
      <c r="C431" s="78" t="s">
        <v>56</v>
      </c>
      <c r="D431" s="324"/>
      <c r="E431" s="131" t="e">
        <f>ROUND(IFERROR(VLOOKUP(A431,#REF!,7,FALSE()),""),0)</f>
        <v>#VALUE!</v>
      </c>
      <c r="F431" s="131" t="str">
        <f t="shared" si="20"/>
        <v/>
      </c>
    </row>
    <row r="432" spans="1:6" hidden="1">
      <c r="A432" s="103" t="s">
        <v>839</v>
      </c>
      <c r="B432" s="77" t="s">
        <v>840</v>
      </c>
      <c r="C432" s="78" t="s">
        <v>56</v>
      </c>
      <c r="D432" s="324"/>
      <c r="E432" s="131" t="e">
        <f>ROUND(IFERROR(VLOOKUP(A432,#REF!,7,FALSE()),""),0)</f>
        <v>#VALUE!</v>
      </c>
      <c r="F432" s="131" t="str">
        <f t="shared" si="20"/>
        <v/>
      </c>
    </row>
    <row r="433" spans="1:7" hidden="1">
      <c r="A433" s="331" t="s">
        <v>841</v>
      </c>
      <c r="B433" s="337" t="s">
        <v>842</v>
      </c>
      <c r="C433" s="333" t="s">
        <v>56</v>
      </c>
      <c r="D433" s="324"/>
      <c r="E433" s="334" t="e">
        <f>ROUND(IFERROR(VLOOKUP(A433,#REF!,7,FALSE()),""),0)</f>
        <v>#VALUE!</v>
      </c>
      <c r="F433" s="334" t="str">
        <f t="shared" si="20"/>
        <v/>
      </c>
    </row>
    <row r="434" spans="1:7" s="108" customFormat="1" hidden="1">
      <c r="A434" s="326" t="s">
        <v>843</v>
      </c>
      <c r="B434" s="327" t="s">
        <v>844</v>
      </c>
      <c r="C434" s="328"/>
      <c r="D434" s="329"/>
      <c r="E434" s="330"/>
      <c r="F434" s="320">
        <f>SUM(F435:F547)</f>
        <v>0</v>
      </c>
      <c r="G434" s="346">
        <f>IFERROR(F434/$F$1274,"")</f>
        <v>0</v>
      </c>
    </row>
    <row r="435" spans="1:7" hidden="1">
      <c r="A435" s="343" t="s">
        <v>845</v>
      </c>
      <c r="B435" s="344" t="s">
        <v>3406</v>
      </c>
      <c r="C435" s="345" t="s">
        <v>56</v>
      </c>
      <c r="D435" s="324"/>
      <c r="E435" s="325" t="e">
        <f>ROUND(IFERROR(VLOOKUP(A435,#REF!,7,FALSE()),""),0)</f>
        <v>#VALUE!</v>
      </c>
      <c r="F435" s="325" t="str">
        <f t="shared" ref="F435:F436" si="21">IFERROR(E435*D435,"")</f>
        <v/>
      </c>
    </row>
    <row r="436" spans="1:7" hidden="1">
      <c r="A436" s="287" t="s">
        <v>846</v>
      </c>
      <c r="B436" s="290" t="s">
        <v>3407</v>
      </c>
      <c r="C436" s="288" t="s">
        <v>56</v>
      </c>
      <c r="D436" s="324"/>
      <c r="E436" s="131" t="e">
        <f>ROUND(IFERROR(VLOOKUP(A436,#REF!,7,FALSE()),""),0)</f>
        <v>#VALUE!</v>
      </c>
      <c r="F436" s="131" t="str">
        <f t="shared" si="21"/>
        <v/>
      </c>
    </row>
    <row r="437" spans="1:7" ht="38.25" hidden="1">
      <c r="A437" s="287" t="s">
        <v>847</v>
      </c>
      <c r="B437" s="290" t="s">
        <v>3408</v>
      </c>
      <c r="C437" s="288" t="s">
        <v>1739</v>
      </c>
      <c r="D437" s="324"/>
      <c r="E437" s="131" t="e">
        <f>ROUND(IFERROR(VLOOKUP(A437,#REF!,7,FALSE()),""),0)</f>
        <v>#VALUE!</v>
      </c>
      <c r="F437" s="131" t="str">
        <f t="shared" ref="F437:F495" si="22">IFERROR(E437*D437,"")</f>
        <v/>
      </c>
    </row>
    <row r="438" spans="1:7" hidden="1">
      <c r="A438" s="287" t="s">
        <v>848</v>
      </c>
      <c r="B438" s="290" t="s">
        <v>3409</v>
      </c>
      <c r="C438" s="288" t="s">
        <v>56</v>
      </c>
      <c r="D438" s="324"/>
      <c r="E438" s="131" t="e">
        <f>ROUND(IFERROR(VLOOKUP(A438,#REF!,7,FALSE()),""),0)</f>
        <v>#VALUE!</v>
      </c>
      <c r="F438" s="131" t="str">
        <f t="shared" si="22"/>
        <v/>
      </c>
    </row>
    <row r="439" spans="1:7" ht="25.5" hidden="1">
      <c r="A439" s="287" t="s">
        <v>849</v>
      </c>
      <c r="B439" s="290" t="s">
        <v>3410</v>
      </c>
      <c r="C439" s="288" t="s">
        <v>56</v>
      </c>
      <c r="D439" s="324"/>
      <c r="E439" s="131" t="e">
        <f>ROUND(IFERROR(VLOOKUP(A439,#REF!,7,FALSE()),""),0)</f>
        <v>#VALUE!</v>
      </c>
      <c r="F439" s="131" t="str">
        <f t="shared" si="22"/>
        <v/>
      </c>
    </row>
    <row r="440" spans="1:7" ht="25.5" hidden="1">
      <c r="A440" s="287" t="s">
        <v>850</v>
      </c>
      <c r="B440" s="290" t="s">
        <v>3411</v>
      </c>
      <c r="C440" s="288" t="s">
        <v>56</v>
      </c>
      <c r="D440" s="324"/>
      <c r="E440" s="131" t="e">
        <f>ROUND(IFERROR(VLOOKUP(A440,#REF!,7,FALSE()),""),0)</f>
        <v>#VALUE!</v>
      </c>
      <c r="F440" s="131" t="str">
        <f t="shared" si="22"/>
        <v/>
      </c>
    </row>
    <row r="441" spans="1:7" ht="25.5" hidden="1">
      <c r="A441" s="287" t="s">
        <v>851</v>
      </c>
      <c r="B441" s="290" t="s">
        <v>3330</v>
      </c>
      <c r="C441" s="288" t="s">
        <v>56</v>
      </c>
      <c r="D441" s="324"/>
      <c r="E441" s="131" t="e">
        <f>ROUND(IFERROR(VLOOKUP(A441,#REF!,7,FALSE()),""),0)</f>
        <v>#VALUE!</v>
      </c>
      <c r="F441" s="131" t="str">
        <f t="shared" si="22"/>
        <v/>
      </c>
    </row>
    <row r="442" spans="1:7" ht="25.5" hidden="1">
      <c r="A442" s="287" t="s">
        <v>852</v>
      </c>
      <c r="B442" s="290" t="s">
        <v>3331</v>
      </c>
      <c r="C442" s="288" t="s">
        <v>56</v>
      </c>
      <c r="D442" s="324"/>
      <c r="E442" s="131" t="e">
        <f>ROUND(IFERROR(VLOOKUP(A442,#REF!,7,FALSE()),""),0)</f>
        <v>#VALUE!</v>
      </c>
      <c r="F442" s="131" t="str">
        <f t="shared" si="22"/>
        <v/>
      </c>
    </row>
    <row r="443" spans="1:7" ht="25.5" hidden="1">
      <c r="A443" s="287" t="s">
        <v>853</v>
      </c>
      <c r="B443" s="290" t="s">
        <v>3412</v>
      </c>
      <c r="C443" s="288" t="s">
        <v>56</v>
      </c>
      <c r="D443" s="324"/>
      <c r="E443" s="131" t="e">
        <f>ROUND(IFERROR(VLOOKUP(A443,#REF!,7,FALSE()),""),0)</f>
        <v>#VALUE!</v>
      </c>
      <c r="F443" s="131" t="str">
        <f t="shared" si="22"/>
        <v/>
      </c>
    </row>
    <row r="444" spans="1:7" ht="25.5" hidden="1">
      <c r="A444" s="287" t="s">
        <v>854</v>
      </c>
      <c r="B444" s="290" t="s">
        <v>3413</v>
      </c>
      <c r="C444" s="288" t="s">
        <v>1739</v>
      </c>
      <c r="D444" s="324"/>
      <c r="E444" s="131" t="e">
        <f>ROUND(IFERROR(VLOOKUP(A444,#REF!,7,FALSE()),""),0)</f>
        <v>#VALUE!</v>
      </c>
      <c r="F444" s="131" t="str">
        <f t="shared" si="22"/>
        <v/>
      </c>
    </row>
    <row r="445" spans="1:7" ht="25.5" hidden="1">
      <c r="A445" s="287" t="s">
        <v>855</v>
      </c>
      <c r="B445" s="290" t="s">
        <v>3414</v>
      </c>
      <c r="C445" s="288" t="s">
        <v>1739</v>
      </c>
      <c r="D445" s="324"/>
      <c r="E445" s="131" t="e">
        <f>ROUND(IFERROR(VLOOKUP(A445,#REF!,7,FALSE()),""),0)</f>
        <v>#VALUE!</v>
      </c>
      <c r="F445" s="131" t="str">
        <f>IFERROR(E445*D445,"")</f>
        <v/>
      </c>
    </row>
    <row r="446" spans="1:7" ht="25.5" hidden="1">
      <c r="A446" s="287" t="s">
        <v>856</v>
      </c>
      <c r="B446" s="290" t="s">
        <v>3415</v>
      </c>
      <c r="C446" s="288" t="s">
        <v>1739</v>
      </c>
      <c r="D446" s="324"/>
      <c r="E446" s="131" t="e">
        <f>ROUND(IFERROR(VLOOKUP(A446,#REF!,7,FALSE()),""),0)</f>
        <v>#VALUE!</v>
      </c>
      <c r="F446" s="131" t="str">
        <f t="shared" si="22"/>
        <v/>
      </c>
    </row>
    <row r="447" spans="1:7" ht="25.5" hidden="1">
      <c r="A447" s="287" t="s">
        <v>857</v>
      </c>
      <c r="B447" s="290" t="s">
        <v>3416</v>
      </c>
      <c r="C447" s="288" t="s">
        <v>1739</v>
      </c>
      <c r="D447" s="324"/>
      <c r="E447" s="131" t="e">
        <f>ROUND(IFERROR(VLOOKUP(A447,#REF!,7,FALSE()),""),0)</f>
        <v>#VALUE!</v>
      </c>
      <c r="F447" s="131" t="str">
        <f>IFERROR(E447*D447,"")</f>
        <v/>
      </c>
    </row>
    <row r="448" spans="1:7" ht="25.5" hidden="1">
      <c r="A448" s="287" t="s">
        <v>858</v>
      </c>
      <c r="B448" s="290" t="s">
        <v>3417</v>
      </c>
      <c r="C448" s="288" t="s">
        <v>1739</v>
      </c>
      <c r="D448" s="324"/>
      <c r="E448" s="131" t="e">
        <f>ROUND(IFERROR(VLOOKUP(A448,#REF!,7,FALSE()),""),0)</f>
        <v>#VALUE!</v>
      </c>
      <c r="F448" s="131" t="str">
        <f>IFERROR(E448*D448,"")</f>
        <v/>
      </c>
    </row>
    <row r="449" spans="1:6" ht="25.5" hidden="1">
      <c r="A449" s="287" t="s">
        <v>859</v>
      </c>
      <c r="B449" s="290" t="s">
        <v>3418</v>
      </c>
      <c r="C449" s="288" t="s">
        <v>1739</v>
      </c>
      <c r="D449" s="324"/>
      <c r="E449" s="131" t="e">
        <f>ROUND(IFERROR(VLOOKUP(A449,#REF!,7,FALSE()),""),0)</f>
        <v>#VALUE!</v>
      </c>
      <c r="F449" s="131" t="str">
        <f>IFERROR(E449*D449,"")</f>
        <v/>
      </c>
    </row>
    <row r="450" spans="1:6" ht="25.5" hidden="1">
      <c r="A450" s="287" t="s">
        <v>860</v>
      </c>
      <c r="B450" s="290" t="s">
        <v>3419</v>
      </c>
      <c r="C450" s="288" t="s">
        <v>1739</v>
      </c>
      <c r="D450" s="324"/>
      <c r="E450" s="131" t="e">
        <f>ROUND(IFERROR(VLOOKUP(A450,#REF!,7,FALSE()),""),0)</f>
        <v>#VALUE!</v>
      </c>
      <c r="F450" s="131" t="str">
        <f t="shared" si="22"/>
        <v/>
      </c>
    </row>
    <row r="451" spans="1:6" ht="25.5" hidden="1">
      <c r="A451" s="287" t="s">
        <v>861</v>
      </c>
      <c r="B451" s="290" t="s">
        <v>3420</v>
      </c>
      <c r="C451" s="288" t="s">
        <v>1739</v>
      </c>
      <c r="D451" s="324"/>
      <c r="E451" s="131" t="e">
        <f>ROUND(IFERROR(VLOOKUP(A451,#REF!,7,FALSE()),""),0)</f>
        <v>#VALUE!</v>
      </c>
      <c r="F451" s="131" t="str">
        <f>IFERROR(E451*D451,"")</f>
        <v/>
      </c>
    </row>
    <row r="452" spans="1:6" ht="25.5" hidden="1">
      <c r="A452" s="287" t="s">
        <v>862</v>
      </c>
      <c r="B452" s="290" t="s">
        <v>3421</v>
      </c>
      <c r="C452" s="288" t="s">
        <v>56</v>
      </c>
      <c r="D452" s="324"/>
      <c r="E452" s="131" t="e">
        <f>ROUND(IFERROR(VLOOKUP(A452,#REF!,7,FALSE()),""),0)</f>
        <v>#VALUE!</v>
      </c>
      <c r="F452" s="131" t="str">
        <f t="shared" si="22"/>
        <v/>
      </c>
    </row>
    <row r="453" spans="1:6" ht="38.25" hidden="1">
      <c r="A453" s="287" t="s">
        <v>863</v>
      </c>
      <c r="B453" s="290" t="s">
        <v>3245</v>
      </c>
      <c r="C453" s="288" t="s">
        <v>56</v>
      </c>
      <c r="D453" s="324"/>
      <c r="E453" s="131" t="e">
        <f>ROUND(IFERROR(VLOOKUP(A453,#REF!,7,FALSE()),""),0)</f>
        <v>#VALUE!</v>
      </c>
      <c r="F453" s="131" t="str">
        <f t="shared" si="22"/>
        <v/>
      </c>
    </row>
    <row r="454" spans="1:6" ht="25.5" hidden="1">
      <c r="A454" s="287" t="s">
        <v>864</v>
      </c>
      <c r="B454" s="290" t="s">
        <v>3246</v>
      </c>
      <c r="C454" s="288" t="s">
        <v>56</v>
      </c>
      <c r="D454" s="324"/>
      <c r="E454" s="131" t="e">
        <f>ROUND(IFERROR(VLOOKUP(A454,#REF!,7,FALSE()),""),0)</f>
        <v>#VALUE!</v>
      </c>
      <c r="F454" s="131" t="str">
        <f t="shared" si="22"/>
        <v/>
      </c>
    </row>
    <row r="455" spans="1:6" ht="25.5" hidden="1">
      <c r="A455" s="287" t="s">
        <v>865</v>
      </c>
      <c r="B455" s="290" t="s">
        <v>3247</v>
      </c>
      <c r="C455" s="288" t="s">
        <v>56</v>
      </c>
      <c r="D455" s="324"/>
      <c r="E455" s="131" t="e">
        <f>ROUND(IFERROR(VLOOKUP(A455,#REF!,7,FALSE()),""),0)</f>
        <v>#VALUE!</v>
      </c>
      <c r="F455" s="131" t="str">
        <f t="shared" si="22"/>
        <v/>
      </c>
    </row>
    <row r="456" spans="1:6" ht="25.5" hidden="1">
      <c r="A456" s="287" t="s">
        <v>866</v>
      </c>
      <c r="B456" s="290" t="s">
        <v>3422</v>
      </c>
      <c r="C456" s="288" t="s">
        <v>56</v>
      </c>
      <c r="D456" s="324"/>
      <c r="E456" s="131" t="e">
        <f>ROUND(IFERROR(VLOOKUP(A456,#REF!,7,FALSE()),""),0)</f>
        <v>#VALUE!</v>
      </c>
      <c r="F456" s="131" t="str">
        <f>IFERROR(E456*D456,"")</f>
        <v/>
      </c>
    </row>
    <row r="457" spans="1:6" ht="25.5" hidden="1">
      <c r="A457" s="287" t="s">
        <v>867</v>
      </c>
      <c r="B457" s="290" t="s">
        <v>3423</v>
      </c>
      <c r="C457" s="288" t="s">
        <v>56</v>
      </c>
      <c r="D457" s="324"/>
      <c r="E457" s="131" t="e">
        <f>ROUND(IFERROR(VLOOKUP(A457,#REF!,7,FALSE()),""),0)</f>
        <v>#VALUE!</v>
      </c>
      <c r="F457" s="131" t="str">
        <f>IFERROR(E457*D457,"")</f>
        <v/>
      </c>
    </row>
    <row r="458" spans="1:6" ht="25.5" hidden="1">
      <c r="A458" s="287" t="s">
        <v>868</v>
      </c>
      <c r="B458" s="290" t="s">
        <v>3424</v>
      </c>
      <c r="C458" s="288" t="s">
        <v>56</v>
      </c>
      <c r="D458" s="324"/>
      <c r="E458" s="131" t="e">
        <f>ROUND(IFERROR(VLOOKUP(A458,#REF!,7,FALSE()),""),0)</f>
        <v>#VALUE!</v>
      </c>
      <c r="F458" s="131" t="str">
        <f t="shared" si="22"/>
        <v/>
      </c>
    </row>
    <row r="459" spans="1:6" ht="25.5" hidden="1">
      <c r="A459" s="287" t="s">
        <v>869</v>
      </c>
      <c r="B459" s="290" t="s">
        <v>3425</v>
      </c>
      <c r="C459" s="288" t="s">
        <v>56</v>
      </c>
      <c r="D459" s="324"/>
      <c r="E459" s="131" t="e">
        <f>ROUND(IFERROR(VLOOKUP(A459,#REF!,7,FALSE()),""),0)</f>
        <v>#VALUE!</v>
      </c>
      <c r="F459" s="131" t="str">
        <f t="shared" si="22"/>
        <v/>
      </c>
    </row>
    <row r="460" spans="1:6" ht="25.5" hidden="1">
      <c r="A460" s="287" t="s">
        <v>870</v>
      </c>
      <c r="B460" s="290" t="s">
        <v>3426</v>
      </c>
      <c r="C460" s="288" t="s">
        <v>56</v>
      </c>
      <c r="D460" s="324"/>
      <c r="E460" s="131" t="e">
        <f>ROUND(IFERROR(VLOOKUP(A460,#REF!,7,FALSE()),""),0)</f>
        <v>#VALUE!</v>
      </c>
      <c r="F460" s="131" t="str">
        <f t="shared" si="22"/>
        <v/>
      </c>
    </row>
    <row r="461" spans="1:6" ht="25.5" hidden="1">
      <c r="A461" s="287" t="s">
        <v>871</v>
      </c>
      <c r="B461" s="290" t="s">
        <v>3427</v>
      </c>
      <c r="C461" s="288" t="s">
        <v>56</v>
      </c>
      <c r="D461" s="324"/>
      <c r="E461" s="131" t="e">
        <f>ROUND(IFERROR(VLOOKUP(A461,#REF!,7,FALSE()),""),0)</f>
        <v>#VALUE!</v>
      </c>
      <c r="F461" s="131" t="str">
        <f t="shared" si="22"/>
        <v/>
      </c>
    </row>
    <row r="462" spans="1:6" ht="38.25" hidden="1">
      <c r="A462" s="287" t="s">
        <v>872</v>
      </c>
      <c r="B462" s="290" t="s">
        <v>3428</v>
      </c>
      <c r="C462" s="288" t="s">
        <v>56</v>
      </c>
      <c r="D462" s="324"/>
      <c r="E462" s="131" t="e">
        <f>ROUND(IFERROR(VLOOKUP(A462,#REF!,7,FALSE()),""),0)</f>
        <v>#VALUE!</v>
      </c>
      <c r="F462" s="131" t="str">
        <f t="shared" si="22"/>
        <v/>
      </c>
    </row>
    <row r="463" spans="1:6" ht="38.25" hidden="1">
      <c r="A463" s="287" t="s">
        <v>873</v>
      </c>
      <c r="B463" s="290" t="s">
        <v>3429</v>
      </c>
      <c r="C463" s="288" t="s">
        <v>56</v>
      </c>
      <c r="D463" s="324"/>
      <c r="E463" s="131" t="e">
        <f>ROUND(IFERROR(VLOOKUP(A463,#REF!,7,FALSE()),""),0)</f>
        <v>#VALUE!</v>
      </c>
      <c r="F463" s="131" t="str">
        <f t="shared" si="22"/>
        <v/>
      </c>
    </row>
    <row r="464" spans="1:6" ht="38.25" hidden="1">
      <c r="A464" s="287" t="s">
        <v>874</v>
      </c>
      <c r="B464" s="290" t="s">
        <v>3430</v>
      </c>
      <c r="C464" s="288" t="s">
        <v>56</v>
      </c>
      <c r="D464" s="324"/>
      <c r="E464" s="131" t="e">
        <f>ROUND(IFERROR(VLOOKUP(A464,#REF!,7,FALSE()),""),0)</f>
        <v>#VALUE!</v>
      </c>
      <c r="F464" s="131" t="str">
        <f t="shared" si="22"/>
        <v/>
      </c>
    </row>
    <row r="465" spans="1:6" ht="38.25" hidden="1">
      <c r="A465" s="287" t="s">
        <v>875</v>
      </c>
      <c r="B465" s="290" t="s">
        <v>3431</v>
      </c>
      <c r="C465" s="288" t="s">
        <v>56</v>
      </c>
      <c r="D465" s="324"/>
      <c r="E465" s="131" t="e">
        <f>ROUND(IFERROR(VLOOKUP(A465,#REF!,7,FALSE()),""),0)</f>
        <v>#VALUE!</v>
      </c>
      <c r="F465" s="131" t="str">
        <f t="shared" si="22"/>
        <v/>
      </c>
    </row>
    <row r="466" spans="1:6" ht="25.5" hidden="1">
      <c r="A466" s="287" t="s">
        <v>876</v>
      </c>
      <c r="B466" s="290" t="s">
        <v>3432</v>
      </c>
      <c r="C466" s="288" t="s">
        <v>56</v>
      </c>
      <c r="D466" s="324"/>
      <c r="E466" s="131" t="e">
        <f>ROUND(IFERROR(VLOOKUP(A466,#REF!,7,FALSE()),""),0)</f>
        <v>#VALUE!</v>
      </c>
      <c r="F466" s="131" t="str">
        <f t="shared" si="22"/>
        <v/>
      </c>
    </row>
    <row r="467" spans="1:6" ht="25.5" hidden="1">
      <c r="A467" s="287" t="s">
        <v>877</v>
      </c>
      <c r="B467" s="290" t="s">
        <v>3433</v>
      </c>
      <c r="C467" s="288" t="s">
        <v>56</v>
      </c>
      <c r="D467" s="324"/>
      <c r="E467" s="131" t="e">
        <f>ROUND(IFERROR(VLOOKUP(A467,#REF!,7,FALSE()),""),0)</f>
        <v>#VALUE!</v>
      </c>
      <c r="F467" s="131" t="str">
        <f t="shared" si="22"/>
        <v/>
      </c>
    </row>
    <row r="468" spans="1:6" ht="25.5" hidden="1">
      <c r="A468" s="287" t="s">
        <v>878</v>
      </c>
      <c r="B468" s="290" t="s">
        <v>3248</v>
      </c>
      <c r="C468" s="288" t="s">
        <v>56</v>
      </c>
      <c r="D468" s="324"/>
      <c r="E468" s="131" t="e">
        <f>ROUND(IFERROR(VLOOKUP(A468,#REF!,7,FALSE()),""),0)</f>
        <v>#VALUE!</v>
      </c>
      <c r="F468" s="131" t="str">
        <f t="shared" si="22"/>
        <v/>
      </c>
    </row>
    <row r="469" spans="1:6" ht="25.5" hidden="1">
      <c r="A469" s="287" t="s">
        <v>879</v>
      </c>
      <c r="B469" s="290" t="s">
        <v>3434</v>
      </c>
      <c r="C469" s="288" t="s">
        <v>56</v>
      </c>
      <c r="D469" s="324"/>
      <c r="E469" s="131" t="e">
        <f>ROUND(IFERROR(VLOOKUP(A469,#REF!,7,FALSE()),""),0)</f>
        <v>#VALUE!</v>
      </c>
      <c r="F469" s="131" t="str">
        <f t="shared" si="22"/>
        <v/>
      </c>
    </row>
    <row r="470" spans="1:6" ht="25.5" hidden="1">
      <c r="A470" s="287" t="s">
        <v>880</v>
      </c>
      <c r="B470" s="290" t="s">
        <v>3435</v>
      </c>
      <c r="C470" s="288" t="s">
        <v>56</v>
      </c>
      <c r="D470" s="324"/>
      <c r="E470" s="131" t="e">
        <f>ROUND(IFERROR(VLOOKUP(A470,#REF!,7,FALSE()),""),0)</f>
        <v>#VALUE!</v>
      </c>
      <c r="F470" s="131" t="str">
        <f t="shared" si="22"/>
        <v/>
      </c>
    </row>
    <row r="471" spans="1:6" ht="25.5" hidden="1">
      <c r="A471" s="287" t="s">
        <v>881</v>
      </c>
      <c r="B471" s="290" t="s">
        <v>3249</v>
      </c>
      <c r="C471" s="288" t="s">
        <v>56</v>
      </c>
      <c r="D471" s="324"/>
      <c r="E471" s="131" t="e">
        <f>ROUND(IFERROR(VLOOKUP(A471,#REF!,7,FALSE()),""),0)</f>
        <v>#VALUE!</v>
      </c>
      <c r="F471" s="131" t="str">
        <f t="shared" si="22"/>
        <v/>
      </c>
    </row>
    <row r="472" spans="1:6" ht="25.5" hidden="1">
      <c r="A472" s="287" t="s">
        <v>882</v>
      </c>
      <c r="B472" s="290" t="s">
        <v>3436</v>
      </c>
      <c r="C472" s="288" t="s">
        <v>56</v>
      </c>
      <c r="D472" s="324"/>
      <c r="E472" s="131" t="e">
        <f>ROUND(IFERROR(VLOOKUP(A472,#REF!,7,FALSE()),""),0)</f>
        <v>#VALUE!</v>
      </c>
      <c r="F472" s="131" t="str">
        <f>IFERROR(E472*D472,"")</f>
        <v/>
      </c>
    </row>
    <row r="473" spans="1:6" ht="25.5" hidden="1">
      <c r="A473" s="287" t="s">
        <v>883</v>
      </c>
      <c r="B473" s="290" t="s">
        <v>3437</v>
      </c>
      <c r="C473" s="288" t="s">
        <v>56</v>
      </c>
      <c r="D473" s="324"/>
      <c r="E473" s="131" t="e">
        <f>ROUND(IFERROR(VLOOKUP(A473,#REF!,7,FALSE()),""),0)</f>
        <v>#VALUE!</v>
      </c>
      <c r="F473" s="131" t="str">
        <f>IFERROR(E473*D473,"")</f>
        <v/>
      </c>
    </row>
    <row r="474" spans="1:6" ht="25.5" hidden="1">
      <c r="A474" s="287" t="s">
        <v>884</v>
      </c>
      <c r="B474" s="290" t="s">
        <v>3438</v>
      </c>
      <c r="C474" s="288" t="s">
        <v>56</v>
      </c>
      <c r="D474" s="324"/>
      <c r="E474" s="131" t="e">
        <f>ROUND(IFERROR(VLOOKUP(A474,#REF!,7,FALSE()),""),0)</f>
        <v>#VALUE!</v>
      </c>
      <c r="F474" s="131" t="str">
        <f>IFERROR(E474*D474,"")</f>
        <v/>
      </c>
    </row>
    <row r="475" spans="1:6" ht="25.5" hidden="1">
      <c r="A475" s="287" t="s">
        <v>885</v>
      </c>
      <c r="B475" s="290" t="s">
        <v>3439</v>
      </c>
      <c r="C475" s="288" t="s">
        <v>56</v>
      </c>
      <c r="D475" s="324"/>
      <c r="E475" s="131" t="e">
        <f>ROUND(IFERROR(VLOOKUP(A475,#REF!,7,FALSE()),""),0)</f>
        <v>#VALUE!</v>
      </c>
      <c r="F475" s="131" t="str">
        <f t="shared" si="22"/>
        <v/>
      </c>
    </row>
    <row r="476" spans="1:6" ht="25.5" hidden="1">
      <c r="A476" s="287" t="s">
        <v>886</v>
      </c>
      <c r="B476" s="290" t="s">
        <v>3440</v>
      </c>
      <c r="C476" s="288" t="s">
        <v>56</v>
      </c>
      <c r="D476" s="324"/>
      <c r="E476" s="131" t="e">
        <f>ROUND(IFERROR(VLOOKUP(A476,#REF!,7,FALSE()),""),0)</f>
        <v>#VALUE!</v>
      </c>
      <c r="F476" s="131" t="str">
        <f t="shared" si="22"/>
        <v/>
      </c>
    </row>
    <row r="477" spans="1:6" ht="25.5" hidden="1">
      <c r="A477" s="287" t="s">
        <v>887</v>
      </c>
      <c r="B477" s="290" t="s">
        <v>3441</v>
      </c>
      <c r="C477" s="288" t="s">
        <v>56</v>
      </c>
      <c r="D477" s="324"/>
      <c r="E477" s="131" t="e">
        <f>ROUND(IFERROR(VLOOKUP(A477,#REF!,7,FALSE()),""),0)</f>
        <v>#VALUE!</v>
      </c>
      <c r="F477" s="131" t="str">
        <f t="shared" ref="F477:F483" si="23">IFERROR(E477*D477,"")</f>
        <v/>
      </c>
    </row>
    <row r="478" spans="1:6" ht="25.5" hidden="1">
      <c r="A478" s="287" t="s">
        <v>888</v>
      </c>
      <c r="B478" s="290" t="s">
        <v>3442</v>
      </c>
      <c r="C478" s="288" t="s">
        <v>56</v>
      </c>
      <c r="D478" s="324"/>
      <c r="E478" s="131" t="e">
        <f>ROUND(IFERROR(VLOOKUP(A478,#REF!,7,FALSE()),""),0)</f>
        <v>#VALUE!</v>
      </c>
      <c r="F478" s="131" t="str">
        <f t="shared" si="23"/>
        <v/>
      </c>
    </row>
    <row r="479" spans="1:6" ht="25.5" hidden="1">
      <c r="A479" s="287" t="s">
        <v>889</v>
      </c>
      <c r="B479" s="290" t="s">
        <v>3443</v>
      </c>
      <c r="C479" s="288" t="s">
        <v>56</v>
      </c>
      <c r="D479" s="324"/>
      <c r="E479" s="131" t="e">
        <f>ROUND(IFERROR(VLOOKUP(A479,#REF!,7,FALSE()),""),0)</f>
        <v>#VALUE!</v>
      </c>
      <c r="F479" s="131" t="str">
        <f t="shared" si="23"/>
        <v/>
      </c>
    </row>
    <row r="480" spans="1:6" ht="25.5" hidden="1">
      <c r="A480" s="287" t="s">
        <v>890</v>
      </c>
      <c r="B480" s="290" t="s">
        <v>3444</v>
      </c>
      <c r="C480" s="288" t="s">
        <v>56</v>
      </c>
      <c r="D480" s="324"/>
      <c r="E480" s="131" t="e">
        <f>ROUND(IFERROR(VLOOKUP(A480,#REF!,7,FALSE()),""),0)</f>
        <v>#VALUE!</v>
      </c>
      <c r="F480" s="131" t="str">
        <f t="shared" si="23"/>
        <v/>
      </c>
    </row>
    <row r="481" spans="1:6" ht="25.5" hidden="1">
      <c r="A481" s="287" t="s">
        <v>891</v>
      </c>
      <c r="B481" s="290" t="s">
        <v>3445</v>
      </c>
      <c r="C481" s="288" t="s">
        <v>56</v>
      </c>
      <c r="D481" s="324"/>
      <c r="E481" s="131" t="e">
        <f>ROUND(IFERROR(VLOOKUP(A481,#REF!,7,FALSE()),""),0)</f>
        <v>#VALUE!</v>
      </c>
      <c r="F481" s="131" t="str">
        <f t="shared" si="23"/>
        <v/>
      </c>
    </row>
    <row r="482" spans="1:6" ht="25.5" hidden="1">
      <c r="A482" s="287" t="s">
        <v>892</v>
      </c>
      <c r="B482" s="290" t="s">
        <v>3446</v>
      </c>
      <c r="C482" s="288" t="s">
        <v>56</v>
      </c>
      <c r="D482" s="324"/>
      <c r="E482" s="131" t="e">
        <f>ROUND(IFERROR(VLOOKUP(A482,#REF!,7,FALSE()),""),0)</f>
        <v>#VALUE!</v>
      </c>
      <c r="F482" s="131" t="str">
        <f t="shared" si="23"/>
        <v/>
      </c>
    </row>
    <row r="483" spans="1:6" ht="25.5" hidden="1">
      <c r="A483" s="287" t="s">
        <v>893</v>
      </c>
      <c r="B483" s="290" t="s">
        <v>3447</v>
      </c>
      <c r="C483" s="288" t="s">
        <v>56</v>
      </c>
      <c r="D483" s="324"/>
      <c r="E483" s="131" t="e">
        <f>ROUND(IFERROR(VLOOKUP(A483,#REF!,7,FALSE()),""),0)</f>
        <v>#VALUE!</v>
      </c>
      <c r="F483" s="131" t="str">
        <f t="shared" si="23"/>
        <v/>
      </c>
    </row>
    <row r="484" spans="1:6" ht="25.5" hidden="1">
      <c r="A484" s="287" t="s">
        <v>894</v>
      </c>
      <c r="B484" s="290" t="s">
        <v>3448</v>
      </c>
      <c r="C484" s="288" t="s">
        <v>56</v>
      </c>
      <c r="D484" s="324"/>
      <c r="E484" s="131" t="e">
        <f>ROUND(IFERROR(VLOOKUP(A484,#REF!,7,FALSE()),""),0)</f>
        <v>#VALUE!</v>
      </c>
      <c r="F484" s="131" t="str">
        <f t="shared" si="22"/>
        <v/>
      </c>
    </row>
    <row r="485" spans="1:6" ht="25.5" hidden="1">
      <c r="A485" s="287" t="s">
        <v>895</v>
      </c>
      <c r="B485" s="290" t="s">
        <v>3449</v>
      </c>
      <c r="C485" s="288" t="s">
        <v>56</v>
      </c>
      <c r="D485" s="324"/>
      <c r="E485" s="131" t="e">
        <f>ROUND(IFERROR(VLOOKUP(A485,#REF!,7,FALSE()),""),0)</f>
        <v>#VALUE!</v>
      </c>
      <c r="F485" s="131" t="str">
        <f t="shared" ref="F485:F493" si="24">IFERROR(E485*D485,"")</f>
        <v/>
      </c>
    </row>
    <row r="486" spans="1:6" ht="25.5" hidden="1">
      <c r="A486" s="287" t="s">
        <v>896</v>
      </c>
      <c r="B486" s="290" t="s">
        <v>3450</v>
      </c>
      <c r="C486" s="288" t="s">
        <v>56</v>
      </c>
      <c r="D486" s="324"/>
      <c r="E486" s="131" t="e">
        <f>ROUND(IFERROR(VLOOKUP(A486,#REF!,7,FALSE()),""),0)</f>
        <v>#VALUE!</v>
      </c>
      <c r="F486" s="131" t="str">
        <f t="shared" si="24"/>
        <v/>
      </c>
    </row>
    <row r="487" spans="1:6" ht="25.5" hidden="1">
      <c r="A487" s="287" t="s">
        <v>897</v>
      </c>
      <c r="B487" s="290" t="s">
        <v>3451</v>
      </c>
      <c r="C487" s="288" t="s">
        <v>56</v>
      </c>
      <c r="D487" s="324"/>
      <c r="E487" s="131" t="e">
        <f>ROUND(IFERROR(VLOOKUP(A487,#REF!,7,FALSE()),""),0)</f>
        <v>#VALUE!</v>
      </c>
      <c r="F487" s="131" t="str">
        <f t="shared" si="24"/>
        <v/>
      </c>
    </row>
    <row r="488" spans="1:6" ht="25.5" hidden="1">
      <c r="A488" s="287" t="s">
        <v>898</v>
      </c>
      <c r="B488" s="290" t="s">
        <v>3452</v>
      </c>
      <c r="C488" s="288" t="s">
        <v>56</v>
      </c>
      <c r="D488" s="324"/>
      <c r="E488" s="131" t="e">
        <f>ROUND(IFERROR(VLOOKUP(A488,#REF!,7,FALSE()),""),0)</f>
        <v>#VALUE!</v>
      </c>
      <c r="F488" s="131" t="str">
        <f t="shared" si="24"/>
        <v/>
      </c>
    </row>
    <row r="489" spans="1:6" ht="25.5" hidden="1">
      <c r="A489" s="287" t="s">
        <v>899</v>
      </c>
      <c r="B489" s="290" t="s">
        <v>3453</v>
      </c>
      <c r="C489" s="288" t="s">
        <v>56</v>
      </c>
      <c r="D489" s="324"/>
      <c r="E489" s="131" t="e">
        <f>ROUND(IFERROR(VLOOKUP(A489,#REF!,7,FALSE()),""),0)</f>
        <v>#VALUE!</v>
      </c>
      <c r="F489" s="131" t="str">
        <f t="shared" si="24"/>
        <v/>
      </c>
    </row>
    <row r="490" spans="1:6" ht="25.5" hidden="1">
      <c r="A490" s="287" t="s">
        <v>900</v>
      </c>
      <c r="B490" s="290" t="s">
        <v>3454</v>
      </c>
      <c r="C490" s="288" t="s">
        <v>56</v>
      </c>
      <c r="D490" s="324"/>
      <c r="E490" s="131" t="e">
        <f>ROUND(IFERROR(VLOOKUP(A490,#REF!,7,FALSE()),""),0)</f>
        <v>#VALUE!</v>
      </c>
      <c r="F490" s="131" t="str">
        <f t="shared" si="24"/>
        <v/>
      </c>
    </row>
    <row r="491" spans="1:6" ht="25.5" hidden="1">
      <c r="A491" s="287" t="s">
        <v>901</v>
      </c>
      <c r="B491" s="290" t="s">
        <v>3455</v>
      </c>
      <c r="C491" s="288" t="s">
        <v>56</v>
      </c>
      <c r="D491" s="324"/>
      <c r="E491" s="131" t="e">
        <f>ROUND(IFERROR(VLOOKUP(A491,#REF!,7,FALSE()),""),0)</f>
        <v>#VALUE!</v>
      </c>
      <c r="F491" s="131" t="str">
        <f t="shared" si="24"/>
        <v/>
      </c>
    </row>
    <row r="492" spans="1:6" ht="25.5" hidden="1">
      <c r="A492" s="287" t="s">
        <v>902</v>
      </c>
      <c r="B492" s="290" t="s">
        <v>3456</v>
      </c>
      <c r="C492" s="288" t="s">
        <v>56</v>
      </c>
      <c r="D492" s="324"/>
      <c r="E492" s="131" t="e">
        <f>ROUND(IFERROR(VLOOKUP(A492,#REF!,7,FALSE()),""),0)</f>
        <v>#VALUE!</v>
      </c>
      <c r="F492" s="131" t="str">
        <f t="shared" si="24"/>
        <v/>
      </c>
    </row>
    <row r="493" spans="1:6" ht="25.5" hidden="1">
      <c r="A493" s="287" t="s">
        <v>903</v>
      </c>
      <c r="B493" s="290" t="s">
        <v>3457</v>
      </c>
      <c r="C493" s="288" t="s">
        <v>56</v>
      </c>
      <c r="D493" s="324"/>
      <c r="E493" s="131" t="e">
        <f>ROUND(IFERROR(VLOOKUP(A493,#REF!,7,FALSE()),""),0)</f>
        <v>#VALUE!</v>
      </c>
      <c r="F493" s="131" t="str">
        <f t="shared" si="24"/>
        <v/>
      </c>
    </row>
    <row r="494" spans="1:6" ht="25.5" hidden="1">
      <c r="A494" s="287" t="s">
        <v>904</v>
      </c>
      <c r="B494" s="290" t="s">
        <v>3458</v>
      </c>
      <c r="C494" s="288" t="s">
        <v>56</v>
      </c>
      <c r="D494" s="324"/>
      <c r="E494" s="131" t="e">
        <f>ROUND(IFERROR(VLOOKUP(A494,#REF!,7,FALSE()),""),0)</f>
        <v>#VALUE!</v>
      </c>
      <c r="F494" s="131" t="str">
        <f t="shared" si="22"/>
        <v/>
      </c>
    </row>
    <row r="495" spans="1:6" ht="25.5" hidden="1">
      <c r="A495" s="287" t="s">
        <v>905</v>
      </c>
      <c r="B495" s="290" t="s">
        <v>3459</v>
      </c>
      <c r="C495" s="288" t="s">
        <v>56</v>
      </c>
      <c r="D495" s="324"/>
      <c r="E495" s="131" t="e">
        <f>ROUND(IFERROR(VLOOKUP(A495,#REF!,7,FALSE()),""),0)</f>
        <v>#VALUE!</v>
      </c>
      <c r="F495" s="131" t="str">
        <f t="shared" si="22"/>
        <v/>
      </c>
    </row>
    <row r="496" spans="1:6" ht="25.5" hidden="1">
      <c r="A496" s="287" t="s">
        <v>906</v>
      </c>
      <c r="B496" s="290" t="s">
        <v>3460</v>
      </c>
      <c r="C496" s="288" t="s">
        <v>56</v>
      </c>
      <c r="D496" s="324"/>
      <c r="E496" s="131" t="e">
        <f>ROUND(IFERROR(VLOOKUP(A496,#REF!,7,FALSE()),""),0)</f>
        <v>#VALUE!</v>
      </c>
      <c r="F496" s="131" t="str">
        <f t="shared" ref="F496:F547" si="25">IFERROR(E496*D496,"")</f>
        <v/>
      </c>
    </row>
    <row r="497" spans="1:6" ht="38.25" hidden="1">
      <c r="A497" s="287" t="s">
        <v>907</v>
      </c>
      <c r="B497" s="290" t="s">
        <v>3461</v>
      </c>
      <c r="C497" s="288" t="s">
        <v>56</v>
      </c>
      <c r="D497" s="324"/>
      <c r="E497" s="131" t="e">
        <f>ROUND(IFERROR(VLOOKUP(A497,#REF!,7,FALSE()),""),0)</f>
        <v>#VALUE!</v>
      </c>
      <c r="F497" s="131" t="str">
        <f t="shared" si="25"/>
        <v/>
      </c>
    </row>
    <row r="498" spans="1:6" ht="38.25" hidden="1">
      <c r="A498" s="287" t="s">
        <v>908</v>
      </c>
      <c r="B498" s="290" t="s">
        <v>3462</v>
      </c>
      <c r="C498" s="288" t="s">
        <v>56</v>
      </c>
      <c r="D498" s="324"/>
      <c r="E498" s="131" t="e">
        <f>ROUND(IFERROR(VLOOKUP(A498,#REF!,7,FALSE()),""),0)</f>
        <v>#VALUE!</v>
      </c>
      <c r="F498" s="131" t="str">
        <f>IFERROR(E498*D498,"")</f>
        <v/>
      </c>
    </row>
    <row r="499" spans="1:6" ht="38.25" hidden="1">
      <c r="A499" s="287" t="s">
        <v>909</v>
      </c>
      <c r="B499" s="290" t="s">
        <v>3463</v>
      </c>
      <c r="C499" s="288" t="s">
        <v>56</v>
      </c>
      <c r="D499" s="324"/>
      <c r="E499" s="131" t="e">
        <f>ROUND(IFERROR(VLOOKUP(A499,#REF!,7,FALSE()),""),0)</f>
        <v>#VALUE!</v>
      </c>
      <c r="F499" s="131" t="str">
        <f t="shared" si="25"/>
        <v/>
      </c>
    </row>
    <row r="500" spans="1:6" ht="38.25" hidden="1">
      <c r="A500" s="287" t="s">
        <v>910</v>
      </c>
      <c r="B500" s="290" t="s">
        <v>3464</v>
      </c>
      <c r="C500" s="288" t="s">
        <v>56</v>
      </c>
      <c r="D500" s="324"/>
      <c r="E500" s="131" t="e">
        <f>ROUND(IFERROR(VLOOKUP(A500,#REF!,7,FALSE()),""),0)</f>
        <v>#VALUE!</v>
      </c>
      <c r="F500" s="131" t="str">
        <f t="shared" si="25"/>
        <v/>
      </c>
    </row>
    <row r="501" spans="1:6" ht="38.25" hidden="1">
      <c r="A501" s="287" t="s">
        <v>911</v>
      </c>
      <c r="B501" s="290" t="s">
        <v>3465</v>
      </c>
      <c r="C501" s="288" t="s">
        <v>56</v>
      </c>
      <c r="D501" s="324"/>
      <c r="E501" s="131" t="e">
        <f>ROUND(IFERROR(VLOOKUP(A501,#REF!,7,FALSE()),""),0)</f>
        <v>#VALUE!</v>
      </c>
      <c r="F501" s="131" t="str">
        <f t="shared" si="25"/>
        <v/>
      </c>
    </row>
    <row r="502" spans="1:6" ht="38.25" hidden="1">
      <c r="A502" s="287" t="s">
        <v>912</v>
      </c>
      <c r="B502" s="290" t="s">
        <v>3466</v>
      </c>
      <c r="C502" s="288" t="s">
        <v>56</v>
      </c>
      <c r="D502" s="324"/>
      <c r="E502" s="131" t="e">
        <f>ROUND(IFERROR(VLOOKUP(A502,#REF!,7,FALSE()),""),0)</f>
        <v>#VALUE!</v>
      </c>
      <c r="F502" s="131" t="str">
        <f>IFERROR(E502*D502,"")</f>
        <v/>
      </c>
    </row>
    <row r="503" spans="1:6" ht="38.25" hidden="1">
      <c r="A503" s="287" t="s">
        <v>913</v>
      </c>
      <c r="B503" s="290" t="s">
        <v>3467</v>
      </c>
      <c r="C503" s="288" t="s">
        <v>56</v>
      </c>
      <c r="D503" s="324"/>
      <c r="E503" s="131" t="e">
        <f>ROUND(IFERROR(VLOOKUP(A503,#REF!,7,FALSE()),""),0)</f>
        <v>#VALUE!</v>
      </c>
      <c r="F503" s="131" t="str">
        <f t="shared" si="25"/>
        <v/>
      </c>
    </row>
    <row r="504" spans="1:6" ht="38.25" hidden="1">
      <c r="A504" s="287" t="s">
        <v>914</v>
      </c>
      <c r="B504" s="290" t="s">
        <v>3468</v>
      </c>
      <c r="C504" s="288" t="s">
        <v>56</v>
      </c>
      <c r="D504" s="324"/>
      <c r="E504" s="131" t="e">
        <f>ROUND(IFERROR(VLOOKUP(A504,#REF!,7,FALSE()),""),0)</f>
        <v>#VALUE!</v>
      </c>
      <c r="F504" s="131" t="str">
        <f t="shared" si="25"/>
        <v/>
      </c>
    </row>
    <row r="505" spans="1:6" ht="38.25" hidden="1">
      <c r="A505" s="287" t="s">
        <v>915</v>
      </c>
      <c r="B505" s="290" t="s">
        <v>3469</v>
      </c>
      <c r="C505" s="288" t="s">
        <v>56</v>
      </c>
      <c r="D505" s="324"/>
      <c r="E505" s="131" t="e">
        <f>ROUND(IFERROR(VLOOKUP(A505,#REF!,7,FALSE()),""),0)</f>
        <v>#VALUE!</v>
      </c>
      <c r="F505" s="131" t="str">
        <f t="shared" si="25"/>
        <v/>
      </c>
    </row>
    <row r="506" spans="1:6" ht="38.25" hidden="1">
      <c r="A506" s="287" t="s">
        <v>916</v>
      </c>
      <c r="B506" s="290" t="s">
        <v>3470</v>
      </c>
      <c r="C506" s="288" t="s">
        <v>56</v>
      </c>
      <c r="D506" s="324"/>
      <c r="E506" s="131" t="e">
        <f>ROUND(IFERROR(VLOOKUP(A506,#REF!,7,FALSE()),""),0)</f>
        <v>#VALUE!</v>
      </c>
      <c r="F506" s="131" t="str">
        <f t="shared" si="25"/>
        <v/>
      </c>
    </row>
    <row r="507" spans="1:6" ht="25.5" hidden="1">
      <c r="A507" s="287" t="s">
        <v>917</v>
      </c>
      <c r="B507" s="290" t="s">
        <v>3471</v>
      </c>
      <c r="C507" s="288" t="s">
        <v>56</v>
      </c>
      <c r="D507" s="324"/>
      <c r="E507" s="131" t="e">
        <f>ROUND(IFERROR(VLOOKUP(A507,#REF!,7,FALSE()),""),0)</f>
        <v>#VALUE!</v>
      </c>
      <c r="F507" s="131" t="str">
        <f t="shared" si="25"/>
        <v/>
      </c>
    </row>
    <row r="508" spans="1:6" ht="38.25" hidden="1">
      <c r="A508" s="287" t="s">
        <v>918</v>
      </c>
      <c r="B508" s="290" t="s">
        <v>3472</v>
      </c>
      <c r="C508" s="288" t="s">
        <v>56</v>
      </c>
      <c r="D508" s="324"/>
      <c r="E508" s="131" t="e">
        <f>ROUND(IFERROR(VLOOKUP(A508,#REF!,7,FALSE()),""),0)</f>
        <v>#VALUE!</v>
      </c>
      <c r="F508" s="131" t="str">
        <f t="shared" si="25"/>
        <v/>
      </c>
    </row>
    <row r="509" spans="1:6" ht="38.25" hidden="1">
      <c r="A509" s="287" t="s">
        <v>919</v>
      </c>
      <c r="B509" s="290" t="s">
        <v>3473</v>
      </c>
      <c r="C509" s="288" t="s">
        <v>56</v>
      </c>
      <c r="D509" s="324"/>
      <c r="E509" s="131" t="e">
        <f>ROUND(IFERROR(VLOOKUP(A509,#REF!,7,FALSE()),""),0)</f>
        <v>#VALUE!</v>
      </c>
      <c r="F509" s="131" t="str">
        <f t="shared" si="25"/>
        <v/>
      </c>
    </row>
    <row r="510" spans="1:6" ht="38.25" hidden="1">
      <c r="A510" s="287" t="s">
        <v>920</v>
      </c>
      <c r="B510" s="290" t="s">
        <v>3474</v>
      </c>
      <c r="C510" s="288" t="s">
        <v>56</v>
      </c>
      <c r="D510" s="324"/>
      <c r="E510" s="131" t="e">
        <f>ROUND(IFERROR(VLOOKUP(A510,#REF!,7,FALSE()),""),0)</f>
        <v>#VALUE!</v>
      </c>
      <c r="F510" s="131" t="str">
        <f t="shared" si="25"/>
        <v/>
      </c>
    </row>
    <row r="511" spans="1:6" ht="38.25" hidden="1">
      <c r="A511" s="287" t="s">
        <v>921</v>
      </c>
      <c r="B511" s="290" t="s">
        <v>3475</v>
      </c>
      <c r="C511" s="288" t="s">
        <v>56</v>
      </c>
      <c r="D511" s="324"/>
      <c r="E511" s="131" t="e">
        <f>ROUND(IFERROR(VLOOKUP(A511,#REF!,7,FALSE()),""),0)</f>
        <v>#VALUE!</v>
      </c>
      <c r="F511" s="131" t="str">
        <f t="shared" si="25"/>
        <v/>
      </c>
    </row>
    <row r="512" spans="1:6" ht="25.5" hidden="1">
      <c r="A512" s="287" t="s">
        <v>922</v>
      </c>
      <c r="B512" s="290" t="s">
        <v>3476</v>
      </c>
      <c r="C512" s="288" t="s">
        <v>56</v>
      </c>
      <c r="D512" s="324"/>
      <c r="E512" s="131" t="e">
        <f>ROUND(IFERROR(VLOOKUP(A512,#REF!,7,FALSE()),""),0)</f>
        <v>#VALUE!</v>
      </c>
      <c r="F512" s="131" t="str">
        <f t="shared" si="25"/>
        <v/>
      </c>
    </row>
    <row r="513" spans="1:6" ht="25.5" hidden="1">
      <c r="A513" s="287" t="s">
        <v>923</v>
      </c>
      <c r="B513" s="290" t="s">
        <v>3477</v>
      </c>
      <c r="C513" s="288" t="s">
        <v>56</v>
      </c>
      <c r="D513" s="324"/>
      <c r="E513" s="131" t="e">
        <f>ROUND(IFERROR(VLOOKUP(A513,#REF!,7,FALSE()),""),0)</f>
        <v>#VALUE!</v>
      </c>
      <c r="F513" s="131" t="str">
        <f t="shared" si="25"/>
        <v/>
      </c>
    </row>
    <row r="514" spans="1:6" ht="25.5" hidden="1">
      <c r="A514" s="287" t="s">
        <v>924</v>
      </c>
      <c r="B514" s="290" t="s">
        <v>3478</v>
      </c>
      <c r="C514" s="288" t="s">
        <v>56</v>
      </c>
      <c r="D514" s="324"/>
      <c r="E514" s="131" t="e">
        <f>ROUND(IFERROR(VLOOKUP(A514,#REF!,7,FALSE()),""),0)</f>
        <v>#VALUE!</v>
      </c>
      <c r="F514" s="131" t="str">
        <f t="shared" si="25"/>
        <v/>
      </c>
    </row>
    <row r="515" spans="1:6" ht="38.25" hidden="1">
      <c r="A515" s="287" t="s">
        <v>925</v>
      </c>
      <c r="B515" s="290" t="s">
        <v>3479</v>
      </c>
      <c r="C515" s="288" t="s">
        <v>56</v>
      </c>
      <c r="D515" s="324"/>
      <c r="E515" s="131" t="e">
        <f>ROUND(IFERROR(VLOOKUP(A515,#REF!,7,FALSE()),""),0)</f>
        <v>#VALUE!</v>
      </c>
      <c r="F515" s="131" t="str">
        <f t="shared" si="25"/>
        <v/>
      </c>
    </row>
    <row r="516" spans="1:6" ht="38.25" hidden="1">
      <c r="A516" s="287" t="s">
        <v>926</v>
      </c>
      <c r="B516" s="290" t="s">
        <v>3480</v>
      </c>
      <c r="C516" s="288" t="s">
        <v>56</v>
      </c>
      <c r="D516" s="324"/>
      <c r="E516" s="131" t="e">
        <f>ROUND(IFERROR(VLOOKUP(A516,#REF!,7,FALSE()),""),0)</f>
        <v>#VALUE!</v>
      </c>
      <c r="F516" s="131" t="str">
        <f t="shared" si="25"/>
        <v/>
      </c>
    </row>
    <row r="517" spans="1:6" ht="38.25" hidden="1">
      <c r="A517" s="287" t="s">
        <v>927</v>
      </c>
      <c r="B517" s="290" t="s">
        <v>3481</v>
      </c>
      <c r="C517" s="288" t="s">
        <v>56</v>
      </c>
      <c r="D517" s="324"/>
      <c r="E517" s="131" t="e">
        <f>ROUND(IFERROR(VLOOKUP(A517,#REF!,7,FALSE()),""),0)</f>
        <v>#VALUE!</v>
      </c>
      <c r="F517" s="131" t="str">
        <f t="shared" si="25"/>
        <v/>
      </c>
    </row>
    <row r="518" spans="1:6" ht="38.25" hidden="1">
      <c r="A518" s="287" t="s">
        <v>928</v>
      </c>
      <c r="B518" s="290" t="s">
        <v>3482</v>
      </c>
      <c r="C518" s="288" t="s">
        <v>56</v>
      </c>
      <c r="D518" s="324"/>
      <c r="E518" s="131" t="e">
        <f>ROUND(IFERROR(VLOOKUP(A518,#REF!,7,FALSE()),""),0)</f>
        <v>#VALUE!</v>
      </c>
      <c r="F518" s="131" t="str">
        <f t="shared" si="25"/>
        <v/>
      </c>
    </row>
    <row r="519" spans="1:6" ht="38.25" hidden="1">
      <c r="A519" s="287" t="s">
        <v>929</v>
      </c>
      <c r="B519" s="290" t="s">
        <v>3483</v>
      </c>
      <c r="C519" s="288" t="s">
        <v>56</v>
      </c>
      <c r="D519" s="324"/>
      <c r="E519" s="131" t="e">
        <f>ROUND(IFERROR(VLOOKUP(A519,#REF!,7,FALSE()),""),0)</f>
        <v>#VALUE!</v>
      </c>
      <c r="F519" s="131" t="str">
        <f t="shared" si="25"/>
        <v/>
      </c>
    </row>
    <row r="520" spans="1:6" ht="38.25" hidden="1">
      <c r="A520" s="287" t="s">
        <v>930</v>
      </c>
      <c r="B520" s="290" t="s">
        <v>3484</v>
      </c>
      <c r="C520" s="288" t="s">
        <v>56</v>
      </c>
      <c r="D520" s="324"/>
      <c r="E520" s="131" t="e">
        <f>ROUND(IFERROR(VLOOKUP(A520,#REF!,7,FALSE()),""),0)</f>
        <v>#VALUE!</v>
      </c>
      <c r="F520" s="131" t="str">
        <f t="shared" si="25"/>
        <v/>
      </c>
    </row>
    <row r="521" spans="1:6" ht="38.25" hidden="1">
      <c r="A521" s="287" t="s">
        <v>931</v>
      </c>
      <c r="B521" s="290" t="s">
        <v>3485</v>
      </c>
      <c r="C521" s="288" t="s">
        <v>56</v>
      </c>
      <c r="D521" s="324"/>
      <c r="E521" s="131" t="e">
        <f>ROUND(IFERROR(VLOOKUP(A521,#REF!,7,FALSE()),""),0)</f>
        <v>#VALUE!</v>
      </c>
      <c r="F521" s="131" t="str">
        <f t="shared" si="25"/>
        <v/>
      </c>
    </row>
    <row r="522" spans="1:6" ht="38.25" hidden="1">
      <c r="A522" s="287" t="s">
        <v>932</v>
      </c>
      <c r="B522" s="290" t="s">
        <v>3486</v>
      </c>
      <c r="C522" s="288" t="s">
        <v>56</v>
      </c>
      <c r="D522" s="324"/>
      <c r="E522" s="131" t="e">
        <f>ROUND(IFERROR(VLOOKUP(A522,#REF!,7,FALSE()),""),0)</f>
        <v>#VALUE!</v>
      </c>
      <c r="F522" s="131" t="str">
        <f t="shared" si="25"/>
        <v/>
      </c>
    </row>
    <row r="523" spans="1:6" ht="38.25" hidden="1">
      <c r="A523" s="287" t="s">
        <v>933</v>
      </c>
      <c r="B523" s="290" t="s">
        <v>3487</v>
      </c>
      <c r="C523" s="288" t="s">
        <v>56</v>
      </c>
      <c r="D523" s="324"/>
      <c r="E523" s="131" t="e">
        <f>ROUND(IFERROR(VLOOKUP(A523,#REF!,7,FALSE()),""),0)</f>
        <v>#VALUE!</v>
      </c>
      <c r="F523" s="131" t="str">
        <f t="shared" si="25"/>
        <v/>
      </c>
    </row>
    <row r="524" spans="1:6" ht="38.25" hidden="1">
      <c r="A524" s="287" t="s">
        <v>934</v>
      </c>
      <c r="B524" s="290" t="s">
        <v>3488</v>
      </c>
      <c r="C524" s="288" t="s">
        <v>56</v>
      </c>
      <c r="D524" s="324"/>
      <c r="E524" s="131" t="e">
        <f>ROUND(IFERROR(VLOOKUP(A524,#REF!,7,FALSE()),""),0)</f>
        <v>#VALUE!</v>
      </c>
      <c r="F524" s="131" t="str">
        <f t="shared" si="25"/>
        <v/>
      </c>
    </row>
    <row r="525" spans="1:6" hidden="1">
      <c r="A525" s="287" t="s">
        <v>935</v>
      </c>
      <c r="B525" s="290" t="s">
        <v>3333</v>
      </c>
      <c r="C525" s="288" t="s">
        <v>1739</v>
      </c>
      <c r="D525" s="324"/>
      <c r="E525" s="131" t="e">
        <f>ROUND(IFERROR(VLOOKUP(A525,#REF!,7,FALSE()),""),0)</f>
        <v>#VALUE!</v>
      </c>
      <c r="F525" s="131" t="str">
        <f t="shared" si="25"/>
        <v/>
      </c>
    </row>
    <row r="526" spans="1:6" hidden="1">
      <c r="A526" s="287" t="s">
        <v>936</v>
      </c>
      <c r="B526" s="290" t="s">
        <v>3332</v>
      </c>
      <c r="C526" s="288" t="s">
        <v>1739</v>
      </c>
      <c r="D526" s="324"/>
      <c r="E526" s="131" t="e">
        <f>ROUND(IFERROR(VLOOKUP(A526,#REF!,7,FALSE()),""),0)</f>
        <v>#VALUE!</v>
      </c>
      <c r="F526" s="131" t="str">
        <f t="shared" si="25"/>
        <v/>
      </c>
    </row>
    <row r="527" spans="1:6" hidden="1">
      <c r="A527" s="287" t="s">
        <v>937</v>
      </c>
      <c r="B527" s="290" t="s">
        <v>3334</v>
      </c>
      <c r="C527" s="288" t="s">
        <v>1739</v>
      </c>
      <c r="D527" s="324"/>
      <c r="E527" s="131" t="e">
        <f>ROUND(IFERROR(VLOOKUP(A527,#REF!,7,FALSE()),""),0)</f>
        <v>#VALUE!</v>
      </c>
      <c r="F527" s="131" t="str">
        <f t="shared" si="25"/>
        <v/>
      </c>
    </row>
    <row r="528" spans="1:6" hidden="1">
      <c r="A528" s="287" t="s">
        <v>3125</v>
      </c>
      <c r="B528" s="290" t="s">
        <v>3335</v>
      </c>
      <c r="C528" s="288" t="s">
        <v>1739</v>
      </c>
      <c r="D528" s="324"/>
      <c r="E528" s="131" t="e">
        <f>ROUND(IFERROR(VLOOKUP(A528,#REF!,7,FALSE()),""),0)</f>
        <v>#VALUE!</v>
      </c>
      <c r="F528" s="131" t="str">
        <f t="shared" si="25"/>
        <v/>
      </c>
    </row>
    <row r="529" spans="1:6" hidden="1">
      <c r="A529" s="287" t="s">
        <v>3252</v>
      </c>
      <c r="B529" s="290" t="s">
        <v>3336</v>
      </c>
      <c r="C529" s="288" t="s">
        <v>1739</v>
      </c>
      <c r="D529" s="324"/>
      <c r="E529" s="131" t="e">
        <f>ROUND(IFERROR(VLOOKUP(A529,#REF!,7,FALSE()),""),0)</f>
        <v>#VALUE!</v>
      </c>
      <c r="F529" s="131" t="str">
        <f t="shared" si="25"/>
        <v/>
      </c>
    </row>
    <row r="530" spans="1:6" hidden="1">
      <c r="A530" s="287" t="s">
        <v>3253</v>
      </c>
      <c r="B530" s="290" t="s">
        <v>3337</v>
      </c>
      <c r="C530" s="288" t="s">
        <v>1739</v>
      </c>
      <c r="D530" s="324"/>
      <c r="E530" s="131" t="e">
        <f>ROUND(IFERROR(VLOOKUP(A530,#REF!,7,FALSE()),""),0)</f>
        <v>#VALUE!</v>
      </c>
      <c r="F530" s="131" t="str">
        <f t="shared" si="25"/>
        <v/>
      </c>
    </row>
    <row r="531" spans="1:6" hidden="1">
      <c r="A531" s="287" t="s">
        <v>3254</v>
      </c>
      <c r="B531" s="290" t="s">
        <v>3489</v>
      </c>
      <c r="C531" s="288" t="s">
        <v>1739</v>
      </c>
      <c r="D531" s="324"/>
      <c r="E531" s="131" t="e">
        <f>ROUND(IFERROR(VLOOKUP(A531,#REF!,7,FALSE()),""),0)</f>
        <v>#VALUE!</v>
      </c>
      <c r="F531" s="131" t="str">
        <f t="shared" si="25"/>
        <v/>
      </c>
    </row>
    <row r="532" spans="1:6" hidden="1">
      <c r="A532" s="287" t="s">
        <v>3255</v>
      </c>
      <c r="B532" s="290" t="s">
        <v>3250</v>
      </c>
      <c r="C532" s="288" t="s">
        <v>1739</v>
      </c>
      <c r="D532" s="324"/>
      <c r="E532" s="131" t="e">
        <f>ROUND(IFERROR(VLOOKUP(A532,#REF!,7,FALSE()),""),0)</f>
        <v>#VALUE!</v>
      </c>
      <c r="F532" s="131" t="str">
        <f t="shared" si="25"/>
        <v/>
      </c>
    </row>
    <row r="533" spans="1:6" hidden="1">
      <c r="A533" s="287" t="s">
        <v>3256</v>
      </c>
      <c r="B533" s="290" t="s">
        <v>3490</v>
      </c>
      <c r="C533" s="288" t="s">
        <v>1739</v>
      </c>
      <c r="D533" s="324"/>
      <c r="E533" s="131" t="e">
        <f>ROUND(IFERROR(VLOOKUP(A533,#REF!,7,FALSE()),""),0)</f>
        <v>#VALUE!</v>
      </c>
      <c r="F533" s="131" t="str">
        <f t="shared" si="25"/>
        <v/>
      </c>
    </row>
    <row r="534" spans="1:6" hidden="1">
      <c r="A534" s="287" t="s">
        <v>3257</v>
      </c>
      <c r="B534" s="290" t="s">
        <v>3251</v>
      </c>
      <c r="C534" s="288" t="s">
        <v>1739</v>
      </c>
      <c r="D534" s="324"/>
      <c r="E534" s="131" t="e">
        <f>ROUND(IFERROR(VLOOKUP(A534,#REF!,7,FALSE()),""),0)</f>
        <v>#VALUE!</v>
      </c>
      <c r="F534" s="131" t="str">
        <f t="shared" si="25"/>
        <v/>
      </c>
    </row>
    <row r="535" spans="1:6" ht="25.5" hidden="1">
      <c r="A535" s="287" t="s">
        <v>3258</v>
      </c>
      <c r="B535" s="290" t="s">
        <v>3491</v>
      </c>
      <c r="C535" s="288" t="s">
        <v>56</v>
      </c>
      <c r="D535" s="324"/>
      <c r="E535" s="131" t="e">
        <f>ROUND(IFERROR(VLOOKUP(A535,#REF!,7,FALSE()),""),0)</f>
        <v>#VALUE!</v>
      </c>
      <c r="F535" s="131" t="str">
        <f t="shared" si="25"/>
        <v/>
      </c>
    </row>
    <row r="536" spans="1:6" ht="25.5" hidden="1">
      <c r="A536" s="287" t="s">
        <v>3259</v>
      </c>
      <c r="B536" s="290" t="s">
        <v>3492</v>
      </c>
      <c r="C536" s="288" t="s">
        <v>56</v>
      </c>
      <c r="D536" s="324"/>
      <c r="E536" s="131" t="e">
        <f>ROUND(IFERROR(VLOOKUP(A536,#REF!,7,FALSE()),""),0)</f>
        <v>#VALUE!</v>
      </c>
      <c r="F536" s="131" t="str">
        <f t="shared" si="25"/>
        <v/>
      </c>
    </row>
    <row r="537" spans="1:6" ht="25.5" hidden="1">
      <c r="A537" s="287" t="s">
        <v>3260</v>
      </c>
      <c r="B537" s="290" t="s">
        <v>3493</v>
      </c>
      <c r="C537" s="288" t="s">
        <v>56</v>
      </c>
      <c r="D537" s="324"/>
      <c r="E537" s="131" t="e">
        <f>ROUND(IFERROR(VLOOKUP(A537,#REF!,7,FALSE()),""),0)</f>
        <v>#VALUE!</v>
      </c>
      <c r="F537" s="131" t="str">
        <f t="shared" si="25"/>
        <v/>
      </c>
    </row>
    <row r="538" spans="1:6" hidden="1">
      <c r="A538" s="287" t="s">
        <v>3261</v>
      </c>
      <c r="B538" s="290" t="s">
        <v>3494</v>
      </c>
      <c r="C538" s="288" t="s">
        <v>56</v>
      </c>
      <c r="D538" s="324"/>
      <c r="E538" s="131" t="e">
        <f>ROUND(IFERROR(VLOOKUP(A538,#REF!,7,FALSE()),""),0)</f>
        <v>#VALUE!</v>
      </c>
      <c r="F538" s="131" t="str">
        <f t="shared" si="25"/>
        <v/>
      </c>
    </row>
    <row r="539" spans="1:6" ht="25.5" hidden="1">
      <c r="A539" s="287" t="s">
        <v>3262</v>
      </c>
      <c r="B539" s="290" t="s">
        <v>3495</v>
      </c>
      <c r="C539" s="288" t="s">
        <v>56</v>
      </c>
      <c r="D539" s="324"/>
      <c r="E539" s="131" t="e">
        <f>ROUND(IFERROR(VLOOKUP(A539,#REF!,7,FALSE()),""),0)</f>
        <v>#VALUE!</v>
      </c>
      <c r="F539" s="131" t="str">
        <f>IFERROR(E539*D539,"")</f>
        <v/>
      </c>
    </row>
    <row r="540" spans="1:6" ht="25.5" hidden="1">
      <c r="A540" s="287" t="s">
        <v>3263</v>
      </c>
      <c r="B540" s="290" t="s">
        <v>3496</v>
      </c>
      <c r="C540" s="288" t="s">
        <v>56</v>
      </c>
      <c r="D540" s="324"/>
      <c r="E540" s="131" t="e">
        <f>ROUND(IFERROR(VLOOKUP(A540,#REF!,7,FALSE()),""),0)</f>
        <v>#VALUE!</v>
      </c>
      <c r="F540" s="131" t="str">
        <f t="shared" ref="F540" si="26">IFERROR(E540*D540,"")</f>
        <v/>
      </c>
    </row>
    <row r="541" spans="1:6" ht="25.5" hidden="1">
      <c r="A541" s="287" t="s">
        <v>3264</v>
      </c>
      <c r="B541" s="290" t="s">
        <v>3497</v>
      </c>
      <c r="C541" s="288" t="s">
        <v>56</v>
      </c>
      <c r="D541" s="324"/>
      <c r="E541" s="131" t="e">
        <f>ROUND(IFERROR(VLOOKUP(A541,#REF!,7,FALSE()),""),0)</f>
        <v>#VALUE!</v>
      </c>
      <c r="F541" s="131" t="str">
        <f t="shared" si="25"/>
        <v/>
      </c>
    </row>
    <row r="542" spans="1:6" ht="25.5" hidden="1">
      <c r="A542" s="287" t="s">
        <v>3265</v>
      </c>
      <c r="B542" s="290" t="s">
        <v>3498</v>
      </c>
      <c r="C542" s="288" t="s">
        <v>56</v>
      </c>
      <c r="D542" s="324"/>
      <c r="E542" s="131" t="e">
        <f>ROUND(IFERROR(VLOOKUP(A542,#REF!,7,FALSE()),""),0)</f>
        <v>#VALUE!</v>
      </c>
      <c r="F542" s="131" t="str">
        <f t="shared" si="25"/>
        <v/>
      </c>
    </row>
    <row r="543" spans="1:6" ht="25.5" hidden="1">
      <c r="A543" s="287" t="s">
        <v>3266</v>
      </c>
      <c r="B543" s="290" t="s">
        <v>3499</v>
      </c>
      <c r="C543" s="288" t="s">
        <v>56</v>
      </c>
      <c r="D543" s="324"/>
      <c r="E543" s="131" t="e">
        <f>ROUND(IFERROR(VLOOKUP(A543,#REF!,7,FALSE()),""),0)</f>
        <v>#VALUE!</v>
      </c>
      <c r="F543" s="131" t="str">
        <f t="shared" si="25"/>
        <v/>
      </c>
    </row>
    <row r="544" spans="1:6" ht="25.5" hidden="1">
      <c r="A544" s="287" t="s">
        <v>3267</v>
      </c>
      <c r="B544" s="290" t="s">
        <v>3500</v>
      </c>
      <c r="C544" s="288" t="s">
        <v>56</v>
      </c>
      <c r="D544" s="324"/>
      <c r="E544" s="131" t="e">
        <f>ROUND(IFERROR(VLOOKUP(A544,#REF!,7,FALSE()),""),0)</f>
        <v>#VALUE!</v>
      </c>
      <c r="F544" s="131" t="str">
        <f t="shared" si="25"/>
        <v/>
      </c>
    </row>
    <row r="545" spans="1:7" ht="25.5" hidden="1">
      <c r="A545" s="287" t="s">
        <v>3268</v>
      </c>
      <c r="B545" s="290" t="s">
        <v>3501</v>
      </c>
      <c r="C545" s="288" t="s">
        <v>56</v>
      </c>
      <c r="D545" s="324"/>
      <c r="E545" s="131" t="e">
        <f>ROUND(IFERROR(VLOOKUP(A545,#REF!,7,FALSE()),""),0)</f>
        <v>#VALUE!</v>
      </c>
      <c r="F545" s="131" t="str">
        <f t="shared" si="25"/>
        <v/>
      </c>
    </row>
    <row r="546" spans="1:7" ht="25.5" hidden="1">
      <c r="A546" s="287" t="s">
        <v>3269</v>
      </c>
      <c r="B546" s="290" t="s">
        <v>3502</v>
      </c>
      <c r="C546" s="288" t="s">
        <v>56</v>
      </c>
      <c r="D546" s="324"/>
      <c r="E546" s="131" t="e">
        <f>ROUND(IFERROR(VLOOKUP(A546,#REF!,7,FALSE()),""),0)</f>
        <v>#VALUE!</v>
      </c>
      <c r="F546" s="131" t="str">
        <f t="shared" si="25"/>
        <v/>
      </c>
    </row>
    <row r="547" spans="1:7" ht="25.5" hidden="1">
      <c r="A547" s="338" t="s">
        <v>3270</v>
      </c>
      <c r="B547" s="339" t="s">
        <v>3503</v>
      </c>
      <c r="C547" s="340" t="s">
        <v>56</v>
      </c>
      <c r="D547" s="324"/>
      <c r="E547" s="334" t="e">
        <f>ROUND(IFERROR(VLOOKUP(A547,#REF!,7,FALSE()),""),0)</f>
        <v>#VALUE!</v>
      </c>
      <c r="F547" s="334" t="str">
        <f t="shared" si="25"/>
        <v/>
      </c>
    </row>
    <row r="548" spans="1:7" s="108" customFormat="1" hidden="1">
      <c r="A548" s="326" t="s">
        <v>938</v>
      </c>
      <c r="B548" s="327" t="s">
        <v>939</v>
      </c>
      <c r="C548" s="328"/>
      <c r="D548" s="329"/>
      <c r="E548" s="330"/>
      <c r="F548" s="320">
        <f>SUM(F549:F559)</f>
        <v>0</v>
      </c>
      <c r="G548" s="346">
        <f>IFERROR(F548/$F$1274,"")</f>
        <v>0</v>
      </c>
    </row>
    <row r="549" spans="1:7" hidden="1">
      <c r="A549" s="321" t="s">
        <v>940</v>
      </c>
      <c r="B549" s="322" t="s">
        <v>941</v>
      </c>
      <c r="C549" s="323" t="s">
        <v>56</v>
      </c>
      <c r="D549" s="324"/>
      <c r="E549" s="325" t="e">
        <f>ROUND(IFERROR(VLOOKUP(A549,#REF!,7,FALSE()),""),0)</f>
        <v>#VALUE!</v>
      </c>
      <c r="F549" s="325" t="str">
        <f t="shared" ref="F549:F559" si="27">IFERROR(E549*D549,"")</f>
        <v/>
      </c>
    </row>
    <row r="550" spans="1:7" hidden="1">
      <c r="A550" s="103" t="s">
        <v>942</v>
      </c>
      <c r="B550" s="77" t="s">
        <v>943</v>
      </c>
      <c r="C550" s="78" t="s">
        <v>56</v>
      </c>
      <c r="D550" s="324"/>
      <c r="E550" s="131" t="e">
        <f>ROUND(IFERROR(VLOOKUP(A550,#REF!,7,FALSE()),""),0)</f>
        <v>#VALUE!</v>
      </c>
      <c r="F550" s="131" t="str">
        <f t="shared" si="27"/>
        <v/>
      </c>
    </row>
    <row r="551" spans="1:7" hidden="1">
      <c r="A551" s="103" t="s">
        <v>944</v>
      </c>
      <c r="B551" s="77" t="s">
        <v>945</v>
      </c>
      <c r="C551" s="78" t="s">
        <v>56</v>
      </c>
      <c r="D551" s="324"/>
      <c r="E551" s="131" t="e">
        <f>ROUND(IFERROR(VLOOKUP(A551,#REF!,7,FALSE()),""),0)</f>
        <v>#VALUE!</v>
      </c>
      <c r="F551" s="131" t="str">
        <f t="shared" si="27"/>
        <v/>
      </c>
    </row>
    <row r="552" spans="1:7" hidden="1">
      <c r="A552" s="103" t="s">
        <v>946</v>
      </c>
      <c r="B552" s="77" t="s">
        <v>947</v>
      </c>
      <c r="C552" s="78" t="s">
        <v>56</v>
      </c>
      <c r="D552" s="324"/>
      <c r="E552" s="131" t="e">
        <f>ROUND(IFERROR(VLOOKUP(A552,#REF!,7,FALSE()),""),0)</f>
        <v>#VALUE!</v>
      </c>
      <c r="F552" s="131" t="str">
        <f t="shared" si="27"/>
        <v/>
      </c>
    </row>
    <row r="553" spans="1:7" hidden="1">
      <c r="A553" s="103" t="s">
        <v>948</v>
      </c>
      <c r="B553" s="77" t="s">
        <v>949</v>
      </c>
      <c r="C553" s="78" t="s">
        <v>56</v>
      </c>
      <c r="D553" s="324"/>
      <c r="E553" s="131" t="e">
        <f>ROUND(IFERROR(VLOOKUP(A553,#REF!,7,FALSE()),""),0)</f>
        <v>#VALUE!</v>
      </c>
      <c r="F553" s="131" t="str">
        <f t="shared" si="27"/>
        <v/>
      </c>
    </row>
    <row r="554" spans="1:7" hidden="1">
      <c r="A554" s="103" t="s">
        <v>950</v>
      </c>
      <c r="B554" s="77" t="s">
        <v>951</v>
      </c>
      <c r="C554" s="78" t="s">
        <v>56</v>
      </c>
      <c r="D554" s="324"/>
      <c r="E554" s="131" t="e">
        <f>ROUND(IFERROR(VLOOKUP(A554,#REF!,7,FALSE()),""),0)</f>
        <v>#VALUE!</v>
      </c>
      <c r="F554" s="131" t="str">
        <f t="shared" si="27"/>
        <v/>
      </c>
    </row>
    <row r="555" spans="1:7" hidden="1">
      <c r="A555" s="103" t="s">
        <v>952</v>
      </c>
      <c r="B555" s="77" t="s">
        <v>953</v>
      </c>
      <c r="C555" s="78" t="s">
        <v>56</v>
      </c>
      <c r="D555" s="324"/>
      <c r="E555" s="131" t="e">
        <f>ROUND(IFERROR(VLOOKUP(A555,#REF!,7,FALSE()),""),0)</f>
        <v>#VALUE!</v>
      </c>
      <c r="F555" s="131" t="str">
        <f t="shared" si="27"/>
        <v/>
      </c>
    </row>
    <row r="556" spans="1:7" hidden="1">
      <c r="A556" s="103" t="s">
        <v>954</v>
      </c>
      <c r="B556" s="77" t="s">
        <v>955</v>
      </c>
      <c r="C556" s="78" t="s">
        <v>56</v>
      </c>
      <c r="D556" s="324"/>
      <c r="E556" s="131" t="e">
        <f>ROUND(IFERROR(VLOOKUP(A556,#REF!,7,FALSE()),""),0)</f>
        <v>#VALUE!</v>
      </c>
      <c r="F556" s="131" t="str">
        <f t="shared" si="27"/>
        <v/>
      </c>
    </row>
    <row r="557" spans="1:7" hidden="1">
      <c r="A557" s="103" t="s">
        <v>956</v>
      </c>
      <c r="B557" s="77" t="s">
        <v>957</v>
      </c>
      <c r="C557" s="78" t="s">
        <v>56</v>
      </c>
      <c r="D557" s="324"/>
      <c r="E557" s="131" t="e">
        <f>ROUND(IFERROR(VLOOKUP(A557,#REF!,7,FALSE()),""),0)</f>
        <v>#VALUE!</v>
      </c>
      <c r="F557" s="131" t="str">
        <f t="shared" si="27"/>
        <v/>
      </c>
    </row>
    <row r="558" spans="1:7" hidden="1">
      <c r="A558" s="103" t="s">
        <v>958</v>
      </c>
      <c r="B558" s="77" t="s">
        <v>959</v>
      </c>
      <c r="C558" s="78" t="s">
        <v>1739</v>
      </c>
      <c r="D558" s="324"/>
      <c r="E558" s="131" t="e">
        <f>ROUND(IFERROR(VLOOKUP(A558,#REF!,7,FALSE()),""),0)</f>
        <v>#VALUE!</v>
      </c>
      <c r="F558" s="131" t="str">
        <f t="shared" si="27"/>
        <v/>
      </c>
    </row>
    <row r="559" spans="1:7" hidden="1">
      <c r="A559" s="331" t="s">
        <v>960</v>
      </c>
      <c r="B559" s="337" t="s">
        <v>961</v>
      </c>
      <c r="C559" s="333" t="s">
        <v>56</v>
      </c>
      <c r="D559" s="324"/>
      <c r="E559" s="334" t="e">
        <f>ROUND(IFERROR(VLOOKUP(A559,#REF!,7,FALSE()),""),0)</f>
        <v>#VALUE!</v>
      </c>
      <c r="F559" s="334" t="str">
        <f t="shared" si="27"/>
        <v/>
      </c>
    </row>
    <row r="560" spans="1:7" s="108" customFormat="1" hidden="1">
      <c r="A560" s="326" t="s">
        <v>962</v>
      </c>
      <c r="B560" s="327" t="s">
        <v>963</v>
      </c>
      <c r="C560" s="328"/>
      <c r="D560" s="329"/>
      <c r="E560" s="330"/>
      <c r="F560" s="320">
        <f>SUM(F561:F593)</f>
        <v>0</v>
      </c>
      <c r="G560" s="346">
        <f>IFERROR(F560/$F$1274,"")</f>
        <v>0</v>
      </c>
    </row>
    <row r="561" spans="1:6" hidden="1">
      <c r="A561" s="321" t="s">
        <v>964</v>
      </c>
      <c r="B561" s="322" t="s">
        <v>965</v>
      </c>
      <c r="C561" s="323" t="s">
        <v>56</v>
      </c>
      <c r="D561" s="324"/>
      <c r="E561" s="325" t="e">
        <f>ROUND(IFERROR(VLOOKUP(A561,#REF!,7,FALSE()),""),0)</f>
        <v>#VALUE!</v>
      </c>
      <c r="F561" s="325" t="str">
        <f t="shared" ref="F561:F593" si="28">IFERROR(E561*D561,"")</f>
        <v/>
      </c>
    </row>
    <row r="562" spans="1:6" hidden="1">
      <c r="A562" s="103" t="s">
        <v>966</v>
      </c>
      <c r="B562" s="77" t="s">
        <v>967</v>
      </c>
      <c r="C562" s="78" t="s">
        <v>56</v>
      </c>
      <c r="D562" s="324"/>
      <c r="E562" s="131" t="e">
        <f>ROUND(IFERROR(VLOOKUP(A562,#REF!,7,FALSE()),""),0)</f>
        <v>#VALUE!</v>
      </c>
      <c r="F562" s="131" t="str">
        <f t="shared" si="28"/>
        <v/>
      </c>
    </row>
    <row r="563" spans="1:6" hidden="1">
      <c r="A563" s="103" t="s">
        <v>968</v>
      </c>
      <c r="B563" s="77" t="s">
        <v>969</v>
      </c>
      <c r="C563" s="78" t="s">
        <v>56</v>
      </c>
      <c r="D563" s="324"/>
      <c r="E563" s="131" t="e">
        <f>ROUND(IFERROR(VLOOKUP(A563,#REF!,7,FALSE()),""),0)</f>
        <v>#VALUE!</v>
      </c>
      <c r="F563" s="131" t="str">
        <f t="shared" si="28"/>
        <v/>
      </c>
    </row>
    <row r="564" spans="1:6" hidden="1">
      <c r="A564" s="103" t="s">
        <v>970</v>
      </c>
      <c r="B564" s="77" t="s">
        <v>971</v>
      </c>
      <c r="C564" s="78" t="s">
        <v>56</v>
      </c>
      <c r="D564" s="324"/>
      <c r="E564" s="131" t="e">
        <f>ROUND(IFERROR(VLOOKUP(A564,#REF!,7,FALSE()),""),0)</f>
        <v>#VALUE!</v>
      </c>
      <c r="F564" s="131" t="str">
        <f t="shared" si="28"/>
        <v/>
      </c>
    </row>
    <row r="565" spans="1:6" hidden="1">
      <c r="A565" s="321" t="s">
        <v>972</v>
      </c>
      <c r="B565" s="77" t="s">
        <v>973</v>
      </c>
      <c r="C565" s="78" t="s">
        <v>56</v>
      </c>
      <c r="D565" s="324"/>
      <c r="E565" s="131" t="e">
        <f>ROUND(IFERROR(VLOOKUP(A565,#REF!,7,FALSE()),""),0)</f>
        <v>#VALUE!</v>
      </c>
      <c r="F565" s="131" t="str">
        <f t="shared" si="28"/>
        <v/>
      </c>
    </row>
    <row r="566" spans="1:6" hidden="1">
      <c r="A566" s="103" t="s">
        <v>974</v>
      </c>
      <c r="B566" s="77" t="s">
        <v>975</v>
      </c>
      <c r="C566" s="78" t="s">
        <v>56</v>
      </c>
      <c r="D566" s="324"/>
      <c r="E566" s="131" t="e">
        <f>ROUND(IFERROR(VLOOKUP(A566,#REF!,7,FALSE()),""),0)</f>
        <v>#VALUE!</v>
      </c>
      <c r="F566" s="131" t="str">
        <f t="shared" si="28"/>
        <v/>
      </c>
    </row>
    <row r="567" spans="1:6" hidden="1">
      <c r="A567" s="103" t="s">
        <v>976</v>
      </c>
      <c r="B567" s="77" t="s">
        <v>977</v>
      </c>
      <c r="C567" s="78" t="s">
        <v>56</v>
      </c>
      <c r="D567" s="324"/>
      <c r="E567" s="131" t="e">
        <f>ROUND(IFERROR(VLOOKUP(A567,#REF!,7,FALSE()),""),0)</f>
        <v>#VALUE!</v>
      </c>
      <c r="F567" s="131" t="str">
        <f t="shared" si="28"/>
        <v/>
      </c>
    </row>
    <row r="568" spans="1:6" hidden="1">
      <c r="A568" s="103" t="s">
        <v>978</v>
      </c>
      <c r="B568" s="77" t="s">
        <v>979</v>
      </c>
      <c r="C568" s="78" t="s">
        <v>56</v>
      </c>
      <c r="D568" s="324"/>
      <c r="E568" s="131" t="e">
        <f>ROUND(IFERROR(VLOOKUP(A568,#REF!,7,FALSE()),""),0)</f>
        <v>#VALUE!</v>
      </c>
      <c r="F568" s="131" t="str">
        <f t="shared" si="28"/>
        <v/>
      </c>
    </row>
    <row r="569" spans="1:6" hidden="1">
      <c r="A569" s="321" t="s">
        <v>980</v>
      </c>
      <c r="B569" s="77" t="s">
        <v>981</v>
      </c>
      <c r="C569" s="78" t="s">
        <v>56</v>
      </c>
      <c r="D569" s="324"/>
      <c r="E569" s="131" t="e">
        <f>ROUND(IFERROR(VLOOKUP(A569,#REF!,7,FALSE()),""),0)</f>
        <v>#VALUE!</v>
      </c>
      <c r="F569" s="131" t="str">
        <f t="shared" si="28"/>
        <v/>
      </c>
    </row>
    <row r="570" spans="1:6" hidden="1">
      <c r="A570" s="103" t="s">
        <v>982</v>
      </c>
      <c r="B570" s="77" t="s">
        <v>983</v>
      </c>
      <c r="C570" s="78" t="s">
        <v>56</v>
      </c>
      <c r="D570" s="324"/>
      <c r="E570" s="131" t="e">
        <f>ROUND(IFERROR(VLOOKUP(A570,#REF!,7,FALSE()),""),0)</f>
        <v>#VALUE!</v>
      </c>
      <c r="F570" s="131" t="str">
        <f t="shared" si="28"/>
        <v/>
      </c>
    </row>
    <row r="571" spans="1:6" hidden="1">
      <c r="A571" s="103" t="s">
        <v>984</v>
      </c>
      <c r="B571" s="77" t="s">
        <v>985</v>
      </c>
      <c r="C571" s="78" t="s">
        <v>56</v>
      </c>
      <c r="D571" s="324"/>
      <c r="E571" s="131" t="e">
        <f>ROUND(IFERROR(VLOOKUP(A571,#REF!,7,FALSE()),""),0)</f>
        <v>#VALUE!</v>
      </c>
      <c r="F571" s="131" t="str">
        <f t="shared" si="28"/>
        <v/>
      </c>
    </row>
    <row r="572" spans="1:6" hidden="1">
      <c r="A572" s="103" t="s">
        <v>986</v>
      </c>
      <c r="B572" s="77" t="s">
        <v>987</v>
      </c>
      <c r="C572" s="78" t="s">
        <v>56</v>
      </c>
      <c r="D572" s="324"/>
      <c r="E572" s="131" t="e">
        <f>ROUND(IFERROR(VLOOKUP(A572,#REF!,7,FALSE()),""),0)</f>
        <v>#VALUE!</v>
      </c>
      <c r="F572" s="131" t="str">
        <f t="shared" si="28"/>
        <v/>
      </c>
    </row>
    <row r="573" spans="1:6" hidden="1">
      <c r="A573" s="321" t="s">
        <v>988</v>
      </c>
      <c r="B573" s="77" t="s">
        <v>989</v>
      </c>
      <c r="C573" s="78" t="s">
        <v>56</v>
      </c>
      <c r="D573" s="324"/>
      <c r="E573" s="131" t="e">
        <f>ROUND(IFERROR(VLOOKUP(A573,#REF!,7,FALSE()),""),0)</f>
        <v>#VALUE!</v>
      </c>
      <c r="F573" s="131" t="str">
        <f t="shared" si="28"/>
        <v/>
      </c>
    </row>
    <row r="574" spans="1:6" hidden="1">
      <c r="A574" s="103" t="s">
        <v>990</v>
      </c>
      <c r="B574" s="77" t="s">
        <v>991</v>
      </c>
      <c r="C574" s="78" t="s">
        <v>56</v>
      </c>
      <c r="D574" s="324"/>
      <c r="E574" s="131" t="e">
        <f>ROUND(IFERROR(VLOOKUP(A574,#REF!,7,FALSE()),""),0)</f>
        <v>#VALUE!</v>
      </c>
      <c r="F574" s="131" t="str">
        <f t="shared" si="28"/>
        <v/>
      </c>
    </row>
    <row r="575" spans="1:6" hidden="1">
      <c r="A575" s="103" t="s">
        <v>992</v>
      </c>
      <c r="B575" s="77" t="s">
        <v>993</v>
      </c>
      <c r="C575" s="78" t="s">
        <v>56</v>
      </c>
      <c r="D575" s="324"/>
      <c r="E575" s="131" t="e">
        <f>ROUND(IFERROR(VLOOKUP(A575,#REF!,7,FALSE()),""),0)</f>
        <v>#VALUE!</v>
      </c>
      <c r="F575" s="131" t="str">
        <f t="shared" si="28"/>
        <v/>
      </c>
    </row>
    <row r="576" spans="1:6" hidden="1">
      <c r="A576" s="103" t="s">
        <v>994</v>
      </c>
      <c r="B576" s="77" t="s">
        <v>995</v>
      </c>
      <c r="C576" s="78" t="s">
        <v>56</v>
      </c>
      <c r="D576" s="324"/>
      <c r="E576" s="131" t="e">
        <f>ROUND(IFERROR(VLOOKUP(A576,#REF!,7,FALSE()),""),0)</f>
        <v>#VALUE!</v>
      </c>
      <c r="F576" s="131" t="str">
        <f t="shared" si="28"/>
        <v/>
      </c>
    </row>
    <row r="577" spans="1:6" hidden="1">
      <c r="A577" s="321" t="s">
        <v>996</v>
      </c>
      <c r="B577" s="77" t="s">
        <v>997</v>
      </c>
      <c r="C577" s="78" t="s">
        <v>56</v>
      </c>
      <c r="D577" s="324"/>
      <c r="E577" s="131" t="e">
        <f>ROUND(IFERROR(VLOOKUP(A577,#REF!,7,FALSE()),""),0)</f>
        <v>#VALUE!</v>
      </c>
      <c r="F577" s="131" t="str">
        <f t="shared" si="28"/>
        <v/>
      </c>
    </row>
    <row r="578" spans="1:6" hidden="1">
      <c r="A578" s="103" t="s">
        <v>998</v>
      </c>
      <c r="B578" s="77" t="s">
        <v>999</v>
      </c>
      <c r="C578" s="78" t="s">
        <v>56</v>
      </c>
      <c r="D578" s="324"/>
      <c r="E578" s="131" t="e">
        <f>ROUND(IFERROR(VLOOKUP(A578,#REF!,7,FALSE()),""),0)</f>
        <v>#VALUE!</v>
      </c>
      <c r="F578" s="131" t="str">
        <f t="shared" si="28"/>
        <v/>
      </c>
    </row>
    <row r="579" spans="1:6" hidden="1">
      <c r="A579" s="103" t="s">
        <v>1000</v>
      </c>
      <c r="B579" s="77" t="s">
        <v>1001</v>
      </c>
      <c r="C579" s="78" t="s">
        <v>56</v>
      </c>
      <c r="D579" s="324"/>
      <c r="E579" s="131" t="e">
        <f>ROUND(IFERROR(VLOOKUP(A579,#REF!,7,FALSE()),""),0)</f>
        <v>#VALUE!</v>
      </c>
      <c r="F579" s="131" t="str">
        <f t="shared" si="28"/>
        <v/>
      </c>
    </row>
    <row r="580" spans="1:6" hidden="1">
      <c r="A580" s="103" t="s">
        <v>1002</v>
      </c>
      <c r="B580" s="77" t="s">
        <v>1003</v>
      </c>
      <c r="C580" s="78" t="s">
        <v>56</v>
      </c>
      <c r="D580" s="324"/>
      <c r="E580" s="131" t="e">
        <f>ROUND(IFERROR(VLOOKUP(A580,#REF!,7,FALSE()),""),0)</f>
        <v>#VALUE!</v>
      </c>
      <c r="F580" s="131" t="str">
        <f t="shared" si="28"/>
        <v/>
      </c>
    </row>
    <row r="581" spans="1:6" hidden="1">
      <c r="A581" s="321" t="s">
        <v>1004</v>
      </c>
      <c r="B581" s="77" t="s">
        <v>1005</v>
      </c>
      <c r="C581" s="78" t="s">
        <v>56</v>
      </c>
      <c r="D581" s="324"/>
      <c r="E581" s="131" t="e">
        <f>ROUND(IFERROR(VLOOKUP(A581,#REF!,7,FALSE()),""),0)</f>
        <v>#VALUE!</v>
      </c>
      <c r="F581" s="131" t="str">
        <f t="shared" si="28"/>
        <v/>
      </c>
    </row>
    <row r="582" spans="1:6" hidden="1">
      <c r="A582" s="103" t="s">
        <v>1006</v>
      </c>
      <c r="B582" s="77" t="s">
        <v>1007</v>
      </c>
      <c r="C582" s="78" t="s">
        <v>56</v>
      </c>
      <c r="D582" s="324"/>
      <c r="E582" s="131" t="e">
        <f>ROUND(IFERROR(VLOOKUP(A582,#REF!,7,FALSE()),""),0)</f>
        <v>#VALUE!</v>
      </c>
      <c r="F582" s="131" t="str">
        <f t="shared" si="28"/>
        <v/>
      </c>
    </row>
    <row r="583" spans="1:6" hidden="1">
      <c r="A583" s="103" t="s">
        <v>1008</v>
      </c>
      <c r="B583" s="77" t="s">
        <v>1009</v>
      </c>
      <c r="C583" s="78" t="s">
        <v>56</v>
      </c>
      <c r="D583" s="324"/>
      <c r="E583" s="131" t="e">
        <f>ROUND(IFERROR(VLOOKUP(A583,#REF!,7,FALSE()),""),0)</f>
        <v>#VALUE!</v>
      </c>
      <c r="F583" s="131" t="str">
        <f t="shared" si="28"/>
        <v/>
      </c>
    </row>
    <row r="584" spans="1:6" hidden="1">
      <c r="A584" s="103" t="s">
        <v>1010</v>
      </c>
      <c r="B584" s="77" t="s">
        <v>1011</v>
      </c>
      <c r="C584" s="78" t="s">
        <v>56</v>
      </c>
      <c r="D584" s="324"/>
      <c r="E584" s="131" t="e">
        <f>ROUND(IFERROR(VLOOKUP(A584,#REF!,7,FALSE()),""),0)</f>
        <v>#VALUE!</v>
      </c>
      <c r="F584" s="131" t="str">
        <f t="shared" si="28"/>
        <v/>
      </c>
    </row>
    <row r="585" spans="1:6" hidden="1">
      <c r="A585" s="321" t="s">
        <v>1012</v>
      </c>
      <c r="B585" s="77" t="s">
        <v>1013</v>
      </c>
      <c r="C585" s="78" t="s">
        <v>1739</v>
      </c>
      <c r="D585" s="324"/>
      <c r="E585" s="131" t="e">
        <f>ROUND(IFERROR(VLOOKUP(A585,#REF!,7,FALSE()),""),0)</f>
        <v>#VALUE!</v>
      </c>
      <c r="F585" s="131" t="str">
        <f t="shared" si="28"/>
        <v/>
      </c>
    </row>
    <row r="586" spans="1:6" hidden="1">
      <c r="A586" s="103" t="s">
        <v>1014</v>
      </c>
      <c r="B586" s="77" t="s">
        <v>1015</v>
      </c>
      <c r="C586" s="78" t="s">
        <v>1739</v>
      </c>
      <c r="D586" s="324"/>
      <c r="E586" s="131" t="e">
        <f>ROUND(IFERROR(VLOOKUP(A586,#REF!,7,FALSE()),""),0)</f>
        <v>#VALUE!</v>
      </c>
      <c r="F586" s="131" t="str">
        <f t="shared" si="28"/>
        <v/>
      </c>
    </row>
    <row r="587" spans="1:6" hidden="1">
      <c r="A587" s="103" t="s">
        <v>1016</v>
      </c>
      <c r="B587" s="77" t="s">
        <v>1017</v>
      </c>
      <c r="C587" s="78" t="s">
        <v>1739</v>
      </c>
      <c r="D587" s="324"/>
      <c r="E587" s="131" t="e">
        <f>ROUND(IFERROR(VLOOKUP(A587,#REF!,7,FALSE()),""),0)</f>
        <v>#VALUE!</v>
      </c>
      <c r="F587" s="131" t="str">
        <f t="shared" si="28"/>
        <v/>
      </c>
    </row>
    <row r="588" spans="1:6" hidden="1">
      <c r="A588" s="103" t="s">
        <v>1018</v>
      </c>
      <c r="B588" s="77" t="s">
        <v>1019</v>
      </c>
      <c r="C588" s="78" t="s">
        <v>1739</v>
      </c>
      <c r="D588" s="324"/>
      <c r="E588" s="131" t="e">
        <f>ROUND(IFERROR(VLOOKUP(A588,#REF!,7,FALSE()),""),0)</f>
        <v>#VALUE!</v>
      </c>
      <c r="F588" s="131" t="str">
        <f t="shared" si="28"/>
        <v/>
      </c>
    </row>
    <row r="589" spans="1:6" hidden="1">
      <c r="A589" s="321" t="s">
        <v>1020</v>
      </c>
      <c r="B589" s="77" t="s">
        <v>1021</v>
      </c>
      <c r="C589" s="78" t="s">
        <v>1739</v>
      </c>
      <c r="D589" s="324"/>
      <c r="E589" s="131" t="e">
        <f>ROUND(IFERROR(VLOOKUP(A589,#REF!,7,FALSE()),""),0)</f>
        <v>#VALUE!</v>
      </c>
      <c r="F589" s="131" t="str">
        <f t="shared" si="28"/>
        <v/>
      </c>
    </row>
    <row r="590" spans="1:6" hidden="1">
      <c r="A590" s="103" t="s">
        <v>1022</v>
      </c>
      <c r="B590" s="77" t="s">
        <v>1023</v>
      </c>
      <c r="C590" s="78" t="s">
        <v>1739</v>
      </c>
      <c r="D590" s="324"/>
      <c r="E590" s="131" t="e">
        <f>ROUND(IFERROR(VLOOKUP(A590,#REF!,7,FALSE()),""),0)</f>
        <v>#VALUE!</v>
      </c>
      <c r="F590" s="131" t="str">
        <f t="shared" si="28"/>
        <v/>
      </c>
    </row>
    <row r="591" spans="1:6" hidden="1">
      <c r="A591" s="103" t="s">
        <v>1024</v>
      </c>
      <c r="B591" s="77" t="s">
        <v>1025</v>
      </c>
      <c r="C591" s="78" t="s">
        <v>56</v>
      </c>
      <c r="D591" s="324"/>
      <c r="E591" s="131" t="e">
        <f>ROUND(IFERROR(VLOOKUP(A591,#REF!,7,FALSE()),""),0)</f>
        <v>#VALUE!</v>
      </c>
      <c r="F591" s="131" t="str">
        <f t="shared" si="28"/>
        <v/>
      </c>
    </row>
    <row r="592" spans="1:6" hidden="1">
      <c r="A592" s="103" t="s">
        <v>1026</v>
      </c>
      <c r="B592" s="77" t="s">
        <v>1027</v>
      </c>
      <c r="C592" s="78" t="s">
        <v>56</v>
      </c>
      <c r="D592" s="324"/>
      <c r="E592" s="131" t="e">
        <f>ROUND(IFERROR(VLOOKUP(A592,#REF!,7,FALSE()),""),0)</f>
        <v>#VALUE!</v>
      </c>
      <c r="F592" s="131" t="str">
        <f t="shared" si="28"/>
        <v/>
      </c>
    </row>
    <row r="593" spans="1:7" hidden="1">
      <c r="A593" s="321" t="s">
        <v>1028</v>
      </c>
      <c r="B593" s="337" t="s">
        <v>1029</v>
      </c>
      <c r="C593" s="333" t="s">
        <v>56</v>
      </c>
      <c r="D593" s="324"/>
      <c r="E593" s="334" t="e">
        <f>ROUND(IFERROR(VLOOKUP(A593,#REF!,7,FALSE()),""),0)</f>
        <v>#VALUE!</v>
      </c>
      <c r="F593" s="334" t="str">
        <f t="shared" si="28"/>
        <v/>
      </c>
    </row>
    <row r="594" spans="1:7" s="108" customFormat="1" hidden="1">
      <c r="A594" s="326" t="s">
        <v>1030</v>
      </c>
      <c r="B594" s="327" t="s">
        <v>1031</v>
      </c>
      <c r="C594" s="328"/>
      <c r="D594" s="329"/>
      <c r="E594" s="330"/>
      <c r="F594" s="320">
        <f>SUM(F595:F638)</f>
        <v>0</v>
      </c>
      <c r="G594" s="346">
        <f>IFERROR(F594/$F$1274,"")</f>
        <v>0</v>
      </c>
    </row>
    <row r="595" spans="1:7" hidden="1">
      <c r="A595" s="321" t="s">
        <v>3599</v>
      </c>
      <c r="B595" s="322" t="s">
        <v>1033</v>
      </c>
      <c r="C595" s="323" t="s">
        <v>1739</v>
      </c>
      <c r="D595" s="324"/>
      <c r="E595" s="325" t="e">
        <f>ROUND(IFERROR(VLOOKUP(A595,#REF!,7,FALSE()),""),0)</f>
        <v>#VALUE!</v>
      </c>
      <c r="F595" s="325" t="str">
        <f t="shared" ref="F595:F638" si="29">IFERROR(E595*D595,"")</f>
        <v/>
      </c>
    </row>
    <row r="596" spans="1:7" hidden="1">
      <c r="A596" s="103" t="s">
        <v>3600</v>
      </c>
      <c r="B596" s="77" t="s">
        <v>1035</v>
      </c>
      <c r="C596" s="78" t="s">
        <v>1739</v>
      </c>
      <c r="D596" s="324"/>
      <c r="E596" s="131" t="e">
        <f>ROUND(IFERROR(VLOOKUP(A596,#REF!,7,FALSE()),""),0)</f>
        <v>#VALUE!</v>
      </c>
      <c r="F596" s="131" t="str">
        <f t="shared" si="29"/>
        <v/>
      </c>
    </row>
    <row r="597" spans="1:7" hidden="1">
      <c r="A597" s="321" t="s">
        <v>1032</v>
      </c>
      <c r="B597" s="77" t="s">
        <v>1037</v>
      </c>
      <c r="C597" s="78" t="s">
        <v>1739</v>
      </c>
      <c r="D597" s="324"/>
      <c r="E597" s="131" t="e">
        <f>ROUND(IFERROR(VLOOKUP(A597,#REF!,7,FALSE()),""),0)</f>
        <v>#VALUE!</v>
      </c>
      <c r="F597" s="131" t="str">
        <f t="shared" si="29"/>
        <v/>
      </c>
    </row>
    <row r="598" spans="1:7" hidden="1">
      <c r="A598" s="103" t="s">
        <v>1034</v>
      </c>
      <c r="B598" s="77" t="s">
        <v>1039</v>
      </c>
      <c r="C598" s="78" t="s">
        <v>1739</v>
      </c>
      <c r="D598" s="324"/>
      <c r="E598" s="131" t="e">
        <f>ROUND(IFERROR(VLOOKUP(A598,#REF!,7,FALSE()),""),0)</f>
        <v>#VALUE!</v>
      </c>
      <c r="F598" s="131" t="str">
        <f t="shared" si="29"/>
        <v/>
      </c>
    </row>
    <row r="599" spans="1:7" hidden="1">
      <c r="A599" s="321" t="s">
        <v>1036</v>
      </c>
      <c r="B599" s="77" t="s">
        <v>1041</v>
      </c>
      <c r="C599" s="78" t="s">
        <v>1739</v>
      </c>
      <c r="D599" s="324"/>
      <c r="E599" s="131" t="e">
        <f>ROUND(IFERROR(VLOOKUP(A599,#REF!,7,FALSE()),""),0)</f>
        <v>#VALUE!</v>
      </c>
      <c r="F599" s="131" t="str">
        <f t="shared" si="29"/>
        <v/>
      </c>
    </row>
    <row r="600" spans="1:7" hidden="1">
      <c r="A600" s="103" t="s">
        <v>1038</v>
      </c>
      <c r="B600" s="77" t="s">
        <v>1043</v>
      </c>
      <c r="C600" s="78" t="s">
        <v>1739</v>
      </c>
      <c r="D600" s="324"/>
      <c r="E600" s="131" t="e">
        <f>ROUND(IFERROR(VLOOKUP(A600,#REF!,7,FALSE()),""),0)</f>
        <v>#VALUE!</v>
      </c>
      <c r="F600" s="131" t="str">
        <f t="shared" si="29"/>
        <v/>
      </c>
    </row>
    <row r="601" spans="1:7" hidden="1">
      <c r="A601" s="321" t="s">
        <v>1040</v>
      </c>
      <c r="B601" s="77" t="s">
        <v>1045</v>
      </c>
      <c r="C601" s="78" t="s">
        <v>1739</v>
      </c>
      <c r="D601" s="324"/>
      <c r="E601" s="131" t="e">
        <f>ROUND(IFERROR(VLOOKUP(A601,#REF!,7,FALSE()),""),0)</f>
        <v>#VALUE!</v>
      </c>
      <c r="F601" s="131" t="str">
        <f t="shared" si="29"/>
        <v/>
      </c>
    </row>
    <row r="602" spans="1:7" hidden="1">
      <c r="A602" s="103" t="s">
        <v>1042</v>
      </c>
      <c r="B602" s="77" t="s">
        <v>1047</v>
      </c>
      <c r="C602" s="78" t="s">
        <v>1739</v>
      </c>
      <c r="D602" s="324"/>
      <c r="E602" s="131" t="e">
        <f>ROUND(IFERROR(VLOOKUP(A602,#REF!,7,FALSE()),""),0)</f>
        <v>#VALUE!</v>
      </c>
      <c r="F602" s="131" t="str">
        <f t="shared" si="29"/>
        <v/>
      </c>
    </row>
    <row r="603" spans="1:7" hidden="1">
      <c r="A603" s="321" t="s">
        <v>1044</v>
      </c>
      <c r="B603" s="77" t="s">
        <v>1049</v>
      </c>
      <c r="C603" s="78" t="s">
        <v>2229</v>
      </c>
      <c r="D603" s="324"/>
      <c r="E603" s="131" t="e">
        <f>ROUND(IFERROR(VLOOKUP(A603,#REF!,7,FALSE()),""),0)</f>
        <v>#VALUE!</v>
      </c>
      <c r="F603" s="131" t="str">
        <f t="shared" si="29"/>
        <v/>
      </c>
    </row>
    <row r="604" spans="1:7" hidden="1">
      <c r="A604" s="103" t="s">
        <v>1046</v>
      </c>
      <c r="B604" s="77" t="s">
        <v>3570</v>
      </c>
      <c r="C604" s="78" t="s">
        <v>2229</v>
      </c>
      <c r="D604" s="324"/>
      <c r="E604" s="131" t="e">
        <f>ROUND(IFERROR(VLOOKUP(A604,#REF!,7,FALSE()),""),0)</f>
        <v>#VALUE!</v>
      </c>
      <c r="F604" s="131" t="str">
        <f t="shared" ref="F604" si="30">IFERROR(E604*D604,"")</f>
        <v/>
      </c>
    </row>
    <row r="605" spans="1:7" hidden="1">
      <c r="A605" s="321" t="s">
        <v>1048</v>
      </c>
      <c r="B605" s="77" t="s">
        <v>1051</v>
      </c>
      <c r="C605" s="78" t="s">
        <v>2229</v>
      </c>
      <c r="D605" s="324"/>
      <c r="E605" s="131" t="e">
        <f>ROUND(IFERROR(VLOOKUP(A605,#REF!,7,FALSE()),""),0)</f>
        <v>#VALUE!</v>
      </c>
      <c r="F605" s="131" t="str">
        <f t="shared" si="29"/>
        <v/>
      </c>
    </row>
    <row r="606" spans="1:7" hidden="1">
      <c r="A606" s="103" t="s">
        <v>1050</v>
      </c>
      <c r="B606" s="77" t="s">
        <v>1053</v>
      </c>
      <c r="C606" s="78" t="s">
        <v>2229</v>
      </c>
      <c r="D606" s="324"/>
      <c r="E606" s="131" t="e">
        <f>ROUND(IFERROR(VLOOKUP(A606,#REF!,7,FALSE()),""),0)</f>
        <v>#VALUE!</v>
      </c>
      <c r="F606" s="131" t="str">
        <f t="shared" si="29"/>
        <v/>
      </c>
    </row>
    <row r="607" spans="1:7" hidden="1">
      <c r="A607" s="321" t="s">
        <v>1052</v>
      </c>
      <c r="B607" s="77" t="s">
        <v>1055</v>
      </c>
      <c r="C607" s="78" t="s">
        <v>2229</v>
      </c>
      <c r="D607" s="324"/>
      <c r="E607" s="131" t="e">
        <f>ROUND(IFERROR(VLOOKUP(A607,#REF!,7,FALSE()),""),0)</f>
        <v>#VALUE!</v>
      </c>
      <c r="F607" s="131" t="str">
        <f t="shared" si="29"/>
        <v/>
      </c>
    </row>
    <row r="608" spans="1:7" hidden="1">
      <c r="A608" s="103" t="s">
        <v>1054</v>
      </c>
      <c r="B608" s="77" t="s">
        <v>1057</v>
      </c>
      <c r="C608" s="78" t="s">
        <v>2229</v>
      </c>
      <c r="D608" s="324"/>
      <c r="E608" s="131" t="e">
        <f>ROUND(IFERROR(VLOOKUP(A608,#REF!,7,FALSE()),""),0)</f>
        <v>#VALUE!</v>
      </c>
      <c r="F608" s="131" t="str">
        <f t="shared" si="29"/>
        <v/>
      </c>
    </row>
    <row r="609" spans="1:6" hidden="1">
      <c r="A609" s="321" t="s">
        <v>3601</v>
      </c>
      <c r="B609" s="77" t="s">
        <v>1059</v>
      </c>
      <c r="C609" s="78" t="s">
        <v>2229</v>
      </c>
      <c r="D609" s="324"/>
      <c r="E609" s="131" t="e">
        <f>ROUND(IFERROR(VLOOKUP(A609,#REF!,7,FALSE()),""),0)</f>
        <v>#VALUE!</v>
      </c>
      <c r="F609" s="131" t="str">
        <f t="shared" si="29"/>
        <v/>
      </c>
    </row>
    <row r="610" spans="1:6" hidden="1">
      <c r="A610" s="103" t="s">
        <v>3602</v>
      </c>
      <c r="B610" s="77" t="s">
        <v>1061</v>
      </c>
      <c r="C610" s="78" t="s">
        <v>2229</v>
      </c>
      <c r="D610" s="324"/>
      <c r="E610" s="131" t="e">
        <f>ROUND(IFERROR(VLOOKUP(A610,#REF!,7,FALSE()),""),0)</f>
        <v>#VALUE!</v>
      </c>
      <c r="F610" s="131" t="str">
        <f t="shared" si="29"/>
        <v/>
      </c>
    </row>
    <row r="611" spans="1:6" hidden="1">
      <c r="A611" s="321" t="s">
        <v>1056</v>
      </c>
      <c r="B611" s="77" t="s">
        <v>1063</v>
      </c>
      <c r="C611" s="78" t="s">
        <v>2229</v>
      </c>
      <c r="D611" s="324"/>
      <c r="E611" s="131" t="e">
        <f>ROUND(IFERROR(VLOOKUP(A611,#REF!,7,FALSE()),""),0)</f>
        <v>#VALUE!</v>
      </c>
      <c r="F611" s="131" t="str">
        <f t="shared" si="29"/>
        <v/>
      </c>
    </row>
    <row r="612" spans="1:6" hidden="1">
      <c r="A612" s="103" t="s">
        <v>1058</v>
      </c>
      <c r="B612" s="77" t="s">
        <v>1065</v>
      </c>
      <c r="C612" s="78" t="s">
        <v>2229</v>
      </c>
      <c r="D612" s="324"/>
      <c r="E612" s="131" t="e">
        <f>ROUND(IFERROR(VLOOKUP(A612,#REF!,7,FALSE()),""),0)</f>
        <v>#VALUE!</v>
      </c>
      <c r="F612" s="131" t="str">
        <f t="shared" si="29"/>
        <v/>
      </c>
    </row>
    <row r="613" spans="1:6" hidden="1">
      <c r="A613" s="321" t="s">
        <v>1060</v>
      </c>
      <c r="B613" s="77" t="s">
        <v>1067</v>
      </c>
      <c r="C613" s="78" t="s">
        <v>2229</v>
      </c>
      <c r="D613" s="324"/>
      <c r="E613" s="131" t="e">
        <f>ROUND(IFERROR(VLOOKUP(A613,#REF!,7,FALSE()),""),0)</f>
        <v>#VALUE!</v>
      </c>
      <c r="F613" s="131" t="str">
        <f t="shared" si="29"/>
        <v/>
      </c>
    </row>
    <row r="614" spans="1:6" hidden="1">
      <c r="A614" s="103" t="s">
        <v>1062</v>
      </c>
      <c r="B614" s="77" t="s">
        <v>1069</v>
      </c>
      <c r="C614" s="78" t="s">
        <v>2229</v>
      </c>
      <c r="D614" s="324"/>
      <c r="E614" s="131" t="e">
        <f>ROUND(IFERROR(VLOOKUP(A614,#REF!,7,FALSE()),""),0)</f>
        <v>#VALUE!</v>
      </c>
      <c r="F614" s="131" t="str">
        <f t="shared" si="29"/>
        <v/>
      </c>
    </row>
    <row r="615" spans="1:6" hidden="1">
      <c r="A615" s="321" t="s">
        <v>1064</v>
      </c>
      <c r="B615" s="77" t="s">
        <v>1071</v>
      </c>
      <c r="C615" s="78" t="s">
        <v>2229</v>
      </c>
      <c r="D615" s="324"/>
      <c r="E615" s="131" t="e">
        <f>ROUND(IFERROR(VLOOKUP(A615,#REF!,7,FALSE()),""),0)</f>
        <v>#VALUE!</v>
      </c>
      <c r="F615" s="131" t="str">
        <f t="shared" si="29"/>
        <v/>
      </c>
    </row>
    <row r="616" spans="1:6" hidden="1">
      <c r="A616" s="103" t="s">
        <v>1066</v>
      </c>
      <c r="B616" s="77" t="s">
        <v>1073</v>
      </c>
      <c r="C616" s="78" t="s">
        <v>2229</v>
      </c>
      <c r="D616" s="324"/>
      <c r="E616" s="131" t="e">
        <f>ROUND(IFERROR(VLOOKUP(A616,#REF!,7,FALSE()),""),0)</f>
        <v>#VALUE!</v>
      </c>
      <c r="F616" s="131" t="str">
        <f t="shared" si="29"/>
        <v/>
      </c>
    </row>
    <row r="617" spans="1:6" hidden="1">
      <c r="A617" s="321" t="s">
        <v>1068</v>
      </c>
      <c r="B617" s="77" t="s">
        <v>1075</v>
      </c>
      <c r="C617" s="78" t="s">
        <v>2229</v>
      </c>
      <c r="D617" s="324"/>
      <c r="E617" s="131" t="e">
        <f>ROUND(IFERROR(VLOOKUP(A617,#REF!,7,FALSE()),""),0)</f>
        <v>#VALUE!</v>
      </c>
      <c r="F617" s="131" t="str">
        <f t="shared" si="29"/>
        <v/>
      </c>
    </row>
    <row r="618" spans="1:6" hidden="1">
      <c r="A618" s="103" t="s">
        <v>1070</v>
      </c>
      <c r="B618" s="77" t="s">
        <v>1077</v>
      </c>
      <c r="C618" s="78" t="s">
        <v>2229</v>
      </c>
      <c r="D618" s="324"/>
      <c r="E618" s="131" t="e">
        <f>ROUND(IFERROR(VLOOKUP(A618,#REF!,7,FALSE()),""),0)</f>
        <v>#VALUE!</v>
      </c>
      <c r="F618" s="131" t="str">
        <f t="shared" si="29"/>
        <v/>
      </c>
    </row>
    <row r="619" spans="1:6" hidden="1">
      <c r="A619" s="321" t="s">
        <v>1072</v>
      </c>
      <c r="B619" s="77" t="s">
        <v>1079</v>
      </c>
      <c r="C619" s="78" t="s">
        <v>2229</v>
      </c>
      <c r="D619" s="324"/>
      <c r="E619" s="131" t="e">
        <f>ROUND(IFERROR(VLOOKUP(A619,#REF!,7,FALSE()),""),0)</f>
        <v>#VALUE!</v>
      </c>
      <c r="F619" s="131" t="str">
        <f t="shared" si="29"/>
        <v/>
      </c>
    </row>
    <row r="620" spans="1:6" hidden="1">
      <c r="A620" s="103" t="s">
        <v>1074</v>
      </c>
      <c r="B620" s="77" t="s">
        <v>1081</v>
      </c>
      <c r="C620" s="78" t="s">
        <v>2229</v>
      </c>
      <c r="D620" s="324"/>
      <c r="E620" s="131" t="e">
        <f>ROUND(IFERROR(VLOOKUP(A620,#REF!,7,FALSE()),""),0)</f>
        <v>#VALUE!</v>
      </c>
      <c r="F620" s="131" t="str">
        <f t="shared" si="29"/>
        <v/>
      </c>
    </row>
    <row r="621" spans="1:6" hidden="1">
      <c r="A621" s="321" t="s">
        <v>1076</v>
      </c>
      <c r="B621" s="77" t="s">
        <v>1083</v>
      </c>
      <c r="C621" s="78" t="s">
        <v>1739</v>
      </c>
      <c r="D621" s="324"/>
      <c r="E621" s="131" t="e">
        <f>ROUND(IFERROR(VLOOKUP(A621,#REF!,7,FALSE()),""),0)</f>
        <v>#VALUE!</v>
      </c>
      <c r="F621" s="131" t="str">
        <f t="shared" si="29"/>
        <v/>
      </c>
    </row>
    <row r="622" spans="1:6" hidden="1">
      <c r="A622" s="103" t="s">
        <v>1078</v>
      </c>
      <c r="B622" s="77" t="s">
        <v>1085</v>
      </c>
      <c r="C622" s="78" t="s">
        <v>1739</v>
      </c>
      <c r="D622" s="324"/>
      <c r="E622" s="131" t="e">
        <f>ROUND(IFERROR(VLOOKUP(A622,#REF!,7,FALSE()),""),0)</f>
        <v>#VALUE!</v>
      </c>
      <c r="F622" s="131" t="str">
        <f t="shared" si="29"/>
        <v/>
      </c>
    </row>
    <row r="623" spans="1:6" hidden="1">
      <c r="A623" s="321" t="s">
        <v>1080</v>
      </c>
      <c r="B623" s="77" t="s">
        <v>1087</v>
      </c>
      <c r="C623" s="78" t="s">
        <v>56</v>
      </c>
      <c r="D623" s="324"/>
      <c r="E623" s="131" t="e">
        <f>ROUND(IFERROR(VLOOKUP(A623,#REF!,7,FALSE()),""),0)</f>
        <v>#VALUE!</v>
      </c>
      <c r="F623" s="131" t="str">
        <f t="shared" si="29"/>
        <v/>
      </c>
    </row>
    <row r="624" spans="1:6" hidden="1">
      <c r="A624" s="103" t="s">
        <v>1082</v>
      </c>
      <c r="B624" s="77" t="s">
        <v>1089</v>
      </c>
      <c r="C624" s="78" t="s">
        <v>1739</v>
      </c>
      <c r="D624" s="324"/>
      <c r="E624" s="131" t="e">
        <f>ROUND(IFERROR(VLOOKUP(A624,#REF!,7,FALSE()),""),0)</f>
        <v>#VALUE!</v>
      </c>
      <c r="F624" s="131" t="str">
        <f t="shared" si="29"/>
        <v/>
      </c>
    </row>
    <row r="625" spans="1:7" hidden="1">
      <c r="A625" s="321" t="s">
        <v>1084</v>
      </c>
      <c r="B625" s="77" t="s">
        <v>1091</v>
      </c>
      <c r="C625" s="78" t="s">
        <v>2229</v>
      </c>
      <c r="D625" s="324"/>
      <c r="E625" s="131" t="e">
        <f>ROUND(IFERROR(VLOOKUP(A625,#REF!,7,FALSE()),""),0)</f>
        <v>#VALUE!</v>
      </c>
      <c r="F625" s="131" t="str">
        <f t="shared" si="29"/>
        <v/>
      </c>
    </row>
    <row r="626" spans="1:7" hidden="1">
      <c r="A626" s="103" t="s">
        <v>1086</v>
      </c>
      <c r="B626" s="77" t="s">
        <v>1093</v>
      </c>
      <c r="C626" s="78" t="s">
        <v>1739</v>
      </c>
      <c r="D626" s="324"/>
      <c r="E626" s="131" t="e">
        <f>ROUND(IFERROR(VLOOKUP(A626,#REF!,7,FALSE()),""),0)</f>
        <v>#VALUE!</v>
      </c>
      <c r="F626" s="131" t="str">
        <f t="shared" si="29"/>
        <v/>
      </c>
    </row>
    <row r="627" spans="1:7" hidden="1">
      <c r="A627" s="321" t="s">
        <v>1088</v>
      </c>
      <c r="B627" s="77" t="s">
        <v>1095</v>
      </c>
      <c r="C627" s="78" t="s">
        <v>2229</v>
      </c>
      <c r="D627" s="324"/>
      <c r="E627" s="131" t="e">
        <f>ROUND(IFERROR(VLOOKUP(A627,#REF!,7,FALSE()),""),0)</f>
        <v>#VALUE!</v>
      </c>
      <c r="F627" s="131" t="str">
        <f t="shared" si="29"/>
        <v/>
      </c>
    </row>
    <row r="628" spans="1:7" hidden="1">
      <c r="A628" s="103" t="s">
        <v>1090</v>
      </c>
      <c r="B628" s="77" t="s">
        <v>1097</v>
      </c>
      <c r="C628" s="78" t="s">
        <v>1739</v>
      </c>
      <c r="D628" s="324"/>
      <c r="E628" s="131" t="e">
        <f>ROUND(IFERROR(VLOOKUP(A628,#REF!,7,FALSE()),""),0)</f>
        <v>#VALUE!</v>
      </c>
      <c r="F628" s="131" t="str">
        <f t="shared" si="29"/>
        <v/>
      </c>
    </row>
    <row r="629" spans="1:7" hidden="1">
      <c r="A629" s="321" t="s">
        <v>1092</v>
      </c>
      <c r="B629" s="77" t="s">
        <v>1099</v>
      </c>
      <c r="C629" s="78" t="s">
        <v>1739</v>
      </c>
      <c r="D629" s="324"/>
      <c r="E629" s="131" t="e">
        <f>ROUND(IFERROR(VLOOKUP(A629,#REF!,7,FALSE()),""),0)</f>
        <v>#VALUE!</v>
      </c>
      <c r="F629" s="131" t="str">
        <f t="shared" si="29"/>
        <v/>
      </c>
    </row>
    <row r="630" spans="1:7" hidden="1">
      <c r="A630" s="103" t="s">
        <v>1094</v>
      </c>
      <c r="B630" s="77" t="s">
        <v>1101</v>
      </c>
      <c r="C630" s="78" t="s">
        <v>1739</v>
      </c>
      <c r="D630" s="324"/>
      <c r="E630" s="131" t="e">
        <f>ROUND(IFERROR(VLOOKUP(A630,#REF!,7,FALSE()),""),0)</f>
        <v>#VALUE!</v>
      </c>
      <c r="F630" s="131" t="str">
        <f t="shared" si="29"/>
        <v/>
      </c>
    </row>
    <row r="631" spans="1:7" hidden="1">
      <c r="A631" s="321" t="s">
        <v>1096</v>
      </c>
      <c r="B631" s="77" t="s">
        <v>1103</v>
      </c>
      <c r="C631" s="78" t="s">
        <v>1739</v>
      </c>
      <c r="D631" s="324"/>
      <c r="E631" s="131" t="e">
        <f>ROUND(IFERROR(VLOOKUP(A631,#REF!,7,FALSE()),""),0)</f>
        <v>#VALUE!</v>
      </c>
      <c r="F631" s="131" t="str">
        <f t="shared" si="29"/>
        <v/>
      </c>
    </row>
    <row r="632" spans="1:7" hidden="1">
      <c r="A632" s="103" t="s">
        <v>1098</v>
      </c>
      <c r="B632" s="77" t="s">
        <v>1105</v>
      </c>
      <c r="C632" s="78" t="s">
        <v>2229</v>
      </c>
      <c r="D632" s="324"/>
      <c r="E632" s="131" t="e">
        <f>ROUND(IFERROR(VLOOKUP(A632,#REF!,7,FALSE()),""),0)</f>
        <v>#VALUE!</v>
      </c>
      <c r="F632" s="131" t="str">
        <f t="shared" si="29"/>
        <v/>
      </c>
    </row>
    <row r="633" spans="1:7" hidden="1">
      <c r="A633" s="321" t="s">
        <v>1100</v>
      </c>
      <c r="B633" s="77" t="s">
        <v>1107</v>
      </c>
      <c r="C633" s="78" t="s">
        <v>2229</v>
      </c>
      <c r="D633" s="324"/>
      <c r="E633" s="131" t="e">
        <f>ROUND(IFERROR(VLOOKUP(A633,#REF!,7,FALSE()),""),0)</f>
        <v>#VALUE!</v>
      </c>
      <c r="F633" s="131" t="str">
        <f t="shared" si="29"/>
        <v/>
      </c>
    </row>
    <row r="634" spans="1:7" hidden="1">
      <c r="A634" s="103" t="s">
        <v>1102</v>
      </c>
      <c r="B634" s="77" t="s">
        <v>1109</v>
      </c>
      <c r="C634" s="78" t="s">
        <v>1739</v>
      </c>
      <c r="D634" s="324"/>
      <c r="E634" s="131" t="e">
        <f>ROUND(IFERROR(VLOOKUP(A634,#REF!,7,FALSE()),""),0)</f>
        <v>#VALUE!</v>
      </c>
      <c r="F634" s="131" t="str">
        <f t="shared" si="29"/>
        <v/>
      </c>
    </row>
    <row r="635" spans="1:7" hidden="1">
      <c r="A635" s="321" t="s">
        <v>1104</v>
      </c>
      <c r="B635" s="77" t="s">
        <v>1111</v>
      </c>
      <c r="C635" s="78" t="s">
        <v>2229</v>
      </c>
      <c r="D635" s="324"/>
      <c r="E635" s="131" t="e">
        <f>ROUND(IFERROR(VLOOKUP(A635,#REF!,7,FALSE()),""),0)</f>
        <v>#VALUE!</v>
      </c>
      <c r="F635" s="131" t="str">
        <f t="shared" si="29"/>
        <v/>
      </c>
    </row>
    <row r="636" spans="1:7" hidden="1">
      <c r="A636" s="103" t="s">
        <v>1106</v>
      </c>
      <c r="B636" s="77" t="s">
        <v>1112</v>
      </c>
      <c r="C636" s="78" t="s">
        <v>2229</v>
      </c>
      <c r="D636" s="324"/>
      <c r="E636" s="131" t="e">
        <f>ROUND(IFERROR(VLOOKUP(A636,#REF!,7,FALSE()),""),0)</f>
        <v>#VALUE!</v>
      </c>
      <c r="F636" s="131" t="str">
        <f t="shared" si="29"/>
        <v/>
      </c>
    </row>
    <row r="637" spans="1:7" hidden="1">
      <c r="A637" s="321" t="s">
        <v>1108</v>
      </c>
      <c r="B637" s="77" t="s">
        <v>1113</v>
      </c>
      <c r="C637" s="78" t="s">
        <v>2229</v>
      </c>
      <c r="D637" s="324"/>
      <c r="E637" s="131" t="e">
        <f>ROUND(IFERROR(VLOOKUP(A637,#REF!,7,FALSE()),""),0)</f>
        <v>#VALUE!</v>
      </c>
      <c r="F637" s="131" t="str">
        <f t="shared" si="29"/>
        <v/>
      </c>
    </row>
    <row r="638" spans="1:7" hidden="1">
      <c r="A638" s="103" t="s">
        <v>1110</v>
      </c>
      <c r="B638" s="337" t="s">
        <v>1114</v>
      </c>
      <c r="C638" s="333" t="s">
        <v>2229</v>
      </c>
      <c r="D638" s="324"/>
      <c r="E638" s="334" t="e">
        <f>ROUND(IFERROR(VLOOKUP(A638,#REF!,7,FALSE()),""),0)</f>
        <v>#VALUE!</v>
      </c>
      <c r="F638" s="334" t="str">
        <f t="shared" si="29"/>
        <v/>
      </c>
    </row>
    <row r="639" spans="1:7" s="108" customFormat="1" hidden="1">
      <c r="A639" s="326" t="s">
        <v>1115</v>
      </c>
      <c r="B639" s="327" t="s">
        <v>1116</v>
      </c>
      <c r="C639" s="328"/>
      <c r="D639" s="329"/>
      <c r="E639" s="330"/>
      <c r="F639" s="320">
        <f>SUM(F640:F644)</f>
        <v>0</v>
      </c>
      <c r="G639" s="346">
        <f>IFERROR(F639/$F$1274,"")</f>
        <v>0</v>
      </c>
    </row>
    <row r="640" spans="1:7" hidden="1">
      <c r="A640" s="321" t="s">
        <v>1117</v>
      </c>
      <c r="B640" s="322" t="s">
        <v>1118</v>
      </c>
      <c r="C640" s="323" t="s">
        <v>1739</v>
      </c>
      <c r="D640" s="324"/>
      <c r="E640" s="325" t="e">
        <f>ROUND(IFERROR(VLOOKUP(A640,#REF!,7,FALSE()),""),0)</f>
        <v>#VALUE!</v>
      </c>
      <c r="F640" s="325" t="str">
        <f>IFERROR(E640*D640,"")</f>
        <v/>
      </c>
    </row>
    <row r="641" spans="1:7" hidden="1">
      <c r="A641" s="103" t="s">
        <v>1119</v>
      </c>
      <c r="B641" s="77" t="s">
        <v>1120</v>
      </c>
      <c r="C641" s="78" t="s">
        <v>2229</v>
      </c>
      <c r="D641" s="324"/>
      <c r="E641" s="131" t="e">
        <f>ROUND(IFERROR(VLOOKUP(A641,#REF!,7,FALSE()),""),0)</f>
        <v>#VALUE!</v>
      </c>
      <c r="F641" s="131" t="str">
        <f>IFERROR(E641*D641,"")</f>
        <v/>
      </c>
    </row>
    <row r="642" spans="1:7" hidden="1">
      <c r="A642" s="103" t="s">
        <v>1121</v>
      </c>
      <c r="B642" s="77" t="s">
        <v>1122</v>
      </c>
      <c r="C642" s="78" t="s">
        <v>2229</v>
      </c>
      <c r="D642" s="324"/>
      <c r="E642" s="131" t="e">
        <f>ROUND(IFERROR(VLOOKUP(A642,#REF!,7,FALSE()),""),0)</f>
        <v>#VALUE!</v>
      </c>
      <c r="F642" s="131" t="str">
        <f>IFERROR(E642*D642,"")</f>
        <v/>
      </c>
    </row>
    <row r="643" spans="1:7" hidden="1">
      <c r="A643" s="103" t="s">
        <v>1123</v>
      </c>
      <c r="B643" s="77" t="s">
        <v>1124</v>
      </c>
      <c r="C643" s="78" t="s">
        <v>2229</v>
      </c>
      <c r="D643" s="324"/>
      <c r="E643" s="131" t="e">
        <f>ROUND(IFERROR(VLOOKUP(A643,#REF!,7,FALSE()),""),0)</f>
        <v>#VALUE!</v>
      </c>
      <c r="F643" s="131" t="str">
        <f>IFERROR(E643*D643,"")</f>
        <v/>
      </c>
    </row>
    <row r="644" spans="1:7" hidden="1">
      <c r="A644" s="331" t="s">
        <v>1125</v>
      </c>
      <c r="B644" s="337" t="s">
        <v>1126</v>
      </c>
      <c r="C644" s="333" t="s">
        <v>2229</v>
      </c>
      <c r="D644" s="324"/>
      <c r="E644" s="334" t="e">
        <f>ROUND(IFERROR(VLOOKUP(A644,#REF!,7,FALSE()),""),0)</f>
        <v>#VALUE!</v>
      </c>
      <c r="F644" s="334" t="str">
        <f>IFERROR(E644*D644,"")</f>
        <v/>
      </c>
    </row>
    <row r="645" spans="1:7" s="108" customFormat="1" hidden="1">
      <c r="A645" s="326" t="s">
        <v>1127</v>
      </c>
      <c r="B645" s="327" t="s">
        <v>1128</v>
      </c>
      <c r="C645" s="328"/>
      <c r="D645" s="329"/>
      <c r="E645" s="330"/>
      <c r="F645" s="320">
        <f>SUM(F646:F686)</f>
        <v>0</v>
      </c>
      <c r="G645" s="346">
        <f>IFERROR(F645/$F$1274,"")</f>
        <v>0</v>
      </c>
    </row>
    <row r="646" spans="1:7" hidden="1">
      <c r="A646" s="321" t="s">
        <v>1129</v>
      </c>
      <c r="B646" s="322" t="s">
        <v>1130</v>
      </c>
      <c r="C646" s="323" t="s">
        <v>2229</v>
      </c>
      <c r="D646" s="324"/>
      <c r="E646" s="325" t="e">
        <f>ROUND(IFERROR(VLOOKUP(A646,#REF!,7,FALSE()),""),0)</f>
        <v>#VALUE!</v>
      </c>
      <c r="F646" s="325" t="str">
        <f t="shared" ref="F646:F686" si="31">IFERROR(E646*D646,"")</f>
        <v/>
      </c>
    </row>
    <row r="647" spans="1:7" hidden="1">
      <c r="A647" s="103" t="s">
        <v>1131</v>
      </c>
      <c r="B647" s="77" t="s">
        <v>1132</v>
      </c>
      <c r="C647" s="78" t="s">
        <v>1739</v>
      </c>
      <c r="D647" s="324"/>
      <c r="E647" s="131" t="e">
        <f>ROUND(IFERROR(VLOOKUP(A647,#REF!,7,FALSE()),""),0)</f>
        <v>#VALUE!</v>
      </c>
      <c r="F647" s="131" t="str">
        <f t="shared" si="31"/>
        <v/>
      </c>
    </row>
    <row r="648" spans="1:7" hidden="1">
      <c r="A648" s="103" t="s">
        <v>1133</v>
      </c>
      <c r="B648" s="77" t="s">
        <v>1134</v>
      </c>
      <c r="C648" s="78" t="s">
        <v>1739</v>
      </c>
      <c r="D648" s="324"/>
      <c r="E648" s="131" t="e">
        <f>ROUND(IFERROR(VLOOKUP(A648,#REF!,7,FALSE()),""),0)</f>
        <v>#VALUE!</v>
      </c>
      <c r="F648" s="131" t="str">
        <f t="shared" si="31"/>
        <v/>
      </c>
    </row>
    <row r="649" spans="1:7" hidden="1">
      <c r="A649" s="321" t="s">
        <v>1135</v>
      </c>
      <c r="B649" s="77" t="s">
        <v>1136</v>
      </c>
      <c r="C649" s="78" t="s">
        <v>1739</v>
      </c>
      <c r="D649" s="324"/>
      <c r="E649" s="131" t="e">
        <f>ROUND(IFERROR(VLOOKUP(A649,#REF!,7,FALSE()),""),0)</f>
        <v>#VALUE!</v>
      </c>
      <c r="F649" s="131" t="str">
        <f t="shared" si="31"/>
        <v/>
      </c>
    </row>
    <row r="650" spans="1:7" hidden="1">
      <c r="A650" s="103" t="s">
        <v>1137</v>
      </c>
      <c r="B650" s="77" t="s">
        <v>1138</v>
      </c>
      <c r="C650" s="78" t="s">
        <v>1739</v>
      </c>
      <c r="D650" s="324"/>
      <c r="E650" s="131" t="e">
        <f>ROUND(IFERROR(VLOOKUP(A650,#REF!,7,FALSE()),""),0)</f>
        <v>#VALUE!</v>
      </c>
      <c r="F650" s="131" t="str">
        <f t="shared" si="31"/>
        <v/>
      </c>
    </row>
    <row r="651" spans="1:7" hidden="1">
      <c r="A651" s="103" t="s">
        <v>1139</v>
      </c>
      <c r="B651" s="77" t="s">
        <v>1140</v>
      </c>
      <c r="C651" s="78" t="s">
        <v>1739</v>
      </c>
      <c r="D651" s="324"/>
      <c r="E651" s="131" t="e">
        <f>ROUND(IFERROR(VLOOKUP(A651,#REF!,7,FALSE()),""),0)</f>
        <v>#VALUE!</v>
      </c>
      <c r="F651" s="131" t="str">
        <f t="shared" si="31"/>
        <v/>
      </c>
    </row>
    <row r="652" spans="1:7" hidden="1">
      <c r="A652" s="321" t="s">
        <v>1141</v>
      </c>
      <c r="B652" s="77" t="s">
        <v>1142</v>
      </c>
      <c r="C652" s="78" t="s">
        <v>1739</v>
      </c>
      <c r="D652" s="324"/>
      <c r="E652" s="131" t="e">
        <f>ROUND(IFERROR(VLOOKUP(A652,#REF!,7,FALSE()),""),0)</f>
        <v>#VALUE!</v>
      </c>
      <c r="F652" s="131" t="str">
        <f t="shared" si="31"/>
        <v/>
      </c>
    </row>
    <row r="653" spans="1:7" hidden="1">
      <c r="A653" s="103" t="s">
        <v>1143</v>
      </c>
      <c r="B653" s="77" t="s">
        <v>1144</v>
      </c>
      <c r="C653" s="78" t="s">
        <v>1739</v>
      </c>
      <c r="D653" s="324"/>
      <c r="E653" s="131" t="e">
        <f>ROUND(IFERROR(VLOOKUP(A653,#REF!,7,FALSE()),""),0)</f>
        <v>#VALUE!</v>
      </c>
      <c r="F653" s="131" t="str">
        <f t="shared" si="31"/>
        <v/>
      </c>
    </row>
    <row r="654" spans="1:7" hidden="1">
      <c r="A654" s="103" t="s">
        <v>1145</v>
      </c>
      <c r="B654" s="77" t="s">
        <v>1146</v>
      </c>
      <c r="C654" s="78" t="s">
        <v>1739</v>
      </c>
      <c r="D654" s="324"/>
      <c r="E654" s="131" t="e">
        <f>ROUND(IFERROR(VLOOKUP(A654,#REF!,7,FALSE()),""),0)</f>
        <v>#VALUE!</v>
      </c>
      <c r="F654" s="131" t="str">
        <f t="shared" si="31"/>
        <v/>
      </c>
    </row>
    <row r="655" spans="1:7" hidden="1">
      <c r="A655" s="321" t="s">
        <v>1147</v>
      </c>
      <c r="B655" s="77" t="s">
        <v>1148</v>
      </c>
      <c r="C655" s="78" t="s">
        <v>1739</v>
      </c>
      <c r="D655" s="324"/>
      <c r="E655" s="131" t="e">
        <f>ROUND(IFERROR(VLOOKUP(A655,#REF!,7,FALSE()),""),0)</f>
        <v>#VALUE!</v>
      </c>
      <c r="F655" s="131" t="str">
        <f t="shared" si="31"/>
        <v/>
      </c>
    </row>
    <row r="656" spans="1:7" hidden="1">
      <c r="A656" s="103" t="s">
        <v>1149</v>
      </c>
      <c r="B656" s="77" t="s">
        <v>1150</v>
      </c>
      <c r="C656" s="78" t="s">
        <v>1739</v>
      </c>
      <c r="D656" s="324"/>
      <c r="E656" s="131" t="e">
        <f>ROUND(IFERROR(VLOOKUP(A656,#REF!,7,FALSE()),""),0)</f>
        <v>#VALUE!</v>
      </c>
      <c r="F656" s="131" t="str">
        <f t="shared" si="31"/>
        <v/>
      </c>
    </row>
    <row r="657" spans="1:6" hidden="1">
      <c r="A657" s="103" t="s">
        <v>1151</v>
      </c>
      <c r="B657" s="77" t="s">
        <v>1152</v>
      </c>
      <c r="C657" s="78" t="s">
        <v>2229</v>
      </c>
      <c r="D657" s="324"/>
      <c r="E657" s="131" t="e">
        <f>ROUND(IFERROR(VLOOKUP(A657,#REF!,7,FALSE()),""),0)</f>
        <v>#VALUE!</v>
      </c>
      <c r="F657" s="131" t="str">
        <f t="shared" si="31"/>
        <v/>
      </c>
    </row>
    <row r="658" spans="1:6" hidden="1">
      <c r="A658" s="321" t="s">
        <v>1153</v>
      </c>
      <c r="B658" s="77" t="s">
        <v>1154</v>
      </c>
      <c r="C658" s="78" t="s">
        <v>1739</v>
      </c>
      <c r="D658" s="324"/>
      <c r="E658" s="131" t="e">
        <f>ROUND(IFERROR(VLOOKUP(A658,#REF!,7,FALSE()),""),0)</f>
        <v>#VALUE!</v>
      </c>
      <c r="F658" s="131" t="str">
        <f t="shared" si="31"/>
        <v/>
      </c>
    </row>
    <row r="659" spans="1:6" hidden="1">
      <c r="A659" s="103" t="s">
        <v>1156</v>
      </c>
      <c r="B659" s="77" t="s">
        <v>1155</v>
      </c>
      <c r="C659" s="78" t="s">
        <v>2321</v>
      </c>
      <c r="D659" s="324"/>
      <c r="E659" s="131" t="e">
        <f>ROUND(IFERROR(VLOOKUP(A659,#REF!,7,FALSE()),""),0)</f>
        <v>#VALUE!</v>
      </c>
      <c r="F659" s="131" t="str">
        <f t="shared" si="31"/>
        <v/>
      </c>
    </row>
    <row r="660" spans="1:6" hidden="1">
      <c r="A660" s="103" t="s">
        <v>1157</v>
      </c>
      <c r="B660" s="77" t="s">
        <v>3272</v>
      </c>
      <c r="C660" s="78" t="s">
        <v>2229</v>
      </c>
      <c r="D660" s="324"/>
      <c r="E660" s="131" t="e">
        <f>ROUND(IFERROR(VLOOKUP(A660,#REF!,7,FALSE()),""),0)</f>
        <v>#VALUE!</v>
      </c>
      <c r="F660" s="131" t="str">
        <f t="shared" si="31"/>
        <v/>
      </c>
    </row>
    <row r="661" spans="1:6" hidden="1">
      <c r="A661" s="321" t="s">
        <v>1158</v>
      </c>
      <c r="B661" s="77" t="s">
        <v>3242</v>
      </c>
      <c r="C661" s="78" t="s">
        <v>2229</v>
      </c>
      <c r="D661" s="324"/>
      <c r="E661" s="131" t="e">
        <f>ROUND(IFERROR(VLOOKUP(A661,#REF!,7,FALSE()),""),0)</f>
        <v>#VALUE!</v>
      </c>
      <c r="F661" s="131" t="str">
        <f t="shared" si="31"/>
        <v/>
      </c>
    </row>
    <row r="662" spans="1:6" hidden="1">
      <c r="A662" s="103" t="s">
        <v>1159</v>
      </c>
      <c r="B662" s="77" t="s">
        <v>3243</v>
      </c>
      <c r="C662" s="78" t="s">
        <v>2229</v>
      </c>
      <c r="D662" s="324"/>
      <c r="E662" s="131" t="e">
        <f>ROUND(IFERROR(VLOOKUP(A662,#REF!,7,FALSE()),""),0)</f>
        <v>#VALUE!</v>
      </c>
      <c r="F662" s="131" t="str">
        <f t="shared" si="31"/>
        <v/>
      </c>
    </row>
    <row r="663" spans="1:6" hidden="1">
      <c r="A663" s="103" t="s">
        <v>1161</v>
      </c>
      <c r="B663" s="77" t="s">
        <v>1160</v>
      </c>
      <c r="C663" s="78" t="s">
        <v>328</v>
      </c>
      <c r="D663" s="324"/>
      <c r="E663" s="131" t="e">
        <f>ROUND(IFERROR(VLOOKUP(A663,#REF!,7,FALSE()),""),0)</f>
        <v>#VALUE!</v>
      </c>
      <c r="F663" s="131" t="str">
        <f t="shared" si="31"/>
        <v/>
      </c>
    </row>
    <row r="664" spans="1:6" hidden="1">
      <c r="A664" s="321" t="s">
        <v>1163</v>
      </c>
      <c r="B664" s="77" t="s">
        <v>1162</v>
      </c>
      <c r="C664" s="78" t="s">
        <v>1739</v>
      </c>
      <c r="D664" s="324"/>
      <c r="E664" s="131" t="e">
        <f>ROUND(IFERROR(VLOOKUP(A664,#REF!,7,FALSE()),""),0)</f>
        <v>#VALUE!</v>
      </c>
      <c r="F664" s="131" t="str">
        <f t="shared" si="31"/>
        <v/>
      </c>
    </row>
    <row r="665" spans="1:6" hidden="1">
      <c r="A665" s="103" t="s">
        <v>1165</v>
      </c>
      <c r="B665" s="77" t="s">
        <v>1164</v>
      </c>
      <c r="C665" s="78" t="s">
        <v>2229</v>
      </c>
      <c r="D665" s="324"/>
      <c r="E665" s="131" t="e">
        <f>ROUND(IFERROR(VLOOKUP(A665,#REF!,7,FALSE()),""),0)</f>
        <v>#VALUE!</v>
      </c>
      <c r="F665" s="131" t="str">
        <f t="shared" si="31"/>
        <v/>
      </c>
    </row>
    <row r="666" spans="1:6" hidden="1">
      <c r="A666" s="103" t="s">
        <v>1167</v>
      </c>
      <c r="B666" s="77" t="s">
        <v>1166</v>
      </c>
      <c r="C666" s="78" t="s">
        <v>2229</v>
      </c>
      <c r="D666" s="324"/>
      <c r="E666" s="131" t="e">
        <f>ROUND(IFERROR(VLOOKUP(A666,#REF!,7,FALSE()),""),0)</f>
        <v>#VALUE!</v>
      </c>
      <c r="F666" s="131" t="str">
        <f t="shared" si="31"/>
        <v/>
      </c>
    </row>
    <row r="667" spans="1:6" hidden="1">
      <c r="A667" s="321" t="s">
        <v>1169</v>
      </c>
      <c r="B667" s="77" t="s">
        <v>1168</v>
      </c>
      <c r="C667" s="78" t="s">
        <v>2229</v>
      </c>
      <c r="D667" s="324"/>
      <c r="E667" s="131" t="e">
        <f>ROUND(IFERROR(VLOOKUP(A667,#REF!,7,FALSE()),""),0)</f>
        <v>#VALUE!</v>
      </c>
      <c r="F667" s="131" t="str">
        <f t="shared" si="31"/>
        <v/>
      </c>
    </row>
    <row r="668" spans="1:6" hidden="1">
      <c r="A668" s="103" t="s">
        <v>1171</v>
      </c>
      <c r="B668" s="77" t="s">
        <v>1170</v>
      </c>
      <c r="C668" s="78" t="s">
        <v>2229</v>
      </c>
      <c r="D668" s="324"/>
      <c r="E668" s="131" t="e">
        <f>ROUND(IFERROR(VLOOKUP(A668,#REF!,7,FALSE()),""),0)</f>
        <v>#VALUE!</v>
      </c>
      <c r="F668" s="131" t="str">
        <f t="shared" si="31"/>
        <v/>
      </c>
    </row>
    <row r="669" spans="1:6" hidden="1">
      <c r="A669" s="103" t="s">
        <v>1173</v>
      </c>
      <c r="B669" s="77" t="s">
        <v>1172</v>
      </c>
      <c r="C669" s="78" t="s">
        <v>2229</v>
      </c>
      <c r="D669" s="324"/>
      <c r="E669" s="131" t="e">
        <f>ROUND(IFERROR(VLOOKUP(A669,#REF!,7,FALSE()),""),0)</f>
        <v>#VALUE!</v>
      </c>
      <c r="F669" s="131" t="str">
        <f t="shared" si="31"/>
        <v/>
      </c>
    </row>
    <row r="670" spans="1:6" hidden="1">
      <c r="A670" s="321" t="s">
        <v>1175</v>
      </c>
      <c r="B670" s="77" t="s">
        <v>1174</v>
      </c>
      <c r="C670" s="78" t="s">
        <v>2229</v>
      </c>
      <c r="D670" s="324"/>
      <c r="E670" s="131" t="e">
        <f>ROUND(IFERROR(VLOOKUP(A670,#REF!,7,FALSE()),""),0)</f>
        <v>#VALUE!</v>
      </c>
      <c r="F670" s="131" t="str">
        <f t="shared" si="31"/>
        <v/>
      </c>
    </row>
    <row r="671" spans="1:6" hidden="1">
      <c r="A671" s="103" t="s">
        <v>1177</v>
      </c>
      <c r="B671" s="77" t="s">
        <v>1176</v>
      </c>
      <c r="C671" s="78" t="s">
        <v>2229</v>
      </c>
      <c r="D671" s="324"/>
      <c r="E671" s="131" t="e">
        <f>ROUND(IFERROR(VLOOKUP(A671,#REF!,7,FALSE()),""),0)</f>
        <v>#VALUE!</v>
      </c>
      <c r="F671" s="131" t="str">
        <f t="shared" si="31"/>
        <v/>
      </c>
    </row>
    <row r="672" spans="1:6" hidden="1">
      <c r="A672" s="103" t="s">
        <v>1179</v>
      </c>
      <c r="B672" s="77" t="s">
        <v>1178</v>
      </c>
      <c r="C672" s="78" t="s">
        <v>2229</v>
      </c>
      <c r="D672" s="324"/>
      <c r="E672" s="131" t="e">
        <f>ROUND(IFERROR(VLOOKUP(A672,#REF!,7,FALSE()),""),0)</f>
        <v>#VALUE!</v>
      </c>
      <c r="F672" s="131" t="str">
        <f t="shared" si="31"/>
        <v/>
      </c>
    </row>
    <row r="673" spans="1:7" hidden="1">
      <c r="A673" s="321" t="s">
        <v>1181</v>
      </c>
      <c r="B673" s="77" t="s">
        <v>1180</v>
      </c>
      <c r="C673" s="78" t="s">
        <v>2229</v>
      </c>
      <c r="D673" s="324"/>
      <c r="E673" s="131" t="e">
        <f>ROUND(IFERROR(VLOOKUP(A673,#REF!,7,FALSE()),""),0)</f>
        <v>#VALUE!</v>
      </c>
      <c r="F673" s="131" t="str">
        <f t="shared" si="31"/>
        <v/>
      </c>
    </row>
    <row r="674" spans="1:7" hidden="1">
      <c r="A674" s="103" t="s">
        <v>1183</v>
      </c>
      <c r="B674" s="77" t="s">
        <v>1182</v>
      </c>
      <c r="C674" s="78" t="s">
        <v>2229</v>
      </c>
      <c r="D674" s="324"/>
      <c r="E674" s="131" t="e">
        <f>ROUND(IFERROR(VLOOKUP(A674,#REF!,7,FALSE()),""),0)</f>
        <v>#VALUE!</v>
      </c>
      <c r="F674" s="131" t="str">
        <f t="shared" si="31"/>
        <v/>
      </c>
    </row>
    <row r="675" spans="1:7" hidden="1">
      <c r="A675" s="103" t="s">
        <v>1185</v>
      </c>
      <c r="B675" s="77" t="s">
        <v>1184</v>
      </c>
      <c r="C675" s="78" t="s">
        <v>2229</v>
      </c>
      <c r="D675" s="324"/>
      <c r="E675" s="131" t="e">
        <f>ROUND(IFERROR(VLOOKUP(A675,#REF!,7,FALSE()),""),0)</f>
        <v>#VALUE!</v>
      </c>
      <c r="F675" s="131" t="str">
        <f t="shared" si="31"/>
        <v/>
      </c>
    </row>
    <row r="676" spans="1:7" hidden="1">
      <c r="A676" s="321" t="s">
        <v>1187</v>
      </c>
      <c r="B676" s="77" t="s">
        <v>1186</v>
      </c>
      <c r="C676" s="78" t="s">
        <v>2229</v>
      </c>
      <c r="D676" s="324"/>
      <c r="E676" s="131" t="e">
        <f>ROUND(IFERROR(VLOOKUP(A676,#REF!,7,FALSE()),""),0)</f>
        <v>#VALUE!</v>
      </c>
      <c r="F676" s="131" t="str">
        <f t="shared" si="31"/>
        <v/>
      </c>
    </row>
    <row r="677" spans="1:7" hidden="1">
      <c r="A677" s="103" t="s">
        <v>1189</v>
      </c>
      <c r="B677" s="77" t="s">
        <v>1188</v>
      </c>
      <c r="C677" s="78" t="s">
        <v>2229</v>
      </c>
      <c r="D677" s="324"/>
      <c r="E677" s="131" t="e">
        <f>ROUND(IFERROR(VLOOKUP(A677,#REF!,7,FALSE()),""),0)</f>
        <v>#VALUE!</v>
      </c>
      <c r="F677" s="131" t="str">
        <f t="shared" si="31"/>
        <v/>
      </c>
    </row>
    <row r="678" spans="1:7" hidden="1">
      <c r="A678" s="103" t="s">
        <v>1191</v>
      </c>
      <c r="B678" s="77" t="s">
        <v>1190</v>
      </c>
      <c r="C678" s="78" t="s">
        <v>2229</v>
      </c>
      <c r="D678" s="324"/>
      <c r="E678" s="131" t="e">
        <f>ROUND(IFERROR(VLOOKUP(A678,#REF!,7,FALSE()),""),0)</f>
        <v>#VALUE!</v>
      </c>
      <c r="F678" s="131" t="str">
        <f t="shared" si="31"/>
        <v/>
      </c>
    </row>
    <row r="679" spans="1:7" hidden="1">
      <c r="A679" s="321" t="s">
        <v>1193</v>
      </c>
      <c r="B679" s="77" t="s">
        <v>1192</v>
      </c>
      <c r="C679" s="78" t="s">
        <v>2229</v>
      </c>
      <c r="D679" s="324"/>
      <c r="E679" s="131" t="e">
        <f>ROUND(IFERROR(VLOOKUP(A679,#REF!,7,FALSE()),""),0)</f>
        <v>#VALUE!</v>
      </c>
      <c r="F679" s="131" t="str">
        <f t="shared" si="31"/>
        <v/>
      </c>
    </row>
    <row r="680" spans="1:7" hidden="1">
      <c r="A680" s="103" t="s">
        <v>1195</v>
      </c>
      <c r="B680" s="77" t="s">
        <v>1194</v>
      </c>
      <c r="C680" s="78" t="s">
        <v>2229</v>
      </c>
      <c r="D680" s="324"/>
      <c r="E680" s="131" t="e">
        <f>ROUND(IFERROR(VLOOKUP(A680,#REF!,7,FALSE()),""),0)</f>
        <v>#VALUE!</v>
      </c>
      <c r="F680" s="131" t="str">
        <f t="shared" si="31"/>
        <v/>
      </c>
    </row>
    <row r="681" spans="1:7" hidden="1">
      <c r="A681" s="103" t="s">
        <v>1197</v>
      </c>
      <c r="B681" s="77" t="s">
        <v>1196</v>
      </c>
      <c r="C681" s="78" t="s">
        <v>2229</v>
      </c>
      <c r="D681" s="324"/>
      <c r="E681" s="131" t="e">
        <f>ROUND(IFERROR(VLOOKUP(A681,#REF!,7,FALSE()),""),0)</f>
        <v>#VALUE!</v>
      </c>
      <c r="F681" s="131" t="str">
        <f t="shared" si="31"/>
        <v/>
      </c>
    </row>
    <row r="682" spans="1:7" hidden="1">
      <c r="A682" s="321" t="s">
        <v>1199</v>
      </c>
      <c r="B682" s="77" t="s">
        <v>1198</v>
      </c>
      <c r="C682" s="78" t="s">
        <v>2229</v>
      </c>
      <c r="D682" s="324"/>
      <c r="E682" s="131" t="e">
        <f>ROUND(IFERROR(VLOOKUP(A682,#REF!,7,FALSE()),""),0)</f>
        <v>#VALUE!</v>
      </c>
      <c r="F682" s="131" t="str">
        <f t="shared" si="31"/>
        <v/>
      </c>
    </row>
    <row r="683" spans="1:7" hidden="1">
      <c r="A683" s="103" t="s">
        <v>1201</v>
      </c>
      <c r="B683" s="77" t="s">
        <v>1200</v>
      </c>
      <c r="C683" s="78" t="s">
        <v>2229</v>
      </c>
      <c r="D683" s="324"/>
      <c r="E683" s="131" t="e">
        <f>ROUND(IFERROR(VLOOKUP(A683,#REF!,7,FALSE()),""),0)</f>
        <v>#VALUE!</v>
      </c>
      <c r="F683" s="131" t="str">
        <f t="shared" si="31"/>
        <v/>
      </c>
    </row>
    <row r="684" spans="1:7" hidden="1">
      <c r="A684" s="103" t="s">
        <v>1203</v>
      </c>
      <c r="B684" s="77" t="s">
        <v>1202</v>
      </c>
      <c r="C684" s="78" t="s">
        <v>2229</v>
      </c>
      <c r="D684" s="324"/>
      <c r="E684" s="131" t="e">
        <f>ROUND(IFERROR(VLOOKUP(A684,#REF!,7,FALSE()),""),0)</f>
        <v>#VALUE!</v>
      </c>
      <c r="F684" s="131" t="str">
        <f t="shared" si="31"/>
        <v/>
      </c>
    </row>
    <row r="685" spans="1:7" hidden="1">
      <c r="A685" s="321" t="s">
        <v>1205</v>
      </c>
      <c r="B685" s="77" t="s">
        <v>1204</v>
      </c>
      <c r="C685" s="78" t="s">
        <v>2229</v>
      </c>
      <c r="D685" s="324"/>
      <c r="E685" s="131" t="e">
        <f>ROUND(IFERROR(VLOOKUP(A685,#REF!,7,FALSE()),""),0)</f>
        <v>#VALUE!</v>
      </c>
      <c r="F685" s="131" t="str">
        <f t="shared" si="31"/>
        <v/>
      </c>
    </row>
    <row r="686" spans="1:7" hidden="1">
      <c r="A686" s="103" t="s">
        <v>3603</v>
      </c>
      <c r="B686" s="337" t="s">
        <v>1206</v>
      </c>
      <c r="C686" s="333" t="s">
        <v>2229</v>
      </c>
      <c r="D686" s="324"/>
      <c r="E686" s="334" t="e">
        <f>ROUND(IFERROR(VLOOKUP(A686,#REF!,7,FALSE()),""),0)</f>
        <v>#VALUE!</v>
      </c>
      <c r="F686" s="334" t="str">
        <f t="shared" si="31"/>
        <v/>
      </c>
    </row>
    <row r="687" spans="1:7" s="108" customFormat="1" hidden="1">
      <c r="A687" s="326" t="s">
        <v>1207</v>
      </c>
      <c r="B687" s="327" t="s">
        <v>1208</v>
      </c>
      <c r="C687" s="328"/>
      <c r="D687" s="329"/>
      <c r="E687" s="330"/>
      <c r="F687" s="320">
        <f>SUM(F688:F717)</f>
        <v>0</v>
      </c>
      <c r="G687" s="346">
        <f>IFERROR(F687/$F$1274,"")</f>
        <v>0</v>
      </c>
    </row>
    <row r="688" spans="1:7" hidden="1">
      <c r="A688" s="321" t="s">
        <v>1209</v>
      </c>
      <c r="B688" s="322" t="s">
        <v>1210</v>
      </c>
      <c r="C688" s="323" t="s">
        <v>2229</v>
      </c>
      <c r="D688" s="324"/>
      <c r="E688" s="325" t="e">
        <f>ROUND(IFERROR(VLOOKUP(A688,#REF!,7,FALSE()),""),0)</f>
        <v>#VALUE!</v>
      </c>
      <c r="F688" s="325" t="str">
        <f t="shared" ref="F688:F717" si="32">IFERROR(E688*D688,"")</f>
        <v/>
      </c>
    </row>
    <row r="689" spans="1:6" hidden="1">
      <c r="A689" s="103" t="s">
        <v>1211</v>
      </c>
      <c r="B689" s="77" t="s">
        <v>1212</v>
      </c>
      <c r="C689" s="78" t="s">
        <v>2229</v>
      </c>
      <c r="D689" s="324"/>
      <c r="E689" s="131" t="e">
        <f>ROUND(IFERROR(VLOOKUP(A689,#REF!,7,FALSE()),""),0)</f>
        <v>#VALUE!</v>
      </c>
      <c r="F689" s="131" t="str">
        <f t="shared" si="32"/>
        <v/>
      </c>
    </row>
    <row r="690" spans="1:6" hidden="1">
      <c r="A690" s="103" t="s">
        <v>1213</v>
      </c>
      <c r="B690" s="77" t="s">
        <v>1214</v>
      </c>
      <c r="C690" s="78" t="s">
        <v>2229</v>
      </c>
      <c r="D690" s="324"/>
      <c r="E690" s="131" t="e">
        <f>ROUND(IFERROR(VLOOKUP(A690,#REF!,7,FALSE()),""),0)</f>
        <v>#VALUE!</v>
      </c>
      <c r="F690" s="131" t="str">
        <f t="shared" si="32"/>
        <v/>
      </c>
    </row>
    <row r="691" spans="1:6" hidden="1">
      <c r="A691" s="321" t="s">
        <v>1215</v>
      </c>
      <c r="B691" s="77" t="s">
        <v>1216</v>
      </c>
      <c r="C691" s="78" t="s">
        <v>2229</v>
      </c>
      <c r="D691" s="324"/>
      <c r="E691" s="131" t="e">
        <f>ROUND(IFERROR(VLOOKUP(A691,#REF!,7,FALSE()),""),0)</f>
        <v>#VALUE!</v>
      </c>
      <c r="F691" s="131" t="str">
        <f t="shared" si="32"/>
        <v/>
      </c>
    </row>
    <row r="692" spans="1:6" hidden="1">
      <c r="A692" s="103" t="s">
        <v>1217</v>
      </c>
      <c r="B692" s="77" t="s">
        <v>1218</v>
      </c>
      <c r="C692" s="78" t="s">
        <v>2229</v>
      </c>
      <c r="D692" s="324"/>
      <c r="E692" s="131" t="e">
        <f>ROUND(IFERROR(VLOOKUP(A692,#REF!,7,FALSE()),""),0)</f>
        <v>#VALUE!</v>
      </c>
      <c r="F692" s="131" t="str">
        <f t="shared" si="32"/>
        <v/>
      </c>
    </row>
    <row r="693" spans="1:6" hidden="1">
      <c r="A693" s="103" t="s">
        <v>1219</v>
      </c>
      <c r="B693" s="77" t="s">
        <v>1220</v>
      </c>
      <c r="C693" s="78" t="s">
        <v>2229</v>
      </c>
      <c r="D693" s="324"/>
      <c r="E693" s="131" t="e">
        <f>ROUND(IFERROR(VLOOKUP(A693,#REF!,7,FALSE()),""),0)</f>
        <v>#VALUE!</v>
      </c>
      <c r="F693" s="131" t="str">
        <f t="shared" si="32"/>
        <v/>
      </c>
    </row>
    <row r="694" spans="1:6" hidden="1">
      <c r="A694" s="321" t="s">
        <v>1221</v>
      </c>
      <c r="B694" s="77" t="s">
        <v>1222</v>
      </c>
      <c r="C694" s="78" t="s">
        <v>2229</v>
      </c>
      <c r="D694" s="324"/>
      <c r="E694" s="131" t="e">
        <f>ROUND(IFERROR(VLOOKUP(A694,#REF!,7,FALSE()),""),0)</f>
        <v>#VALUE!</v>
      </c>
      <c r="F694" s="131" t="str">
        <f t="shared" si="32"/>
        <v/>
      </c>
    </row>
    <row r="695" spans="1:6" hidden="1">
      <c r="A695" s="103" t="s">
        <v>1223</v>
      </c>
      <c r="B695" s="77" t="s">
        <v>1224</v>
      </c>
      <c r="C695" s="78" t="s">
        <v>2229</v>
      </c>
      <c r="D695" s="324"/>
      <c r="E695" s="131" t="e">
        <f>ROUND(IFERROR(VLOOKUP(A695,#REF!,7,FALSE()),""),0)</f>
        <v>#VALUE!</v>
      </c>
      <c r="F695" s="131" t="str">
        <f t="shared" si="32"/>
        <v/>
      </c>
    </row>
    <row r="696" spans="1:6" hidden="1">
      <c r="A696" s="103" t="s">
        <v>1225</v>
      </c>
      <c r="B696" s="77" t="s">
        <v>1226</v>
      </c>
      <c r="C696" s="78" t="s">
        <v>2229</v>
      </c>
      <c r="D696" s="324"/>
      <c r="E696" s="131" t="e">
        <f>ROUND(IFERROR(VLOOKUP(A696,#REF!,7,FALSE()),""),0)</f>
        <v>#VALUE!</v>
      </c>
      <c r="F696" s="131" t="str">
        <f t="shared" si="32"/>
        <v/>
      </c>
    </row>
    <row r="697" spans="1:6" hidden="1">
      <c r="A697" s="321" t="s">
        <v>1227</v>
      </c>
      <c r="B697" s="77" t="s">
        <v>1228</v>
      </c>
      <c r="C697" s="78" t="s">
        <v>1739</v>
      </c>
      <c r="D697" s="324"/>
      <c r="E697" s="131" t="e">
        <f>ROUND(IFERROR(VLOOKUP(A697,#REF!,7,FALSE()),""),0)</f>
        <v>#VALUE!</v>
      </c>
      <c r="F697" s="131" t="str">
        <f t="shared" si="32"/>
        <v/>
      </c>
    </row>
    <row r="698" spans="1:6" hidden="1">
      <c r="A698" s="103" t="s">
        <v>1229</v>
      </c>
      <c r="B698" s="77" t="s">
        <v>1230</v>
      </c>
      <c r="C698" s="78" t="s">
        <v>1739</v>
      </c>
      <c r="D698" s="324"/>
      <c r="E698" s="131" t="e">
        <f>ROUND(IFERROR(VLOOKUP(A698,#REF!,7,FALSE()),""),0)</f>
        <v>#VALUE!</v>
      </c>
      <c r="F698" s="131" t="str">
        <f t="shared" si="32"/>
        <v/>
      </c>
    </row>
    <row r="699" spans="1:6" hidden="1">
      <c r="A699" s="103" t="s">
        <v>1231</v>
      </c>
      <c r="B699" s="77" t="s">
        <v>1232</v>
      </c>
      <c r="C699" s="78" t="s">
        <v>1739</v>
      </c>
      <c r="D699" s="324"/>
      <c r="E699" s="131" t="e">
        <f>ROUND(IFERROR(VLOOKUP(A699,#REF!,7,FALSE()),""),0)</f>
        <v>#VALUE!</v>
      </c>
      <c r="F699" s="131" t="str">
        <f t="shared" si="32"/>
        <v/>
      </c>
    </row>
    <row r="700" spans="1:6" hidden="1">
      <c r="A700" s="321" t="s">
        <v>1233</v>
      </c>
      <c r="B700" s="77" t="s">
        <v>1234</v>
      </c>
      <c r="C700" s="78" t="s">
        <v>2229</v>
      </c>
      <c r="D700" s="324"/>
      <c r="E700" s="131" t="e">
        <f>ROUND(IFERROR(VLOOKUP(A700,#REF!,7,FALSE()),""),0)</f>
        <v>#VALUE!</v>
      </c>
      <c r="F700" s="131" t="str">
        <f t="shared" si="32"/>
        <v/>
      </c>
    </row>
    <row r="701" spans="1:6" hidden="1">
      <c r="A701" s="103" t="s">
        <v>1235</v>
      </c>
      <c r="B701" s="77" t="s">
        <v>1236</v>
      </c>
      <c r="C701" s="78" t="s">
        <v>2229</v>
      </c>
      <c r="D701" s="324"/>
      <c r="E701" s="131" t="e">
        <f>ROUND(IFERROR(VLOOKUP(A701,#REF!,7,FALSE()),""),0)</f>
        <v>#VALUE!</v>
      </c>
      <c r="F701" s="131" t="str">
        <f t="shared" si="32"/>
        <v/>
      </c>
    </row>
    <row r="702" spans="1:6" hidden="1">
      <c r="A702" s="103" t="s">
        <v>1237</v>
      </c>
      <c r="B702" s="77" t="s">
        <v>1238</v>
      </c>
      <c r="C702" s="78" t="s">
        <v>2229</v>
      </c>
      <c r="D702" s="324"/>
      <c r="E702" s="131" t="e">
        <f>ROUND(IFERROR(VLOOKUP(A702,#REF!,7,FALSE()),""),0)</f>
        <v>#VALUE!</v>
      </c>
      <c r="F702" s="131" t="str">
        <f t="shared" si="32"/>
        <v/>
      </c>
    </row>
    <row r="703" spans="1:6" hidden="1">
      <c r="A703" s="321" t="s">
        <v>1239</v>
      </c>
      <c r="B703" s="77" t="s">
        <v>1240</v>
      </c>
      <c r="C703" s="78" t="s">
        <v>1739</v>
      </c>
      <c r="D703" s="324"/>
      <c r="E703" s="131" t="e">
        <f>ROUND(IFERROR(VLOOKUP(A703,#REF!,7,FALSE()),""),0)</f>
        <v>#VALUE!</v>
      </c>
      <c r="F703" s="131" t="str">
        <f t="shared" si="32"/>
        <v/>
      </c>
    </row>
    <row r="704" spans="1:6" hidden="1">
      <c r="A704" s="103" t="s">
        <v>1241</v>
      </c>
      <c r="B704" s="77" t="s">
        <v>1242</v>
      </c>
      <c r="C704" s="78" t="s">
        <v>2229</v>
      </c>
      <c r="D704" s="324"/>
      <c r="E704" s="131" t="e">
        <f>ROUND(IFERROR(VLOOKUP(A704,#REF!,7,FALSE()),""),0)</f>
        <v>#VALUE!</v>
      </c>
      <c r="F704" s="131" t="str">
        <f t="shared" si="32"/>
        <v/>
      </c>
    </row>
    <row r="705" spans="1:7" hidden="1">
      <c r="A705" s="103" t="s">
        <v>1243</v>
      </c>
      <c r="B705" s="77" t="s">
        <v>1244</v>
      </c>
      <c r="C705" s="78" t="s">
        <v>1739</v>
      </c>
      <c r="D705" s="324"/>
      <c r="E705" s="131" t="e">
        <f>ROUND(IFERROR(VLOOKUP(A705,#REF!,7,FALSE()),""),0)</f>
        <v>#VALUE!</v>
      </c>
      <c r="F705" s="131" t="str">
        <f t="shared" si="32"/>
        <v/>
      </c>
    </row>
    <row r="706" spans="1:7" hidden="1">
      <c r="A706" s="321" t="s">
        <v>1245</v>
      </c>
      <c r="B706" s="77" t="s">
        <v>1246</v>
      </c>
      <c r="C706" s="78" t="s">
        <v>2229</v>
      </c>
      <c r="D706" s="324"/>
      <c r="E706" s="131" t="e">
        <f>ROUND(IFERROR(VLOOKUP(A706,#REF!,7,FALSE()),""),0)</f>
        <v>#VALUE!</v>
      </c>
      <c r="F706" s="131" t="str">
        <f t="shared" si="32"/>
        <v/>
      </c>
    </row>
    <row r="707" spans="1:7" hidden="1">
      <c r="A707" s="103" t="s">
        <v>1247</v>
      </c>
      <c r="B707" s="77" t="s">
        <v>1248</v>
      </c>
      <c r="C707" s="78" t="s">
        <v>2229</v>
      </c>
      <c r="D707" s="324"/>
      <c r="E707" s="131" t="e">
        <f>ROUND(IFERROR(VLOOKUP(A707,#REF!,7,FALSE()),""),0)</f>
        <v>#VALUE!</v>
      </c>
      <c r="F707" s="131" t="str">
        <f t="shared" si="32"/>
        <v/>
      </c>
    </row>
    <row r="708" spans="1:7" hidden="1">
      <c r="A708" s="103" t="s">
        <v>1249</v>
      </c>
      <c r="B708" s="77" t="s">
        <v>1250</v>
      </c>
      <c r="C708" s="78" t="s">
        <v>2229</v>
      </c>
      <c r="D708" s="324"/>
      <c r="E708" s="131" t="e">
        <f>ROUND(IFERROR(VLOOKUP(A708,#REF!,7,FALSE()),""),0)</f>
        <v>#VALUE!</v>
      </c>
      <c r="F708" s="131" t="str">
        <f t="shared" si="32"/>
        <v/>
      </c>
    </row>
    <row r="709" spans="1:7" hidden="1">
      <c r="A709" s="321" t="s">
        <v>1251</v>
      </c>
      <c r="B709" s="77" t="s">
        <v>1252</v>
      </c>
      <c r="C709" s="78" t="s">
        <v>2229</v>
      </c>
      <c r="D709" s="324"/>
      <c r="E709" s="131" t="e">
        <f>ROUND(IFERROR(VLOOKUP(A709,#REF!,7,FALSE()),""),0)</f>
        <v>#VALUE!</v>
      </c>
      <c r="F709" s="131" t="str">
        <f t="shared" si="32"/>
        <v/>
      </c>
    </row>
    <row r="710" spans="1:7" hidden="1">
      <c r="A710" s="103" t="s">
        <v>1253</v>
      </c>
      <c r="B710" s="77" t="s">
        <v>1254</v>
      </c>
      <c r="C710" s="78" t="s">
        <v>2229</v>
      </c>
      <c r="D710" s="324"/>
      <c r="E710" s="131" t="e">
        <f>ROUND(IFERROR(VLOOKUP(A710,#REF!,7,FALSE()),""),0)</f>
        <v>#VALUE!</v>
      </c>
      <c r="F710" s="131" t="str">
        <f t="shared" si="32"/>
        <v/>
      </c>
    </row>
    <row r="711" spans="1:7" hidden="1">
      <c r="A711" s="103" t="s">
        <v>1255</v>
      </c>
      <c r="B711" s="77" t="s">
        <v>1256</v>
      </c>
      <c r="C711" s="78" t="s">
        <v>2229</v>
      </c>
      <c r="D711" s="324"/>
      <c r="E711" s="131" t="e">
        <f>ROUND(IFERROR(VLOOKUP(A711,#REF!,7,FALSE()),""),0)</f>
        <v>#VALUE!</v>
      </c>
      <c r="F711" s="131" t="str">
        <f t="shared" si="32"/>
        <v/>
      </c>
    </row>
    <row r="712" spans="1:7" hidden="1">
      <c r="A712" s="321" t="s">
        <v>1257</v>
      </c>
      <c r="B712" s="77" t="s">
        <v>1258</v>
      </c>
      <c r="C712" s="78" t="s">
        <v>2229</v>
      </c>
      <c r="D712" s="324"/>
      <c r="E712" s="131" t="e">
        <f>ROUND(IFERROR(VLOOKUP(A712,#REF!,7,FALSE()),""),0)</f>
        <v>#VALUE!</v>
      </c>
      <c r="F712" s="131" t="str">
        <f t="shared" si="32"/>
        <v/>
      </c>
    </row>
    <row r="713" spans="1:7" hidden="1">
      <c r="A713" s="103" t="s">
        <v>1259</v>
      </c>
      <c r="B713" s="77" t="s">
        <v>1260</v>
      </c>
      <c r="C713" s="78" t="s">
        <v>2229</v>
      </c>
      <c r="D713" s="324"/>
      <c r="E713" s="131" t="e">
        <f>ROUND(IFERROR(VLOOKUP(A713,#REF!,7,FALSE()),""),0)</f>
        <v>#VALUE!</v>
      </c>
      <c r="F713" s="131" t="str">
        <f t="shared" si="32"/>
        <v/>
      </c>
    </row>
    <row r="714" spans="1:7" hidden="1">
      <c r="A714" s="103" t="s">
        <v>1261</v>
      </c>
      <c r="B714" s="77" t="s">
        <v>1262</v>
      </c>
      <c r="C714" s="78" t="s">
        <v>2229</v>
      </c>
      <c r="D714" s="324"/>
      <c r="E714" s="131" t="e">
        <f>ROUND(IFERROR(VLOOKUP(A714,#REF!,7,FALSE()),""),0)</f>
        <v>#VALUE!</v>
      </c>
      <c r="F714" s="131" t="str">
        <f t="shared" si="32"/>
        <v/>
      </c>
    </row>
    <row r="715" spans="1:7" hidden="1">
      <c r="A715" s="321" t="s">
        <v>1263</v>
      </c>
      <c r="B715" s="77" t="s">
        <v>1264</v>
      </c>
      <c r="C715" s="78" t="s">
        <v>1739</v>
      </c>
      <c r="D715" s="324"/>
      <c r="E715" s="131" t="e">
        <f>ROUND(IFERROR(VLOOKUP(A715,#REF!,7,FALSE()),""),0)</f>
        <v>#VALUE!</v>
      </c>
      <c r="F715" s="131" t="str">
        <f t="shared" si="32"/>
        <v/>
      </c>
    </row>
    <row r="716" spans="1:7" hidden="1">
      <c r="A716" s="103" t="s">
        <v>1265</v>
      </c>
      <c r="B716" s="77" t="s">
        <v>1266</v>
      </c>
      <c r="C716" s="78" t="s">
        <v>2229</v>
      </c>
      <c r="D716" s="324"/>
      <c r="E716" s="131" t="e">
        <f>ROUND(IFERROR(VLOOKUP(A716,#REF!,7,FALSE()),""),0)</f>
        <v>#VALUE!</v>
      </c>
      <c r="F716" s="131" t="str">
        <f t="shared" si="32"/>
        <v/>
      </c>
    </row>
    <row r="717" spans="1:7" hidden="1">
      <c r="A717" s="103" t="s">
        <v>1267</v>
      </c>
      <c r="B717" s="337" t="s">
        <v>1268</v>
      </c>
      <c r="C717" s="333" t="s">
        <v>2229</v>
      </c>
      <c r="D717" s="324"/>
      <c r="E717" s="334" t="e">
        <f>ROUND(IFERROR(VLOOKUP(A717,#REF!,7,FALSE()),""),0)</f>
        <v>#VALUE!</v>
      </c>
      <c r="F717" s="334" t="str">
        <f t="shared" si="32"/>
        <v/>
      </c>
    </row>
    <row r="718" spans="1:7" s="108" customFormat="1" hidden="1">
      <c r="A718" s="326" t="s">
        <v>1269</v>
      </c>
      <c r="B718" s="327" t="s">
        <v>1270</v>
      </c>
      <c r="C718" s="328"/>
      <c r="D718" s="329"/>
      <c r="E718" s="330"/>
      <c r="F718" s="320">
        <f>SUM(F719:F779)</f>
        <v>0</v>
      </c>
      <c r="G718" s="346">
        <f>IFERROR(F718/$F$1274,"")</f>
        <v>0</v>
      </c>
    </row>
    <row r="719" spans="1:7" hidden="1">
      <c r="A719" s="321" t="s">
        <v>1271</v>
      </c>
      <c r="B719" s="322" t="s">
        <v>1272</v>
      </c>
      <c r="C719" s="323" t="s">
        <v>1739</v>
      </c>
      <c r="D719" s="324"/>
      <c r="E719" s="325" t="e">
        <f>ROUND(IFERROR(VLOOKUP(A719,#REF!,7,FALSE()),""),0)</f>
        <v>#VALUE!</v>
      </c>
      <c r="F719" s="325" t="str">
        <f t="shared" ref="F719:F749" si="33">IFERROR(E719*D719,"")</f>
        <v/>
      </c>
    </row>
    <row r="720" spans="1:7" hidden="1">
      <c r="A720" s="103" t="s">
        <v>3223</v>
      </c>
      <c r="B720" s="77" t="s">
        <v>1274</v>
      </c>
      <c r="C720" s="78" t="s">
        <v>56</v>
      </c>
      <c r="D720" s="324"/>
      <c r="E720" s="131" t="e">
        <f>ROUND(IFERROR(VLOOKUP(A720,#REF!,7,FALSE()),""),0)</f>
        <v>#VALUE!</v>
      </c>
      <c r="F720" s="131" t="str">
        <f t="shared" si="33"/>
        <v/>
      </c>
    </row>
    <row r="721" spans="1:6" hidden="1">
      <c r="A721" s="103" t="s">
        <v>1273</v>
      </c>
      <c r="B721" s="77" t="s">
        <v>1276</v>
      </c>
      <c r="C721" s="78" t="s">
        <v>2229</v>
      </c>
      <c r="D721" s="324"/>
      <c r="E721" s="131" t="e">
        <f>ROUND(IFERROR(VLOOKUP(A721,#REF!,7,FALSE()),""),0)</f>
        <v>#VALUE!</v>
      </c>
      <c r="F721" s="131" t="str">
        <f t="shared" si="33"/>
        <v/>
      </c>
    </row>
    <row r="722" spans="1:6" hidden="1">
      <c r="A722" s="103" t="s">
        <v>1275</v>
      </c>
      <c r="B722" s="77" t="s">
        <v>1278</v>
      </c>
      <c r="C722" s="78" t="s">
        <v>56</v>
      </c>
      <c r="D722" s="324"/>
      <c r="E722" s="131" t="e">
        <f>ROUND(IFERROR(VLOOKUP(A722,#REF!,7,FALSE()),""),0)</f>
        <v>#VALUE!</v>
      </c>
      <c r="F722" s="131" t="str">
        <f t="shared" si="33"/>
        <v/>
      </c>
    </row>
    <row r="723" spans="1:6" hidden="1">
      <c r="A723" s="321" t="s">
        <v>1277</v>
      </c>
      <c r="B723" s="77" t="s">
        <v>1280</v>
      </c>
      <c r="C723" s="78" t="s">
        <v>56</v>
      </c>
      <c r="D723" s="324"/>
      <c r="E723" s="131" t="e">
        <f>ROUND(IFERROR(VLOOKUP(A723,#REF!,7,FALSE()),""),0)</f>
        <v>#VALUE!</v>
      </c>
      <c r="F723" s="131" t="str">
        <f t="shared" si="33"/>
        <v/>
      </c>
    </row>
    <row r="724" spans="1:6" hidden="1">
      <c r="A724" s="103" t="s">
        <v>1279</v>
      </c>
      <c r="B724" s="77" t="s">
        <v>1282</v>
      </c>
      <c r="C724" s="78" t="s">
        <v>2229</v>
      </c>
      <c r="D724" s="324"/>
      <c r="E724" s="131" t="e">
        <f>ROUND(IFERROR(VLOOKUP(A724,#REF!,7,FALSE()),""),0)</f>
        <v>#VALUE!</v>
      </c>
      <c r="F724" s="131" t="str">
        <f t="shared" si="33"/>
        <v/>
      </c>
    </row>
    <row r="725" spans="1:6" hidden="1">
      <c r="A725" s="103" t="s">
        <v>1281</v>
      </c>
      <c r="B725" s="77" t="s">
        <v>1284</v>
      </c>
      <c r="C725" s="78" t="s">
        <v>56</v>
      </c>
      <c r="D725" s="324"/>
      <c r="E725" s="131" t="e">
        <f>ROUND(IFERROR(VLOOKUP(A725,#REF!,7,FALSE()),""),0)</f>
        <v>#VALUE!</v>
      </c>
      <c r="F725" s="131" t="str">
        <f t="shared" si="33"/>
        <v/>
      </c>
    </row>
    <row r="726" spans="1:6" hidden="1">
      <c r="A726" s="103" t="s">
        <v>1283</v>
      </c>
      <c r="B726" s="77" t="s">
        <v>1286</v>
      </c>
      <c r="C726" s="78" t="s">
        <v>56</v>
      </c>
      <c r="D726" s="324"/>
      <c r="E726" s="131" t="e">
        <f>ROUND(IFERROR(VLOOKUP(A726,#REF!,7,FALSE()),""),0)</f>
        <v>#VALUE!</v>
      </c>
      <c r="F726" s="131" t="str">
        <f t="shared" si="33"/>
        <v/>
      </c>
    </row>
    <row r="727" spans="1:6" hidden="1">
      <c r="A727" s="321" t="s">
        <v>1285</v>
      </c>
      <c r="B727" s="77" t="s">
        <v>1288</v>
      </c>
      <c r="C727" s="78" t="s">
        <v>56</v>
      </c>
      <c r="D727" s="324"/>
      <c r="E727" s="131" t="e">
        <f>ROUND(IFERROR(VLOOKUP(A727,#REF!,7,FALSE()),""),0)</f>
        <v>#VALUE!</v>
      </c>
      <c r="F727" s="131" t="str">
        <f t="shared" si="33"/>
        <v/>
      </c>
    </row>
    <row r="728" spans="1:6" hidden="1">
      <c r="A728" s="103" t="s">
        <v>1287</v>
      </c>
      <c r="B728" s="77" t="s">
        <v>3127</v>
      </c>
      <c r="C728" s="78" t="s">
        <v>56</v>
      </c>
      <c r="D728" s="324"/>
      <c r="E728" s="131" t="e">
        <f>ROUND(IFERROR(VLOOKUP(A728,#REF!,7,FALSE()),""),0)</f>
        <v>#VALUE!</v>
      </c>
      <c r="F728" s="131" t="str">
        <f t="shared" si="33"/>
        <v/>
      </c>
    </row>
    <row r="729" spans="1:6" hidden="1">
      <c r="A729" s="103" t="s">
        <v>1289</v>
      </c>
      <c r="B729" s="77" t="s">
        <v>1292</v>
      </c>
      <c r="C729" s="78" t="s">
        <v>56</v>
      </c>
      <c r="D729" s="324"/>
      <c r="E729" s="131" t="e">
        <f>ROUND(IFERROR(VLOOKUP(A729,#REF!,7,FALSE()),""),0)</f>
        <v>#VALUE!</v>
      </c>
      <c r="F729" s="131" t="str">
        <f t="shared" si="33"/>
        <v/>
      </c>
    </row>
    <row r="730" spans="1:6" hidden="1">
      <c r="A730" s="103" t="s">
        <v>1291</v>
      </c>
      <c r="B730" s="77" t="s">
        <v>1294</v>
      </c>
      <c r="C730" s="78" t="s">
        <v>56</v>
      </c>
      <c r="D730" s="324"/>
      <c r="E730" s="131" t="e">
        <f>ROUND(IFERROR(VLOOKUP(A730,#REF!,7,FALSE()),""),0)</f>
        <v>#VALUE!</v>
      </c>
      <c r="F730" s="131" t="str">
        <f t="shared" si="33"/>
        <v/>
      </c>
    </row>
    <row r="731" spans="1:6" hidden="1">
      <c r="A731" s="321" t="s">
        <v>1293</v>
      </c>
      <c r="B731" s="77" t="s">
        <v>1296</v>
      </c>
      <c r="C731" s="78" t="s">
        <v>56</v>
      </c>
      <c r="D731" s="324"/>
      <c r="E731" s="131" t="e">
        <f>ROUND(IFERROR(VLOOKUP(A731,#REF!,7,FALSE()),""),0)</f>
        <v>#VALUE!</v>
      </c>
      <c r="F731" s="131" t="str">
        <f t="shared" si="33"/>
        <v/>
      </c>
    </row>
    <row r="732" spans="1:6" hidden="1">
      <c r="A732" s="103" t="s">
        <v>1295</v>
      </c>
      <c r="B732" s="77" t="s">
        <v>1298</v>
      </c>
      <c r="C732" s="78" t="s">
        <v>56</v>
      </c>
      <c r="D732" s="324"/>
      <c r="E732" s="131" t="e">
        <f>ROUND(IFERROR(VLOOKUP(A732,#REF!,7,FALSE()),""),0)</f>
        <v>#VALUE!</v>
      </c>
      <c r="F732" s="131" t="str">
        <f t="shared" si="33"/>
        <v/>
      </c>
    </row>
    <row r="733" spans="1:6" hidden="1">
      <c r="A733" s="103" t="s">
        <v>1297</v>
      </c>
      <c r="B733" s="77" t="s">
        <v>1300</v>
      </c>
      <c r="C733" s="78" t="s">
        <v>1739</v>
      </c>
      <c r="D733" s="324"/>
      <c r="E733" s="131" t="e">
        <f>ROUND(IFERROR(VLOOKUP(A733,#REF!,7,FALSE()),""),0)</f>
        <v>#VALUE!</v>
      </c>
      <c r="F733" s="131" t="str">
        <f t="shared" si="33"/>
        <v/>
      </c>
    </row>
    <row r="734" spans="1:6" hidden="1">
      <c r="A734" s="103" t="s">
        <v>1299</v>
      </c>
      <c r="B734" s="77" t="s">
        <v>1302</v>
      </c>
      <c r="C734" s="78" t="s">
        <v>1739</v>
      </c>
      <c r="D734" s="324"/>
      <c r="E734" s="131" t="e">
        <f>ROUND(IFERROR(VLOOKUP(A734,#REF!,7,FALSE()),""),0)</f>
        <v>#VALUE!</v>
      </c>
      <c r="F734" s="131" t="str">
        <f t="shared" si="33"/>
        <v/>
      </c>
    </row>
    <row r="735" spans="1:6" hidden="1">
      <c r="A735" s="321" t="s">
        <v>1301</v>
      </c>
      <c r="B735" s="77" t="s">
        <v>1304</v>
      </c>
      <c r="C735" s="78" t="s">
        <v>56</v>
      </c>
      <c r="D735" s="324"/>
      <c r="E735" s="131" t="e">
        <f>ROUND(IFERROR(VLOOKUP(A735,#REF!,7,FALSE()),""),0)</f>
        <v>#VALUE!</v>
      </c>
      <c r="F735" s="131" t="str">
        <f t="shared" si="33"/>
        <v/>
      </c>
    </row>
    <row r="736" spans="1:6" hidden="1">
      <c r="A736" s="103" t="s">
        <v>1303</v>
      </c>
      <c r="B736" s="77" t="s">
        <v>1306</v>
      </c>
      <c r="C736" s="78" t="s">
        <v>56</v>
      </c>
      <c r="D736" s="324"/>
      <c r="E736" s="131" t="e">
        <f>ROUND(IFERROR(VLOOKUP(A736,#REF!,7,FALSE()),""),0)</f>
        <v>#VALUE!</v>
      </c>
      <c r="F736" s="131" t="str">
        <f t="shared" si="33"/>
        <v/>
      </c>
    </row>
    <row r="737" spans="1:6" hidden="1">
      <c r="A737" s="103" t="s">
        <v>1305</v>
      </c>
      <c r="B737" s="77" t="s">
        <v>1308</v>
      </c>
      <c r="C737" s="78" t="s">
        <v>56</v>
      </c>
      <c r="D737" s="324"/>
      <c r="E737" s="131" t="e">
        <f>ROUND(IFERROR(VLOOKUP(A737,#REF!,7,FALSE()),""),0)</f>
        <v>#VALUE!</v>
      </c>
      <c r="F737" s="131" t="str">
        <f t="shared" si="33"/>
        <v/>
      </c>
    </row>
    <row r="738" spans="1:6" hidden="1">
      <c r="A738" s="103" t="s">
        <v>1307</v>
      </c>
      <c r="B738" s="77" t="s">
        <v>1310</v>
      </c>
      <c r="C738" s="78" t="s">
        <v>56</v>
      </c>
      <c r="D738" s="324"/>
      <c r="E738" s="131" t="e">
        <f>ROUND(IFERROR(VLOOKUP(A738,#REF!,7,FALSE()),""),0)</f>
        <v>#VALUE!</v>
      </c>
      <c r="F738" s="131" t="str">
        <f t="shared" si="33"/>
        <v/>
      </c>
    </row>
    <row r="739" spans="1:6" hidden="1">
      <c r="A739" s="321" t="s">
        <v>1309</v>
      </c>
      <c r="B739" s="77" t="s">
        <v>1312</v>
      </c>
      <c r="C739" s="78" t="s">
        <v>56</v>
      </c>
      <c r="D739" s="324"/>
      <c r="E739" s="131" t="e">
        <f>ROUND(IFERROR(VLOOKUP(A739,#REF!,7,FALSE()),""),0)</f>
        <v>#VALUE!</v>
      </c>
      <c r="F739" s="131" t="str">
        <f t="shared" si="33"/>
        <v/>
      </c>
    </row>
    <row r="740" spans="1:6" hidden="1">
      <c r="A740" s="103" t="s">
        <v>1311</v>
      </c>
      <c r="B740" s="77" t="s">
        <v>1314</v>
      </c>
      <c r="C740" s="78" t="s">
        <v>56</v>
      </c>
      <c r="D740" s="324"/>
      <c r="E740" s="131" t="e">
        <f>ROUND(IFERROR(VLOOKUP(A740,#REF!,7,FALSE()),""),0)</f>
        <v>#VALUE!</v>
      </c>
      <c r="F740" s="131" t="str">
        <f t="shared" si="33"/>
        <v/>
      </c>
    </row>
    <row r="741" spans="1:6" hidden="1">
      <c r="A741" s="103" t="s">
        <v>1313</v>
      </c>
      <c r="B741" s="77" t="s">
        <v>1316</v>
      </c>
      <c r="C741" s="78" t="s">
        <v>1739</v>
      </c>
      <c r="D741" s="324"/>
      <c r="E741" s="131" t="e">
        <f>ROUND(IFERROR(VLOOKUP(A741,#REF!,7,FALSE()),""),0)</f>
        <v>#VALUE!</v>
      </c>
      <c r="F741" s="131" t="str">
        <f t="shared" si="33"/>
        <v/>
      </c>
    </row>
    <row r="742" spans="1:6" hidden="1">
      <c r="A742" s="103" t="s">
        <v>1315</v>
      </c>
      <c r="B742" s="77" t="s">
        <v>1317</v>
      </c>
      <c r="C742" s="78" t="s">
        <v>1739</v>
      </c>
      <c r="D742" s="324"/>
      <c r="E742" s="131" t="e">
        <f>ROUND(IFERROR(VLOOKUP(A742,#REF!,7,FALSE()),""),0)</f>
        <v>#VALUE!</v>
      </c>
      <c r="F742" s="131" t="str">
        <f t="shared" si="33"/>
        <v/>
      </c>
    </row>
    <row r="743" spans="1:6" hidden="1">
      <c r="A743" s="321" t="s">
        <v>1318</v>
      </c>
      <c r="B743" s="77" t="s">
        <v>1319</v>
      </c>
      <c r="C743" s="78" t="s">
        <v>1739</v>
      </c>
      <c r="D743" s="324"/>
      <c r="E743" s="131" t="e">
        <f>ROUND(IFERROR(VLOOKUP(A743,#REF!,7,FALSE()),""),0)</f>
        <v>#VALUE!</v>
      </c>
      <c r="F743" s="131" t="str">
        <f t="shared" si="33"/>
        <v/>
      </c>
    </row>
    <row r="744" spans="1:6" hidden="1">
      <c r="A744" s="103" t="s">
        <v>1320</v>
      </c>
      <c r="B744" s="77" t="s">
        <v>1321</v>
      </c>
      <c r="C744" s="78" t="s">
        <v>1739</v>
      </c>
      <c r="D744" s="324"/>
      <c r="E744" s="131" t="e">
        <f>ROUND(IFERROR(VLOOKUP(A744,#REF!,7,FALSE()),""),0)</f>
        <v>#VALUE!</v>
      </c>
      <c r="F744" s="131" t="str">
        <f t="shared" si="33"/>
        <v/>
      </c>
    </row>
    <row r="745" spans="1:6" hidden="1">
      <c r="A745" s="103" t="s">
        <v>1322</v>
      </c>
      <c r="B745" s="77" t="s">
        <v>1323</v>
      </c>
      <c r="C745" s="78" t="s">
        <v>1739</v>
      </c>
      <c r="D745" s="324"/>
      <c r="E745" s="131" t="e">
        <f>ROUND(IFERROR(VLOOKUP(A745,#REF!,7,FALSE()),""),0)</f>
        <v>#VALUE!</v>
      </c>
      <c r="F745" s="131" t="str">
        <f t="shared" si="33"/>
        <v/>
      </c>
    </row>
    <row r="746" spans="1:6" hidden="1">
      <c r="A746" s="103" t="s">
        <v>1324</v>
      </c>
      <c r="B746" s="77" t="s">
        <v>1325</v>
      </c>
      <c r="C746" s="78" t="s">
        <v>1739</v>
      </c>
      <c r="D746" s="324"/>
      <c r="E746" s="131" t="e">
        <f>ROUND(IFERROR(VLOOKUP(A746,#REF!,7,FALSE()),""),0)</f>
        <v>#VALUE!</v>
      </c>
      <c r="F746" s="131" t="str">
        <f t="shared" si="33"/>
        <v/>
      </c>
    </row>
    <row r="747" spans="1:6" hidden="1">
      <c r="A747" s="321" t="s">
        <v>1326</v>
      </c>
      <c r="B747" s="77" t="s">
        <v>1327</v>
      </c>
      <c r="C747" s="78" t="s">
        <v>1739</v>
      </c>
      <c r="D747" s="324"/>
      <c r="E747" s="131" t="e">
        <f>ROUND(IFERROR(VLOOKUP(A747,#REF!,7,FALSE()),""),0)</f>
        <v>#VALUE!</v>
      </c>
      <c r="F747" s="131" t="str">
        <f t="shared" si="33"/>
        <v/>
      </c>
    </row>
    <row r="748" spans="1:6" hidden="1">
      <c r="A748" s="103" t="s">
        <v>1328</v>
      </c>
      <c r="B748" s="77" t="s">
        <v>1329</v>
      </c>
      <c r="C748" s="78" t="s">
        <v>56</v>
      </c>
      <c r="D748" s="324"/>
      <c r="E748" s="131" t="e">
        <f>ROUND(IFERROR(VLOOKUP(A748,#REF!,7,FALSE()),""),0)</f>
        <v>#VALUE!</v>
      </c>
      <c r="F748" s="131" t="str">
        <f t="shared" si="33"/>
        <v/>
      </c>
    </row>
    <row r="749" spans="1:6" hidden="1">
      <c r="A749" s="103" t="s">
        <v>1330</v>
      </c>
      <c r="B749" s="77" t="s">
        <v>1331</v>
      </c>
      <c r="C749" s="78" t="s">
        <v>56</v>
      </c>
      <c r="D749" s="324"/>
      <c r="E749" s="131" t="e">
        <f>ROUND(IFERROR(VLOOKUP(A749,#REF!,7,FALSE()),""),0)</f>
        <v>#VALUE!</v>
      </c>
      <c r="F749" s="131" t="str">
        <f t="shared" si="33"/>
        <v/>
      </c>
    </row>
    <row r="750" spans="1:6" hidden="1">
      <c r="A750" s="103" t="s">
        <v>1332</v>
      </c>
      <c r="B750" s="77" t="s">
        <v>1333</v>
      </c>
      <c r="C750" s="78" t="s">
        <v>56</v>
      </c>
      <c r="D750" s="324"/>
      <c r="E750" s="131" t="e">
        <f>ROUND(IFERROR(VLOOKUP(A750,#REF!,7,FALSE()),""),0)</f>
        <v>#VALUE!</v>
      </c>
      <c r="F750" s="131" t="str">
        <f t="shared" ref="F750:F779" si="34">IFERROR(E750*D750,"")</f>
        <v/>
      </c>
    </row>
    <row r="751" spans="1:6" hidden="1">
      <c r="A751" s="321" t="s">
        <v>1334</v>
      </c>
      <c r="B751" s="77" t="s">
        <v>1335</v>
      </c>
      <c r="C751" s="78" t="s">
        <v>56</v>
      </c>
      <c r="D751" s="324"/>
      <c r="E751" s="131" t="e">
        <f>ROUND(IFERROR(VLOOKUP(A751,#REF!,7,FALSE()),""),0)</f>
        <v>#VALUE!</v>
      </c>
      <c r="F751" s="131" t="str">
        <f t="shared" si="34"/>
        <v/>
      </c>
    </row>
    <row r="752" spans="1:6" hidden="1">
      <c r="A752" s="103" t="s">
        <v>1336</v>
      </c>
      <c r="B752" s="77" t="s">
        <v>1337</v>
      </c>
      <c r="C752" s="78" t="s">
        <v>56</v>
      </c>
      <c r="D752" s="324"/>
      <c r="E752" s="131" t="e">
        <f>ROUND(IFERROR(VLOOKUP(A752,#REF!,7,FALSE()),""),0)</f>
        <v>#VALUE!</v>
      </c>
      <c r="F752" s="131" t="str">
        <f t="shared" si="34"/>
        <v/>
      </c>
    </row>
    <row r="753" spans="1:6" hidden="1">
      <c r="A753" s="103" t="s">
        <v>1338</v>
      </c>
      <c r="B753" s="77" t="s">
        <v>1339</v>
      </c>
      <c r="C753" s="78" t="s">
        <v>1739</v>
      </c>
      <c r="D753" s="324"/>
      <c r="E753" s="131" t="e">
        <f>ROUND(IFERROR(VLOOKUP(A753,#REF!,7,FALSE()),""),0)</f>
        <v>#VALUE!</v>
      </c>
      <c r="F753" s="131" t="str">
        <f t="shared" si="34"/>
        <v/>
      </c>
    </row>
    <row r="754" spans="1:6" hidden="1">
      <c r="A754" s="103" t="s">
        <v>1340</v>
      </c>
      <c r="B754" s="77" t="s">
        <v>1341</v>
      </c>
      <c r="C754" s="78" t="s">
        <v>56</v>
      </c>
      <c r="D754" s="324"/>
      <c r="E754" s="131" t="e">
        <f>ROUND(IFERROR(VLOOKUP(A754,#REF!,7,FALSE()),""),0)</f>
        <v>#VALUE!</v>
      </c>
      <c r="F754" s="131" t="str">
        <f t="shared" si="34"/>
        <v/>
      </c>
    </row>
    <row r="755" spans="1:6" hidden="1">
      <c r="A755" s="321" t="s">
        <v>1342</v>
      </c>
      <c r="B755" s="77" t="s">
        <v>1343</v>
      </c>
      <c r="C755" s="78" t="s">
        <v>2229</v>
      </c>
      <c r="D755" s="324"/>
      <c r="E755" s="131" t="e">
        <f>ROUND(IFERROR(VLOOKUP(A755,#REF!,7,FALSE()),""),0)</f>
        <v>#VALUE!</v>
      </c>
      <c r="F755" s="131" t="str">
        <f t="shared" si="34"/>
        <v/>
      </c>
    </row>
    <row r="756" spans="1:6" hidden="1">
      <c r="A756" s="103" t="s">
        <v>1344</v>
      </c>
      <c r="B756" s="77" t="s">
        <v>1345</v>
      </c>
      <c r="C756" s="78" t="s">
        <v>56</v>
      </c>
      <c r="D756" s="324"/>
      <c r="E756" s="131" t="e">
        <f>ROUND(IFERROR(VLOOKUP(A756,#REF!,7,FALSE()),""),0)</f>
        <v>#VALUE!</v>
      </c>
      <c r="F756" s="131" t="str">
        <f t="shared" si="34"/>
        <v/>
      </c>
    </row>
    <row r="757" spans="1:6" hidden="1">
      <c r="A757" s="103" t="s">
        <v>1346</v>
      </c>
      <c r="B757" s="77" t="s">
        <v>1347</v>
      </c>
      <c r="C757" s="78" t="s">
        <v>1739</v>
      </c>
      <c r="D757" s="324"/>
      <c r="E757" s="131" t="e">
        <f>ROUND(IFERROR(VLOOKUP(A757,#REF!,7,FALSE()),""),0)</f>
        <v>#VALUE!</v>
      </c>
      <c r="F757" s="131" t="str">
        <f t="shared" si="34"/>
        <v/>
      </c>
    </row>
    <row r="758" spans="1:6" hidden="1">
      <c r="A758" s="103" t="s">
        <v>1348</v>
      </c>
      <c r="B758" s="77" t="s">
        <v>1349</v>
      </c>
      <c r="C758" s="78" t="s">
        <v>56</v>
      </c>
      <c r="D758" s="324"/>
      <c r="E758" s="131" t="e">
        <f>ROUND(IFERROR(VLOOKUP(A758,#REF!,7,FALSE()),""),0)</f>
        <v>#VALUE!</v>
      </c>
      <c r="F758" s="131" t="str">
        <f t="shared" si="34"/>
        <v/>
      </c>
    </row>
    <row r="759" spans="1:6" hidden="1">
      <c r="A759" s="321" t="s">
        <v>1350</v>
      </c>
      <c r="B759" s="77" t="s">
        <v>1351</v>
      </c>
      <c r="C759" s="78" t="s">
        <v>56</v>
      </c>
      <c r="D759" s="324"/>
      <c r="E759" s="131" t="e">
        <f>ROUND(IFERROR(VLOOKUP(A759,#REF!,7,FALSE()),""),0)</f>
        <v>#VALUE!</v>
      </c>
      <c r="F759" s="131" t="str">
        <f t="shared" si="34"/>
        <v/>
      </c>
    </row>
    <row r="760" spans="1:6" hidden="1">
      <c r="A760" s="103" t="s">
        <v>1352</v>
      </c>
      <c r="B760" s="77" t="s">
        <v>1353</v>
      </c>
      <c r="C760" s="78" t="s">
        <v>56</v>
      </c>
      <c r="D760" s="324"/>
      <c r="E760" s="131" t="e">
        <f>ROUND(IFERROR(VLOOKUP(A760,#REF!,7,FALSE()),""),0)</f>
        <v>#VALUE!</v>
      </c>
      <c r="F760" s="131" t="str">
        <f t="shared" si="34"/>
        <v/>
      </c>
    </row>
    <row r="761" spans="1:6" hidden="1">
      <c r="A761" s="103" t="s">
        <v>1354</v>
      </c>
      <c r="B761" s="77" t="s">
        <v>1355</v>
      </c>
      <c r="C761" s="78" t="s">
        <v>56</v>
      </c>
      <c r="D761" s="324"/>
      <c r="E761" s="131" t="e">
        <f>ROUND(IFERROR(VLOOKUP(A761,#REF!,7,FALSE()),""),0)</f>
        <v>#VALUE!</v>
      </c>
      <c r="F761" s="131" t="str">
        <f t="shared" si="34"/>
        <v/>
      </c>
    </row>
    <row r="762" spans="1:6" hidden="1">
      <c r="A762" s="103" t="s">
        <v>1356</v>
      </c>
      <c r="B762" s="77" t="s">
        <v>1357</v>
      </c>
      <c r="C762" s="78" t="s">
        <v>56</v>
      </c>
      <c r="D762" s="324"/>
      <c r="E762" s="131" t="e">
        <f>ROUND(IFERROR(VLOOKUP(A762,#REF!,7,FALSE()),""),0)</f>
        <v>#VALUE!</v>
      </c>
      <c r="F762" s="131" t="str">
        <f t="shared" si="34"/>
        <v/>
      </c>
    </row>
    <row r="763" spans="1:6" hidden="1">
      <c r="A763" s="321" t="s">
        <v>1358</v>
      </c>
      <c r="B763" s="77" t="s">
        <v>1359</v>
      </c>
      <c r="C763" s="78" t="s">
        <v>56</v>
      </c>
      <c r="D763" s="324"/>
      <c r="E763" s="131" t="e">
        <f>ROUND(IFERROR(VLOOKUP(A763,#REF!,7,FALSE()),""),0)</f>
        <v>#VALUE!</v>
      </c>
      <c r="F763" s="131" t="str">
        <f t="shared" si="34"/>
        <v/>
      </c>
    </row>
    <row r="764" spans="1:6" hidden="1">
      <c r="A764" s="103" t="s">
        <v>1360</v>
      </c>
      <c r="B764" s="77" t="s">
        <v>1361</v>
      </c>
      <c r="C764" s="78" t="s">
        <v>56</v>
      </c>
      <c r="D764" s="324"/>
      <c r="E764" s="131" t="e">
        <f>ROUND(IFERROR(VLOOKUP(A764,#REF!,7,FALSE()),""),0)</f>
        <v>#VALUE!</v>
      </c>
      <c r="F764" s="131" t="str">
        <f t="shared" si="34"/>
        <v/>
      </c>
    </row>
    <row r="765" spans="1:6" hidden="1">
      <c r="A765" s="103" t="s">
        <v>1362</v>
      </c>
      <c r="B765" s="77" t="s">
        <v>1363</v>
      </c>
      <c r="C765" s="78" t="s">
        <v>56</v>
      </c>
      <c r="D765" s="324"/>
      <c r="E765" s="131" t="e">
        <f>ROUND(IFERROR(VLOOKUP(A765,#REF!,7,FALSE()),""),0)</f>
        <v>#VALUE!</v>
      </c>
      <c r="F765" s="131" t="str">
        <f t="shared" si="34"/>
        <v/>
      </c>
    </row>
    <row r="766" spans="1:6" hidden="1">
      <c r="A766" s="103" t="s">
        <v>1364</v>
      </c>
      <c r="B766" s="77" t="s">
        <v>1365</v>
      </c>
      <c r="C766" s="78" t="s">
        <v>56</v>
      </c>
      <c r="D766" s="324"/>
      <c r="E766" s="131" t="e">
        <f>ROUND(IFERROR(VLOOKUP(A766,#REF!,7,FALSE()),""),0)</f>
        <v>#VALUE!</v>
      </c>
      <c r="F766" s="131" t="str">
        <f t="shared" si="34"/>
        <v/>
      </c>
    </row>
    <row r="767" spans="1:6" hidden="1">
      <c r="A767" s="321" t="s">
        <v>1366</v>
      </c>
      <c r="B767" s="77" t="s">
        <v>1367</v>
      </c>
      <c r="C767" s="78" t="s">
        <v>56</v>
      </c>
      <c r="D767" s="324"/>
      <c r="E767" s="131" t="e">
        <f>ROUND(IFERROR(VLOOKUP(A767,#REF!,7,FALSE()),""),0)</f>
        <v>#VALUE!</v>
      </c>
      <c r="F767" s="131" t="str">
        <f t="shared" si="34"/>
        <v/>
      </c>
    </row>
    <row r="768" spans="1:6" hidden="1">
      <c r="A768" s="103" t="s">
        <v>1368</v>
      </c>
      <c r="B768" s="77" t="s">
        <v>1369</v>
      </c>
      <c r="C768" s="78" t="s">
        <v>56</v>
      </c>
      <c r="D768" s="324"/>
      <c r="E768" s="131" t="e">
        <f>ROUND(IFERROR(VLOOKUP(A768,#REF!,7,FALSE()),""),0)</f>
        <v>#VALUE!</v>
      </c>
      <c r="F768" s="131" t="str">
        <f t="shared" si="34"/>
        <v/>
      </c>
    </row>
    <row r="769" spans="1:7" hidden="1">
      <c r="A769" s="103" t="s">
        <v>1370</v>
      </c>
      <c r="B769" s="77" t="s">
        <v>1371</v>
      </c>
      <c r="C769" s="78" t="s">
        <v>56</v>
      </c>
      <c r="D769" s="324"/>
      <c r="E769" s="131" t="e">
        <f>ROUND(IFERROR(VLOOKUP(A769,#REF!,7,FALSE()),""),0)</f>
        <v>#VALUE!</v>
      </c>
      <c r="F769" s="131" t="str">
        <f t="shared" si="34"/>
        <v/>
      </c>
    </row>
    <row r="770" spans="1:7" hidden="1">
      <c r="A770" s="103" t="s">
        <v>1372</v>
      </c>
      <c r="B770" s="77" t="s">
        <v>1373</v>
      </c>
      <c r="C770" s="78" t="s">
        <v>56</v>
      </c>
      <c r="D770" s="324"/>
      <c r="E770" s="131" t="e">
        <f>ROUND(IFERROR(VLOOKUP(A770,#REF!,7,FALSE()),""),0)</f>
        <v>#VALUE!</v>
      </c>
      <c r="F770" s="131" t="str">
        <f t="shared" si="34"/>
        <v/>
      </c>
    </row>
    <row r="771" spans="1:7" hidden="1">
      <c r="A771" s="321" t="s">
        <v>1374</v>
      </c>
      <c r="B771" s="77" t="s">
        <v>1375</v>
      </c>
      <c r="C771" s="78" t="s">
        <v>56</v>
      </c>
      <c r="D771" s="324"/>
      <c r="E771" s="131" t="e">
        <f>ROUND(IFERROR(VLOOKUP(A771,#REF!,7,FALSE()),""),0)</f>
        <v>#VALUE!</v>
      </c>
      <c r="F771" s="131" t="str">
        <f t="shared" si="34"/>
        <v/>
      </c>
    </row>
    <row r="772" spans="1:7" hidden="1">
      <c r="A772" s="103" t="s">
        <v>1376</v>
      </c>
      <c r="B772" s="77" t="s">
        <v>1377</v>
      </c>
      <c r="C772" s="78" t="s">
        <v>56</v>
      </c>
      <c r="D772" s="324"/>
      <c r="E772" s="131" t="e">
        <f>ROUND(IFERROR(VLOOKUP(A772,#REF!,7,FALSE()),""),0)</f>
        <v>#VALUE!</v>
      </c>
      <c r="F772" s="131" t="str">
        <f t="shared" si="34"/>
        <v/>
      </c>
    </row>
    <row r="773" spans="1:7" hidden="1">
      <c r="A773" s="103" t="s">
        <v>1378</v>
      </c>
      <c r="B773" s="77" t="s">
        <v>1379</v>
      </c>
      <c r="C773" s="78" t="s">
        <v>56</v>
      </c>
      <c r="D773" s="324"/>
      <c r="E773" s="131" t="e">
        <f>ROUND(IFERROR(VLOOKUP(A773,#REF!,7,FALSE()),""),0)</f>
        <v>#VALUE!</v>
      </c>
      <c r="F773" s="131" t="str">
        <f t="shared" si="34"/>
        <v/>
      </c>
    </row>
    <row r="774" spans="1:7" hidden="1">
      <c r="A774" s="103" t="s">
        <v>1380</v>
      </c>
      <c r="B774" s="77" t="s">
        <v>1381</v>
      </c>
      <c r="C774" s="78" t="s">
        <v>56</v>
      </c>
      <c r="D774" s="324"/>
      <c r="E774" s="131" t="e">
        <f>ROUND(IFERROR(VLOOKUP(A774,#REF!,7,FALSE()),""),0)</f>
        <v>#VALUE!</v>
      </c>
      <c r="F774" s="131" t="str">
        <f t="shared" si="34"/>
        <v/>
      </c>
    </row>
    <row r="775" spans="1:7" hidden="1">
      <c r="A775" s="321" t="s">
        <v>1382</v>
      </c>
      <c r="B775" s="77" t="s">
        <v>1383</v>
      </c>
      <c r="C775" s="78" t="s">
        <v>56</v>
      </c>
      <c r="D775" s="324"/>
      <c r="E775" s="131" t="e">
        <f>ROUND(IFERROR(VLOOKUP(A775,#REF!,7,FALSE()),""),0)</f>
        <v>#VALUE!</v>
      </c>
      <c r="F775" s="131" t="str">
        <f t="shared" si="34"/>
        <v/>
      </c>
    </row>
    <row r="776" spans="1:7" hidden="1">
      <c r="A776" s="103" t="s">
        <v>1384</v>
      </c>
      <c r="B776" s="77" t="s">
        <v>1385</v>
      </c>
      <c r="C776" s="78" t="s">
        <v>56</v>
      </c>
      <c r="D776" s="324"/>
      <c r="E776" s="131" t="e">
        <f>ROUND(IFERROR(VLOOKUP(A776,#REF!,7,FALSE()),""),0)</f>
        <v>#VALUE!</v>
      </c>
      <c r="F776" s="131" t="str">
        <f t="shared" si="34"/>
        <v/>
      </c>
    </row>
    <row r="777" spans="1:7" hidden="1">
      <c r="A777" s="103" t="s">
        <v>1386</v>
      </c>
      <c r="B777" s="77" t="s">
        <v>1387</v>
      </c>
      <c r="C777" s="78" t="s">
        <v>56</v>
      </c>
      <c r="D777" s="324"/>
      <c r="E777" s="131" t="e">
        <f>ROUND(IFERROR(VLOOKUP(A777,#REF!,7,FALSE()),""),0)</f>
        <v>#VALUE!</v>
      </c>
      <c r="F777" s="131" t="str">
        <f t="shared" si="34"/>
        <v/>
      </c>
    </row>
    <row r="778" spans="1:7" hidden="1">
      <c r="A778" s="103" t="s">
        <v>1388</v>
      </c>
      <c r="B778" s="77" t="s">
        <v>1389</v>
      </c>
      <c r="C778" s="78" t="s">
        <v>2229</v>
      </c>
      <c r="D778" s="324"/>
      <c r="E778" s="131" t="e">
        <f>ROUND(IFERROR(VLOOKUP(A778,#REF!,7,FALSE()),""),0)</f>
        <v>#VALUE!</v>
      </c>
      <c r="F778" s="131" t="str">
        <f t="shared" si="34"/>
        <v/>
      </c>
    </row>
    <row r="779" spans="1:7" hidden="1">
      <c r="A779" s="321" t="s">
        <v>1390</v>
      </c>
      <c r="B779" s="337" t="s">
        <v>1391</v>
      </c>
      <c r="C779" s="333" t="s">
        <v>2229</v>
      </c>
      <c r="D779" s="324"/>
      <c r="E779" s="334" t="e">
        <f>ROUND(IFERROR(VLOOKUP(A779,#REF!,7,FALSE()),""),0)</f>
        <v>#VALUE!</v>
      </c>
      <c r="F779" s="334" t="str">
        <f t="shared" si="34"/>
        <v/>
      </c>
    </row>
    <row r="780" spans="1:7" s="108" customFormat="1" hidden="1">
      <c r="A780" s="326" t="s">
        <v>1392</v>
      </c>
      <c r="B780" s="327" t="s">
        <v>1393</v>
      </c>
      <c r="C780" s="328"/>
      <c r="D780" s="329"/>
      <c r="E780" s="330"/>
      <c r="F780" s="320">
        <f>SUM(F781:F839)</f>
        <v>0</v>
      </c>
      <c r="G780" s="346">
        <f>IFERROR(F780/$F$1274,"")</f>
        <v>0</v>
      </c>
    </row>
    <row r="781" spans="1:7" hidden="1">
      <c r="A781" s="321" t="s">
        <v>1459</v>
      </c>
      <c r="B781" s="322" t="s">
        <v>1395</v>
      </c>
      <c r="C781" s="323" t="s">
        <v>56</v>
      </c>
      <c r="D781" s="324"/>
      <c r="E781" s="325" t="e">
        <f>ROUND(IFERROR(VLOOKUP(A781,#REF!,7,FALSE()),""),0)</f>
        <v>#VALUE!</v>
      </c>
      <c r="F781" s="325" t="str">
        <f t="shared" ref="F781:F792" si="35">IFERROR(E781*D781,"")</f>
        <v/>
      </c>
    </row>
    <row r="782" spans="1:7" hidden="1">
      <c r="A782" s="103" t="s">
        <v>1394</v>
      </c>
      <c r="B782" s="77" t="s">
        <v>1397</v>
      </c>
      <c r="C782" s="78" t="s">
        <v>2229</v>
      </c>
      <c r="D782" s="324"/>
      <c r="E782" s="131" t="e">
        <f>ROUND(IFERROR(VLOOKUP(A782,#REF!,7,FALSE()),""),0)</f>
        <v>#VALUE!</v>
      </c>
      <c r="F782" s="131" t="str">
        <f t="shared" si="35"/>
        <v/>
      </c>
    </row>
    <row r="783" spans="1:7" hidden="1">
      <c r="A783" s="103" t="s">
        <v>1396</v>
      </c>
      <c r="B783" s="77" t="s">
        <v>1399</v>
      </c>
      <c r="C783" s="78" t="s">
        <v>1739</v>
      </c>
      <c r="D783" s="324"/>
      <c r="E783" s="131" t="e">
        <f>ROUND(IFERROR(VLOOKUP(A783,#REF!,7,FALSE()),""),0)</f>
        <v>#VALUE!</v>
      </c>
      <c r="F783" s="131" t="str">
        <f t="shared" si="35"/>
        <v/>
      </c>
    </row>
    <row r="784" spans="1:7" hidden="1">
      <c r="A784" s="321" t="s">
        <v>1398</v>
      </c>
      <c r="B784" s="77" t="s">
        <v>3571</v>
      </c>
      <c r="C784" s="78" t="s">
        <v>328</v>
      </c>
      <c r="D784" s="324"/>
      <c r="E784" s="131" t="e">
        <f>ROUND(IFERROR(VLOOKUP(A784,#REF!,7,FALSE()),""),0)</f>
        <v>#VALUE!</v>
      </c>
      <c r="F784" s="131" t="str">
        <f t="shared" si="35"/>
        <v/>
      </c>
    </row>
    <row r="785" spans="1:6" hidden="1">
      <c r="A785" s="103" t="s">
        <v>3604</v>
      </c>
      <c r="B785" s="77" t="s">
        <v>1401</v>
      </c>
      <c r="C785" s="78" t="s">
        <v>56</v>
      </c>
      <c r="D785" s="324"/>
      <c r="E785" s="131" t="e">
        <f>ROUND(IFERROR(VLOOKUP(A785,#REF!,7,FALSE()),""),0)</f>
        <v>#VALUE!</v>
      </c>
      <c r="F785" s="131" t="str">
        <f t="shared" si="35"/>
        <v/>
      </c>
    </row>
    <row r="786" spans="1:6" hidden="1">
      <c r="A786" s="103" t="s">
        <v>3605</v>
      </c>
      <c r="B786" s="77" t="s">
        <v>3572</v>
      </c>
      <c r="C786" s="78" t="s">
        <v>328</v>
      </c>
      <c r="D786" s="324"/>
      <c r="E786" s="131" t="e">
        <f>ROUND(IFERROR(VLOOKUP(A786,#REF!,7,FALSE()),""),0)</f>
        <v>#VALUE!</v>
      </c>
      <c r="F786" s="131" t="str">
        <f t="shared" si="35"/>
        <v/>
      </c>
    </row>
    <row r="787" spans="1:6" hidden="1">
      <c r="A787" s="321" t="s">
        <v>3606</v>
      </c>
      <c r="B787" s="77" t="s">
        <v>1405</v>
      </c>
      <c r="C787" s="78" t="s">
        <v>56</v>
      </c>
      <c r="D787" s="324"/>
      <c r="E787" s="131" t="e">
        <f>ROUND(IFERROR(VLOOKUP(A787,#REF!,7,FALSE()),""),0)</f>
        <v>#VALUE!</v>
      </c>
      <c r="F787" s="131" t="str">
        <f t="shared" si="35"/>
        <v/>
      </c>
    </row>
    <row r="788" spans="1:6" hidden="1">
      <c r="A788" s="103" t="s">
        <v>1400</v>
      </c>
      <c r="B788" s="77" t="s">
        <v>1407</v>
      </c>
      <c r="C788" s="78" t="s">
        <v>56</v>
      </c>
      <c r="D788" s="324"/>
      <c r="E788" s="131" t="e">
        <f>ROUND(IFERROR(VLOOKUP(A788,#REF!,7,FALSE()),""),0)</f>
        <v>#VALUE!</v>
      </c>
      <c r="F788" s="131" t="str">
        <f t="shared" si="35"/>
        <v/>
      </c>
    </row>
    <row r="789" spans="1:6" hidden="1">
      <c r="A789" s="103" t="s">
        <v>1402</v>
      </c>
      <c r="B789" s="77" t="s">
        <v>1409</v>
      </c>
      <c r="C789" s="78" t="s">
        <v>1739</v>
      </c>
      <c r="D789" s="324"/>
      <c r="E789" s="131" t="e">
        <f>ROUND(IFERROR(VLOOKUP(A789,#REF!,7,FALSE()),""),0)</f>
        <v>#VALUE!</v>
      </c>
      <c r="F789" s="131" t="str">
        <f t="shared" si="35"/>
        <v/>
      </c>
    </row>
    <row r="790" spans="1:6" hidden="1">
      <c r="A790" s="321" t="s">
        <v>3607</v>
      </c>
      <c r="B790" s="77" t="s">
        <v>1410</v>
      </c>
      <c r="C790" s="78" t="s">
        <v>1739</v>
      </c>
      <c r="D790" s="324"/>
      <c r="E790" s="131" t="e">
        <f>ROUND(IFERROR(VLOOKUP(A790,#REF!,7,FALSE()),""),0)</f>
        <v>#VALUE!</v>
      </c>
      <c r="F790" s="131" t="str">
        <f t="shared" si="35"/>
        <v/>
      </c>
    </row>
    <row r="791" spans="1:6" hidden="1">
      <c r="A791" s="103" t="s">
        <v>3608</v>
      </c>
      <c r="B791" s="77" t="s">
        <v>1418</v>
      </c>
      <c r="C791" s="78" t="s">
        <v>2229</v>
      </c>
      <c r="D791" s="324"/>
      <c r="E791" s="131" t="e">
        <f>ROUND(IFERROR(VLOOKUP(A791,#REF!,7,FALSE()),""),0)</f>
        <v>#VALUE!</v>
      </c>
      <c r="F791" s="131" t="str">
        <f t="shared" si="35"/>
        <v/>
      </c>
    </row>
    <row r="792" spans="1:6" hidden="1">
      <c r="A792" s="103" t="s">
        <v>3609</v>
      </c>
      <c r="B792" s="77" t="s">
        <v>1419</v>
      </c>
      <c r="C792" s="78" t="s">
        <v>2229</v>
      </c>
      <c r="D792" s="324"/>
      <c r="E792" s="131" t="e">
        <f>ROUND(IFERROR(VLOOKUP(A792,#REF!,7,FALSE()),""),0)</f>
        <v>#VALUE!</v>
      </c>
      <c r="F792" s="131" t="str">
        <f t="shared" si="35"/>
        <v/>
      </c>
    </row>
    <row r="793" spans="1:6" hidden="1">
      <c r="A793" s="321" t="s">
        <v>1403</v>
      </c>
      <c r="B793" s="77" t="s">
        <v>1421</v>
      </c>
      <c r="C793" s="78" t="s">
        <v>2229</v>
      </c>
      <c r="D793" s="324"/>
      <c r="E793" s="131" t="e">
        <f>ROUND(IFERROR(VLOOKUP(A793,#REF!,7,FALSE()),""),0)</f>
        <v>#VALUE!</v>
      </c>
      <c r="F793" s="131" t="str">
        <f t="shared" ref="F793:F811" si="36">IFERROR(E793*D793,"")</f>
        <v/>
      </c>
    </row>
    <row r="794" spans="1:6" hidden="1">
      <c r="A794" s="103" t="s">
        <v>1404</v>
      </c>
      <c r="B794" s="77" t="s">
        <v>1423</v>
      </c>
      <c r="C794" s="78" t="s">
        <v>3326</v>
      </c>
      <c r="D794" s="324"/>
      <c r="E794" s="131" t="e">
        <f>ROUND(IFERROR(VLOOKUP(A794,#REF!,7,FALSE()),""),0)</f>
        <v>#VALUE!</v>
      </c>
      <c r="F794" s="131" t="str">
        <f t="shared" si="36"/>
        <v/>
      </c>
    </row>
    <row r="795" spans="1:6" hidden="1">
      <c r="A795" s="103" t="s">
        <v>1406</v>
      </c>
      <c r="B795" s="77" t="s">
        <v>1425</v>
      </c>
      <c r="C795" s="78" t="s">
        <v>56</v>
      </c>
      <c r="D795" s="324"/>
      <c r="E795" s="131" t="e">
        <f>ROUND(IFERROR(VLOOKUP(A795,#REF!,7,FALSE()),""),0)</f>
        <v>#VALUE!</v>
      </c>
      <c r="F795" s="131" t="str">
        <f t="shared" si="36"/>
        <v/>
      </c>
    </row>
    <row r="796" spans="1:6" hidden="1">
      <c r="A796" s="321" t="s">
        <v>1408</v>
      </c>
      <c r="B796" s="77" t="s">
        <v>3573</v>
      </c>
      <c r="C796" s="78" t="s">
        <v>328</v>
      </c>
      <c r="D796" s="324"/>
      <c r="E796" s="131" t="e">
        <f>ROUND(IFERROR(VLOOKUP(A796,#REF!,7,FALSE()),""),0)</f>
        <v>#VALUE!</v>
      </c>
      <c r="F796" s="131" t="str">
        <f t="shared" ref="F796" si="37">IFERROR(E796*D796,"")</f>
        <v/>
      </c>
    </row>
    <row r="797" spans="1:6" hidden="1">
      <c r="A797" s="103" t="s">
        <v>3610</v>
      </c>
      <c r="B797" s="77" t="s">
        <v>1428</v>
      </c>
      <c r="C797" s="78" t="s">
        <v>1739</v>
      </c>
      <c r="D797" s="324"/>
      <c r="E797" s="131" t="e">
        <f>ROUND(IFERROR(VLOOKUP(A797,#REF!,7,FALSE()),""),0)</f>
        <v>#VALUE!</v>
      </c>
      <c r="F797" s="131" t="str">
        <f t="shared" si="36"/>
        <v/>
      </c>
    </row>
    <row r="798" spans="1:6" hidden="1">
      <c r="A798" s="103" t="s">
        <v>3611</v>
      </c>
      <c r="B798" s="77" t="s">
        <v>1430</v>
      </c>
      <c r="C798" s="78" t="s">
        <v>56</v>
      </c>
      <c r="D798" s="324"/>
      <c r="E798" s="131" t="e">
        <f>ROUND(IFERROR(VLOOKUP(A798,#REF!,7,FALSE()),""),0)</f>
        <v>#VALUE!</v>
      </c>
      <c r="F798" s="131" t="str">
        <f t="shared" si="36"/>
        <v/>
      </c>
    </row>
    <row r="799" spans="1:6" hidden="1">
      <c r="A799" s="321" t="s">
        <v>3612</v>
      </c>
      <c r="B799" s="77" t="s">
        <v>1433</v>
      </c>
      <c r="C799" s="78" t="s">
        <v>1739</v>
      </c>
      <c r="D799" s="324"/>
      <c r="E799" s="131" t="e">
        <f>ROUND(IFERROR(VLOOKUP(A799,#REF!,7,FALSE()),""),0)</f>
        <v>#VALUE!</v>
      </c>
      <c r="F799" s="131" t="str">
        <f t="shared" si="36"/>
        <v/>
      </c>
    </row>
    <row r="800" spans="1:6" hidden="1">
      <c r="A800" s="103" t="s">
        <v>3613</v>
      </c>
      <c r="B800" s="77" t="s">
        <v>1435</v>
      </c>
      <c r="C800" s="78" t="s">
        <v>56</v>
      </c>
      <c r="D800" s="324"/>
      <c r="E800" s="131" t="e">
        <f>ROUND(IFERROR(VLOOKUP(A800,#REF!,7,FALSE()),""),0)</f>
        <v>#VALUE!</v>
      </c>
      <c r="F800" s="131" t="str">
        <f t="shared" si="36"/>
        <v/>
      </c>
    </row>
    <row r="801" spans="1:6" hidden="1">
      <c r="A801" s="103" t="s">
        <v>3614</v>
      </c>
      <c r="B801" s="77" t="s">
        <v>1437</v>
      </c>
      <c r="C801" s="78" t="s">
        <v>56</v>
      </c>
      <c r="D801" s="324"/>
      <c r="E801" s="131" t="e">
        <f>ROUND(IFERROR(VLOOKUP(A801,#REF!,7,FALSE()),""),0)</f>
        <v>#VALUE!</v>
      </c>
      <c r="F801" s="131" t="str">
        <f t="shared" si="36"/>
        <v/>
      </c>
    </row>
    <row r="802" spans="1:6" hidden="1">
      <c r="A802" s="321" t="s">
        <v>3615</v>
      </c>
      <c r="B802" s="77" t="s">
        <v>1439</v>
      </c>
      <c r="C802" s="78" t="s">
        <v>2229</v>
      </c>
      <c r="D802" s="324"/>
      <c r="E802" s="131" t="e">
        <f>ROUND(IFERROR(VLOOKUP(A802,#REF!,7,FALSE()),""),0)</f>
        <v>#VALUE!</v>
      </c>
      <c r="F802" s="131" t="str">
        <f t="shared" si="36"/>
        <v/>
      </c>
    </row>
    <row r="803" spans="1:6" hidden="1">
      <c r="A803" s="103" t="s">
        <v>3616</v>
      </c>
      <c r="B803" s="77" t="s">
        <v>1441</v>
      </c>
      <c r="C803" s="78" t="s">
        <v>2229</v>
      </c>
      <c r="D803" s="324"/>
      <c r="E803" s="131" t="e">
        <f>ROUND(IFERROR(VLOOKUP(A803,#REF!,7,FALSE()),""),0)</f>
        <v>#VALUE!</v>
      </c>
      <c r="F803" s="131" t="str">
        <f t="shared" si="36"/>
        <v/>
      </c>
    </row>
    <row r="804" spans="1:6" hidden="1">
      <c r="A804" s="103" t="s">
        <v>3617</v>
      </c>
      <c r="B804" s="77" t="s">
        <v>1443</v>
      </c>
      <c r="C804" s="78" t="s">
        <v>56</v>
      </c>
      <c r="D804" s="324"/>
      <c r="E804" s="131" t="e">
        <f>ROUND(IFERROR(VLOOKUP(A804,#REF!,7,FALSE()),""),0)</f>
        <v>#VALUE!</v>
      </c>
      <c r="F804" s="131" t="str">
        <f t="shared" si="36"/>
        <v/>
      </c>
    </row>
    <row r="805" spans="1:6" hidden="1">
      <c r="A805" s="321" t="s">
        <v>1411</v>
      </c>
      <c r="B805" s="77" t="s">
        <v>1444</v>
      </c>
      <c r="C805" s="78" t="s">
        <v>2229</v>
      </c>
      <c r="D805" s="324"/>
      <c r="E805" s="131" t="e">
        <f>ROUND(IFERROR(VLOOKUP(A805,#REF!,7,FALSE()),""),0)</f>
        <v>#VALUE!</v>
      </c>
      <c r="F805" s="131" t="str">
        <f t="shared" si="36"/>
        <v/>
      </c>
    </row>
    <row r="806" spans="1:6" hidden="1">
      <c r="A806" s="103" t="s">
        <v>1412</v>
      </c>
      <c r="B806" s="77" t="s">
        <v>3132</v>
      </c>
      <c r="C806" s="78" t="s">
        <v>56</v>
      </c>
      <c r="D806" s="324"/>
      <c r="E806" s="131" t="e">
        <f>ROUND(IFERROR(VLOOKUP(A806,#REF!,7,FALSE()),""),0)</f>
        <v>#VALUE!</v>
      </c>
      <c r="F806" s="131" t="str">
        <f t="shared" si="36"/>
        <v/>
      </c>
    </row>
    <row r="807" spans="1:6" hidden="1">
      <c r="A807" s="103" t="s">
        <v>1413</v>
      </c>
      <c r="B807" s="77" t="s">
        <v>3134</v>
      </c>
      <c r="C807" s="78" t="s">
        <v>56</v>
      </c>
      <c r="D807" s="324"/>
      <c r="E807" s="131" t="e">
        <f>ROUND(IFERROR(VLOOKUP(A807,#REF!,7,FALSE()),""),0)</f>
        <v>#VALUE!</v>
      </c>
      <c r="F807" s="131" t="str">
        <f t="shared" si="36"/>
        <v/>
      </c>
    </row>
    <row r="808" spans="1:6" hidden="1">
      <c r="A808" s="321" t="s">
        <v>1414</v>
      </c>
      <c r="B808" s="77" t="s">
        <v>3133</v>
      </c>
      <c r="C808" s="78" t="s">
        <v>56</v>
      </c>
      <c r="D808" s="324"/>
      <c r="E808" s="131" t="e">
        <f>ROUND(IFERROR(VLOOKUP(A808,#REF!,7,FALSE()),""),0)</f>
        <v>#VALUE!</v>
      </c>
      <c r="F808" s="131" t="str">
        <f t="shared" si="36"/>
        <v/>
      </c>
    </row>
    <row r="809" spans="1:6" hidden="1">
      <c r="A809" s="103" t="s">
        <v>1415</v>
      </c>
      <c r="B809" s="77" t="s">
        <v>3135</v>
      </c>
      <c r="C809" s="78" t="s">
        <v>56</v>
      </c>
      <c r="D809" s="324"/>
      <c r="E809" s="131" t="e">
        <f>ROUND(IFERROR(VLOOKUP(A809,#REF!,7,FALSE()),""),0)</f>
        <v>#VALUE!</v>
      </c>
      <c r="F809" s="131" t="str">
        <f t="shared" si="36"/>
        <v/>
      </c>
    </row>
    <row r="810" spans="1:6" hidden="1">
      <c r="A810" s="103" t="s">
        <v>3618</v>
      </c>
      <c r="B810" s="77" t="s">
        <v>1458</v>
      </c>
      <c r="C810" s="78" t="s">
        <v>1739</v>
      </c>
      <c r="D810" s="324"/>
      <c r="E810" s="131" t="e">
        <f>ROUND(IFERROR(VLOOKUP(A810,#REF!,7,FALSE()),""),0)</f>
        <v>#VALUE!</v>
      </c>
      <c r="F810" s="131" t="str">
        <f t="shared" si="36"/>
        <v/>
      </c>
    </row>
    <row r="811" spans="1:6" hidden="1">
      <c r="A811" s="321" t="s">
        <v>1416</v>
      </c>
      <c r="B811" s="77" t="s">
        <v>1460</v>
      </c>
      <c r="C811" s="78" t="s">
        <v>56</v>
      </c>
      <c r="D811" s="324"/>
      <c r="E811" s="131" t="e">
        <f>ROUND(IFERROR(VLOOKUP(A811,#REF!,7,FALSE()),""),0)</f>
        <v>#VALUE!</v>
      </c>
      <c r="F811" s="131" t="str">
        <f t="shared" si="36"/>
        <v/>
      </c>
    </row>
    <row r="812" spans="1:6" hidden="1">
      <c r="A812" s="103" t="s">
        <v>1417</v>
      </c>
      <c r="B812" s="77" t="s">
        <v>1461</v>
      </c>
      <c r="C812" s="78" t="s">
        <v>1739</v>
      </c>
      <c r="D812" s="324"/>
      <c r="E812" s="131" t="e">
        <f>ROUND(IFERROR(VLOOKUP(A812,#REF!,7,FALSE()),""),0)</f>
        <v>#VALUE!</v>
      </c>
      <c r="F812" s="131" t="str">
        <f t="shared" ref="F812:F839" si="38">IFERROR(E812*D812,"")</f>
        <v/>
      </c>
    </row>
    <row r="813" spans="1:6" hidden="1">
      <c r="A813" s="103" t="s">
        <v>3619</v>
      </c>
      <c r="B813" s="77" t="s">
        <v>1462</v>
      </c>
      <c r="C813" s="78" t="s">
        <v>2229</v>
      </c>
      <c r="D813" s="324"/>
      <c r="E813" s="131" t="e">
        <f>ROUND(IFERROR(VLOOKUP(A813,#REF!,7,FALSE()),""),0)</f>
        <v>#VALUE!</v>
      </c>
      <c r="F813" s="131" t="str">
        <f t="shared" si="38"/>
        <v/>
      </c>
    </row>
    <row r="814" spans="1:6" hidden="1">
      <c r="A814" s="321" t="s">
        <v>1420</v>
      </c>
      <c r="B814" s="77" t="s">
        <v>1463</v>
      </c>
      <c r="C814" s="78" t="s">
        <v>2229</v>
      </c>
      <c r="D814" s="324"/>
      <c r="E814" s="131" t="e">
        <f>ROUND(IFERROR(VLOOKUP(A814,#REF!,7,FALSE()),""),0)</f>
        <v>#VALUE!</v>
      </c>
      <c r="F814" s="131" t="str">
        <f t="shared" si="38"/>
        <v/>
      </c>
    </row>
    <row r="815" spans="1:6" hidden="1">
      <c r="A815" s="103" t="s">
        <v>1422</v>
      </c>
      <c r="B815" s="77" t="s">
        <v>1464</v>
      </c>
      <c r="C815" s="78" t="s">
        <v>2229</v>
      </c>
      <c r="D815" s="324"/>
      <c r="E815" s="131" t="e">
        <f>ROUND(IFERROR(VLOOKUP(A815,#REF!,7,FALSE()),""),0)</f>
        <v>#VALUE!</v>
      </c>
      <c r="F815" s="131" t="str">
        <f t="shared" si="38"/>
        <v/>
      </c>
    </row>
    <row r="816" spans="1:6" hidden="1">
      <c r="A816" s="103" t="s">
        <v>1424</v>
      </c>
      <c r="B816" s="77" t="s">
        <v>1465</v>
      </c>
      <c r="C816" s="78" t="s">
        <v>2229</v>
      </c>
      <c r="D816" s="324"/>
      <c r="E816" s="131" t="e">
        <f>ROUND(IFERROR(VLOOKUP(A816,#REF!,7,FALSE()),""),0)</f>
        <v>#VALUE!</v>
      </c>
      <c r="F816" s="131" t="str">
        <f t="shared" si="38"/>
        <v/>
      </c>
    </row>
    <row r="817" spans="1:6" hidden="1">
      <c r="A817" s="321" t="s">
        <v>1426</v>
      </c>
      <c r="B817" s="77" t="s">
        <v>1466</v>
      </c>
      <c r="C817" s="78" t="s">
        <v>56</v>
      </c>
      <c r="D817" s="324"/>
      <c r="E817" s="131" t="e">
        <f>ROUND(IFERROR(VLOOKUP(A817,#REF!,7,FALSE()),""),0)</f>
        <v>#VALUE!</v>
      </c>
      <c r="F817" s="131" t="str">
        <f t="shared" si="38"/>
        <v/>
      </c>
    </row>
    <row r="818" spans="1:6" hidden="1">
      <c r="A818" s="103" t="s">
        <v>1427</v>
      </c>
      <c r="B818" s="77" t="s">
        <v>1467</v>
      </c>
      <c r="C818" s="78" t="s">
        <v>56</v>
      </c>
      <c r="D818" s="324"/>
      <c r="E818" s="131" t="e">
        <f>ROUND(IFERROR(VLOOKUP(A818,#REF!,7,FALSE()),""),0)</f>
        <v>#VALUE!</v>
      </c>
      <c r="F818" s="131" t="str">
        <f t="shared" si="38"/>
        <v/>
      </c>
    </row>
    <row r="819" spans="1:6" hidden="1">
      <c r="A819" s="103" t="s">
        <v>1429</v>
      </c>
      <c r="B819" s="77" t="s">
        <v>1468</v>
      </c>
      <c r="C819" s="78" t="s">
        <v>2229</v>
      </c>
      <c r="D819" s="324"/>
      <c r="E819" s="131" t="e">
        <f>ROUND(IFERROR(VLOOKUP(A819,#REF!,7,FALSE()),""),0)</f>
        <v>#VALUE!</v>
      </c>
      <c r="F819" s="131" t="str">
        <f t="shared" si="38"/>
        <v/>
      </c>
    </row>
    <row r="820" spans="1:6" hidden="1">
      <c r="A820" s="321" t="s">
        <v>1431</v>
      </c>
      <c r="B820" s="77" t="s">
        <v>1469</v>
      </c>
      <c r="C820" s="78" t="s">
        <v>2229</v>
      </c>
      <c r="D820" s="324"/>
      <c r="E820" s="131" t="e">
        <f>ROUND(IFERROR(VLOOKUP(A820,#REF!,7,FALSE()),""),0)</f>
        <v>#VALUE!</v>
      </c>
      <c r="F820" s="131" t="str">
        <f t="shared" si="38"/>
        <v/>
      </c>
    </row>
    <row r="821" spans="1:6" hidden="1">
      <c r="A821" s="103" t="s">
        <v>1432</v>
      </c>
      <c r="B821" s="77" t="s">
        <v>1470</v>
      </c>
      <c r="C821" s="78" t="s">
        <v>2229</v>
      </c>
      <c r="D821" s="324"/>
      <c r="E821" s="131" t="e">
        <f>ROUND(IFERROR(VLOOKUP(A821,#REF!,7,FALSE()),""),0)</f>
        <v>#VALUE!</v>
      </c>
      <c r="F821" s="131" t="str">
        <f t="shared" si="38"/>
        <v/>
      </c>
    </row>
    <row r="822" spans="1:6" hidden="1">
      <c r="A822" s="103" t="s">
        <v>1434</v>
      </c>
      <c r="B822" s="77" t="s">
        <v>3574</v>
      </c>
      <c r="C822" s="78" t="s">
        <v>2229</v>
      </c>
      <c r="D822" s="324"/>
      <c r="E822" s="131" t="e">
        <f>ROUND(IFERROR(VLOOKUP(A822,#REF!,7,FALSE()),""),0)</f>
        <v>#VALUE!</v>
      </c>
      <c r="F822" s="131" t="str">
        <f t="shared" si="38"/>
        <v/>
      </c>
    </row>
    <row r="823" spans="1:6" hidden="1">
      <c r="A823" s="321" t="s">
        <v>1436</v>
      </c>
      <c r="B823" s="77" t="s">
        <v>1471</v>
      </c>
      <c r="C823" s="78" t="s">
        <v>2229</v>
      </c>
      <c r="D823" s="324"/>
      <c r="E823" s="131" t="e">
        <f>ROUND(IFERROR(VLOOKUP(A823,#REF!,7,FALSE()),""),0)</f>
        <v>#VALUE!</v>
      </c>
      <c r="F823" s="131" t="str">
        <f t="shared" si="38"/>
        <v/>
      </c>
    </row>
    <row r="824" spans="1:6" hidden="1">
      <c r="A824" s="103" t="s">
        <v>1438</v>
      </c>
      <c r="B824" s="77" t="s">
        <v>1472</v>
      </c>
      <c r="C824" s="78" t="s">
        <v>2229</v>
      </c>
      <c r="D824" s="324"/>
      <c r="E824" s="131" t="e">
        <f>ROUND(IFERROR(VLOOKUP(A824,#REF!,7,FALSE()),""),0)</f>
        <v>#VALUE!</v>
      </c>
      <c r="F824" s="131" t="str">
        <f t="shared" si="38"/>
        <v/>
      </c>
    </row>
    <row r="825" spans="1:6" hidden="1">
      <c r="A825" s="103" t="s">
        <v>1440</v>
      </c>
      <c r="B825" s="77" t="s">
        <v>1473</v>
      </c>
      <c r="C825" s="78" t="s">
        <v>2229</v>
      </c>
      <c r="D825" s="324"/>
      <c r="E825" s="131" t="e">
        <f>ROUND(IFERROR(VLOOKUP(A825,#REF!,7,FALSE()),""),0)</f>
        <v>#VALUE!</v>
      </c>
      <c r="F825" s="131" t="str">
        <f t="shared" si="38"/>
        <v/>
      </c>
    </row>
    <row r="826" spans="1:6" hidden="1">
      <c r="A826" s="321" t="s">
        <v>1442</v>
      </c>
      <c r="B826" s="77" t="s">
        <v>1474</v>
      </c>
      <c r="C826" s="78" t="s">
        <v>56</v>
      </c>
      <c r="D826" s="324"/>
      <c r="E826" s="131" t="e">
        <f>ROUND(IFERROR(VLOOKUP(A826,#REF!,7,FALSE()),""),0)</f>
        <v>#VALUE!</v>
      </c>
      <c r="F826" s="131" t="str">
        <f t="shared" si="38"/>
        <v/>
      </c>
    </row>
    <row r="827" spans="1:6" hidden="1">
      <c r="A827" s="103" t="s">
        <v>1445</v>
      </c>
      <c r="B827" s="77" t="s">
        <v>1475</v>
      </c>
      <c r="C827" s="78" t="s">
        <v>56</v>
      </c>
      <c r="D827" s="324"/>
      <c r="E827" s="131" t="e">
        <f>ROUND(IFERROR(VLOOKUP(A827,#REF!,7,FALSE()),""),0)</f>
        <v>#VALUE!</v>
      </c>
      <c r="F827" s="131" t="str">
        <f t="shared" si="38"/>
        <v/>
      </c>
    </row>
    <row r="828" spans="1:6" hidden="1">
      <c r="A828" s="103" t="s">
        <v>1446</v>
      </c>
      <c r="B828" s="77" t="s">
        <v>1476</v>
      </c>
      <c r="C828" s="78" t="s">
        <v>56</v>
      </c>
      <c r="D828" s="324"/>
      <c r="E828" s="131" t="e">
        <f>ROUND(IFERROR(VLOOKUP(A828,#REF!,7,FALSE()),""),0)</f>
        <v>#VALUE!</v>
      </c>
      <c r="F828" s="131" t="str">
        <f t="shared" si="38"/>
        <v/>
      </c>
    </row>
    <row r="829" spans="1:6" hidden="1">
      <c r="A829" s="321" t="s">
        <v>1447</v>
      </c>
      <c r="B829" s="77" t="s">
        <v>1477</v>
      </c>
      <c r="C829" s="78" t="s">
        <v>2229</v>
      </c>
      <c r="D829" s="324"/>
      <c r="E829" s="131" t="e">
        <f>ROUND(IFERROR(VLOOKUP(A829,#REF!,7,FALSE()),""),0)</f>
        <v>#VALUE!</v>
      </c>
      <c r="F829" s="131" t="str">
        <f t="shared" si="38"/>
        <v/>
      </c>
    </row>
    <row r="830" spans="1:6" hidden="1">
      <c r="A830" s="103" t="s">
        <v>1448</v>
      </c>
      <c r="B830" s="77" t="s">
        <v>1478</v>
      </c>
      <c r="C830" s="78" t="s">
        <v>2229</v>
      </c>
      <c r="D830" s="324"/>
      <c r="E830" s="131" t="e">
        <f>ROUND(IFERROR(VLOOKUP(A830,#REF!,7,FALSE()),""),0)</f>
        <v>#VALUE!</v>
      </c>
      <c r="F830" s="131" t="str">
        <f t="shared" si="38"/>
        <v/>
      </c>
    </row>
    <row r="831" spans="1:6" hidden="1">
      <c r="A831" s="103" t="s">
        <v>1449</v>
      </c>
      <c r="B831" s="77" t="s">
        <v>1479</v>
      </c>
      <c r="C831" s="78" t="s">
        <v>2229</v>
      </c>
      <c r="D831" s="324"/>
      <c r="E831" s="131" t="e">
        <f>ROUND(IFERROR(VLOOKUP(A831,#REF!,7,FALSE()),""),0)</f>
        <v>#VALUE!</v>
      </c>
      <c r="F831" s="131" t="str">
        <f t="shared" si="38"/>
        <v/>
      </c>
    </row>
    <row r="832" spans="1:6" hidden="1">
      <c r="A832" s="321" t="s">
        <v>1450</v>
      </c>
      <c r="B832" s="77" t="s">
        <v>1480</v>
      </c>
      <c r="C832" s="78" t="s">
        <v>1739</v>
      </c>
      <c r="D832" s="324"/>
      <c r="E832" s="131" t="e">
        <f>ROUND(IFERROR(VLOOKUP(A832,#REF!,7,FALSE()),""),0)</f>
        <v>#VALUE!</v>
      </c>
      <c r="F832" s="131" t="str">
        <f t="shared" si="38"/>
        <v/>
      </c>
    </row>
    <row r="833" spans="1:7" hidden="1">
      <c r="A833" s="103" t="s">
        <v>1451</v>
      </c>
      <c r="B833" s="77" t="s">
        <v>1481</v>
      </c>
      <c r="C833" s="78" t="s">
        <v>56</v>
      </c>
      <c r="D833" s="324"/>
      <c r="E833" s="131" t="e">
        <f>ROUND(IFERROR(VLOOKUP(A833,#REF!,7,FALSE()),""),0)</f>
        <v>#VALUE!</v>
      </c>
      <c r="F833" s="131" t="str">
        <f t="shared" si="38"/>
        <v/>
      </c>
    </row>
    <row r="834" spans="1:7" hidden="1">
      <c r="A834" s="103" t="s">
        <v>1452</v>
      </c>
      <c r="B834" s="77" t="s">
        <v>1482</v>
      </c>
      <c r="C834" s="78" t="s">
        <v>2229</v>
      </c>
      <c r="D834" s="324"/>
      <c r="E834" s="131" t="e">
        <f>ROUND(IFERROR(VLOOKUP(A834,#REF!,7,FALSE()),""),0)</f>
        <v>#VALUE!</v>
      </c>
      <c r="F834" s="131" t="str">
        <f t="shared" si="38"/>
        <v/>
      </c>
    </row>
    <row r="835" spans="1:7" hidden="1">
      <c r="A835" s="321" t="s">
        <v>1453</v>
      </c>
      <c r="B835" s="77" t="s">
        <v>1483</v>
      </c>
      <c r="C835" s="78" t="s">
        <v>2229</v>
      </c>
      <c r="D835" s="324"/>
      <c r="E835" s="131" t="e">
        <f>ROUND(IFERROR(VLOOKUP(A835,#REF!,7,FALSE()),""),0)</f>
        <v>#VALUE!</v>
      </c>
      <c r="F835" s="131" t="str">
        <f t="shared" si="38"/>
        <v/>
      </c>
    </row>
    <row r="836" spans="1:7" hidden="1">
      <c r="A836" s="103" t="s">
        <v>1454</v>
      </c>
      <c r="B836" s="77" t="s">
        <v>1484</v>
      </c>
      <c r="C836" s="78" t="s">
        <v>2229</v>
      </c>
      <c r="D836" s="324"/>
      <c r="E836" s="131" t="e">
        <f>ROUND(IFERROR(VLOOKUP(A836,#REF!,7,FALSE()),""),0)</f>
        <v>#VALUE!</v>
      </c>
      <c r="F836" s="131" t="str">
        <f t="shared" si="38"/>
        <v/>
      </c>
    </row>
    <row r="837" spans="1:7" hidden="1">
      <c r="A837" s="103" t="s">
        <v>1455</v>
      </c>
      <c r="B837" s="77" t="s">
        <v>1485</v>
      </c>
      <c r="C837" s="78" t="s">
        <v>2229</v>
      </c>
      <c r="D837" s="324"/>
      <c r="E837" s="131" t="e">
        <f>ROUND(IFERROR(VLOOKUP(A837,#REF!,7,FALSE()),""),0)</f>
        <v>#VALUE!</v>
      </c>
      <c r="F837" s="131" t="str">
        <f t="shared" si="38"/>
        <v/>
      </c>
    </row>
    <row r="838" spans="1:7" hidden="1">
      <c r="A838" s="321" t="s">
        <v>1456</v>
      </c>
      <c r="B838" s="77" t="s">
        <v>1486</v>
      </c>
      <c r="C838" s="78" t="s">
        <v>2229</v>
      </c>
      <c r="D838" s="324"/>
      <c r="E838" s="131" t="e">
        <f>ROUND(IFERROR(VLOOKUP(A838,#REF!,7,FALSE()),""),0)</f>
        <v>#VALUE!</v>
      </c>
      <c r="F838" s="131" t="str">
        <f t="shared" si="38"/>
        <v/>
      </c>
    </row>
    <row r="839" spans="1:7" hidden="1">
      <c r="A839" s="103" t="s">
        <v>1457</v>
      </c>
      <c r="B839" s="77" t="s">
        <v>1487</v>
      </c>
      <c r="C839" s="333" t="s">
        <v>56</v>
      </c>
      <c r="D839" s="324"/>
      <c r="E839" s="334" t="e">
        <f>ROUND(IFERROR(VLOOKUP(A839,#REF!,7,FALSE()),""),0)</f>
        <v>#VALUE!</v>
      </c>
      <c r="F839" s="334" t="str">
        <f t="shared" si="38"/>
        <v/>
      </c>
    </row>
    <row r="840" spans="1:7" s="108" customFormat="1" hidden="1">
      <c r="A840" s="326" t="s">
        <v>1488</v>
      </c>
      <c r="B840" s="327" t="s">
        <v>1489</v>
      </c>
      <c r="C840" s="328"/>
      <c r="D840" s="329"/>
      <c r="E840" s="330"/>
      <c r="F840" s="320">
        <f>SUM(F841:F842)</f>
        <v>0</v>
      </c>
      <c r="G840" s="346">
        <f>IFERROR(F840/$F$1274,"")</f>
        <v>0</v>
      </c>
    </row>
    <row r="841" spans="1:7" hidden="1">
      <c r="A841" s="321" t="s">
        <v>1490</v>
      </c>
      <c r="B841" s="322" t="s">
        <v>1491</v>
      </c>
      <c r="C841" s="323" t="s">
        <v>56</v>
      </c>
      <c r="D841" s="324"/>
      <c r="E841" s="325" t="e">
        <f>ROUND(IFERROR(VLOOKUP(A841,#REF!,7,FALSE()),""),0)</f>
        <v>#VALUE!</v>
      </c>
      <c r="F841" s="325" t="str">
        <f>IFERROR(E841*D841,"")</f>
        <v/>
      </c>
    </row>
    <row r="842" spans="1:7" hidden="1">
      <c r="A842" s="331" t="s">
        <v>1492</v>
      </c>
      <c r="B842" s="337" t="s">
        <v>1493</v>
      </c>
      <c r="C842" s="333" t="s">
        <v>56</v>
      </c>
      <c r="D842" s="324"/>
      <c r="E842" s="334" t="e">
        <f>ROUND(IFERROR(VLOOKUP(A842,#REF!,7,FALSE()),""),0)</f>
        <v>#VALUE!</v>
      </c>
      <c r="F842" s="334" t="str">
        <f>IFERROR(E842*D842,"")</f>
        <v/>
      </c>
    </row>
    <row r="843" spans="1:7" s="108" customFormat="1">
      <c r="A843" s="326" t="s">
        <v>1494</v>
      </c>
      <c r="B843" s="327" t="s">
        <v>1495</v>
      </c>
      <c r="C843" s="328"/>
      <c r="D843" s="329"/>
      <c r="E843" s="330"/>
      <c r="F843" s="320">
        <f>SUM(F844:F867)</f>
        <v>81943030</v>
      </c>
      <c r="G843" s="346">
        <f>IFERROR(F843/$F$1274,"")</f>
        <v>8.230788873032796E-2</v>
      </c>
    </row>
    <row r="844" spans="1:7" hidden="1">
      <c r="A844" s="321" t="s">
        <v>1496</v>
      </c>
      <c r="B844" s="322" t="s">
        <v>1497</v>
      </c>
      <c r="C844" s="323" t="s">
        <v>56</v>
      </c>
      <c r="D844" s="324"/>
      <c r="E844" s="325">
        <f>ROUND(IFERROR(VLOOKUP(A844,'CAP18'!$A:$G,7,FALSE()),""),0)</f>
        <v>1016183</v>
      </c>
      <c r="F844" s="325">
        <f t="shared" ref="F844:F867" si="39">IFERROR(E844*D844,"")</f>
        <v>0</v>
      </c>
    </row>
    <row r="845" spans="1:7" hidden="1">
      <c r="A845" s="103" t="s">
        <v>1498</v>
      </c>
      <c r="B845" s="77" t="s">
        <v>1499</v>
      </c>
      <c r="C845" s="78" t="s">
        <v>56</v>
      </c>
      <c r="D845" s="324"/>
      <c r="E845" s="131">
        <f>ROUND(IFERROR(VLOOKUP(A845,'CAP18'!$A:$G,7,FALSE()),""),0)</f>
        <v>2215105</v>
      </c>
      <c r="F845" s="131">
        <f t="shared" si="39"/>
        <v>0</v>
      </c>
    </row>
    <row r="846" spans="1:7" hidden="1">
      <c r="A846" s="321" t="s">
        <v>1500</v>
      </c>
      <c r="B846" s="77" t="s">
        <v>1501</v>
      </c>
      <c r="C846" s="78" t="s">
        <v>56</v>
      </c>
      <c r="D846" s="324"/>
      <c r="E846" s="131">
        <f>ROUND(IFERROR(VLOOKUP(A846,'CAP18'!$A:$G,7,FALSE()),""),0)</f>
        <v>1549228</v>
      </c>
      <c r="F846" s="131">
        <f t="shared" si="39"/>
        <v>0</v>
      </c>
    </row>
    <row r="847" spans="1:7" hidden="1">
      <c r="A847" s="103" t="s">
        <v>1502</v>
      </c>
      <c r="B847" s="77" t="s">
        <v>1503</v>
      </c>
      <c r="C847" s="78" t="s">
        <v>56</v>
      </c>
      <c r="D847" s="324"/>
      <c r="E847" s="131">
        <f>ROUND(IFERROR(VLOOKUP(A847,'CAP18'!$A:$G,7,FALSE()),""),0)</f>
        <v>3754800</v>
      </c>
      <c r="F847" s="131">
        <f t="shared" si="39"/>
        <v>0</v>
      </c>
    </row>
    <row r="848" spans="1:7" hidden="1">
      <c r="A848" s="321" t="s">
        <v>1504</v>
      </c>
      <c r="B848" s="77" t="s">
        <v>1505</v>
      </c>
      <c r="C848" s="78" t="s">
        <v>56</v>
      </c>
      <c r="D848" s="324"/>
      <c r="E848" s="131">
        <f>ROUND(IFERROR(VLOOKUP(A848,'CAP18'!$A:$G,7,FALSE()),""),0)</f>
        <v>357337</v>
      </c>
      <c r="F848" s="131">
        <f t="shared" si="39"/>
        <v>0</v>
      </c>
    </row>
    <row r="849" spans="1:6" hidden="1">
      <c r="A849" s="103" t="s">
        <v>1506</v>
      </c>
      <c r="B849" s="77" t="s">
        <v>1507</v>
      </c>
      <c r="C849" s="78" t="s">
        <v>2321</v>
      </c>
      <c r="D849" s="324"/>
      <c r="E849" s="131">
        <f>ROUND(IFERROR(VLOOKUP(A849,'CAP18'!$A:$G,7,FALSE()),""),0)</f>
        <v>158589</v>
      </c>
      <c r="F849" s="131">
        <f t="shared" si="39"/>
        <v>0</v>
      </c>
    </row>
    <row r="850" spans="1:6" hidden="1">
      <c r="A850" s="321" t="s">
        <v>1508</v>
      </c>
      <c r="B850" s="77" t="s">
        <v>1509</v>
      </c>
      <c r="C850" s="78" t="s">
        <v>1739</v>
      </c>
      <c r="D850" s="324"/>
      <c r="E850" s="131">
        <f>ROUND(IFERROR(VLOOKUP(A850,'CAP18'!$A:$G,7,FALSE()),""),0)</f>
        <v>460030</v>
      </c>
      <c r="F850" s="131">
        <f t="shared" si="39"/>
        <v>0</v>
      </c>
    </row>
    <row r="851" spans="1:6">
      <c r="A851" s="103" t="s">
        <v>1510</v>
      </c>
      <c r="B851" s="77" t="s">
        <v>1511</v>
      </c>
      <c r="C851" s="78" t="s">
        <v>1739</v>
      </c>
      <c r="D851" s="324">
        <v>130</v>
      </c>
      <c r="E851" s="131">
        <f>ROUND(IFERROR(VLOOKUP(A851,'CAP18'!$A:$G,7,FALSE()),""),0)</f>
        <v>630331</v>
      </c>
      <c r="F851" s="131">
        <f t="shared" si="39"/>
        <v>81943030</v>
      </c>
    </row>
    <row r="852" spans="1:6" hidden="1">
      <c r="A852" s="321" t="s">
        <v>1512</v>
      </c>
      <c r="B852" s="77" t="s">
        <v>1513</v>
      </c>
      <c r="C852" s="78" t="s">
        <v>1739</v>
      </c>
      <c r="D852" s="324"/>
      <c r="E852" s="131">
        <f>ROUND(IFERROR(VLOOKUP(A852,'CAP18'!$A:$G,7,FALSE()),""),0)</f>
        <v>437066</v>
      </c>
      <c r="F852" s="131">
        <f t="shared" si="39"/>
        <v>0</v>
      </c>
    </row>
    <row r="853" spans="1:6" hidden="1">
      <c r="A853" s="103" t="s">
        <v>1514</v>
      </c>
      <c r="B853" s="77" t="s">
        <v>1515</v>
      </c>
      <c r="C853" s="78" t="s">
        <v>1739</v>
      </c>
      <c r="D853" s="324"/>
      <c r="E853" s="131">
        <f>ROUND(IFERROR(VLOOKUP(A853,'CAP18'!$A:$G,7,FALSE()),""),0)</f>
        <v>636271</v>
      </c>
      <c r="F853" s="131">
        <f t="shared" si="39"/>
        <v>0</v>
      </c>
    </row>
    <row r="854" spans="1:6" hidden="1">
      <c r="A854" s="321" t="s">
        <v>1516</v>
      </c>
      <c r="B854" s="77" t="s">
        <v>1517</v>
      </c>
      <c r="C854" s="78" t="s">
        <v>1739</v>
      </c>
      <c r="D854" s="324"/>
      <c r="E854" s="131">
        <f>ROUND(IFERROR(VLOOKUP(A854,'CAP18'!$A:$G,7,FALSE()),""),0)</f>
        <v>157109</v>
      </c>
      <c r="F854" s="131">
        <f t="shared" si="39"/>
        <v>0</v>
      </c>
    </row>
    <row r="855" spans="1:6" hidden="1">
      <c r="A855" s="103" t="s">
        <v>1518</v>
      </c>
      <c r="B855" s="77" t="s">
        <v>1519</v>
      </c>
      <c r="C855" s="78" t="s">
        <v>1739</v>
      </c>
      <c r="D855" s="324"/>
      <c r="E855" s="131">
        <f>ROUND(IFERROR(VLOOKUP(A855,'CAP18'!$A:$G,7,FALSE()),""),0)</f>
        <v>248381</v>
      </c>
      <c r="F855" s="131">
        <f t="shared" si="39"/>
        <v>0</v>
      </c>
    </row>
    <row r="856" spans="1:6" hidden="1">
      <c r="A856" s="321" t="s">
        <v>1520</v>
      </c>
      <c r="B856" s="77" t="s">
        <v>1521</v>
      </c>
      <c r="C856" s="78" t="s">
        <v>1739</v>
      </c>
      <c r="D856" s="324"/>
      <c r="E856" s="131">
        <f>ROUND(IFERROR(VLOOKUP(A856,'CAP18'!$A:$G,7,FALSE()),""),0)</f>
        <v>234738</v>
      </c>
      <c r="F856" s="131">
        <f t="shared" si="39"/>
        <v>0</v>
      </c>
    </row>
    <row r="857" spans="1:6" hidden="1">
      <c r="A857" s="103" t="s">
        <v>1522</v>
      </c>
      <c r="B857" s="77" t="s">
        <v>1523</v>
      </c>
      <c r="C857" s="78" t="s">
        <v>56</v>
      </c>
      <c r="D857" s="324"/>
      <c r="E857" s="131">
        <f>ROUND(IFERROR(VLOOKUP(A857,'CAP18'!$A:$G,7,FALSE()),""),0)</f>
        <v>1870553</v>
      </c>
      <c r="F857" s="131">
        <f t="shared" si="39"/>
        <v>0</v>
      </c>
    </row>
    <row r="858" spans="1:6" hidden="1">
      <c r="A858" s="321" t="s">
        <v>1524</v>
      </c>
      <c r="B858" s="77" t="s">
        <v>1525</v>
      </c>
      <c r="C858" s="78" t="s">
        <v>2229</v>
      </c>
      <c r="D858" s="324"/>
      <c r="E858" s="131">
        <f>ROUND(IFERROR(VLOOKUP(A858,'CAP18'!$A:$G,7,FALSE()),""),0)</f>
        <v>44090</v>
      </c>
      <c r="F858" s="131">
        <f t="shared" si="39"/>
        <v>0</v>
      </c>
    </row>
    <row r="859" spans="1:6" hidden="1">
      <c r="A859" s="103" t="s">
        <v>1526</v>
      </c>
      <c r="B859" s="77" t="s">
        <v>1527</v>
      </c>
      <c r="C859" s="78" t="s">
        <v>2229</v>
      </c>
      <c r="D859" s="324"/>
      <c r="E859" s="131">
        <f>ROUND(IFERROR(VLOOKUP(A859,'CAP18'!$A:$G,7,FALSE()),""),0)</f>
        <v>162038</v>
      </c>
      <c r="F859" s="131">
        <f t="shared" si="39"/>
        <v>0</v>
      </c>
    </row>
    <row r="860" spans="1:6" hidden="1">
      <c r="A860" s="321" t="s">
        <v>1528</v>
      </c>
      <c r="B860" s="77" t="s">
        <v>1529</v>
      </c>
      <c r="C860" s="78" t="s">
        <v>2229</v>
      </c>
      <c r="D860" s="324"/>
      <c r="E860" s="131">
        <f>ROUND(IFERROR(VLOOKUP(A860,'CAP18'!$A:$G,7,FALSE()),""),0)</f>
        <v>38038</v>
      </c>
      <c r="F860" s="131">
        <f t="shared" si="39"/>
        <v>0</v>
      </c>
    </row>
    <row r="861" spans="1:6" hidden="1">
      <c r="A861" s="103" t="s">
        <v>1530</v>
      </c>
      <c r="B861" s="77" t="s">
        <v>1531</v>
      </c>
      <c r="C861" s="78" t="s">
        <v>2229</v>
      </c>
      <c r="D861" s="324"/>
      <c r="E861" s="131">
        <f>ROUND(IFERROR(VLOOKUP(A861,'CAP18'!$A:$G,7,FALSE()),""),0)</f>
        <v>82666</v>
      </c>
      <c r="F861" s="131">
        <f t="shared" si="39"/>
        <v>0</v>
      </c>
    </row>
    <row r="862" spans="1:6" hidden="1">
      <c r="A862" s="321" t="s">
        <v>1532</v>
      </c>
      <c r="B862" s="77" t="s">
        <v>1533</v>
      </c>
      <c r="C862" s="78" t="s">
        <v>56</v>
      </c>
      <c r="D862" s="324"/>
      <c r="E862" s="131">
        <f>ROUND(IFERROR(VLOOKUP(A862,'CAP18'!$A:$G,7,FALSE()),""),0)</f>
        <v>87988</v>
      </c>
      <c r="F862" s="131">
        <f t="shared" si="39"/>
        <v>0</v>
      </c>
    </row>
    <row r="863" spans="1:6" hidden="1">
      <c r="A863" s="103" t="s">
        <v>1534</v>
      </c>
      <c r="B863" s="77" t="s">
        <v>1535</v>
      </c>
      <c r="C863" s="78" t="s">
        <v>2229</v>
      </c>
      <c r="D863" s="324"/>
      <c r="E863" s="131">
        <f>ROUND(IFERROR(VLOOKUP(A863,'CAP18'!$A:$G,7,FALSE()),""),0)</f>
        <v>60476</v>
      </c>
      <c r="F863" s="131">
        <f t="shared" si="39"/>
        <v>0</v>
      </c>
    </row>
    <row r="864" spans="1:6" hidden="1">
      <c r="A864" s="321" t="s">
        <v>1536</v>
      </c>
      <c r="B864" s="77" t="s">
        <v>1537</v>
      </c>
      <c r="C864" s="78" t="s">
        <v>56</v>
      </c>
      <c r="D864" s="324"/>
      <c r="E864" s="131">
        <f>ROUND(IFERROR(VLOOKUP(A864,'CAP18'!$A:$G,7,FALSE()),""),0)</f>
        <v>77198</v>
      </c>
      <c r="F864" s="131">
        <f t="shared" si="39"/>
        <v>0</v>
      </c>
    </row>
    <row r="865" spans="1:7" hidden="1">
      <c r="A865" s="103" t="s">
        <v>1538</v>
      </c>
      <c r="B865" s="77" t="s">
        <v>1539</v>
      </c>
      <c r="C865" s="78" t="s">
        <v>2229</v>
      </c>
      <c r="D865" s="324"/>
      <c r="E865" s="131">
        <f>ROUND(IFERROR(VLOOKUP(A865,'CAP18'!$A:$G,7,FALSE()),""),0)</f>
        <v>5622</v>
      </c>
      <c r="F865" s="131">
        <f t="shared" si="39"/>
        <v>0</v>
      </c>
    </row>
    <row r="866" spans="1:7" hidden="1">
      <c r="A866" s="321" t="s">
        <v>1540</v>
      </c>
      <c r="B866" s="77" t="s">
        <v>1541</v>
      </c>
      <c r="C866" s="78" t="s">
        <v>2229</v>
      </c>
      <c r="D866" s="324"/>
      <c r="E866" s="131">
        <f>ROUND(IFERROR(VLOOKUP(A866,'CAP18'!$A:$G,7,FALSE()),""),0)</f>
        <v>194785</v>
      </c>
      <c r="F866" s="131">
        <f t="shared" si="39"/>
        <v>0</v>
      </c>
    </row>
    <row r="867" spans="1:7" hidden="1">
      <c r="A867" s="103" t="s">
        <v>1542</v>
      </c>
      <c r="B867" s="337" t="s">
        <v>1543</v>
      </c>
      <c r="C867" s="333" t="s">
        <v>1544</v>
      </c>
      <c r="D867" s="324"/>
      <c r="E867" s="334">
        <f>ROUND(IFERROR(VLOOKUP(A867,'CAP18'!$A:$G,7,FALSE()),""),0)</f>
        <v>4680132</v>
      </c>
      <c r="F867" s="334">
        <f t="shared" si="39"/>
        <v>0</v>
      </c>
    </row>
    <row r="868" spans="1:7" s="108" customFormat="1">
      <c r="A868" s="326" t="s">
        <v>1545</v>
      </c>
      <c r="B868" s="327" t="s">
        <v>1546</v>
      </c>
      <c r="C868" s="328"/>
      <c r="D868" s="329"/>
      <c r="E868" s="330"/>
      <c r="F868" s="320">
        <f>SUM(F869:F945)</f>
        <v>22102742</v>
      </c>
      <c r="G868" s="346">
        <f>IFERROR(F868/$F$1274,"")</f>
        <v>2.2201156451880609E-2</v>
      </c>
    </row>
    <row r="869" spans="1:7" hidden="1">
      <c r="A869" s="321" t="s">
        <v>1547</v>
      </c>
      <c r="B869" s="322" t="s">
        <v>1548</v>
      </c>
      <c r="C869" s="323" t="s">
        <v>1739</v>
      </c>
      <c r="D869" s="324"/>
      <c r="E869" s="325">
        <f>ROUND(IFERROR(VLOOKUP(A869,'CAP19'!$A:$G,7,FALSE()),""),0)</f>
        <v>368648</v>
      </c>
      <c r="F869" s="325">
        <f t="shared" ref="F869:F900" si="40">IFERROR(E869*D869,"")</f>
        <v>0</v>
      </c>
    </row>
    <row r="870" spans="1:7" hidden="1">
      <c r="A870" s="103" t="s">
        <v>1549</v>
      </c>
      <c r="B870" s="77" t="s">
        <v>1550</v>
      </c>
      <c r="C870" s="78" t="s">
        <v>1739</v>
      </c>
      <c r="D870" s="324"/>
      <c r="E870" s="131">
        <f>ROUND(IFERROR(VLOOKUP(A870,'CAP19'!$A:$G,7,FALSE()),""),0)</f>
        <v>407030</v>
      </c>
      <c r="F870" s="131">
        <f t="shared" si="40"/>
        <v>0</v>
      </c>
    </row>
    <row r="871" spans="1:7" hidden="1">
      <c r="A871" s="103" t="s">
        <v>1551</v>
      </c>
      <c r="B871" s="77" t="s">
        <v>1552</v>
      </c>
      <c r="C871" s="78" t="s">
        <v>1739</v>
      </c>
      <c r="D871" s="324"/>
      <c r="E871" s="131">
        <f>ROUND(IFERROR(VLOOKUP(A871,'CAP19'!$A:$G,7,FALSE()),""),0)</f>
        <v>775816</v>
      </c>
      <c r="F871" s="131">
        <f t="shared" si="40"/>
        <v>0</v>
      </c>
    </row>
    <row r="872" spans="1:7" hidden="1">
      <c r="A872" s="321" t="s">
        <v>1553</v>
      </c>
      <c r="B872" s="77" t="s">
        <v>1554</v>
      </c>
      <c r="C872" s="78" t="s">
        <v>1739</v>
      </c>
      <c r="D872" s="324"/>
      <c r="E872" s="131">
        <f>ROUND(IFERROR(VLOOKUP(A872,'CAP19'!$A:$G,7,FALSE()),""),0)</f>
        <v>818035</v>
      </c>
      <c r="F872" s="131">
        <f t="shared" si="40"/>
        <v>0</v>
      </c>
    </row>
    <row r="873" spans="1:7" hidden="1">
      <c r="A873" s="103" t="s">
        <v>1555</v>
      </c>
      <c r="B873" s="77" t="s">
        <v>1556</v>
      </c>
      <c r="C873" s="78" t="s">
        <v>1739</v>
      </c>
      <c r="D873" s="324"/>
      <c r="E873" s="131">
        <f>ROUND(IFERROR(VLOOKUP(A873,'CAP19'!$A:$G,7,FALSE()),""),0)</f>
        <v>904635</v>
      </c>
      <c r="F873" s="131">
        <f t="shared" si="40"/>
        <v>0</v>
      </c>
    </row>
    <row r="874" spans="1:7" hidden="1">
      <c r="A874" s="103" t="s">
        <v>1557</v>
      </c>
      <c r="B874" s="77" t="s">
        <v>1558</v>
      </c>
      <c r="C874" s="78" t="s">
        <v>1739</v>
      </c>
      <c r="D874" s="324"/>
      <c r="E874" s="131">
        <f>ROUND(IFERROR(VLOOKUP(A874,'CAP19'!$A:$G,7,FALSE()),""),0)</f>
        <v>242764</v>
      </c>
      <c r="F874" s="131">
        <f t="shared" si="40"/>
        <v>0</v>
      </c>
    </row>
    <row r="875" spans="1:7" hidden="1">
      <c r="A875" s="321" t="s">
        <v>1559</v>
      </c>
      <c r="B875" s="77" t="s">
        <v>1560</v>
      </c>
      <c r="C875" s="78" t="s">
        <v>1739</v>
      </c>
      <c r="D875" s="324"/>
      <c r="E875" s="131">
        <f>ROUND(IFERROR(VLOOKUP(A875,'CAP19'!$A:$G,7,FALSE()),""),0)</f>
        <v>172663</v>
      </c>
      <c r="F875" s="131">
        <f t="shared" si="40"/>
        <v>0</v>
      </c>
    </row>
    <row r="876" spans="1:7" hidden="1">
      <c r="A876" s="103" t="s">
        <v>1561</v>
      </c>
      <c r="B876" s="77" t="s">
        <v>1562</v>
      </c>
      <c r="C876" s="78" t="s">
        <v>1739</v>
      </c>
      <c r="D876" s="324"/>
      <c r="E876" s="131">
        <f>ROUND(IFERROR(VLOOKUP(A876,'CAP19'!$A:$G,7,FALSE()),""),0)</f>
        <v>200111</v>
      </c>
      <c r="F876" s="131">
        <f t="shared" si="40"/>
        <v>0</v>
      </c>
    </row>
    <row r="877" spans="1:7" hidden="1">
      <c r="A877" s="103" t="s">
        <v>1563</v>
      </c>
      <c r="B877" s="77" t="s">
        <v>1564</v>
      </c>
      <c r="C877" s="78" t="s">
        <v>1739</v>
      </c>
      <c r="D877" s="324"/>
      <c r="E877" s="131">
        <f>ROUND(IFERROR(VLOOKUP(A877,'CAP19'!$A:$G,7,FALSE()),""),0)</f>
        <v>203988</v>
      </c>
      <c r="F877" s="131">
        <f t="shared" si="40"/>
        <v>0</v>
      </c>
    </row>
    <row r="878" spans="1:7" hidden="1">
      <c r="A878" s="321" t="s">
        <v>1565</v>
      </c>
      <c r="B878" s="77" t="s">
        <v>1566</v>
      </c>
      <c r="C878" s="78" t="s">
        <v>1739</v>
      </c>
      <c r="D878" s="324"/>
      <c r="E878" s="131">
        <f>ROUND(IFERROR(VLOOKUP(A878,'CAP19'!$A:$G,7,FALSE()),""),0)</f>
        <v>186936</v>
      </c>
      <c r="F878" s="131">
        <f t="shared" si="40"/>
        <v>0</v>
      </c>
    </row>
    <row r="879" spans="1:7" hidden="1">
      <c r="A879" s="103" t="s">
        <v>1567</v>
      </c>
      <c r="B879" s="77" t="s">
        <v>1568</v>
      </c>
      <c r="C879" s="78" t="s">
        <v>1739</v>
      </c>
      <c r="D879" s="324"/>
      <c r="E879" s="131">
        <f>ROUND(IFERROR(VLOOKUP(A879,'CAP19'!$A:$G,7,FALSE()),""),0)</f>
        <v>172556</v>
      </c>
      <c r="F879" s="131">
        <f t="shared" si="40"/>
        <v>0</v>
      </c>
    </row>
    <row r="880" spans="1:7" hidden="1">
      <c r="A880" s="103" t="s">
        <v>1569</v>
      </c>
      <c r="B880" s="77" t="s">
        <v>1570</v>
      </c>
      <c r="C880" s="78" t="s">
        <v>1739</v>
      </c>
      <c r="D880" s="324"/>
      <c r="E880" s="131">
        <f>ROUND(IFERROR(VLOOKUP(A880,'CAP19'!$A:$G,7,FALSE()),""),0)</f>
        <v>163104</v>
      </c>
      <c r="F880" s="131">
        <f t="shared" si="40"/>
        <v>0</v>
      </c>
    </row>
    <row r="881" spans="1:6" hidden="1">
      <c r="A881" s="321" t="s">
        <v>1571</v>
      </c>
      <c r="B881" s="77" t="s">
        <v>1572</v>
      </c>
      <c r="C881" s="78" t="s">
        <v>1739</v>
      </c>
      <c r="D881" s="324"/>
      <c r="E881" s="131">
        <f>ROUND(IFERROR(VLOOKUP(A881,'CAP19'!$A:$G,7,FALSE()),""),0)</f>
        <v>163104</v>
      </c>
      <c r="F881" s="131">
        <f t="shared" si="40"/>
        <v>0</v>
      </c>
    </row>
    <row r="882" spans="1:6" hidden="1">
      <c r="A882" s="103" t="s">
        <v>1573</v>
      </c>
      <c r="B882" s="77" t="s">
        <v>1574</v>
      </c>
      <c r="C882" s="78" t="s">
        <v>1739</v>
      </c>
      <c r="D882" s="324"/>
      <c r="E882" s="131">
        <f>ROUND(IFERROR(VLOOKUP(A882,'CAP19'!$A:$G,7,FALSE()),""),0)</f>
        <v>136941</v>
      </c>
      <c r="F882" s="131">
        <f t="shared" si="40"/>
        <v>0</v>
      </c>
    </row>
    <row r="883" spans="1:6" hidden="1">
      <c r="A883" s="103" t="s">
        <v>1575</v>
      </c>
      <c r="B883" s="77" t="s">
        <v>1576</v>
      </c>
      <c r="C883" s="78" t="s">
        <v>1739</v>
      </c>
      <c r="D883" s="324"/>
      <c r="E883" s="131">
        <f>ROUND(IFERROR(VLOOKUP(A883,'CAP19'!$A:$G,7,FALSE()),""),0)</f>
        <v>19066</v>
      </c>
      <c r="F883" s="131">
        <f t="shared" si="40"/>
        <v>0</v>
      </c>
    </row>
    <row r="884" spans="1:6" hidden="1">
      <c r="A884" s="321" t="s">
        <v>1577</v>
      </c>
      <c r="B884" s="77" t="s">
        <v>1578</v>
      </c>
      <c r="C884" s="78" t="s">
        <v>2321</v>
      </c>
      <c r="D884" s="324"/>
      <c r="E884" s="131">
        <f>ROUND(IFERROR(VLOOKUP(A884,'CAP19'!$A:$G,7,FALSE()),""),0)</f>
        <v>934375</v>
      </c>
      <c r="F884" s="131">
        <f t="shared" si="40"/>
        <v>0</v>
      </c>
    </row>
    <row r="885" spans="1:6" hidden="1">
      <c r="A885" s="103" t="s">
        <v>1579</v>
      </c>
      <c r="B885" s="77" t="s">
        <v>1580</v>
      </c>
      <c r="C885" s="78" t="s">
        <v>2321</v>
      </c>
      <c r="D885" s="324"/>
      <c r="E885" s="131">
        <f>ROUND(IFERROR(VLOOKUP(A885,'CAP19'!$A:$G,7,FALSE()),""),0)</f>
        <v>787105</v>
      </c>
      <c r="F885" s="131">
        <f t="shared" si="40"/>
        <v>0</v>
      </c>
    </row>
    <row r="886" spans="1:6" hidden="1">
      <c r="A886" s="103" t="s">
        <v>1581</v>
      </c>
      <c r="B886" s="77" t="s">
        <v>1582</v>
      </c>
      <c r="C886" s="78" t="s">
        <v>1739</v>
      </c>
      <c r="D886" s="324"/>
      <c r="E886" s="131">
        <f>ROUND(IFERROR(VLOOKUP(A886,'CAP19'!$A:$G,7,FALSE()),""),0)</f>
        <v>26084</v>
      </c>
      <c r="F886" s="131">
        <f t="shared" si="40"/>
        <v>0</v>
      </c>
    </row>
    <row r="887" spans="1:6" hidden="1">
      <c r="A887" s="321" t="s">
        <v>1583</v>
      </c>
      <c r="B887" s="77" t="s">
        <v>1584</v>
      </c>
      <c r="C887" s="78" t="s">
        <v>1739</v>
      </c>
      <c r="D887" s="324"/>
      <c r="E887" s="131">
        <f>ROUND(IFERROR(VLOOKUP(A887,'CAP19'!$A:$G,7,FALSE()),""),0)</f>
        <v>28054</v>
      </c>
      <c r="F887" s="131">
        <f t="shared" si="40"/>
        <v>0</v>
      </c>
    </row>
    <row r="888" spans="1:6" hidden="1">
      <c r="A888" s="103" t="s">
        <v>1585</v>
      </c>
      <c r="B888" s="77" t="s">
        <v>1586</v>
      </c>
      <c r="C888" s="78" t="s">
        <v>1739</v>
      </c>
      <c r="D888" s="324"/>
      <c r="E888" s="131">
        <f>ROUND(IFERROR(VLOOKUP(A888,'CAP19'!$A:$G,7,FALSE()),""),0)</f>
        <v>30306</v>
      </c>
      <c r="F888" s="131">
        <f t="shared" si="40"/>
        <v>0</v>
      </c>
    </row>
    <row r="889" spans="1:6" hidden="1">
      <c r="A889" s="103" t="s">
        <v>1587</v>
      </c>
      <c r="B889" s="77" t="s">
        <v>1588</v>
      </c>
      <c r="C889" s="78" t="s">
        <v>1739</v>
      </c>
      <c r="D889" s="324"/>
      <c r="E889" s="131">
        <f>ROUND(IFERROR(VLOOKUP(A889,'CAP19'!$A:$G,7,FALSE()),""),0)</f>
        <v>16901</v>
      </c>
      <c r="F889" s="131">
        <f t="shared" si="40"/>
        <v>0</v>
      </c>
    </row>
    <row r="890" spans="1:6" hidden="1">
      <c r="A890" s="321" t="s">
        <v>1589</v>
      </c>
      <c r="B890" s="77" t="s">
        <v>1590</v>
      </c>
      <c r="C890" s="78" t="s">
        <v>1739</v>
      </c>
      <c r="D890" s="324"/>
      <c r="E890" s="131">
        <f>ROUND(IFERROR(VLOOKUP(A890,'CAP19'!$A:$G,7,FALSE()),""),0)</f>
        <v>19711</v>
      </c>
      <c r="F890" s="131">
        <f t="shared" si="40"/>
        <v>0</v>
      </c>
    </row>
    <row r="891" spans="1:6" hidden="1">
      <c r="A891" s="103" t="s">
        <v>1591</v>
      </c>
      <c r="B891" s="77" t="s">
        <v>1592</v>
      </c>
      <c r="C891" s="78" t="s">
        <v>2229</v>
      </c>
      <c r="D891" s="324"/>
      <c r="E891" s="131">
        <f>ROUND(IFERROR(VLOOKUP(A891,'CAP19'!$A:$G,7,FALSE()),""),0)</f>
        <v>11434</v>
      </c>
      <c r="F891" s="131">
        <f t="shared" si="40"/>
        <v>0</v>
      </c>
    </row>
    <row r="892" spans="1:6" hidden="1">
      <c r="A892" s="103" t="s">
        <v>1593</v>
      </c>
      <c r="B892" s="77" t="s">
        <v>1594</v>
      </c>
      <c r="C892" s="78" t="s">
        <v>56</v>
      </c>
      <c r="D892" s="324"/>
      <c r="E892" s="131">
        <f>ROUND(IFERROR(VLOOKUP(A892,'CAP19'!$A:$G,7,FALSE()),""),0)</f>
        <v>169313</v>
      </c>
      <c r="F892" s="131">
        <f t="shared" si="40"/>
        <v>0</v>
      </c>
    </row>
    <row r="893" spans="1:6" hidden="1">
      <c r="A893" s="321" t="s">
        <v>1595</v>
      </c>
      <c r="B893" s="77" t="s">
        <v>1596</v>
      </c>
      <c r="C893" s="78" t="s">
        <v>56</v>
      </c>
      <c r="D893" s="324"/>
      <c r="E893" s="131">
        <f>ROUND(IFERROR(VLOOKUP(A893,'CAP19'!$A:$G,7,FALSE()),""),0)</f>
        <v>116781</v>
      </c>
      <c r="F893" s="131">
        <f t="shared" si="40"/>
        <v>0</v>
      </c>
    </row>
    <row r="894" spans="1:6" ht="25.5" hidden="1">
      <c r="A894" s="103" t="s">
        <v>1597</v>
      </c>
      <c r="B894" s="77" t="s">
        <v>1598</v>
      </c>
      <c r="C894" s="78" t="s">
        <v>1739</v>
      </c>
      <c r="D894" s="324"/>
      <c r="E894" s="131">
        <f>ROUND(IFERROR(VLOOKUP(A894,'CAP19'!$A:$G,7,FALSE()),""),0)</f>
        <v>100675</v>
      </c>
      <c r="F894" s="131">
        <f t="shared" si="40"/>
        <v>0</v>
      </c>
    </row>
    <row r="895" spans="1:6" ht="25.5" hidden="1">
      <c r="A895" s="103" t="s">
        <v>1599</v>
      </c>
      <c r="B895" s="77" t="s">
        <v>1600</v>
      </c>
      <c r="C895" s="78" t="s">
        <v>1739</v>
      </c>
      <c r="D895" s="324"/>
      <c r="E895" s="131">
        <f>ROUND(IFERROR(VLOOKUP(A895,'CAP19'!$A:$G,7,FALSE()),""),0)</f>
        <v>107939</v>
      </c>
      <c r="F895" s="131">
        <f t="shared" si="40"/>
        <v>0</v>
      </c>
    </row>
    <row r="896" spans="1:6" ht="25.5" hidden="1">
      <c r="A896" s="321" t="s">
        <v>1601</v>
      </c>
      <c r="B896" s="77" t="s">
        <v>1602</v>
      </c>
      <c r="C896" s="78" t="s">
        <v>1739</v>
      </c>
      <c r="D896" s="324"/>
      <c r="E896" s="131">
        <f>ROUND(IFERROR(VLOOKUP(A896,'CAP19'!$A:$G,7,FALSE()),""),0)</f>
        <v>91701</v>
      </c>
      <c r="F896" s="131">
        <f t="shared" si="40"/>
        <v>0</v>
      </c>
    </row>
    <row r="897" spans="1:6" ht="25.5" hidden="1">
      <c r="A897" s="103" t="s">
        <v>1603</v>
      </c>
      <c r="B897" s="77" t="s">
        <v>1604</v>
      </c>
      <c r="C897" s="78" t="s">
        <v>1739</v>
      </c>
      <c r="D897" s="324"/>
      <c r="E897" s="131">
        <f>ROUND(IFERROR(VLOOKUP(A897,'CAP19'!$A:$G,7,FALSE()),""),0)</f>
        <v>91185</v>
      </c>
      <c r="F897" s="131">
        <f t="shared" si="40"/>
        <v>0</v>
      </c>
    </row>
    <row r="898" spans="1:6" ht="25.5" hidden="1">
      <c r="A898" s="103" t="s">
        <v>1605</v>
      </c>
      <c r="B898" s="77" t="s">
        <v>1606</v>
      </c>
      <c r="C898" s="78" t="s">
        <v>1739</v>
      </c>
      <c r="D898" s="324"/>
      <c r="E898" s="131">
        <f>ROUND(IFERROR(VLOOKUP(A898,'CAP19'!$A:$G,7,FALSE()),""),0)</f>
        <v>101236</v>
      </c>
      <c r="F898" s="131">
        <f t="shared" si="40"/>
        <v>0</v>
      </c>
    </row>
    <row r="899" spans="1:6" ht="25.5" hidden="1">
      <c r="A899" s="321" t="s">
        <v>1607</v>
      </c>
      <c r="B899" s="77" t="s">
        <v>1608</v>
      </c>
      <c r="C899" s="78" t="s">
        <v>1739</v>
      </c>
      <c r="D899" s="324"/>
      <c r="E899" s="131">
        <f>ROUND(IFERROR(VLOOKUP(A899,'CAP19'!$A:$G,7,FALSE()),""),0)</f>
        <v>109044</v>
      </c>
      <c r="F899" s="131">
        <f t="shared" si="40"/>
        <v>0</v>
      </c>
    </row>
    <row r="900" spans="1:6" hidden="1">
      <c r="A900" s="103" t="s">
        <v>1609</v>
      </c>
      <c r="B900" s="77" t="s">
        <v>1610</v>
      </c>
      <c r="C900" s="78" t="s">
        <v>2229</v>
      </c>
      <c r="D900" s="324"/>
      <c r="E900" s="131">
        <f>ROUND(IFERROR(VLOOKUP(A900,'CAP19'!$A:$G,7,FALSE()),""),0)</f>
        <v>12822</v>
      </c>
      <c r="F900" s="131">
        <f t="shared" si="40"/>
        <v>0</v>
      </c>
    </row>
    <row r="901" spans="1:6" hidden="1">
      <c r="A901" s="103" t="s">
        <v>1611</v>
      </c>
      <c r="B901" s="77" t="s">
        <v>1612</v>
      </c>
      <c r="C901" s="78" t="s">
        <v>2229</v>
      </c>
      <c r="D901" s="324"/>
      <c r="E901" s="131">
        <f>ROUND(IFERROR(VLOOKUP(A901,'CAP19'!$A:$G,7,FALSE()),""),0)</f>
        <v>18650</v>
      </c>
      <c r="F901" s="131">
        <f t="shared" ref="F901:F932" si="41">IFERROR(E901*D901,"")</f>
        <v>0</v>
      </c>
    </row>
    <row r="902" spans="1:6">
      <c r="A902" s="321" t="s">
        <v>1613</v>
      </c>
      <c r="B902" s="77" t="s">
        <v>1614</v>
      </c>
      <c r="C902" s="78" t="s">
        <v>2321</v>
      </c>
      <c r="D902" s="324">
        <v>17</v>
      </c>
      <c r="E902" s="131">
        <f>ROUND(IFERROR(VLOOKUP(A902,'CAP19'!$A:$G,7,FALSE()),""),0)</f>
        <v>60820</v>
      </c>
      <c r="F902" s="131">
        <f t="shared" si="41"/>
        <v>1033940</v>
      </c>
    </row>
    <row r="903" spans="1:6" hidden="1">
      <c r="A903" s="103" t="s">
        <v>1615</v>
      </c>
      <c r="B903" s="77" t="s">
        <v>1616</v>
      </c>
      <c r="C903" s="78" t="s">
        <v>2321</v>
      </c>
      <c r="D903" s="324"/>
      <c r="E903" s="131">
        <f>ROUND(IFERROR(VLOOKUP(A903,'CAP19'!$A:$G,7,FALSE()),""),0)</f>
        <v>162187</v>
      </c>
      <c r="F903" s="131">
        <f t="shared" si="41"/>
        <v>0</v>
      </c>
    </row>
    <row r="904" spans="1:6" hidden="1">
      <c r="A904" s="103" t="s">
        <v>1617</v>
      </c>
      <c r="B904" s="77" t="s">
        <v>1618</v>
      </c>
      <c r="C904" s="78" t="s">
        <v>2321</v>
      </c>
      <c r="D904" s="324"/>
      <c r="E904" s="131">
        <f>ROUND(IFERROR(VLOOKUP(A904,'CAP19'!$A:$G,7,FALSE()),""),0)</f>
        <v>54062</v>
      </c>
      <c r="F904" s="131">
        <f t="shared" si="41"/>
        <v>0</v>
      </c>
    </row>
    <row r="905" spans="1:6" hidden="1">
      <c r="A905" s="321" t="s">
        <v>1619</v>
      </c>
      <c r="B905" s="77" t="s">
        <v>1620</v>
      </c>
      <c r="C905" s="78" t="s">
        <v>2321</v>
      </c>
      <c r="D905" s="324"/>
      <c r="E905" s="131">
        <f>ROUND(IFERROR(VLOOKUP(A905,'CAP19'!$A:$G,7,FALSE()),""),0)</f>
        <v>14452</v>
      </c>
      <c r="F905" s="131">
        <f t="shared" si="41"/>
        <v>0</v>
      </c>
    </row>
    <row r="906" spans="1:6" hidden="1">
      <c r="A906" s="103" t="s">
        <v>1621</v>
      </c>
      <c r="B906" s="77" t="s">
        <v>1622</v>
      </c>
      <c r="C906" s="78" t="s">
        <v>2321</v>
      </c>
      <c r="D906" s="324"/>
      <c r="E906" s="131">
        <f>ROUND(IFERROR(VLOOKUP(A906,'CAP19'!$A:$G,7,FALSE()),""),0)</f>
        <v>517004</v>
      </c>
      <c r="F906" s="131">
        <f t="shared" si="41"/>
        <v>0</v>
      </c>
    </row>
    <row r="907" spans="1:6">
      <c r="A907" s="103" t="s">
        <v>1623</v>
      </c>
      <c r="B907" s="77" t="s">
        <v>1624</v>
      </c>
      <c r="C907" s="78" t="s">
        <v>2321</v>
      </c>
      <c r="D907" s="324">
        <v>54</v>
      </c>
      <c r="E907" s="131">
        <f>ROUND(IFERROR(VLOOKUP(A907,'CAP19'!$A:$G,7,FALSE()),""),0)</f>
        <v>390163</v>
      </c>
      <c r="F907" s="131">
        <f t="shared" si="41"/>
        <v>21068802</v>
      </c>
    </row>
    <row r="908" spans="1:6" hidden="1">
      <c r="A908" s="321" t="s">
        <v>1625</v>
      </c>
      <c r="B908" s="77" t="s">
        <v>1626</v>
      </c>
      <c r="C908" s="78" t="s">
        <v>2321</v>
      </c>
      <c r="D908" s="324"/>
      <c r="E908" s="131">
        <f>ROUND(IFERROR(VLOOKUP(A908,'CAP19'!$A:$G,7,FALSE()),""),0)</f>
        <v>336557</v>
      </c>
      <c r="F908" s="131">
        <f t="shared" si="41"/>
        <v>0</v>
      </c>
    </row>
    <row r="909" spans="1:6" hidden="1">
      <c r="A909" s="103" t="s">
        <v>1627</v>
      </c>
      <c r="B909" s="77" t="s">
        <v>1628</v>
      </c>
      <c r="C909" s="78" t="s">
        <v>2321</v>
      </c>
      <c r="D909" s="324"/>
      <c r="E909" s="131">
        <f>ROUND(IFERROR(VLOOKUP(A909,'CAP19'!$A:$G,7,FALSE()),""),0)</f>
        <v>275197</v>
      </c>
      <c r="F909" s="131">
        <f t="shared" si="41"/>
        <v>0</v>
      </c>
    </row>
    <row r="910" spans="1:6" hidden="1">
      <c r="A910" s="103" t="s">
        <v>1629</v>
      </c>
      <c r="B910" s="77" t="s">
        <v>1630</v>
      </c>
      <c r="C910" s="78" t="s">
        <v>2321</v>
      </c>
      <c r="D910" s="324"/>
      <c r="E910" s="131">
        <f>ROUND(IFERROR(VLOOKUP(A910,'CAP19'!$A:$G,7,FALSE()),""),0)</f>
        <v>267944</v>
      </c>
      <c r="F910" s="131">
        <f t="shared" si="41"/>
        <v>0</v>
      </c>
    </row>
    <row r="911" spans="1:6" hidden="1">
      <c r="A911" s="321" t="s">
        <v>1631</v>
      </c>
      <c r="B911" s="77" t="s">
        <v>1632</v>
      </c>
      <c r="C911" s="78" t="s">
        <v>1739</v>
      </c>
      <c r="D911" s="324"/>
      <c r="E911" s="131">
        <f>ROUND(IFERROR(VLOOKUP(A911,'CAP19'!$A:$G,7,FALSE()),""),0)</f>
        <v>92877</v>
      </c>
      <c r="F911" s="131">
        <f t="shared" si="41"/>
        <v>0</v>
      </c>
    </row>
    <row r="912" spans="1:6" hidden="1">
      <c r="A912" s="103" t="s">
        <v>1633</v>
      </c>
      <c r="B912" s="77" t="s">
        <v>1634</v>
      </c>
      <c r="C912" s="78" t="s">
        <v>2229</v>
      </c>
      <c r="D912" s="324"/>
      <c r="E912" s="131">
        <f>ROUND(IFERROR(VLOOKUP(A912,'CAP19'!$A:$G,7,FALSE()),""),0)</f>
        <v>46666</v>
      </c>
      <c r="F912" s="131">
        <f t="shared" si="41"/>
        <v>0</v>
      </c>
    </row>
    <row r="913" spans="1:6" hidden="1">
      <c r="A913" s="103" t="s">
        <v>1635</v>
      </c>
      <c r="B913" s="77" t="s">
        <v>1636</v>
      </c>
      <c r="C913" s="78" t="s">
        <v>2229</v>
      </c>
      <c r="D913" s="324"/>
      <c r="E913" s="131">
        <f>ROUND(IFERROR(VLOOKUP(A913,'CAP19'!$A:$G,7,FALSE()),""),0)</f>
        <v>9177</v>
      </c>
      <c r="F913" s="131">
        <f t="shared" si="41"/>
        <v>0</v>
      </c>
    </row>
    <row r="914" spans="1:6" hidden="1">
      <c r="A914" s="321" t="s">
        <v>1637</v>
      </c>
      <c r="B914" s="77" t="s">
        <v>1638</v>
      </c>
      <c r="C914" s="78" t="s">
        <v>2229</v>
      </c>
      <c r="D914" s="324"/>
      <c r="E914" s="131">
        <f>ROUND(IFERROR(VLOOKUP(A914,'CAP19'!$A:$G,7,FALSE()),""),0)</f>
        <v>13772</v>
      </c>
      <c r="F914" s="131">
        <f t="shared" si="41"/>
        <v>0</v>
      </c>
    </row>
    <row r="915" spans="1:6" hidden="1">
      <c r="A915" s="103" t="s">
        <v>1639</v>
      </c>
      <c r="B915" s="77" t="s">
        <v>1640</v>
      </c>
      <c r="C915" s="78" t="s">
        <v>1739</v>
      </c>
      <c r="D915" s="324"/>
      <c r="E915" s="131">
        <f>ROUND(IFERROR(VLOOKUP(A915,'CAP19'!$A:$G,7,FALSE()),""),0)</f>
        <v>33584</v>
      </c>
      <c r="F915" s="131">
        <f t="shared" si="41"/>
        <v>0</v>
      </c>
    </row>
    <row r="916" spans="1:6" hidden="1">
      <c r="A916" s="103" t="s">
        <v>1641</v>
      </c>
      <c r="B916" s="77" t="s">
        <v>1642</v>
      </c>
      <c r="C916" s="78" t="s">
        <v>1739</v>
      </c>
      <c r="D916" s="324"/>
      <c r="E916" s="131">
        <f>ROUND(IFERROR(VLOOKUP(A916,'CAP19'!$A:$G,7,FALSE()),""),0)</f>
        <v>63221</v>
      </c>
      <c r="F916" s="131">
        <f t="shared" si="41"/>
        <v>0</v>
      </c>
    </row>
    <row r="917" spans="1:6" hidden="1">
      <c r="A917" s="321" t="s">
        <v>1643</v>
      </c>
      <c r="B917" s="77" t="s">
        <v>1644</v>
      </c>
      <c r="C917" s="78" t="s">
        <v>2229</v>
      </c>
      <c r="D917" s="324"/>
      <c r="E917" s="131">
        <f>ROUND(IFERROR(VLOOKUP(A917,'CAP19'!$A:$G,7,FALSE()),""),0)</f>
        <v>56260</v>
      </c>
      <c r="F917" s="131">
        <f t="shared" si="41"/>
        <v>0</v>
      </c>
    </row>
    <row r="918" spans="1:6" hidden="1">
      <c r="A918" s="103" t="s">
        <v>1645</v>
      </c>
      <c r="B918" s="77" t="s">
        <v>1646</v>
      </c>
      <c r="C918" s="78" t="s">
        <v>2229</v>
      </c>
      <c r="D918" s="324"/>
      <c r="E918" s="131">
        <f>ROUND(IFERROR(VLOOKUP(A918,'CAP19'!$A:$G,7,FALSE()),""),0)</f>
        <v>51166</v>
      </c>
      <c r="F918" s="131">
        <f t="shared" si="41"/>
        <v>0</v>
      </c>
    </row>
    <row r="919" spans="1:6" hidden="1">
      <c r="A919" s="103" t="s">
        <v>1647</v>
      </c>
      <c r="B919" s="77" t="s">
        <v>1648</v>
      </c>
      <c r="C919" s="78" t="s">
        <v>2229</v>
      </c>
      <c r="D919" s="324"/>
      <c r="E919" s="131">
        <f>ROUND(IFERROR(VLOOKUP(A919,'CAP19'!$A:$G,7,FALSE()),""),0)</f>
        <v>40968</v>
      </c>
      <c r="F919" s="131">
        <f t="shared" si="41"/>
        <v>0</v>
      </c>
    </row>
    <row r="920" spans="1:6" hidden="1">
      <c r="A920" s="321" t="s">
        <v>1649</v>
      </c>
      <c r="B920" s="77" t="s">
        <v>1650</v>
      </c>
      <c r="C920" s="78" t="s">
        <v>2229</v>
      </c>
      <c r="D920" s="324"/>
      <c r="E920" s="131">
        <f>ROUND(IFERROR(VLOOKUP(A920,'CAP19'!$A:$G,7,FALSE()),""),0)</f>
        <v>41167</v>
      </c>
      <c r="F920" s="131">
        <f t="shared" si="41"/>
        <v>0</v>
      </c>
    </row>
    <row r="921" spans="1:6" hidden="1">
      <c r="A921" s="103" t="s">
        <v>1651</v>
      </c>
      <c r="B921" s="77" t="s">
        <v>1652</v>
      </c>
      <c r="C921" s="78" t="s">
        <v>2229</v>
      </c>
      <c r="D921" s="324"/>
      <c r="E921" s="131">
        <f>ROUND(IFERROR(VLOOKUP(A921,'CAP19'!$A:$G,7,FALSE()),""),0)</f>
        <v>43636</v>
      </c>
      <c r="F921" s="131">
        <f t="shared" si="41"/>
        <v>0</v>
      </c>
    </row>
    <row r="922" spans="1:6" hidden="1">
      <c r="A922" s="103" t="s">
        <v>1653</v>
      </c>
      <c r="B922" s="77" t="s">
        <v>1654</v>
      </c>
      <c r="C922" s="78" t="s">
        <v>2229</v>
      </c>
      <c r="D922" s="324"/>
      <c r="E922" s="131">
        <f>ROUND(IFERROR(VLOOKUP(A922,'CAP19'!$A:$G,7,FALSE()),""),0)</f>
        <v>37613</v>
      </c>
      <c r="F922" s="131">
        <f t="shared" si="41"/>
        <v>0</v>
      </c>
    </row>
    <row r="923" spans="1:6" hidden="1">
      <c r="A923" s="321" t="s">
        <v>1655</v>
      </c>
      <c r="B923" s="77" t="s">
        <v>1656</v>
      </c>
      <c r="C923" s="78" t="s">
        <v>2229</v>
      </c>
      <c r="D923" s="324"/>
      <c r="E923" s="131">
        <f>ROUND(IFERROR(VLOOKUP(A923,'CAP19'!$A:$G,7,FALSE()),""),0)</f>
        <v>32989</v>
      </c>
      <c r="F923" s="131">
        <f t="shared" si="41"/>
        <v>0</v>
      </c>
    </row>
    <row r="924" spans="1:6" hidden="1">
      <c r="A924" s="103" t="s">
        <v>1657</v>
      </c>
      <c r="B924" s="77" t="s">
        <v>1658</v>
      </c>
      <c r="C924" s="78" t="s">
        <v>2229</v>
      </c>
      <c r="D924" s="324"/>
      <c r="E924" s="131">
        <f>ROUND(IFERROR(VLOOKUP(A924,'CAP19'!$A:$G,7,FALSE()),""),0)</f>
        <v>28957</v>
      </c>
      <c r="F924" s="131">
        <f t="shared" si="41"/>
        <v>0</v>
      </c>
    </row>
    <row r="925" spans="1:6" hidden="1">
      <c r="A925" s="103" t="s">
        <v>1659</v>
      </c>
      <c r="B925" s="77" t="s">
        <v>1660</v>
      </c>
      <c r="C925" s="78" t="s">
        <v>2229</v>
      </c>
      <c r="D925" s="324"/>
      <c r="E925" s="131">
        <f>ROUND(IFERROR(VLOOKUP(A925,'CAP19'!$A:$G,7,FALSE()),""),0)</f>
        <v>25337</v>
      </c>
      <c r="F925" s="131">
        <f t="shared" si="41"/>
        <v>0</v>
      </c>
    </row>
    <row r="926" spans="1:6" hidden="1">
      <c r="A926" s="321" t="s">
        <v>1661</v>
      </c>
      <c r="B926" s="77" t="s">
        <v>1662</v>
      </c>
      <c r="C926" s="78" t="s">
        <v>2229</v>
      </c>
      <c r="D926" s="324"/>
      <c r="E926" s="131">
        <f>ROUND(IFERROR(VLOOKUP(A926,'CAP19'!$A:$G,7,FALSE()),""),0)</f>
        <v>24374</v>
      </c>
      <c r="F926" s="131">
        <f t="shared" si="41"/>
        <v>0</v>
      </c>
    </row>
    <row r="927" spans="1:6" hidden="1">
      <c r="A927" s="103" t="s">
        <v>1663</v>
      </c>
      <c r="B927" s="77" t="s">
        <v>1664</v>
      </c>
      <c r="C927" s="78" t="s">
        <v>2229</v>
      </c>
      <c r="D927" s="324"/>
      <c r="E927" s="131">
        <f>ROUND(IFERROR(VLOOKUP(A927,'CAP19'!$A:$G,7,FALSE()),""),0)</f>
        <v>31832</v>
      </c>
      <c r="F927" s="131">
        <f t="shared" si="41"/>
        <v>0</v>
      </c>
    </row>
    <row r="928" spans="1:6" hidden="1">
      <c r="A928" s="103" t="s">
        <v>1665</v>
      </c>
      <c r="B928" s="77" t="s">
        <v>1666</v>
      </c>
      <c r="C928" s="78" t="s">
        <v>2229</v>
      </c>
      <c r="D928" s="324"/>
      <c r="E928" s="131">
        <f>ROUND(IFERROR(VLOOKUP(A928,'CAP19'!$A:$G,7,FALSE()),""),0)</f>
        <v>223720</v>
      </c>
      <c r="F928" s="131">
        <f t="shared" si="41"/>
        <v>0</v>
      </c>
    </row>
    <row r="929" spans="1:6" hidden="1">
      <c r="A929" s="321" t="s">
        <v>1667</v>
      </c>
      <c r="B929" s="77" t="s">
        <v>1668</v>
      </c>
      <c r="C929" s="78" t="s">
        <v>2229</v>
      </c>
      <c r="D929" s="324"/>
      <c r="E929" s="131">
        <f>ROUND(IFERROR(VLOOKUP(A929,'CAP19'!$A:$G,7,FALSE()),""),0)</f>
        <v>326046</v>
      </c>
      <c r="F929" s="131">
        <f t="shared" si="41"/>
        <v>0</v>
      </c>
    </row>
    <row r="930" spans="1:6" ht="25.5" hidden="1">
      <c r="A930" s="103" t="s">
        <v>1669</v>
      </c>
      <c r="B930" s="77" t="s">
        <v>1670</v>
      </c>
      <c r="C930" s="78" t="s">
        <v>56</v>
      </c>
      <c r="D930" s="324"/>
      <c r="E930" s="131">
        <f>ROUND(IFERROR(VLOOKUP(A930,'CAP19'!$A:$G,7,FALSE()),""),0)</f>
        <v>469414</v>
      </c>
      <c r="F930" s="131">
        <f t="shared" si="41"/>
        <v>0</v>
      </c>
    </row>
    <row r="931" spans="1:6" ht="25.5" hidden="1">
      <c r="A931" s="103" t="s">
        <v>1671</v>
      </c>
      <c r="B931" s="77" t="s">
        <v>1672</v>
      </c>
      <c r="C931" s="78" t="s">
        <v>56</v>
      </c>
      <c r="D931" s="324"/>
      <c r="E931" s="131">
        <f>ROUND(IFERROR(VLOOKUP(A931,'CAP19'!$A:$G,7,FALSE()),""),0)</f>
        <v>658450</v>
      </c>
      <c r="F931" s="131">
        <f t="shared" si="41"/>
        <v>0</v>
      </c>
    </row>
    <row r="932" spans="1:6" hidden="1">
      <c r="A932" s="321" t="s">
        <v>1673</v>
      </c>
      <c r="B932" s="77" t="s">
        <v>1674</v>
      </c>
      <c r="C932" s="78" t="s">
        <v>2321</v>
      </c>
      <c r="D932" s="324"/>
      <c r="E932" s="131">
        <f>ROUND(IFERROR(VLOOKUP(A932,'CAP19'!$A:$G,7,FALSE()),""),0)</f>
        <v>63348</v>
      </c>
      <c r="F932" s="131">
        <f t="shared" si="41"/>
        <v>0</v>
      </c>
    </row>
    <row r="933" spans="1:6" hidden="1">
      <c r="A933" s="103" t="s">
        <v>1675</v>
      </c>
      <c r="B933" s="77" t="s">
        <v>1676</v>
      </c>
      <c r="C933" s="78" t="s">
        <v>2321</v>
      </c>
      <c r="D933" s="324"/>
      <c r="E933" s="131">
        <f>ROUND(IFERROR(VLOOKUP(A933,'CAP19'!$A:$G,7,FALSE()),""),0)</f>
        <v>109637</v>
      </c>
      <c r="F933" s="131">
        <f t="shared" ref="F933:F945" si="42">IFERROR(E933*D933,"")</f>
        <v>0</v>
      </c>
    </row>
    <row r="934" spans="1:6" hidden="1">
      <c r="A934" s="103" t="s">
        <v>1677</v>
      </c>
      <c r="B934" s="77" t="s">
        <v>1678</v>
      </c>
      <c r="C934" s="78" t="s">
        <v>2321</v>
      </c>
      <c r="D934" s="324"/>
      <c r="E934" s="131">
        <f>ROUND(IFERROR(VLOOKUP(A934,'CAP19'!$A:$G,7,FALSE()),""),0)</f>
        <v>186427</v>
      </c>
      <c r="F934" s="131">
        <f t="shared" si="42"/>
        <v>0</v>
      </c>
    </row>
    <row r="935" spans="1:6" hidden="1">
      <c r="A935" s="321" t="s">
        <v>1679</v>
      </c>
      <c r="B935" s="77" t="s">
        <v>1680</v>
      </c>
      <c r="C935" s="78" t="s">
        <v>2321</v>
      </c>
      <c r="D935" s="324"/>
      <c r="E935" s="131">
        <f>ROUND(IFERROR(VLOOKUP(A935,'CAP19'!$A:$G,7,FALSE()),""),0)</f>
        <v>776967</v>
      </c>
      <c r="F935" s="131">
        <f t="shared" si="42"/>
        <v>0</v>
      </c>
    </row>
    <row r="936" spans="1:6" hidden="1">
      <c r="A936" s="103" t="s">
        <v>1681</v>
      </c>
      <c r="B936" s="77" t="s">
        <v>1682</v>
      </c>
      <c r="C936" s="78" t="s">
        <v>2229</v>
      </c>
      <c r="D936" s="324"/>
      <c r="E936" s="131">
        <f>ROUND(IFERROR(VLOOKUP(A936,'CAP19'!$A:$G,7,FALSE()),""),0)</f>
        <v>1220949</v>
      </c>
      <c r="F936" s="131">
        <f t="shared" si="42"/>
        <v>0</v>
      </c>
    </row>
    <row r="937" spans="1:6" hidden="1">
      <c r="A937" s="103" t="s">
        <v>1683</v>
      </c>
      <c r="B937" s="77" t="s">
        <v>1684</v>
      </c>
      <c r="C937" s="78" t="s">
        <v>2229</v>
      </c>
      <c r="D937" s="324"/>
      <c r="E937" s="131">
        <f>ROUND(IFERROR(VLOOKUP(A937,'CAP19'!$A:$G,7,FALSE()),""),0)</f>
        <v>69693</v>
      </c>
      <c r="F937" s="131">
        <f t="shared" si="42"/>
        <v>0</v>
      </c>
    </row>
    <row r="938" spans="1:6" hidden="1">
      <c r="A938" s="321" t="s">
        <v>1685</v>
      </c>
      <c r="B938" s="77" t="s">
        <v>1686</v>
      </c>
      <c r="C938" s="78" t="s">
        <v>1739</v>
      </c>
      <c r="D938" s="324"/>
      <c r="E938" s="131">
        <f>ROUND(IFERROR(VLOOKUP(A938,'CAP19'!$A:$G,7,FALSE()),""),0)</f>
        <v>12023</v>
      </c>
      <c r="F938" s="131">
        <f t="shared" si="42"/>
        <v>0</v>
      </c>
    </row>
    <row r="939" spans="1:6" hidden="1">
      <c r="A939" s="103" t="s">
        <v>1687</v>
      </c>
      <c r="B939" s="77" t="s">
        <v>1688</v>
      </c>
      <c r="C939" s="78" t="s">
        <v>2321</v>
      </c>
      <c r="D939" s="324"/>
      <c r="E939" s="131">
        <f>ROUND(IFERROR(VLOOKUP(A939,'CAP19'!$A:$G,7,FALSE()),""),0)</f>
        <v>13867</v>
      </c>
      <c r="F939" s="131">
        <f t="shared" si="42"/>
        <v>0</v>
      </c>
    </row>
    <row r="940" spans="1:6" hidden="1">
      <c r="A940" s="103" t="s">
        <v>1689</v>
      </c>
      <c r="B940" s="77" t="s">
        <v>1690</v>
      </c>
      <c r="C940" s="78" t="s">
        <v>2321</v>
      </c>
      <c r="D940" s="324"/>
      <c r="E940" s="131">
        <f>ROUND(IFERROR(VLOOKUP(A940,'CAP19'!$A:$G,7,FALSE()),""),0)</f>
        <v>11132</v>
      </c>
      <c r="F940" s="131">
        <f t="shared" si="42"/>
        <v>0</v>
      </c>
    </row>
    <row r="941" spans="1:6" hidden="1">
      <c r="A941" s="321" t="s">
        <v>1691</v>
      </c>
      <c r="B941" s="77" t="s">
        <v>1692</v>
      </c>
      <c r="C941" s="78" t="s">
        <v>56</v>
      </c>
      <c r="D941" s="324"/>
      <c r="E941" s="131">
        <f>ROUND(IFERROR(VLOOKUP(A941,'CAP19'!$A:$G,7,FALSE()),""),0)</f>
        <v>16754</v>
      </c>
      <c r="F941" s="131">
        <f t="shared" si="42"/>
        <v>0</v>
      </c>
    </row>
    <row r="942" spans="1:6" hidden="1">
      <c r="A942" s="103" t="s">
        <v>1693</v>
      </c>
      <c r="B942" s="77" t="s">
        <v>1694</v>
      </c>
      <c r="C942" s="78" t="s">
        <v>2229</v>
      </c>
      <c r="D942" s="324"/>
      <c r="E942" s="131">
        <f>ROUND(IFERROR(VLOOKUP(A942,'CAP19'!$A:$G,7,FALSE()),""),0)</f>
        <v>61118</v>
      </c>
      <c r="F942" s="131">
        <f t="shared" si="42"/>
        <v>0</v>
      </c>
    </row>
    <row r="943" spans="1:6" hidden="1">
      <c r="A943" s="103" t="s">
        <v>1695</v>
      </c>
      <c r="B943" s="77" t="s">
        <v>1696</v>
      </c>
      <c r="C943" s="78" t="s">
        <v>2321</v>
      </c>
      <c r="D943" s="324"/>
      <c r="E943" s="131">
        <f>ROUND(IFERROR(VLOOKUP(A943,'CAP19'!$A:$G,7,FALSE()),""),0)</f>
        <v>193228</v>
      </c>
      <c r="F943" s="131">
        <f t="shared" si="42"/>
        <v>0</v>
      </c>
    </row>
    <row r="944" spans="1:6" hidden="1">
      <c r="A944" s="321" t="s">
        <v>1697</v>
      </c>
      <c r="B944" s="77" t="s">
        <v>1698</v>
      </c>
      <c r="C944" s="78" t="s">
        <v>2321</v>
      </c>
      <c r="D944" s="324"/>
      <c r="E944" s="131">
        <f>ROUND(IFERROR(VLOOKUP(A944,'CAP19'!$A:$G,7,FALSE()),""),0)</f>
        <v>828695</v>
      </c>
      <c r="F944" s="131">
        <f t="shared" si="42"/>
        <v>0</v>
      </c>
    </row>
    <row r="945" spans="1:7" hidden="1">
      <c r="A945" s="103" t="s">
        <v>1699</v>
      </c>
      <c r="B945" s="337" t="s">
        <v>1700</v>
      </c>
      <c r="C945" s="333" t="s">
        <v>2321</v>
      </c>
      <c r="D945" s="324"/>
      <c r="E945" s="334">
        <f>ROUND(IFERROR(VLOOKUP(A945,'CAP19'!$A:$G,7,FALSE()),""),0)</f>
        <v>896518</v>
      </c>
      <c r="F945" s="334">
        <f t="shared" si="42"/>
        <v>0</v>
      </c>
    </row>
    <row r="946" spans="1:7" s="108" customFormat="1">
      <c r="A946" s="326" t="s">
        <v>1701</v>
      </c>
      <c r="B946" s="327" t="s">
        <v>1702</v>
      </c>
      <c r="C946" s="328"/>
      <c r="D946" s="329"/>
      <c r="E946" s="330"/>
      <c r="F946" s="320">
        <f>SUM(F947:F956)</f>
        <v>3163560</v>
      </c>
      <c r="G946" s="346">
        <f>IFERROR(F946/$F$1274,"")</f>
        <v>3.1776460361755761E-3</v>
      </c>
    </row>
    <row r="947" spans="1:7" hidden="1">
      <c r="A947" s="321" t="s">
        <v>1703</v>
      </c>
      <c r="B947" s="322" t="s">
        <v>1704</v>
      </c>
      <c r="C947" s="323" t="s">
        <v>2321</v>
      </c>
      <c r="D947" s="324"/>
      <c r="E947" s="325">
        <f>ROUND(IFERROR(VLOOKUP(A947,'CAP20'!$A:$G,7,FALSE()),""),0)</f>
        <v>35014</v>
      </c>
      <c r="F947" s="325">
        <f t="shared" ref="F947:F956" si="43">IFERROR(E947*D947,"")</f>
        <v>0</v>
      </c>
    </row>
    <row r="948" spans="1:7" hidden="1">
      <c r="A948" s="103" t="s">
        <v>1705</v>
      </c>
      <c r="B948" s="77" t="s">
        <v>1706</v>
      </c>
      <c r="C948" s="78" t="s">
        <v>2321</v>
      </c>
      <c r="D948" s="324"/>
      <c r="E948" s="131">
        <f>ROUND(IFERROR(VLOOKUP(A948,'CAP20'!$A:$G,7,FALSE()),""),0)</f>
        <v>28637</v>
      </c>
      <c r="F948" s="131">
        <f t="shared" si="43"/>
        <v>0</v>
      </c>
    </row>
    <row r="949" spans="1:7" hidden="1">
      <c r="A949" s="103" t="s">
        <v>1707</v>
      </c>
      <c r="B949" s="77" t="s">
        <v>1708</v>
      </c>
      <c r="C949" s="78" t="s">
        <v>2321</v>
      </c>
      <c r="D949" s="324"/>
      <c r="E949" s="131">
        <f>ROUND(IFERROR(VLOOKUP(A949,'CAP20'!$A:$G,7,FALSE()),""),0)</f>
        <v>158335</v>
      </c>
      <c r="F949" s="131">
        <f t="shared" si="43"/>
        <v>0</v>
      </c>
    </row>
    <row r="950" spans="1:7" hidden="1">
      <c r="A950" s="103" t="s">
        <v>1709</v>
      </c>
      <c r="B950" s="77" t="s">
        <v>1710</v>
      </c>
      <c r="C950" s="78" t="s">
        <v>2321</v>
      </c>
      <c r="D950" s="324"/>
      <c r="E950" s="131">
        <f>ROUND(IFERROR(VLOOKUP(A950,'CAP20'!$A:$G,7,FALSE()),""),0)</f>
        <v>151958</v>
      </c>
      <c r="F950" s="131">
        <f t="shared" si="43"/>
        <v>0</v>
      </c>
    </row>
    <row r="951" spans="1:7" hidden="1">
      <c r="A951" s="103" t="s">
        <v>1711</v>
      </c>
      <c r="B951" s="77" t="s">
        <v>1712</v>
      </c>
      <c r="C951" s="78" t="s">
        <v>2321</v>
      </c>
      <c r="D951" s="324"/>
      <c r="E951" s="131">
        <f>ROUND(IFERROR(VLOOKUP(A951,'CAP20'!$A:$G,7,FALSE()),""),0)</f>
        <v>91993</v>
      </c>
      <c r="F951" s="131">
        <f t="shared" si="43"/>
        <v>0</v>
      </c>
    </row>
    <row r="952" spans="1:7" hidden="1">
      <c r="A952" s="103" t="s">
        <v>1713</v>
      </c>
      <c r="B952" s="77" t="s">
        <v>1714</v>
      </c>
      <c r="C952" s="78" t="s">
        <v>2321</v>
      </c>
      <c r="D952" s="324"/>
      <c r="E952" s="131">
        <f>ROUND(IFERROR(VLOOKUP(A952,'CAP20'!$A:$G,7,FALSE()),""),0)</f>
        <v>85616</v>
      </c>
      <c r="F952" s="131">
        <f t="shared" si="43"/>
        <v>0</v>
      </c>
    </row>
    <row r="953" spans="1:7" hidden="1">
      <c r="A953" s="103" t="s">
        <v>1715</v>
      </c>
      <c r="B953" s="77" t="s">
        <v>1716</v>
      </c>
      <c r="C953" s="78" t="s">
        <v>2321</v>
      </c>
      <c r="D953" s="324"/>
      <c r="E953" s="131">
        <f>ROUND(IFERROR(VLOOKUP(A953,'CAP20'!$A:$G,7,FALSE()),""),0)</f>
        <v>184419</v>
      </c>
      <c r="F953" s="131">
        <f t="shared" si="43"/>
        <v>0</v>
      </c>
    </row>
    <row r="954" spans="1:7" hidden="1">
      <c r="A954" s="103" t="s">
        <v>1717</v>
      </c>
      <c r="B954" s="77" t="s">
        <v>1718</v>
      </c>
      <c r="C954" s="78" t="s">
        <v>2229</v>
      </c>
      <c r="D954" s="324"/>
      <c r="E954" s="131">
        <f>ROUND(IFERROR(VLOOKUP(A954,'CAP20'!$A:$G,7,FALSE()),""),0)</f>
        <v>6679</v>
      </c>
      <c r="F954" s="131">
        <f t="shared" si="43"/>
        <v>0</v>
      </c>
    </row>
    <row r="955" spans="1:7" hidden="1">
      <c r="A955" s="103" t="s">
        <v>1719</v>
      </c>
      <c r="B955" s="77" t="s">
        <v>1720</v>
      </c>
      <c r="C955" s="78" t="s">
        <v>2321</v>
      </c>
      <c r="D955" s="324"/>
      <c r="E955" s="131">
        <f>ROUND(IFERROR(VLOOKUP(A955,'CAP20'!$A:$G,7,FALSE()),""),0)</f>
        <v>143547</v>
      </c>
      <c r="F955" s="131">
        <f t="shared" si="43"/>
        <v>0</v>
      </c>
    </row>
    <row r="956" spans="1:7">
      <c r="A956" s="331" t="s">
        <v>1721</v>
      </c>
      <c r="B956" s="337" t="s">
        <v>1722</v>
      </c>
      <c r="C956" s="333" t="s">
        <v>2321</v>
      </c>
      <c r="D956" s="324">
        <v>20</v>
      </c>
      <c r="E956" s="334">
        <f>ROUND(IFERROR(VLOOKUP(A956,'CAP20'!$A:$G,7,FALSE()),""),0)</f>
        <v>158178</v>
      </c>
      <c r="F956" s="334">
        <f t="shared" si="43"/>
        <v>3163560</v>
      </c>
    </row>
    <row r="957" spans="1:7" s="108" customFormat="1" hidden="1">
      <c r="A957" s="326" t="s">
        <v>1723</v>
      </c>
      <c r="B957" s="327" t="s">
        <v>1724</v>
      </c>
      <c r="C957" s="328"/>
      <c r="D957" s="329"/>
      <c r="E957" s="330"/>
      <c r="F957" s="320">
        <f>SUM(F958:F999)</f>
        <v>0</v>
      </c>
      <c r="G957" s="346">
        <f>IFERROR(F957/$F$1274,"")</f>
        <v>0</v>
      </c>
    </row>
    <row r="958" spans="1:7" hidden="1">
      <c r="A958" s="321" t="s">
        <v>1725</v>
      </c>
      <c r="B958" s="322" t="s">
        <v>1726</v>
      </c>
      <c r="C958" s="323" t="s">
        <v>1739</v>
      </c>
      <c r="D958" s="324"/>
      <c r="E958" s="325" t="e">
        <f>ROUND(IFERROR(VLOOKUP(A958,#REF!,7,FALSE()),""),0)</f>
        <v>#VALUE!</v>
      </c>
      <c r="F958" s="325" t="str">
        <f t="shared" ref="F958:F999" si="44">IFERROR(E958*D958,"")</f>
        <v/>
      </c>
    </row>
    <row r="959" spans="1:7" ht="25.5" hidden="1">
      <c r="A959" s="103" t="s">
        <v>1727</v>
      </c>
      <c r="B959" s="77" t="s">
        <v>1728</v>
      </c>
      <c r="C959" s="78" t="s">
        <v>1739</v>
      </c>
      <c r="D959" s="324"/>
      <c r="E959" s="131" t="e">
        <f>ROUND(IFERROR(VLOOKUP(A959,#REF!,7,FALSE()),""),0)</f>
        <v>#VALUE!</v>
      </c>
      <c r="F959" s="131" t="str">
        <f t="shared" si="44"/>
        <v/>
      </c>
    </row>
    <row r="960" spans="1:7" ht="25.5" hidden="1">
      <c r="A960" s="103" t="s">
        <v>1729</v>
      </c>
      <c r="B960" s="77" t="s">
        <v>1730</v>
      </c>
      <c r="C960" s="78" t="s">
        <v>1739</v>
      </c>
      <c r="D960" s="324"/>
      <c r="E960" s="131" t="e">
        <f>ROUND(IFERROR(VLOOKUP(A960,#REF!,7,FALSE()),""),0)</f>
        <v>#VALUE!</v>
      </c>
      <c r="F960" s="131" t="str">
        <f t="shared" si="44"/>
        <v/>
      </c>
    </row>
    <row r="961" spans="1:6" ht="25.5" hidden="1">
      <c r="A961" s="103" t="s">
        <v>1731</v>
      </c>
      <c r="B961" s="77" t="s">
        <v>1732</v>
      </c>
      <c r="C961" s="78" t="s">
        <v>1739</v>
      </c>
      <c r="D961" s="324"/>
      <c r="E961" s="131" t="e">
        <f>ROUND(IFERROR(VLOOKUP(A961,#REF!,7,FALSE()),""),0)</f>
        <v>#VALUE!</v>
      </c>
      <c r="F961" s="131" t="str">
        <f t="shared" si="44"/>
        <v/>
      </c>
    </row>
    <row r="962" spans="1:6" hidden="1">
      <c r="A962" s="321" t="s">
        <v>1733</v>
      </c>
      <c r="B962" s="77" t="s">
        <v>1734</v>
      </c>
      <c r="C962" s="78" t="s">
        <v>2321</v>
      </c>
      <c r="D962" s="324"/>
      <c r="E962" s="131" t="e">
        <f>ROUND(IFERROR(VLOOKUP(A962,#REF!,7,FALSE()),""),0)</f>
        <v>#VALUE!</v>
      </c>
      <c r="F962" s="131" t="str">
        <f t="shared" si="44"/>
        <v/>
      </c>
    </row>
    <row r="963" spans="1:6" hidden="1">
      <c r="A963" s="103" t="s">
        <v>1735</v>
      </c>
      <c r="B963" s="77" t="s">
        <v>1736</v>
      </c>
      <c r="C963" s="78" t="s">
        <v>2321</v>
      </c>
      <c r="D963" s="324"/>
      <c r="E963" s="131" t="e">
        <f>ROUND(IFERROR(VLOOKUP(A963,#REF!,7,FALSE()),""),0)</f>
        <v>#VALUE!</v>
      </c>
      <c r="F963" s="131" t="str">
        <f t="shared" si="44"/>
        <v/>
      </c>
    </row>
    <row r="964" spans="1:6" hidden="1">
      <c r="A964" s="103" t="s">
        <v>1737</v>
      </c>
      <c r="B964" s="77" t="s">
        <v>1738</v>
      </c>
      <c r="C964" s="78" t="s">
        <v>1739</v>
      </c>
      <c r="D964" s="324"/>
      <c r="E964" s="131" t="e">
        <f>ROUND(IFERROR(VLOOKUP(A964,#REF!,7,FALSE()),""),0)</f>
        <v>#VALUE!</v>
      </c>
      <c r="F964" s="131" t="str">
        <f t="shared" si="44"/>
        <v/>
      </c>
    </row>
    <row r="965" spans="1:6" hidden="1">
      <c r="A965" s="103" t="s">
        <v>1740</v>
      </c>
      <c r="B965" s="77" t="s">
        <v>1741</v>
      </c>
      <c r="C965" s="78" t="s">
        <v>2229</v>
      </c>
      <c r="D965" s="324"/>
      <c r="E965" s="131" t="e">
        <f>ROUND(IFERROR(VLOOKUP(A965,#REF!,7,FALSE()),""),0)</f>
        <v>#VALUE!</v>
      </c>
      <c r="F965" s="131" t="str">
        <f t="shared" si="44"/>
        <v/>
      </c>
    </row>
    <row r="966" spans="1:6" hidden="1">
      <c r="A966" s="321" t="s">
        <v>1742</v>
      </c>
      <c r="B966" s="77" t="s">
        <v>1743</v>
      </c>
      <c r="C966" s="78" t="s">
        <v>1739</v>
      </c>
      <c r="D966" s="324"/>
      <c r="E966" s="131" t="e">
        <f>ROUND(IFERROR(VLOOKUP(A966,#REF!,7,FALSE()),""),0)</f>
        <v>#VALUE!</v>
      </c>
      <c r="F966" s="131" t="str">
        <f t="shared" si="44"/>
        <v/>
      </c>
    </row>
    <row r="967" spans="1:6" hidden="1">
      <c r="A967" s="103" t="s">
        <v>1744</v>
      </c>
      <c r="B967" s="77" t="s">
        <v>1745</v>
      </c>
      <c r="C967" s="78" t="s">
        <v>2229</v>
      </c>
      <c r="D967" s="324"/>
      <c r="E967" s="131" t="e">
        <f>ROUND(IFERROR(VLOOKUP(A967,#REF!,7,FALSE()),""),0)</f>
        <v>#VALUE!</v>
      </c>
      <c r="F967" s="131" t="str">
        <f t="shared" si="44"/>
        <v/>
      </c>
    </row>
    <row r="968" spans="1:6" hidden="1">
      <c r="A968" s="103" t="s">
        <v>1746</v>
      </c>
      <c r="B968" s="77" t="s">
        <v>3239</v>
      </c>
      <c r="C968" s="78" t="s">
        <v>2229</v>
      </c>
      <c r="D968" s="324"/>
      <c r="E968" s="131" t="e">
        <f>ROUND(IFERROR(VLOOKUP(A968,#REF!,7,FALSE()),""),0)</f>
        <v>#VALUE!</v>
      </c>
      <c r="F968" s="131" t="str">
        <f t="shared" ref="F968" si="45">IFERROR(E968*D968,"")</f>
        <v/>
      </c>
    </row>
    <row r="969" spans="1:6" hidden="1">
      <c r="A969" s="103" t="s">
        <v>1748</v>
      </c>
      <c r="B969" s="77" t="s">
        <v>1747</v>
      </c>
      <c r="C969" s="78" t="s">
        <v>2229</v>
      </c>
      <c r="D969" s="324"/>
      <c r="E969" s="131" t="e">
        <f>ROUND(IFERROR(VLOOKUP(A969,#REF!,7,FALSE()),""),0)</f>
        <v>#VALUE!</v>
      </c>
      <c r="F969" s="131" t="str">
        <f t="shared" si="44"/>
        <v/>
      </c>
    </row>
    <row r="970" spans="1:6" ht="25.5" hidden="1">
      <c r="A970" s="321" t="s">
        <v>1750</v>
      </c>
      <c r="B970" s="77" t="s">
        <v>1749</v>
      </c>
      <c r="C970" s="78" t="s">
        <v>1739</v>
      </c>
      <c r="D970" s="324"/>
      <c r="E970" s="131" t="e">
        <f>ROUND(IFERROR(VLOOKUP(A970,#REF!,7,FALSE()),""),0)</f>
        <v>#VALUE!</v>
      </c>
      <c r="F970" s="131" t="str">
        <f t="shared" si="44"/>
        <v/>
      </c>
    </row>
    <row r="971" spans="1:6" hidden="1">
      <c r="A971" s="103" t="s">
        <v>1752</v>
      </c>
      <c r="B971" s="77" t="s">
        <v>1751</v>
      </c>
      <c r="C971" s="78" t="s">
        <v>2229</v>
      </c>
      <c r="D971" s="324"/>
      <c r="E971" s="131" t="e">
        <f>ROUND(IFERROR(VLOOKUP(A971,#REF!,7,FALSE()),""),0)</f>
        <v>#VALUE!</v>
      </c>
      <c r="F971" s="131" t="str">
        <f t="shared" si="44"/>
        <v/>
      </c>
    </row>
    <row r="972" spans="1:6" hidden="1">
      <c r="A972" s="103" t="s">
        <v>1754</v>
      </c>
      <c r="B972" s="77" t="s">
        <v>1753</v>
      </c>
      <c r="C972" s="78" t="s">
        <v>2229</v>
      </c>
      <c r="D972" s="324"/>
      <c r="E972" s="131" t="e">
        <f>ROUND(IFERROR(VLOOKUP(A972,#REF!,7,FALSE()),""),0)</f>
        <v>#VALUE!</v>
      </c>
      <c r="F972" s="131" t="str">
        <f t="shared" si="44"/>
        <v/>
      </c>
    </row>
    <row r="973" spans="1:6" hidden="1">
      <c r="A973" s="103" t="s">
        <v>1756</v>
      </c>
      <c r="B973" s="77" t="s">
        <v>1755</v>
      </c>
      <c r="C973" s="78" t="s">
        <v>2229</v>
      </c>
      <c r="D973" s="324"/>
      <c r="E973" s="131" t="e">
        <f>ROUND(IFERROR(VLOOKUP(A973,#REF!,7,FALSE()),""),0)</f>
        <v>#VALUE!</v>
      </c>
      <c r="F973" s="131" t="str">
        <f t="shared" si="44"/>
        <v/>
      </c>
    </row>
    <row r="974" spans="1:6" hidden="1">
      <c r="A974" s="321" t="s">
        <v>1758</v>
      </c>
      <c r="B974" s="77" t="s">
        <v>1757</v>
      </c>
      <c r="C974" s="78" t="s">
        <v>2229</v>
      </c>
      <c r="D974" s="324"/>
      <c r="E974" s="131" t="e">
        <f>ROUND(IFERROR(VLOOKUP(A974,#REF!,7,FALSE()),""),0)</f>
        <v>#VALUE!</v>
      </c>
      <c r="F974" s="131" t="str">
        <f t="shared" si="44"/>
        <v/>
      </c>
    </row>
    <row r="975" spans="1:6" hidden="1">
      <c r="A975" s="103" t="s">
        <v>1760</v>
      </c>
      <c r="B975" s="77" t="s">
        <v>1759</v>
      </c>
      <c r="C975" s="78" t="s">
        <v>2229</v>
      </c>
      <c r="D975" s="324"/>
      <c r="E975" s="131" t="e">
        <f>ROUND(IFERROR(VLOOKUP(A975,#REF!,7,FALSE()),""),0)</f>
        <v>#VALUE!</v>
      </c>
      <c r="F975" s="131" t="str">
        <f t="shared" si="44"/>
        <v/>
      </c>
    </row>
    <row r="976" spans="1:6" hidden="1">
      <c r="A976" s="103" t="s">
        <v>1762</v>
      </c>
      <c r="B976" s="77" t="s">
        <v>1761</v>
      </c>
      <c r="C976" s="78" t="s">
        <v>2321</v>
      </c>
      <c r="D976" s="324"/>
      <c r="E976" s="131" t="e">
        <f>ROUND(IFERROR(VLOOKUP(A976,#REF!,7,FALSE()),""),0)</f>
        <v>#VALUE!</v>
      </c>
      <c r="F976" s="131" t="str">
        <f t="shared" si="44"/>
        <v/>
      </c>
    </row>
    <row r="977" spans="1:6" hidden="1">
      <c r="A977" s="103" t="s">
        <v>1764</v>
      </c>
      <c r="B977" s="77" t="s">
        <v>1763</v>
      </c>
      <c r="C977" s="78" t="s">
        <v>2321</v>
      </c>
      <c r="D977" s="324"/>
      <c r="E977" s="131" t="e">
        <f>ROUND(IFERROR(VLOOKUP(A977,#REF!,7,FALSE()),""),0)</f>
        <v>#VALUE!</v>
      </c>
      <c r="F977" s="131" t="str">
        <f t="shared" si="44"/>
        <v/>
      </c>
    </row>
    <row r="978" spans="1:6" hidden="1">
      <c r="A978" s="321" t="s">
        <v>1766</v>
      </c>
      <c r="B978" s="77" t="s">
        <v>1765</v>
      </c>
      <c r="C978" s="78" t="s">
        <v>2321</v>
      </c>
      <c r="D978" s="324"/>
      <c r="E978" s="131" t="e">
        <f>ROUND(IFERROR(VLOOKUP(A978,#REF!,7,FALSE()),""),0)</f>
        <v>#VALUE!</v>
      </c>
      <c r="F978" s="131" t="str">
        <f t="shared" si="44"/>
        <v/>
      </c>
    </row>
    <row r="979" spans="1:6" hidden="1">
      <c r="A979" s="103" t="s">
        <v>1768</v>
      </c>
      <c r="B979" s="77" t="s">
        <v>1767</v>
      </c>
      <c r="C979" s="78" t="s">
        <v>2321</v>
      </c>
      <c r="D979" s="324"/>
      <c r="E979" s="131" t="e">
        <f>ROUND(IFERROR(VLOOKUP(A979,#REF!,7,FALSE()),""),0)</f>
        <v>#VALUE!</v>
      </c>
      <c r="F979" s="131" t="str">
        <f t="shared" si="44"/>
        <v/>
      </c>
    </row>
    <row r="980" spans="1:6" hidden="1">
      <c r="A980" s="103" t="s">
        <v>1770</v>
      </c>
      <c r="B980" s="77" t="s">
        <v>1769</v>
      </c>
      <c r="C980" s="78" t="s">
        <v>2321</v>
      </c>
      <c r="D980" s="324"/>
      <c r="E980" s="131" t="e">
        <f>ROUND(IFERROR(VLOOKUP(A980,#REF!,7,FALSE()),""),0)</f>
        <v>#VALUE!</v>
      </c>
      <c r="F980" s="131" t="str">
        <f t="shared" si="44"/>
        <v/>
      </c>
    </row>
    <row r="981" spans="1:6" hidden="1">
      <c r="A981" s="103" t="s">
        <v>1772</v>
      </c>
      <c r="B981" s="77" t="s">
        <v>1771</v>
      </c>
      <c r="C981" s="78" t="s">
        <v>2321</v>
      </c>
      <c r="D981" s="324"/>
      <c r="E981" s="131" t="e">
        <f>ROUND(IFERROR(VLOOKUP(A981,#REF!,7,FALSE()),""),0)</f>
        <v>#VALUE!</v>
      </c>
      <c r="F981" s="131" t="str">
        <f t="shared" si="44"/>
        <v/>
      </c>
    </row>
    <row r="982" spans="1:6" hidden="1">
      <c r="A982" s="321" t="s">
        <v>1774</v>
      </c>
      <c r="B982" s="77" t="s">
        <v>1773</v>
      </c>
      <c r="C982" s="78" t="s">
        <v>2321</v>
      </c>
      <c r="D982" s="324"/>
      <c r="E982" s="131" t="e">
        <f>ROUND(IFERROR(VLOOKUP(A982,#REF!,7,FALSE()),""),0)</f>
        <v>#VALUE!</v>
      </c>
      <c r="F982" s="131" t="str">
        <f t="shared" si="44"/>
        <v/>
      </c>
    </row>
    <row r="983" spans="1:6" hidden="1">
      <c r="A983" s="103" t="s">
        <v>1776</v>
      </c>
      <c r="B983" s="77" t="s">
        <v>1775</v>
      </c>
      <c r="C983" s="78" t="s">
        <v>2321</v>
      </c>
      <c r="D983" s="324"/>
      <c r="E983" s="131" t="e">
        <f>ROUND(IFERROR(VLOOKUP(A983,#REF!,7,FALSE()),""),0)</f>
        <v>#VALUE!</v>
      </c>
      <c r="F983" s="131" t="str">
        <f t="shared" si="44"/>
        <v/>
      </c>
    </row>
    <row r="984" spans="1:6" hidden="1">
      <c r="A984" s="103" t="s">
        <v>1778</v>
      </c>
      <c r="B984" s="77" t="s">
        <v>1777</v>
      </c>
      <c r="C984" s="78" t="s">
        <v>2321</v>
      </c>
      <c r="D984" s="324"/>
      <c r="E984" s="131" t="e">
        <f>ROUND(IFERROR(VLOOKUP(A984,#REF!,7,FALSE()),""),0)</f>
        <v>#VALUE!</v>
      </c>
      <c r="F984" s="131" t="str">
        <f t="shared" si="44"/>
        <v/>
      </c>
    </row>
    <row r="985" spans="1:6" hidden="1">
      <c r="A985" s="103" t="s">
        <v>1780</v>
      </c>
      <c r="B985" s="77" t="s">
        <v>1779</v>
      </c>
      <c r="C985" s="78" t="s">
        <v>2321</v>
      </c>
      <c r="D985" s="324"/>
      <c r="E985" s="131" t="e">
        <f>ROUND(IFERROR(VLOOKUP(A985,#REF!,7,FALSE()),""),0)</f>
        <v>#VALUE!</v>
      </c>
      <c r="F985" s="131" t="str">
        <f t="shared" si="44"/>
        <v/>
      </c>
    </row>
    <row r="986" spans="1:6" hidden="1">
      <c r="A986" s="321" t="s">
        <v>1782</v>
      </c>
      <c r="B986" s="77" t="s">
        <v>1781</v>
      </c>
      <c r="C986" s="78" t="s">
        <v>2321</v>
      </c>
      <c r="D986" s="324"/>
      <c r="E986" s="131" t="e">
        <f>ROUND(IFERROR(VLOOKUP(A986,#REF!,7,FALSE()),""),0)</f>
        <v>#VALUE!</v>
      </c>
      <c r="F986" s="131" t="str">
        <f t="shared" si="44"/>
        <v/>
      </c>
    </row>
    <row r="987" spans="1:6" hidden="1">
      <c r="A987" s="103" t="s">
        <v>1784</v>
      </c>
      <c r="B987" s="77" t="s">
        <v>1783</v>
      </c>
      <c r="C987" s="78" t="s">
        <v>2321</v>
      </c>
      <c r="D987" s="324"/>
      <c r="E987" s="131" t="e">
        <f>ROUND(IFERROR(VLOOKUP(A987,#REF!,7,FALSE()),""),0)</f>
        <v>#VALUE!</v>
      </c>
      <c r="F987" s="131" t="str">
        <f t="shared" si="44"/>
        <v/>
      </c>
    </row>
    <row r="988" spans="1:6" hidden="1">
      <c r="A988" s="103" t="s">
        <v>1786</v>
      </c>
      <c r="B988" s="77" t="s">
        <v>1785</v>
      </c>
      <c r="C988" s="78" t="s">
        <v>2321</v>
      </c>
      <c r="D988" s="324"/>
      <c r="E988" s="131" t="e">
        <f>ROUND(IFERROR(VLOOKUP(A988,#REF!,7,FALSE()),""),0)</f>
        <v>#VALUE!</v>
      </c>
      <c r="F988" s="131" t="str">
        <f t="shared" si="44"/>
        <v/>
      </c>
    </row>
    <row r="989" spans="1:6" hidden="1">
      <c r="A989" s="103" t="s">
        <v>3224</v>
      </c>
      <c r="B989" s="77" t="s">
        <v>1787</v>
      </c>
      <c r="C989" s="78" t="s">
        <v>2321</v>
      </c>
      <c r="D989" s="324"/>
      <c r="E989" s="131" t="e">
        <f>ROUND(IFERROR(VLOOKUP(A989,#REF!,7,FALSE()),""),0)</f>
        <v>#VALUE!</v>
      </c>
      <c r="F989" s="131" t="str">
        <f t="shared" si="44"/>
        <v/>
      </c>
    </row>
    <row r="990" spans="1:6" hidden="1">
      <c r="A990" s="321" t="s">
        <v>1788</v>
      </c>
      <c r="B990" s="77" t="s">
        <v>1789</v>
      </c>
      <c r="C990" s="78" t="s">
        <v>2321</v>
      </c>
      <c r="D990" s="324"/>
      <c r="E990" s="131" t="e">
        <f>ROUND(IFERROR(VLOOKUP(A990,#REF!,7,FALSE()),""),0)</f>
        <v>#VALUE!</v>
      </c>
      <c r="F990" s="131" t="str">
        <f t="shared" si="44"/>
        <v/>
      </c>
    </row>
    <row r="991" spans="1:6" hidden="1">
      <c r="A991" s="103" t="s">
        <v>1790</v>
      </c>
      <c r="B991" s="77" t="s">
        <v>1791</v>
      </c>
      <c r="C991" s="78" t="s">
        <v>2321</v>
      </c>
      <c r="D991" s="324"/>
      <c r="E991" s="131" t="e">
        <f>ROUND(IFERROR(VLOOKUP(A991,#REF!,7,FALSE()),""),0)</f>
        <v>#VALUE!</v>
      </c>
      <c r="F991" s="131" t="str">
        <f t="shared" si="44"/>
        <v/>
      </c>
    </row>
    <row r="992" spans="1:6" hidden="1">
      <c r="A992" s="103" t="s">
        <v>1792</v>
      </c>
      <c r="B992" s="77" t="s">
        <v>1793</v>
      </c>
      <c r="C992" s="78" t="s">
        <v>2321</v>
      </c>
      <c r="D992" s="324"/>
      <c r="E992" s="131" t="e">
        <f>ROUND(IFERROR(VLOOKUP(A992,#REF!,7,FALSE()),""),0)</f>
        <v>#VALUE!</v>
      </c>
      <c r="F992" s="131" t="str">
        <f t="shared" si="44"/>
        <v/>
      </c>
    </row>
    <row r="993" spans="1:7" hidden="1">
      <c r="A993" s="103" t="s">
        <v>3225</v>
      </c>
      <c r="B993" s="77" t="s">
        <v>3234</v>
      </c>
      <c r="C993" s="78" t="s">
        <v>2321</v>
      </c>
      <c r="D993" s="324"/>
      <c r="E993" s="131" t="e">
        <f>ROUND(IFERROR(VLOOKUP(A993,#REF!,7,FALSE()),""),0)</f>
        <v>#VALUE!</v>
      </c>
      <c r="F993" s="131" t="str">
        <f t="shared" ref="F993:F994" si="46">IFERROR(E993*D993,"")</f>
        <v/>
      </c>
    </row>
    <row r="994" spans="1:7" hidden="1">
      <c r="A994" s="321" t="s">
        <v>1794</v>
      </c>
      <c r="B994" s="77" t="s">
        <v>3235</v>
      </c>
      <c r="C994" s="78" t="s">
        <v>2321</v>
      </c>
      <c r="D994" s="324"/>
      <c r="E994" s="131" t="e">
        <f>ROUND(IFERROR(VLOOKUP(A994,#REF!,7,FALSE()),""),0)</f>
        <v>#VALUE!</v>
      </c>
      <c r="F994" s="131" t="str">
        <f t="shared" si="46"/>
        <v/>
      </c>
    </row>
    <row r="995" spans="1:7" hidden="1">
      <c r="A995" s="103" t="s">
        <v>1796</v>
      </c>
      <c r="B995" s="77" t="s">
        <v>3233</v>
      </c>
      <c r="C995" s="78" t="s">
        <v>2321</v>
      </c>
      <c r="D995" s="324"/>
      <c r="E995" s="131" t="e">
        <f>ROUND(IFERROR(VLOOKUP(A995,#REF!,7,FALSE()),""),0)</f>
        <v>#VALUE!</v>
      </c>
      <c r="F995" s="131" t="str">
        <f t="shared" ref="F995" si="47">IFERROR(E995*D995,"")</f>
        <v/>
      </c>
    </row>
    <row r="996" spans="1:7" hidden="1">
      <c r="A996" s="103" t="s">
        <v>3620</v>
      </c>
      <c r="B996" s="77" t="s">
        <v>1795</v>
      </c>
      <c r="C996" s="78" t="s">
        <v>2321</v>
      </c>
      <c r="D996" s="324"/>
      <c r="E996" s="131" t="e">
        <f>ROUND(IFERROR(VLOOKUP(A996,#REF!,7,FALSE()),""),0)</f>
        <v>#VALUE!</v>
      </c>
      <c r="F996" s="131" t="str">
        <f t="shared" si="44"/>
        <v/>
      </c>
    </row>
    <row r="997" spans="1:7" hidden="1">
      <c r="A997" s="103" t="s">
        <v>3621</v>
      </c>
      <c r="B997" s="77" t="s">
        <v>1797</v>
      </c>
      <c r="C997" s="78" t="s">
        <v>1739</v>
      </c>
      <c r="D997" s="324"/>
      <c r="E997" s="131" t="e">
        <f>ROUND(IFERROR(VLOOKUP(A997,#REF!,7,FALSE()),""),0)</f>
        <v>#VALUE!</v>
      </c>
      <c r="F997" s="131" t="str">
        <f t="shared" si="44"/>
        <v/>
      </c>
    </row>
    <row r="998" spans="1:7" ht="25.5" hidden="1">
      <c r="A998" s="321" t="s">
        <v>3622</v>
      </c>
      <c r="B998" s="77" t="s">
        <v>1798</v>
      </c>
      <c r="C998" s="78" t="s">
        <v>1739</v>
      </c>
      <c r="D998" s="324"/>
      <c r="E998" s="131" t="e">
        <f>ROUND(IFERROR(VLOOKUP(A998,#REF!,7,FALSE()),""),0)</f>
        <v>#VALUE!</v>
      </c>
      <c r="F998" s="131" t="str">
        <f t="shared" si="44"/>
        <v/>
      </c>
    </row>
    <row r="999" spans="1:7" hidden="1">
      <c r="A999" s="103" t="s">
        <v>3623</v>
      </c>
      <c r="B999" s="337" t="s">
        <v>1799</v>
      </c>
      <c r="C999" s="333" t="s">
        <v>1739</v>
      </c>
      <c r="D999" s="324"/>
      <c r="E999" s="334" t="e">
        <f>ROUND(IFERROR(VLOOKUP(A999,#REF!,7,FALSE()),""),0)</f>
        <v>#VALUE!</v>
      </c>
      <c r="F999" s="334" t="str">
        <f t="shared" si="44"/>
        <v/>
      </c>
    </row>
    <row r="1000" spans="1:7" s="108" customFormat="1" hidden="1">
      <c r="A1000" s="326" t="s">
        <v>1800</v>
      </c>
      <c r="B1000" s="327" t="s">
        <v>1801</v>
      </c>
      <c r="C1000" s="328"/>
      <c r="D1000" s="329"/>
      <c r="E1000" s="330"/>
      <c r="F1000" s="320">
        <f>SUM(F1001:F1020)</f>
        <v>0</v>
      </c>
      <c r="G1000" s="346">
        <f>IFERROR(F1000/$F$1274,"")</f>
        <v>0</v>
      </c>
    </row>
    <row r="1001" spans="1:7" hidden="1">
      <c r="A1001" s="321" t="s">
        <v>1802</v>
      </c>
      <c r="B1001" s="322" t="s">
        <v>1803</v>
      </c>
      <c r="C1001" s="323" t="s">
        <v>2229</v>
      </c>
      <c r="D1001" s="324"/>
      <c r="E1001" s="325" t="e">
        <f>ROUND(IFERROR(VLOOKUP(A1001,#REF!,7,FALSE()),""),0)</f>
        <v>#VALUE!</v>
      </c>
      <c r="F1001" s="325" t="str">
        <f t="shared" ref="F1001:F1020" si="48">IFERROR(E1001*D1001,"")</f>
        <v/>
      </c>
    </row>
    <row r="1002" spans="1:7" hidden="1">
      <c r="A1002" s="103" t="s">
        <v>1804</v>
      </c>
      <c r="B1002" s="77" t="s">
        <v>1805</v>
      </c>
      <c r="C1002" s="78" t="s">
        <v>2321</v>
      </c>
      <c r="D1002" s="324"/>
      <c r="E1002" s="131" t="e">
        <f>ROUND(IFERROR(VLOOKUP(A1002,#REF!,7,FALSE()),""),0)</f>
        <v>#VALUE!</v>
      </c>
      <c r="F1002" s="131" t="str">
        <f t="shared" si="48"/>
        <v/>
      </c>
    </row>
    <row r="1003" spans="1:7" hidden="1">
      <c r="A1003" s="321" t="s">
        <v>1806</v>
      </c>
      <c r="B1003" s="77" t="s">
        <v>1807</v>
      </c>
      <c r="C1003" s="78" t="s">
        <v>2321</v>
      </c>
      <c r="D1003" s="324"/>
      <c r="E1003" s="131" t="e">
        <f>ROUND(IFERROR(VLOOKUP(A1003,#REF!,7,FALSE()),""),0)</f>
        <v>#VALUE!</v>
      </c>
      <c r="F1003" s="131" t="str">
        <f t="shared" si="48"/>
        <v/>
      </c>
    </row>
    <row r="1004" spans="1:7" hidden="1">
      <c r="A1004" s="103" t="s">
        <v>1808</v>
      </c>
      <c r="B1004" s="77" t="s">
        <v>1809</v>
      </c>
      <c r="C1004" s="78" t="s">
        <v>2321</v>
      </c>
      <c r="D1004" s="324"/>
      <c r="E1004" s="131" t="e">
        <f>ROUND(IFERROR(VLOOKUP(A1004,#REF!,7,FALSE()),""),0)</f>
        <v>#VALUE!</v>
      </c>
      <c r="F1004" s="131" t="str">
        <f t="shared" si="48"/>
        <v/>
      </c>
    </row>
    <row r="1005" spans="1:7" hidden="1">
      <c r="A1005" s="321" t="s">
        <v>1810</v>
      </c>
      <c r="B1005" s="77" t="s">
        <v>1811</v>
      </c>
      <c r="C1005" s="78" t="s">
        <v>2321</v>
      </c>
      <c r="D1005" s="324"/>
      <c r="E1005" s="131" t="e">
        <f>ROUND(IFERROR(VLOOKUP(A1005,#REF!,7,FALSE()),""),0)</f>
        <v>#VALUE!</v>
      </c>
      <c r="F1005" s="131" t="str">
        <f t="shared" si="48"/>
        <v/>
      </c>
    </row>
    <row r="1006" spans="1:7" hidden="1">
      <c r="A1006" s="103" t="s">
        <v>1812</v>
      </c>
      <c r="B1006" s="77" t="s">
        <v>1813</v>
      </c>
      <c r="C1006" s="78" t="s">
        <v>2321</v>
      </c>
      <c r="D1006" s="324"/>
      <c r="E1006" s="131" t="e">
        <f>ROUND(IFERROR(VLOOKUP(A1006,#REF!,7,FALSE()),""),0)</f>
        <v>#VALUE!</v>
      </c>
      <c r="F1006" s="131" t="str">
        <f t="shared" si="48"/>
        <v/>
      </c>
    </row>
    <row r="1007" spans="1:7" hidden="1">
      <c r="A1007" s="321" t="s">
        <v>1814</v>
      </c>
      <c r="B1007" s="77" t="s">
        <v>1815</v>
      </c>
      <c r="C1007" s="78" t="s">
        <v>2321</v>
      </c>
      <c r="D1007" s="324"/>
      <c r="E1007" s="131" t="e">
        <f>ROUND(IFERROR(VLOOKUP(A1007,#REF!,7,FALSE()),""),0)</f>
        <v>#VALUE!</v>
      </c>
      <c r="F1007" s="131" t="str">
        <f t="shared" si="48"/>
        <v/>
      </c>
    </row>
    <row r="1008" spans="1:7" hidden="1">
      <c r="A1008" s="103" t="s">
        <v>3590</v>
      </c>
      <c r="B1008" s="77" t="s">
        <v>3152</v>
      </c>
      <c r="C1008" s="78" t="s">
        <v>1739</v>
      </c>
      <c r="D1008" s="324"/>
      <c r="E1008" s="131" t="e">
        <f>ROUND(IFERROR(VLOOKUP(A1008,#REF!,7,FALSE()),""),0)</f>
        <v>#VALUE!</v>
      </c>
      <c r="F1008" s="131" t="str">
        <f t="shared" si="48"/>
        <v/>
      </c>
    </row>
    <row r="1009" spans="1:7" hidden="1">
      <c r="A1009" s="321" t="s">
        <v>3591</v>
      </c>
      <c r="B1009" s="77" t="s">
        <v>1818</v>
      </c>
      <c r="C1009" s="78" t="s">
        <v>2229</v>
      </c>
      <c r="D1009" s="324"/>
      <c r="E1009" s="131" t="e">
        <f>ROUND(IFERROR(VLOOKUP(A1009,#REF!,7,FALSE()),""),0)</f>
        <v>#VALUE!</v>
      </c>
      <c r="F1009" s="131" t="str">
        <f t="shared" si="48"/>
        <v/>
      </c>
    </row>
    <row r="1010" spans="1:7" hidden="1">
      <c r="A1010" s="103" t="s">
        <v>1816</v>
      </c>
      <c r="B1010" s="77" t="s">
        <v>1820</v>
      </c>
      <c r="C1010" s="78" t="s">
        <v>2321</v>
      </c>
      <c r="D1010" s="324"/>
      <c r="E1010" s="131" t="e">
        <f>ROUND(IFERROR(VLOOKUP(A1010,#REF!,7,FALSE()),""),0)</f>
        <v>#VALUE!</v>
      </c>
      <c r="F1010" s="131" t="str">
        <f t="shared" si="48"/>
        <v/>
      </c>
    </row>
    <row r="1011" spans="1:7" hidden="1">
      <c r="A1011" s="321" t="s">
        <v>1817</v>
      </c>
      <c r="B1011" s="77" t="s">
        <v>1822</v>
      </c>
      <c r="C1011" s="78" t="s">
        <v>2321</v>
      </c>
      <c r="D1011" s="324"/>
      <c r="E1011" s="131" t="e">
        <f>ROUND(IFERROR(VLOOKUP(A1011,#REF!,7,FALSE()),""),0)</f>
        <v>#VALUE!</v>
      </c>
      <c r="F1011" s="131" t="str">
        <f t="shared" si="48"/>
        <v/>
      </c>
    </row>
    <row r="1012" spans="1:7" hidden="1">
      <c r="A1012" s="103" t="s">
        <v>1819</v>
      </c>
      <c r="B1012" s="77" t="s">
        <v>1824</v>
      </c>
      <c r="C1012" s="78" t="s">
        <v>2321</v>
      </c>
      <c r="D1012" s="324"/>
      <c r="E1012" s="131" t="e">
        <f>ROUND(IFERROR(VLOOKUP(A1012,#REF!,7,FALSE()),""),0)</f>
        <v>#VALUE!</v>
      </c>
      <c r="F1012" s="131" t="str">
        <f t="shared" si="48"/>
        <v/>
      </c>
    </row>
    <row r="1013" spans="1:7" hidden="1">
      <c r="A1013" s="321" t="s">
        <v>1821</v>
      </c>
      <c r="B1013" s="77" t="s">
        <v>1826</v>
      </c>
      <c r="C1013" s="78" t="s">
        <v>2321</v>
      </c>
      <c r="D1013" s="324"/>
      <c r="E1013" s="131" t="e">
        <f>ROUND(IFERROR(VLOOKUP(A1013,#REF!,7,FALSE()),""),0)</f>
        <v>#VALUE!</v>
      </c>
      <c r="F1013" s="131" t="str">
        <f t="shared" si="48"/>
        <v/>
      </c>
    </row>
    <row r="1014" spans="1:7" hidden="1">
      <c r="A1014" s="103" t="s">
        <v>1823</v>
      </c>
      <c r="B1014" s="77" t="s">
        <v>1828</v>
      </c>
      <c r="C1014" s="78" t="s">
        <v>2321</v>
      </c>
      <c r="D1014" s="324"/>
      <c r="E1014" s="131" t="e">
        <f>ROUND(IFERROR(VLOOKUP(A1014,#REF!,7,FALSE()),""),0)</f>
        <v>#VALUE!</v>
      </c>
      <c r="F1014" s="131" t="str">
        <f t="shared" si="48"/>
        <v/>
      </c>
    </row>
    <row r="1015" spans="1:7" hidden="1">
      <c r="A1015" s="321" t="s">
        <v>1825</v>
      </c>
      <c r="B1015" s="77" t="s">
        <v>1830</v>
      </c>
      <c r="C1015" s="78" t="s">
        <v>2321</v>
      </c>
      <c r="D1015" s="324"/>
      <c r="E1015" s="131" t="e">
        <f>ROUND(IFERROR(VLOOKUP(A1015,#REF!,7,FALSE()),""),0)</f>
        <v>#VALUE!</v>
      </c>
      <c r="F1015" s="131" t="str">
        <f t="shared" si="48"/>
        <v/>
      </c>
    </row>
    <row r="1016" spans="1:7" hidden="1">
      <c r="A1016" s="103" t="s">
        <v>1827</v>
      </c>
      <c r="B1016" s="77" t="s">
        <v>1832</v>
      </c>
      <c r="C1016" s="78" t="s">
        <v>2321</v>
      </c>
      <c r="D1016" s="324"/>
      <c r="E1016" s="131" t="e">
        <f>ROUND(IFERROR(VLOOKUP(A1016,#REF!,7,FALSE()),""),0)</f>
        <v>#VALUE!</v>
      </c>
      <c r="F1016" s="131" t="str">
        <f t="shared" si="48"/>
        <v/>
      </c>
    </row>
    <row r="1017" spans="1:7" hidden="1">
      <c r="A1017" s="321" t="s">
        <v>1829</v>
      </c>
      <c r="B1017" s="77" t="s">
        <v>1834</v>
      </c>
      <c r="C1017" s="78" t="s">
        <v>2229</v>
      </c>
      <c r="D1017" s="324"/>
      <c r="E1017" s="131" t="e">
        <f>ROUND(IFERROR(VLOOKUP(A1017,#REF!,7,FALSE()),""),0)</f>
        <v>#VALUE!</v>
      </c>
      <c r="F1017" s="131" t="str">
        <f t="shared" si="48"/>
        <v/>
      </c>
    </row>
    <row r="1018" spans="1:7" hidden="1">
      <c r="A1018" s="103" t="s">
        <v>1831</v>
      </c>
      <c r="B1018" s="77" t="s">
        <v>1836</v>
      </c>
      <c r="C1018" s="78" t="s">
        <v>2229</v>
      </c>
      <c r="D1018" s="324"/>
      <c r="E1018" s="131" t="e">
        <f>ROUND(IFERROR(VLOOKUP(A1018,#REF!,7,FALSE()),""),0)</f>
        <v>#VALUE!</v>
      </c>
      <c r="F1018" s="131" t="str">
        <f t="shared" si="48"/>
        <v/>
      </c>
    </row>
    <row r="1019" spans="1:7" hidden="1">
      <c r="A1019" s="321" t="s">
        <v>1833</v>
      </c>
      <c r="B1019" s="77" t="s">
        <v>1837</v>
      </c>
      <c r="C1019" s="78" t="s">
        <v>328</v>
      </c>
      <c r="D1019" s="324"/>
      <c r="E1019" s="131" t="e">
        <f>ROUND(IFERROR(VLOOKUP(A1019,#REF!,7,FALSE()),""),0)</f>
        <v>#VALUE!</v>
      </c>
      <c r="F1019" s="131" t="str">
        <f t="shared" si="48"/>
        <v/>
      </c>
    </row>
    <row r="1020" spans="1:7" hidden="1">
      <c r="A1020" s="103" t="s">
        <v>1835</v>
      </c>
      <c r="B1020" s="337" t="s">
        <v>1838</v>
      </c>
      <c r="C1020" s="348" t="s">
        <v>2321</v>
      </c>
      <c r="D1020" s="324"/>
      <c r="E1020" s="334" t="e">
        <f>ROUND(IFERROR(VLOOKUP(A1020,#REF!,7,FALSE()),""),0)</f>
        <v>#VALUE!</v>
      </c>
      <c r="F1020" s="334" t="str">
        <f t="shared" si="48"/>
        <v/>
      </c>
    </row>
    <row r="1021" spans="1:7" s="108" customFormat="1">
      <c r="A1021" s="326" t="s">
        <v>1839</v>
      </c>
      <c r="B1021" s="327" t="s">
        <v>1840</v>
      </c>
      <c r="C1021" s="328"/>
      <c r="D1021" s="329"/>
      <c r="E1021" s="330"/>
      <c r="F1021" s="320">
        <f>SUM(F1022:F1101)</f>
        <v>157475937</v>
      </c>
      <c r="G1021" s="346">
        <f>IFERROR(F1021/$F$1274,"")</f>
        <v>0.15817711280996241</v>
      </c>
    </row>
    <row r="1022" spans="1:7" ht="25.5" hidden="1">
      <c r="A1022" s="321" t="s">
        <v>1841</v>
      </c>
      <c r="B1022" s="322" t="s">
        <v>1842</v>
      </c>
      <c r="C1022" s="323" t="s">
        <v>56</v>
      </c>
      <c r="D1022" s="324"/>
      <c r="E1022" s="325">
        <f>ROUND(IFERROR(VLOOKUP(A1022,'CAP23'!$A:$G,7,FALSE()),""),0)</f>
        <v>561290</v>
      </c>
      <c r="F1022" s="325">
        <f t="shared" ref="F1022:F1053" si="49">IFERROR(E1022*D1022,"")</f>
        <v>0</v>
      </c>
    </row>
    <row r="1023" spans="1:7" ht="25.5" hidden="1">
      <c r="A1023" s="103" t="s">
        <v>1843</v>
      </c>
      <c r="B1023" s="77" t="s">
        <v>1844</v>
      </c>
      <c r="C1023" s="78" t="s">
        <v>56</v>
      </c>
      <c r="D1023" s="324"/>
      <c r="E1023" s="131">
        <f>ROUND(IFERROR(VLOOKUP(A1023,'CAP23'!$A:$G,7,FALSE()),""),0)</f>
        <v>770431</v>
      </c>
      <c r="F1023" s="131">
        <f t="shared" si="49"/>
        <v>0</v>
      </c>
    </row>
    <row r="1024" spans="1:7" ht="25.5" hidden="1">
      <c r="A1024" s="103" t="s">
        <v>1845</v>
      </c>
      <c r="B1024" s="77" t="s">
        <v>1846</v>
      </c>
      <c r="C1024" s="78" t="s">
        <v>56</v>
      </c>
      <c r="D1024" s="324"/>
      <c r="E1024" s="131">
        <f>ROUND(IFERROR(VLOOKUP(A1024,'CAP23'!$A:$G,7,FALSE()),""),0)</f>
        <v>1158940</v>
      </c>
      <c r="F1024" s="131">
        <f t="shared" si="49"/>
        <v>0</v>
      </c>
    </row>
    <row r="1025" spans="1:6" hidden="1">
      <c r="A1025" s="321" t="s">
        <v>1847</v>
      </c>
      <c r="B1025" s="77" t="s">
        <v>1848</v>
      </c>
      <c r="C1025" s="78" t="s">
        <v>2321</v>
      </c>
      <c r="D1025" s="324"/>
      <c r="E1025" s="131">
        <f>ROUND(IFERROR(VLOOKUP(A1025,'CAP23'!$A:$G,7,FALSE()),""),0)</f>
        <v>914739</v>
      </c>
      <c r="F1025" s="131">
        <f t="shared" si="49"/>
        <v>0</v>
      </c>
    </row>
    <row r="1026" spans="1:6" hidden="1">
      <c r="A1026" s="103" t="s">
        <v>1849</v>
      </c>
      <c r="B1026" s="77" t="s">
        <v>1850</v>
      </c>
      <c r="C1026" s="78" t="s">
        <v>2321</v>
      </c>
      <c r="D1026" s="324"/>
      <c r="E1026" s="131">
        <f>ROUND(IFERROR(VLOOKUP(A1026,'CAP23'!$A:$G,7,FALSE()),""),0)</f>
        <v>1278901</v>
      </c>
      <c r="F1026" s="131">
        <f t="shared" si="49"/>
        <v>0</v>
      </c>
    </row>
    <row r="1027" spans="1:6" hidden="1">
      <c r="A1027" s="103" t="s">
        <v>1851</v>
      </c>
      <c r="B1027" s="77" t="s">
        <v>1852</v>
      </c>
      <c r="C1027" s="78" t="s">
        <v>2321</v>
      </c>
      <c r="D1027" s="324"/>
      <c r="E1027" s="131">
        <f>ROUND(IFERROR(VLOOKUP(A1027,'CAP23'!$A:$G,7,FALSE()),""),0)</f>
        <v>777348</v>
      </c>
      <c r="F1027" s="131">
        <f t="shared" si="49"/>
        <v>0</v>
      </c>
    </row>
    <row r="1028" spans="1:6" hidden="1">
      <c r="A1028" s="321" t="s">
        <v>1853</v>
      </c>
      <c r="B1028" s="77" t="s">
        <v>1854</v>
      </c>
      <c r="C1028" s="78" t="s">
        <v>2321</v>
      </c>
      <c r="D1028" s="324"/>
      <c r="E1028" s="131">
        <f>ROUND(IFERROR(VLOOKUP(A1028,'CAP23'!$A:$G,7,FALSE()),""),0)</f>
        <v>637498</v>
      </c>
      <c r="F1028" s="131">
        <f t="shared" si="49"/>
        <v>0</v>
      </c>
    </row>
    <row r="1029" spans="1:6" hidden="1">
      <c r="A1029" s="103" t="s">
        <v>1855</v>
      </c>
      <c r="B1029" s="77" t="s">
        <v>1856</v>
      </c>
      <c r="C1029" s="78" t="s">
        <v>56</v>
      </c>
      <c r="D1029" s="324"/>
      <c r="E1029" s="131">
        <f>ROUND(IFERROR(VLOOKUP(A1029,'CAP23'!$A:$G,7,FALSE()),""),0)</f>
        <v>520789</v>
      </c>
      <c r="F1029" s="131">
        <f t="shared" si="49"/>
        <v>0</v>
      </c>
    </row>
    <row r="1030" spans="1:6" ht="25.5" hidden="1">
      <c r="A1030" s="103" t="s">
        <v>1857</v>
      </c>
      <c r="B1030" s="77" t="s">
        <v>1858</v>
      </c>
      <c r="C1030" s="78" t="s">
        <v>1739</v>
      </c>
      <c r="D1030" s="324"/>
      <c r="E1030" s="131">
        <f>ROUND(IFERROR(VLOOKUP(A1030,'CAP23'!$A:$G,7,FALSE()),""),0)</f>
        <v>720473</v>
      </c>
      <c r="F1030" s="131">
        <f t="shared" si="49"/>
        <v>0</v>
      </c>
    </row>
    <row r="1031" spans="1:6" ht="25.5" hidden="1">
      <c r="A1031" s="321" t="s">
        <v>1859</v>
      </c>
      <c r="B1031" s="77" t="s">
        <v>1860</v>
      </c>
      <c r="C1031" s="78" t="s">
        <v>1739</v>
      </c>
      <c r="D1031" s="324"/>
      <c r="E1031" s="131">
        <f>ROUND(IFERROR(VLOOKUP(A1031,'CAP23'!$A:$G,7,FALSE()),""),0)</f>
        <v>853474</v>
      </c>
      <c r="F1031" s="131">
        <f t="shared" si="49"/>
        <v>0</v>
      </c>
    </row>
    <row r="1032" spans="1:6" ht="25.5" hidden="1">
      <c r="A1032" s="103" t="s">
        <v>1861</v>
      </c>
      <c r="B1032" s="77" t="s">
        <v>1862</v>
      </c>
      <c r="C1032" s="78" t="s">
        <v>1739</v>
      </c>
      <c r="D1032" s="324"/>
      <c r="E1032" s="131">
        <f>ROUND(IFERROR(VLOOKUP(A1032,'CAP23'!$A:$G,7,FALSE()),""),0)</f>
        <v>1068110</v>
      </c>
      <c r="F1032" s="131">
        <f t="shared" si="49"/>
        <v>0</v>
      </c>
    </row>
    <row r="1033" spans="1:6" hidden="1">
      <c r="A1033" s="103" t="s">
        <v>1863</v>
      </c>
      <c r="B1033" s="77" t="s">
        <v>1864</v>
      </c>
      <c r="C1033" s="78" t="s">
        <v>2321</v>
      </c>
      <c r="D1033" s="324"/>
      <c r="E1033" s="131">
        <f>ROUND(IFERROR(VLOOKUP(A1033,'CAP23'!$A:$G,7,FALSE()),""),0)</f>
        <v>545560</v>
      </c>
      <c r="F1033" s="131">
        <f t="shared" si="49"/>
        <v>0</v>
      </c>
    </row>
    <row r="1034" spans="1:6" hidden="1">
      <c r="A1034" s="321" t="s">
        <v>1865</v>
      </c>
      <c r="B1034" s="77" t="s">
        <v>1866</v>
      </c>
      <c r="C1034" s="78" t="s">
        <v>56</v>
      </c>
      <c r="D1034" s="324"/>
      <c r="E1034" s="131">
        <f>ROUND(IFERROR(VLOOKUP(A1034,'CAP23'!$A:$G,7,FALSE()),""),0)</f>
        <v>237165</v>
      </c>
      <c r="F1034" s="131">
        <f t="shared" si="49"/>
        <v>0</v>
      </c>
    </row>
    <row r="1035" spans="1:6" hidden="1">
      <c r="A1035" s="103" t="s">
        <v>1867</v>
      </c>
      <c r="B1035" s="77" t="s">
        <v>1868</v>
      </c>
      <c r="C1035" s="78" t="s">
        <v>2321</v>
      </c>
      <c r="D1035" s="324"/>
      <c r="E1035" s="131">
        <f>ROUND(IFERROR(VLOOKUP(A1035,'CAP23'!$A:$G,7,FALSE()),""),0)</f>
        <v>326588</v>
      </c>
      <c r="F1035" s="131">
        <f t="shared" si="49"/>
        <v>0</v>
      </c>
    </row>
    <row r="1036" spans="1:6" hidden="1">
      <c r="A1036" s="103" t="s">
        <v>1869</v>
      </c>
      <c r="B1036" s="77" t="s">
        <v>1870</v>
      </c>
      <c r="C1036" s="78" t="s">
        <v>2321</v>
      </c>
      <c r="D1036" s="324"/>
      <c r="E1036" s="131">
        <f>ROUND(IFERROR(VLOOKUP(A1036,'CAP23'!$A:$G,7,FALSE()),""),0)</f>
        <v>362811</v>
      </c>
      <c r="F1036" s="131">
        <f t="shared" si="49"/>
        <v>0</v>
      </c>
    </row>
    <row r="1037" spans="1:6">
      <c r="A1037" s="321" t="s">
        <v>1871</v>
      </c>
      <c r="B1037" s="77" t="s">
        <v>1872</v>
      </c>
      <c r="C1037" s="78" t="s">
        <v>2321</v>
      </c>
      <c r="D1037" s="324">
        <v>123</v>
      </c>
      <c r="E1037" s="131">
        <f>ROUND(IFERROR(VLOOKUP(A1037,'CAP23'!$A:$G,7,FALSE()),""),0)</f>
        <v>377814</v>
      </c>
      <c r="F1037" s="131">
        <f t="shared" si="49"/>
        <v>46471122</v>
      </c>
    </row>
    <row r="1038" spans="1:6" hidden="1">
      <c r="A1038" s="103" t="s">
        <v>1873</v>
      </c>
      <c r="B1038" s="77" t="s">
        <v>1874</v>
      </c>
      <c r="C1038" s="78" t="s">
        <v>56</v>
      </c>
      <c r="D1038" s="324"/>
      <c r="E1038" s="131">
        <f>ROUND(IFERROR(VLOOKUP(A1038,'CAP23'!$A:$G,7,FALSE()),""),0)</f>
        <v>2854190</v>
      </c>
      <c r="F1038" s="131">
        <f t="shared" si="49"/>
        <v>0</v>
      </c>
    </row>
    <row r="1039" spans="1:6" hidden="1">
      <c r="A1039" s="103" t="s">
        <v>1875</v>
      </c>
      <c r="B1039" s="77" t="s">
        <v>1876</v>
      </c>
      <c r="C1039" s="78" t="s">
        <v>1739</v>
      </c>
      <c r="D1039" s="324"/>
      <c r="E1039" s="131">
        <f>ROUND(IFERROR(VLOOKUP(A1039,'CAP23'!$A:$G,7,FALSE()),""),0)</f>
        <v>122473</v>
      </c>
      <c r="F1039" s="131">
        <f t="shared" si="49"/>
        <v>0</v>
      </c>
    </row>
    <row r="1040" spans="1:6" hidden="1">
      <c r="A1040" s="321" t="s">
        <v>1877</v>
      </c>
      <c r="B1040" s="77" t="s">
        <v>1878</v>
      </c>
      <c r="C1040" s="78" t="s">
        <v>1739</v>
      </c>
      <c r="D1040" s="324"/>
      <c r="E1040" s="131">
        <f>ROUND(IFERROR(VLOOKUP(A1040,'CAP23'!$A:$G,7,FALSE()),""),0)</f>
        <v>50785</v>
      </c>
      <c r="F1040" s="131">
        <f t="shared" si="49"/>
        <v>0</v>
      </c>
    </row>
    <row r="1041" spans="1:6" hidden="1">
      <c r="A1041" s="103" t="s">
        <v>1879</v>
      </c>
      <c r="B1041" s="77" t="s">
        <v>1880</v>
      </c>
      <c r="C1041" s="78" t="s">
        <v>1739</v>
      </c>
      <c r="D1041" s="324"/>
      <c r="E1041" s="131">
        <f>ROUND(IFERROR(VLOOKUP(A1041,'CAP23'!$A:$G,7,FALSE()),""),0)</f>
        <v>75261</v>
      </c>
      <c r="F1041" s="131">
        <f t="shared" si="49"/>
        <v>0</v>
      </c>
    </row>
    <row r="1042" spans="1:6" hidden="1">
      <c r="A1042" s="103" t="s">
        <v>1881</v>
      </c>
      <c r="B1042" s="77" t="s">
        <v>1882</v>
      </c>
      <c r="C1042" s="78" t="s">
        <v>56</v>
      </c>
      <c r="D1042" s="324"/>
      <c r="E1042" s="131">
        <f>ROUND(IFERROR(VLOOKUP(A1042,'CAP23'!$A:$G,7,FALSE()),""),0)</f>
        <v>13537</v>
      </c>
      <c r="F1042" s="131">
        <f t="shared" si="49"/>
        <v>0</v>
      </c>
    </row>
    <row r="1043" spans="1:6" ht="25.5" hidden="1">
      <c r="A1043" s="321" t="s">
        <v>1883</v>
      </c>
      <c r="B1043" s="77" t="s">
        <v>1884</v>
      </c>
      <c r="C1043" s="78" t="s">
        <v>56</v>
      </c>
      <c r="D1043" s="324"/>
      <c r="E1043" s="131">
        <f>ROUND(IFERROR(VLOOKUP(A1043,'CAP23'!$A:$G,7,FALSE()),""),0)</f>
        <v>911174</v>
      </c>
      <c r="F1043" s="131">
        <f t="shared" si="49"/>
        <v>0</v>
      </c>
    </row>
    <row r="1044" spans="1:6" ht="25.5" hidden="1">
      <c r="A1044" s="103" t="s">
        <v>1885</v>
      </c>
      <c r="B1044" s="77" t="s">
        <v>1886</v>
      </c>
      <c r="C1044" s="78" t="s">
        <v>56</v>
      </c>
      <c r="D1044" s="324"/>
      <c r="E1044" s="131">
        <f>ROUND(IFERROR(VLOOKUP(A1044,'CAP23'!$A:$G,7,FALSE()),""),0)</f>
        <v>1087963</v>
      </c>
      <c r="F1044" s="131">
        <f t="shared" si="49"/>
        <v>0</v>
      </c>
    </row>
    <row r="1045" spans="1:6" ht="25.5" hidden="1">
      <c r="A1045" s="103" t="s">
        <v>1887</v>
      </c>
      <c r="B1045" s="77" t="s">
        <v>1888</v>
      </c>
      <c r="C1045" s="78" t="s">
        <v>56</v>
      </c>
      <c r="D1045" s="324"/>
      <c r="E1045" s="131">
        <f>ROUND(IFERROR(VLOOKUP(A1045,'CAP23'!$A:$G,7,FALSE()),""),0)</f>
        <v>1319709</v>
      </c>
      <c r="F1045" s="131">
        <f t="shared" si="49"/>
        <v>0</v>
      </c>
    </row>
    <row r="1046" spans="1:6" hidden="1">
      <c r="A1046" s="321" t="s">
        <v>1889</v>
      </c>
      <c r="B1046" s="77" t="s">
        <v>1890</v>
      </c>
      <c r="C1046" s="78" t="s">
        <v>1739</v>
      </c>
      <c r="D1046" s="324"/>
      <c r="E1046" s="131">
        <f>ROUND(IFERROR(VLOOKUP(A1046,'CAP23'!$A:$G,7,FALSE()),""),0)</f>
        <v>36492</v>
      </c>
      <c r="F1046" s="131">
        <f t="shared" si="49"/>
        <v>0</v>
      </c>
    </row>
    <row r="1047" spans="1:6" hidden="1">
      <c r="A1047" s="103" t="s">
        <v>1891</v>
      </c>
      <c r="B1047" s="77" t="s">
        <v>1892</v>
      </c>
      <c r="C1047" s="78" t="s">
        <v>56</v>
      </c>
      <c r="D1047" s="324"/>
      <c r="E1047" s="131">
        <f>ROUND(IFERROR(VLOOKUP(A1047,'CAP23'!$A:$G,7,FALSE()),""),0)</f>
        <v>73750</v>
      </c>
      <c r="F1047" s="131">
        <f t="shared" si="49"/>
        <v>0</v>
      </c>
    </row>
    <row r="1048" spans="1:6" hidden="1">
      <c r="A1048" s="103" t="s">
        <v>1893</v>
      </c>
      <c r="B1048" s="77" t="s">
        <v>3160</v>
      </c>
      <c r="C1048" s="78" t="s">
        <v>1739</v>
      </c>
      <c r="D1048" s="324"/>
      <c r="E1048" s="131">
        <f>ROUND(IFERROR(VLOOKUP(A1048,'CAP23'!$A:$G,7,FALSE()),""),0)</f>
        <v>35759</v>
      </c>
      <c r="F1048" s="131">
        <f t="shared" si="49"/>
        <v>0</v>
      </c>
    </row>
    <row r="1049" spans="1:6" hidden="1">
      <c r="A1049" s="321" t="s">
        <v>1894</v>
      </c>
      <c r="B1049" s="77" t="s">
        <v>3161</v>
      </c>
      <c r="C1049" s="78" t="s">
        <v>56</v>
      </c>
      <c r="D1049" s="324"/>
      <c r="E1049" s="131">
        <f>ROUND(IFERROR(VLOOKUP(A1049,'CAP23'!$A:$G,7,FALSE()),""),0)</f>
        <v>42254</v>
      </c>
      <c r="F1049" s="131">
        <f t="shared" si="49"/>
        <v>0</v>
      </c>
    </row>
    <row r="1050" spans="1:6" hidden="1">
      <c r="A1050" s="103" t="s">
        <v>1895</v>
      </c>
      <c r="B1050" s="77" t="s">
        <v>1896</v>
      </c>
      <c r="C1050" s="78" t="s">
        <v>2321</v>
      </c>
      <c r="D1050" s="324"/>
      <c r="E1050" s="131">
        <f>ROUND(IFERROR(VLOOKUP(A1050,'CAP23'!$A:$G,7,FALSE()),""),0)</f>
        <v>735912</v>
      </c>
      <c r="F1050" s="131">
        <f t="shared" si="49"/>
        <v>0</v>
      </c>
    </row>
    <row r="1051" spans="1:6" hidden="1">
      <c r="A1051" s="103" t="s">
        <v>1897</v>
      </c>
      <c r="B1051" s="77" t="s">
        <v>3179</v>
      </c>
      <c r="C1051" s="78" t="s">
        <v>2229</v>
      </c>
      <c r="D1051" s="324"/>
      <c r="E1051" s="131">
        <f>ROUND(IFERROR(VLOOKUP(A1051,'CAP23'!$A:$G,7,FALSE()),""),0)</f>
        <v>2862</v>
      </c>
      <c r="F1051" s="131">
        <f t="shared" si="49"/>
        <v>0</v>
      </c>
    </row>
    <row r="1052" spans="1:6" hidden="1">
      <c r="A1052" s="321" t="s">
        <v>1898</v>
      </c>
      <c r="B1052" s="77" t="s">
        <v>3180</v>
      </c>
      <c r="C1052" s="78" t="s">
        <v>2229</v>
      </c>
      <c r="D1052" s="324"/>
      <c r="E1052" s="131">
        <f>ROUND(IFERROR(VLOOKUP(A1052,'CAP23'!$A:$G,7,FALSE()),""),0)</f>
        <v>3252</v>
      </c>
      <c r="F1052" s="131">
        <f t="shared" si="49"/>
        <v>0</v>
      </c>
    </row>
    <row r="1053" spans="1:6" hidden="1">
      <c r="A1053" s="103" t="s">
        <v>1899</v>
      </c>
      <c r="B1053" s="77" t="s">
        <v>1900</v>
      </c>
      <c r="C1053" s="78" t="s">
        <v>2321</v>
      </c>
      <c r="D1053" s="324"/>
      <c r="E1053" s="131">
        <f>ROUND(IFERROR(VLOOKUP(A1053,'CAP23'!$A:$G,7,FALSE()),""),0)</f>
        <v>498755</v>
      </c>
      <c r="F1053" s="131">
        <f t="shared" si="49"/>
        <v>0</v>
      </c>
    </row>
    <row r="1054" spans="1:6" hidden="1">
      <c r="A1054" s="103" t="s">
        <v>1901</v>
      </c>
      <c r="B1054" s="77" t="s">
        <v>1902</v>
      </c>
      <c r="C1054" s="78" t="s">
        <v>2321</v>
      </c>
      <c r="D1054" s="324"/>
      <c r="E1054" s="131">
        <f>ROUND(IFERROR(VLOOKUP(A1054,'CAP23'!$A:$G,7,FALSE()),""),0)</f>
        <v>463814</v>
      </c>
      <c r="F1054" s="131">
        <f t="shared" ref="F1054:F1079" si="50">IFERROR(E1054*D1054,"")</f>
        <v>0</v>
      </c>
    </row>
    <row r="1055" spans="1:6">
      <c r="A1055" s="321" t="s">
        <v>1903</v>
      </c>
      <c r="B1055" s="77" t="s">
        <v>1904</v>
      </c>
      <c r="C1055" s="78" t="s">
        <v>56</v>
      </c>
      <c r="D1055" s="324">
        <v>51</v>
      </c>
      <c r="E1055" s="131">
        <f>ROUND(IFERROR(VLOOKUP(A1055,'CAP23'!$A:$G,7,FALSE()),""),0)</f>
        <v>2176565</v>
      </c>
      <c r="F1055" s="131">
        <f t="shared" si="50"/>
        <v>111004815</v>
      </c>
    </row>
    <row r="1056" spans="1:6" hidden="1">
      <c r="A1056" s="103" t="s">
        <v>1905</v>
      </c>
      <c r="B1056" s="77" t="s">
        <v>1906</v>
      </c>
      <c r="C1056" s="78" t="s">
        <v>56</v>
      </c>
      <c r="D1056" s="324"/>
      <c r="E1056" s="131">
        <f>ROUND(IFERROR(VLOOKUP(A1056,'CAP23'!$A:$G,7,FALSE()),""),0)</f>
        <v>818779</v>
      </c>
      <c r="F1056" s="131">
        <f t="shared" si="50"/>
        <v>0</v>
      </c>
    </row>
    <row r="1057" spans="1:6" hidden="1">
      <c r="A1057" s="103" t="s">
        <v>3592</v>
      </c>
      <c r="B1057" s="77" t="s">
        <v>1908</v>
      </c>
      <c r="C1057" s="78" t="s">
        <v>1739</v>
      </c>
      <c r="D1057" s="324"/>
      <c r="E1057" s="131">
        <f>ROUND(IFERROR(VLOOKUP(A1057,'CAP23'!$A:$G,7,FALSE()),""),0)</f>
        <v>277130</v>
      </c>
      <c r="F1057" s="131">
        <f t="shared" si="50"/>
        <v>0</v>
      </c>
    </row>
    <row r="1058" spans="1:6" hidden="1">
      <c r="A1058" s="321" t="s">
        <v>1907</v>
      </c>
      <c r="B1058" s="77" t="s">
        <v>1910</v>
      </c>
      <c r="C1058" s="78" t="s">
        <v>1739</v>
      </c>
      <c r="D1058" s="324"/>
      <c r="E1058" s="131">
        <f>ROUND(IFERROR(VLOOKUP(A1058,'CAP23'!$A:$G,7,FALSE()),""),0)</f>
        <v>457081</v>
      </c>
      <c r="F1058" s="131">
        <f t="shared" si="50"/>
        <v>0</v>
      </c>
    </row>
    <row r="1059" spans="1:6" hidden="1">
      <c r="A1059" s="103" t="s">
        <v>1909</v>
      </c>
      <c r="B1059" s="77" t="s">
        <v>1912</v>
      </c>
      <c r="C1059" s="78" t="s">
        <v>56</v>
      </c>
      <c r="D1059" s="324"/>
      <c r="E1059" s="131">
        <f>ROUND(IFERROR(VLOOKUP(A1059,'CAP23'!$A:$G,7,FALSE()),""),0)</f>
        <v>50658</v>
      </c>
      <c r="F1059" s="131">
        <f t="shared" si="50"/>
        <v>0</v>
      </c>
    </row>
    <row r="1060" spans="1:6" hidden="1">
      <c r="A1060" s="103" t="s">
        <v>1911</v>
      </c>
      <c r="B1060" s="77" t="s">
        <v>3162</v>
      </c>
      <c r="C1060" s="78" t="s">
        <v>56</v>
      </c>
      <c r="D1060" s="324"/>
      <c r="E1060" s="131">
        <f>ROUND(IFERROR(VLOOKUP(A1060,'CAP23'!$A:$G,7,FALSE()),""),0)</f>
        <v>96855</v>
      </c>
      <c r="F1060" s="131">
        <f t="shared" si="50"/>
        <v>0</v>
      </c>
    </row>
    <row r="1061" spans="1:6" hidden="1">
      <c r="A1061" s="321" t="s">
        <v>3593</v>
      </c>
      <c r="B1061" s="77" t="s">
        <v>1915</v>
      </c>
      <c r="C1061" s="78" t="s">
        <v>56</v>
      </c>
      <c r="D1061" s="324"/>
      <c r="E1061" s="131">
        <f>ROUND(IFERROR(VLOOKUP(A1061,'CAP23'!$A:$G,7,FALSE()),""),0)</f>
        <v>96855</v>
      </c>
      <c r="F1061" s="131">
        <f t="shared" si="50"/>
        <v>0</v>
      </c>
    </row>
    <row r="1062" spans="1:6" hidden="1">
      <c r="A1062" s="103" t="s">
        <v>3594</v>
      </c>
      <c r="B1062" s="77" t="s">
        <v>1917</v>
      </c>
      <c r="C1062" s="78" t="s">
        <v>56</v>
      </c>
      <c r="D1062" s="324"/>
      <c r="E1062" s="131">
        <f>ROUND(IFERROR(VLOOKUP(A1062,'CAP23'!$A:$G,7,FALSE()),""),0)</f>
        <v>96855</v>
      </c>
      <c r="F1062" s="131">
        <f t="shared" si="50"/>
        <v>0</v>
      </c>
    </row>
    <row r="1063" spans="1:6" hidden="1">
      <c r="A1063" s="103" t="s">
        <v>3595</v>
      </c>
      <c r="B1063" s="77" t="s">
        <v>1919</v>
      </c>
      <c r="C1063" s="78" t="s">
        <v>56</v>
      </c>
      <c r="D1063" s="324"/>
      <c r="E1063" s="131">
        <f>ROUND(IFERROR(VLOOKUP(A1063,'CAP23'!$A:$G,7,FALSE()),""),0)</f>
        <v>96855</v>
      </c>
      <c r="F1063" s="131">
        <f t="shared" si="50"/>
        <v>0</v>
      </c>
    </row>
    <row r="1064" spans="1:6" hidden="1">
      <c r="A1064" s="321" t="s">
        <v>3596</v>
      </c>
      <c r="B1064" s="77" t="s">
        <v>1921</v>
      </c>
      <c r="C1064" s="78" t="s">
        <v>56</v>
      </c>
      <c r="D1064" s="324"/>
      <c r="E1064" s="131">
        <f>ROUND(IFERROR(VLOOKUP(A1064,'CAP23'!$A:$G,7,FALSE()),""),0)</f>
        <v>96855</v>
      </c>
      <c r="F1064" s="131">
        <f t="shared" si="50"/>
        <v>0</v>
      </c>
    </row>
    <row r="1065" spans="1:6" hidden="1">
      <c r="A1065" s="103" t="s">
        <v>3597</v>
      </c>
      <c r="B1065" s="77" t="s">
        <v>1923</v>
      </c>
      <c r="C1065" s="78" t="s">
        <v>56</v>
      </c>
      <c r="D1065" s="324"/>
      <c r="E1065" s="131">
        <f>ROUND(IFERROR(VLOOKUP(A1065,'CAP23'!$A:$G,7,FALSE()),""),0)</f>
        <v>96855</v>
      </c>
      <c r="F1065" s="131">
        <f t="shared" si="50"/>
        <v>0</v>
      </c>
    </row>
    <row r="1066" spans="1:6" hidden="1">
      <c r="A1066" s="103" t="s">
        <v>1913</v>
      </c>
      <c r="B1066" s="77" t="s">
        <v>1925</v>
      </c>
      <c r="C1066" s="78" t="s">
        <v>56</v>
      </c>
      <c r="D1066" s="324"/>
      <c r="E1066" s="131">
        <f>ROUND(IFERROR(VLOOKUP(A1066,'CAP23'!$A:$G,7,FALSE()),""),0)</f>
        <v>96855</v>
      </c>
      <c r="F1066" s="131">
        <f t="shared" si="50"/>
        <v>0</v>
      </c>
    </row>
    <row r="1067" spans="1:6" hidden="1">
      <c r="A1067" s="321" t="s">
        <v>1914</v>
      </c>
      <c r="B1067" s="77" t="s">
        <v>1927</v>
      </c>
      <c r="C1067" s="78" t="s">
        <v>56</v>
      </c>
      <c r="D1067" s="324"/>
      <c r="E1067" s="131">
        <f>ROUND(IFERROR(VLOOKUP(A1067,'CAP23'!$A:$G,7,FALSE()),""),0)</f>
        <v>900463</v>
      </c>
      <c r="F1067" s="131">
        <f t="shared" si="50"/>
        <v>0</v>
      </c>
    </row>
    <row r="1068" spans="1:6" hidden="1">
      <c r="A1068" s="103" t="s">
        <v>1916</v>
      </c>
      <c r="B1068" s="77" t="s">
        <v>3181</v>
      </c>
      <c r="C1068" s="78" t="s">
        <v>56</v>
      </c>
      <c r="D1068" s="324"/>
      <c r="E1068" s="131">
        <f>ROUND(IFERROR(VLOOKUP(A1068,'CAP23'!$A:$G,7,FALSE()),""),0)</f>
        <v>1168183</v>
      </c>
      <c r="F1068" s="131">
        <f t="shared" si="50"/>
        <v>0</v>
      </c>
    </row>
    <row r="1069" spans="1:6" hidden="1">
      <c r="A1069" s="103" t="s">
        <v>1918</v>
      </c>
      <c r="B1069" s="77" t="s">
        <v>3182</v>
      </c>
      <c r="C1069" s="78" t="s">
        <v>56</v>
      </c>
      <c r="D1069" s="324"/>
      <c r="E1069" s="131">
        <f>ROUND(IFERROR(VLOOKUP(A1069,'CAP23'!$A:$G,7,FALSE()),""),0)</f>
        <v>1088774</v>
      </c>
      <c r="F1069" s="131">
        <f t="shared" si="50"/>
        <v>0</v>
      </c>
    </row>
    <row r="1070" spans="1:6" hidden="1">
      <c r="A1070" s="321" t="s">
        <v>1920</v>
      </c>
      <c r="B1070" s="77" t="s">
        <v>3183</v>
      </c>
      <c r="C1070" s="78" t="s">
        <v>1739</v>
      </c>
      <c r="D1070" s="324"/>
      <c r="E1070" s="131">
        <f>ROUND(IFERROR(VLOOKUP(A1070,'CAP23'!$A:$G,7,FALSE()),""),0)</f>
        <v>1216356</v>
      </c>
      <c r="F1070" s="131">
        <f t="shared" si="50"/>
        <v>0</v>
      </c>
    </row>
    <row r="1071" spans="1:6" hidden="1">
      <c r="A1071" s="103" t="s">
        <v>1922</v>
      </c>
      <c r="B1071" s="77" t="s">
        <v>3184</v>
      </c>
      <c r="C1071" s="78" t="s">
        <v>1739</v>
      </c>
      <c r="D1071" s="324"/>
      <c r="E1071" s="131">
        <f>ROUND(IFERROR(VLOOKUP(A1071,'CAP23'!$A:$G,7,FALSE()),""),0)</f>
        <v>1136946</v>
      </c>
      <c r="F1071" s="131">
        <f t="shared" si="50"/>
        <v>0</v>
      </c>
    </row>
    <row r="1072" spans="1:6" hidden="1">
      <c r="A1072" s="103" t="s">
        <v>1924</v>
      </c>
      <c r="B1072" s="77" t="s">
        <v>1933</v>
      </c>
      <c r="C1072" s="78" t="s">
        <v>56</v>
      </c>
      <c r="D1072" s="324"/>
      <c r="E1072" s="131">
        <f>ROUND(IFERROR(VLOOKUP(A1072,'CAP23'!$A:$G,7,FALSE()),""),0)</f>
        <v>1655388</v>
      </c>
      <c r="F1072" s="131">
        <f t="shared" si="50"/>
        <v>0</v>
      </c>
    </row>
    <row r="1073" spans="1:6" hidden="1">
      <c r="A1073" s="321" t="s">
        <v>1926</v>
      </c>
      <c r="B1073" s="77" t="s">
        <v>1935</v>
      </c>
      <c r="C1073" s="78" t="s">
        <v>56</v>
      </c>
      <c r="D1073" s="324"/>
      <c r="E1073" s="131">
        <f>ROUND(IFERROR(VLOOKUP(A1073,'CAP23'!$A:$G,7,FALSE()),""),0)</f>
        <v>393724</v>
      </c>
      <c r="F1073" s="131">
        <f t="shared" si="50"/>
        <v>0</v>
      </c>
    </row>
    <row r="1074" spans="1:6" hidden="1">
      <c r="A1074" s="103" t="s">
        <v>1928</v>
      </c>
      <c r="B1074" s="77" t="s">
        <v>1937</v>
      </c>
      <c r="C1074" s="78" t="s">
        <v>56</v>
      </c>
      <c r="D1074" s="324"/>
      <c r="E1074" s="131">
        <f>ROUND(IFERROR(VLOOKUP(A1074,'CAP23'!$A:$G,7,FALSE()),""),0)</f>
        <v>921497</v>
      </c>
      <c r="F1074" s="131">
        <f t="shared" si="50"/>
        <v>0</v>
      </c>
    </row>
    <row r="1075" spans="1:6" hidden="1">
      <c r="A1075" s="103" t="s">
        <v>1929</v>
      </c>
      <c r="B1075" s="77" t="s">
        <v>1939</v>
      </c>
      <c r="C1075" s="78" t="s">
        <v>56</v>
      </c>
      <c r="D1075" s="324"/>
      <c r="E1075" s="131">
        <f>ROUND(IFERROR(VLOOKUP(A1075,'CAP23'!$A:$G,7,FALSE()),""),0)</f>
        <v>102709</v>
      </c>
      <c r="F1075" s="131">
        <f t="shared" si="50"/>
        <v>0</v>
      </c>
    </row>
    <row r="1076" spans="1:6" hidden="1">
      <c r="A1076" s="321" t="s">
        <v>1930</v>
      </c>
      <c r="B1076" s="77" t="s">
        <v>1941</v>
      </c>
      <c r="C1076" s="78" t="s">
        <v>2321</v>
      </c>
      <c r="D1076" s="324"/>
      <c r="E1076" s="131">
        <f>ROUND(IFERROR(VLOOKUP(A1076,'CAP23'!$A:$G,7,FALSE()),""),0)</f>
        <v>295708</v>
      </c>
      <c r="F1076" s="131">
        <f t="shared" si="50"/>
        <v>0</v>
      </c>
    </row>
    <row r="1077" spans="1:6" hidden="1">
      <c r="A1077" s="103" t="s">
        <v>1931</v>
      </c>
      <c r="B1077" s="77" t="s">
        <v>1943</v>
      </c>
      <c r="C1077" s="78" t="s">
        <v>1739</v>
      </c>
      <c r="D1077" s="324"/>
      <c r="E1077" s="131">
        <f>ROUND(IFERROR(VLOOKUP(A1077,'CAP23'!$A:$G,7,FALSE()),""),0)</f>
        <v>355114</v>
      </c>
      <c r="F1077" s="131">
        <f t="shared" si="50"/>
        <v>0</v>
      </c>
    </row>
    <row r="1078" spans="1:6" hidden="1">
      <c r="A1078" s="103" t="s">
        <v>1932</v>
      </c>
      <c r="B1078" s="77" t="s">
        <v>1945</v>
      </c>
      <c r="C1078" s="78" t="s">
        <v>1739</v>
      </c>
      <c r="D1078" s="324"/>
      <c r="E1078" s="131">
        <f>ROUND(IFERROR(VLOOKUP(A1078,'CAP23'!$A:$G,7,FALSE()),""),0)</f>
        <v>393624</v>
      </c>
      <c r="F1078" s="131">
        <f t="shared" si="50"/>
        <v>0</v>
      </c>
    </row>
    <row r="1079" spans="1:6" hidden="1">
      <c r="A1079" s="321" t="s">
        <v>1934</v>
      </c>
      <c r="B1079" s="77" t="s">
        <v>1947</v>
      </c>
      <c r="C1079" s="78" t="s">
        <v>1739</v>
      </c>
      <c r="D1079" s="324"/>
      <c r="E1079" s="131">
        <f>ROUND(IFERROR(VLOOKUP(A1079,'CAP23'!$A:$G,7,FALSE()),""),0)</f>
        <v>454712</v>
      </c>
      <c r="F1079" s="131">
        <f t="shared" si="50"/>
        <v>0</v>
      </c>
    </row>
    <row r="1080" spans="1:6" hidden="1">
      <c r="A1080" s="103" t="s">
        <v>1936</v>
      </c>
      <c r="B1080" s="77" t="s">
        <v>1949</v>
      </c>
      <c r="C1080" s="78" t="s">
        <v>1739</v>
      </c>
      <c r="D1080" s="324"/>
      <c r="E1080" s="131">
        <f>ROUND(IFERROR(VLOOKUP(A1080,'CAP23'!$A:$G,7,FALSE()),""),0)</f>
        <v>495311</v>
      </c>
      <c r="F1080" s="131">
        <f t="shared" ref="F1080:F1101" si="51">IFERROR(E1080*D1080,"")</f>
        <v>0</v>
      </c>
    </row>
    <row r="1081" spans="1:6" hidden="1">
      <c r="A1081" s="103" t="s">
        <v>1938</v>
      </c>
      <c r="B1081" s="77" t="s">
        <v>1951</v>
      </c>
      <c r="C1081" s="78" t="s">
        <v>1739</v>
      </c>
      <c r="D1081" s="324"/>
      <c r="E1081" s="131">
        <f>ROUND(IFERROR(VLOOKUP(A1081,'CAP23'!$A:$G,7,FALSE()),""),0)</f>
        <v>569862</v>
      </c>
      <c r="F1081" s="131">
        <f t="shared" si="51"/>
        <v>0</v>
      </c>
    </row>
    <row r="1082" spans="1:6" hidden="1">
      <c r="A1082" s="321" t="s">
        <v>1940</v>
      </c>
      <c r="B1082" s="77" t="s">
        <v>1953</v>
      </c>
      <c r="C1082" s="78" t="s">
        <v>1739</v>
      </c>
      <c r="D1082" s="324"/>
      <c r="E1082" s="131">
        <f>ROUND(IFERROR(VLOOKUP(A1082,'CAP23'!$A:$G,7,FALSE()),""),0)</f>
        <v>635508</v>
      </c>
      <c r="F1082" s="131">
        <f t="shared" si="51"/>
        <v>0</v>
      </c>
    </row>
    <row r="1083" spans="1:6" hidden="1">
      <c r="A1083" s="103" t="s">
        <v>1942</v>
      </c>
      <c r="B1083" s="77" t="s">
        <v>1955</v>
      </c>
      <c r="C1083" s="78" t="s">
        <v>1739</v>
      </c>
      <c r="D1083" s="324"/>
      <c r="E1083" s="131">
        <f>ROUND(IFERROR(VLOOKUP(A1083,'CAP23'!$A:$G,7,FALSE()),""),0)</f>
        <v>768665</v>
      </c>
      <c r="F1083" s="131">
        <f t="shared" si="51"/>
        <v>0</v>
      </c>
    </row>
    <row r="1084" spans="1:6" hidden="1">
      <c r="A1084" s="103" t="s">
        <v>1944</v>
      </c>
      <c r="B1084" s="77" t="s">
        <v>1957</v>
      </c>
      <c r="C1084" s="78" t="s">
        <v>1739</v>
      </c>
      <c r="D1084" s="324"/>
      <c r="E1084" s="131">
        <f>ROUND(IFERROR(VLOOKUP(A1084,'CAP23'!$A:$G,7,FALSE()),""),0)</f>
        <v>1024417</v>
      </c>
      <c r="F1084" s="131">
        <f t="shared" si="51"/>
        <v>0</v>
      </c>
    </row>
    <row r="1085" spans="1:6" hidden="1">
      <c r="A1085" s="321" t="s">
        <v>1946</v>
      </c>
      <c r="B1085" s="77" t="s">
        <v>1959</v>
      </c>
      <c r="C1085" s="78" t="s">
        <v>1739</v>
      </c>
      <c r="D1085" s="324"/>
      <c r="E1085" s="131">
        <f>ROUND(IFERROR(VLOOKUP(A1085,'CAP23'!$A:$G,7,FALSE()),""),0)</f>
        <v>36265</v>
      </c>
      <c r="F1085" s="131">
        <f t="shared" si="51"/>
        <v>0</v>
      </c>
    </row>
    <row r="1086" spans="1:6" hidden="1">
      <c r="A1086" s="103" t="s">
        <v>1948</v>
      </c>
      <c r="B1086" s="77" t="s">
        <v>1961</v>
      </c>
      <c r="C1086" s="78" t="s">
        <v>1739</v>
      </c>
      <c r="D1086" s="324"/>
      <c r="E1086" s="131">
        <f>ROUND(IFERROR(VLOOKUP(A1086,'CAP23'!$A:$G,7,FALSE()),""),0)</f>
        <v>64520</v>
      </c>
      <c r="F1086" s="131">
        <f t="shared" si="51"/>
        <v>0</v>
      </c>
    </row>
    <row r="1087" spans="1:6" hidden="1">
      <c r="A1087" s="103" t="s">
        <v>1950</v>
      </c>
      <c r="B1087" s="77" t="s">
        <v>1963</v>
      </c>
      <c r="C1087" s="78" t="s">
        <v>1739</v>
      </c>
      <c r="D1087" s="324"/>
      <c r="E1087" s="131">
        <f>ROUND(IFERROR(VLOOKUP(A1087,'CAP23'!$A:$G,7,FALSE()),""),0)</f>
        <v>92291</v>
      </c>
      <c r="F1087" s="131">
        <f t="shared" si="51"/>
        <v>0</v>
      </c>
    </row>
    <row r="1088" spans="1:6" hidden="1">
      <c r="A1088" s="321" t="s">
        <v>1952</v>
      </c>
      <c r="B1088" s="77" t="s">
        <v>1965</v>
      </c>
      <c r="C1088" s="78" t="s">
        <v>1739</v>
      </c>
      <c r="D1088" s="324"/>
      <c r="E1088" s="131">
        <f>ROUND(IFERROR(VLOOKUP(A1088,'CAP23'!$A:$G,7,FALSE()),""),0)</f>
        <v>117465</v>
      </c>
      <c r="F1088" s="131">
        <f t="shared" si="51"/>
        <v>0</v>
      </c>
    </row>
    <row r="1089" spans="1:7" hidden="1">
      <c r="A1089" s="103" t="s">
        <v>1954</v>
      </c>
      <c r="B1089" s="77" t="s">
        <v>1967</v>
      </c>
      <c r="C1089" s="78" t="s">
        <v>1739</v>
      </c>
      <c r="D1089" s="324"/>
      <c r="E1089" s="131">
        <f>ROUND(IFERROR(VLOOKUP(A1089,'CAP23'!$A:$G,7,FALSE()),""),0)</f>
        <v>156051</v>
      </c>
      <c r="F1089" s="131">
        <f t="shared" si="51"/>
        <v>0</v>
      </c>
    </row>
    <row r="1090" spans="1:7" hidden="1">
      <c r="A1090" s="103" t="s">
        <v>1956</v>
      </c>
      <c r="B1090" s="77" t="s">
        <v>1969</v>
      </c>
      <c r="C1090" s="78" t="s">
        <v>1739</v>
      </c>
      <c r="D1090" s="324"/>
      <c r="E1090" s="131">
        <f>ROUND(IFERROR(VLOOKUP(A1090,'CAP23'!$A:$G,7,FALSE()),""),0)</f>
        <v>211522</v>
      </c>
      <c r="F1090" s="131">
        <f t="shared" si="51"/>
        <v>0</v>
      </c>
    </row>
    <row r="1091" spans="1:7" hidden="1">
      <c r="A1091" s="321" t="s">
        <v>1958</v>
      </c>
      <c r="B1091" s="77" t="s">
        <v>1971</v>
      </c>
      <c r="C1091" s="78" t="s">
        <v>1739</v>
      </c>
      <c r="D1091" s="324"/>
      <c r="E1091" s="131">
        <f>ROUND(IFERROR(VLOOKUP(A1091,'CAP23'!$A:$G,7,FALSE()),""),0)</f>
        <v>360395</v>
      </c>
      <c r="F1091" s="131">
        <f t="shared" si="51"/>
        <v>0</v>
      </c>
    </row>
    <row r="1092" spans="1:7" hidden="1">
      <c r="A1092" s="103" t="s">
        <v>1960</v>
      </c>
      <c r="B1092" s="77" t="s">
        <v>1973</v>
      </c>
      <c r="C1092" s="78" t="s">
        <v>1739</v>
      </c>
      <c r="D1092" s="324"/>
      <c r="E1092" s="131">
        <f>ROUND(IFERROR(VLOOKUP(A1092,'CAP23'!$A:$G,7,FALSE()),""),0)</f>
        <v>483831</v>
      </c>
      <c r="F1092" s="131">
        <f t="shared" si="51"/>
        <v>0</v>
      </c>
    </row>
    <row r="1093" spans="1:7" hidden="1">
      <c r="A1093" s="103" t="s">
        <v>1962</v>
      </c>
      <c r="B1093" s="77" t="s">
        <v>1975</v>
      </c>
      <c r="C1093" s="78" t="s">
        <v>1739</v>
      </c>
      <c r="D1093" s="324"/>
      <c r="E1093" s="131">
        <f>ROUND(IFERROR(VLOOKUP(A1093,'CAP23'!$A:$G,7,FALSE()),""),0)</f>
        <v>587669</v>
      </c>
      <c r="F1093" s="131">
        <f t="shared" si="51"/>
        <v>0</v>
      </c>
    </row>
    <row r="1094" spans="1:7" hidden="1">
      <c r="A1094" s="321" t="s">
        <v>1964</v>
      </c>
      <c r="B1094" s="77" t="s">
        <v>1977</v>
      </c>
      <c r="C1094" s="78" t="s">
        <v>1739</v>
      </c>
      <c r="D1094" s="324"/>
      <c r="E1094" s="131">
        <f>ROUND(IFERROR(VLOOKUP(A1094,'CAP23'!$A:$G,7,FALSE()),""),0)</f>
        <v>816012</v>
      </c>
      <c r="F1094" s="131">
        <f t="shared" si="51"/>
        <v>0</v>
      </c>
    </row>
    <row r="1095" spans="1:7" hidden="1">
      <c r="A1095" s="103" t="s">
        <v>1966</v>
      </c>
      <c r="B1095" s="77" t="s">
        <v>1979</v>
      </c>
      <c r="C1095" s="78" t="s">
        <v>1739</v>
      </c>
      <c r="D1095" s="324"/>
      <c r="E1095" s="131">
        <f>ROUND(IFERROR(VLOOKUP(A1095,'CAP23'!$A:$G,7,FALSE()),""),0)</f>
        <v>971752</v>
      </c>
      <c r="F1095" s="131">
        <f t="shared" si="51"/>
        <v>0</v>
      </c>
    </row>
    <row r="1096" spans="1:7" hidden="1">
      <c r="A1096" s="103" t="s">
        <v>1968</v>
      </c>
      <c r="B1096" s="77" t="s">
        <v>1980</v>
      </c>
      <c r="C1096" s="78" t="s">
        <v>1739</v>
      </c>
      <c r="D1096" s="324"/>
      <c r="E1096" s="131">
        <f>ROUND(IFERROR(VLOOKUP(A1096,'CAP23'!$A:$G,7,FALSE()),""),0)</f>
        <v>1205489</v>
      </c>
      <c r="F1096" s="131">
        <f t="shared" si="51"/>
        <v>0</v>
      </c>
    </row>
    <row r="1097" spans="1:7" hidden="1">
      <c r="A1097" s="321" t="s">
        <v>1970</v>
      </c>
      <c r="B1097" s="77" t="s">
        <v>1981</v>
      </c>
      <c r="C1097" s="78" t="s">
        <v>1739</v>
      </c>
      <c r="D1097" s="324"/>
      <c r="E1097" s="131">
        <f>ROUND(IFERROR(VLOOKUP(A1097,'CAP23'!$A:$G,7,FALSE()),""),0)</f>
        <v>1634310</v>
      </c>
      <c r="F1097" s="131">
        <f t="shared" si="51"/>
        <v>0</v>
      </c>
    </row>
    <row r="1098" spans="1:7" hidden="1">
      <c r="A1098" s="103" t="s">
        <v>1972</v>
      </c>
      <c r="B1098" s="77" t="s">
        <v>1982</v>
      </c>
      <c r="C1098" s="78" t="s">
        <v>1739</v>
      </c>
      <c r="D1098" s="324"/>
      <c r="E1098" s="131">
        <f>ROUND(IFERROR(VLOOKUP(A1098,'CAP23'!$A:$G,7,FALSE()),""),0)</f>
        <v>2185459</v>
      </c>
      <c r="F1098" s="131">
        <f t="shared" si="51"/>
        <v>0</v>
      </c>
    </row>
    <row r="1099" spans="1:7" hidden="1">
      <c r="A1099" s="103" t="s">
        <v>1974</v>
      </c>
      <c r="B1099" s="77" t="s">
        <v>1983</v>
      </c>
      <c r="C1099" s="78" t="s">
        <v>1739</v>
      </c>
      <c r="D1099" s="324"/>
      <c r="E1099" s="131">
        <f>ROUND(IFERROR(VLOOKUP(A1099,'CAP23'!$A:$G,7,FALSE()),""),0)</f>
        <v>2914621</v>
      </c>
      <c r="F1099" s="131">
        <f t="shared" si="51"/>
        <v>0</v>
      </c>
    </row>
    <row r="1100" spans="1:7" hidden="1">
      <c r="A1100" s="321" t="s">
        <v>1976</v>
      </c>
      <c r="B1100" s="77" t="s">
        <v>1984</v>
      </c>
      <c r="C1100" s="78" t="s">
        <v>1739</v>
      </c>
      <c r="D1100" s="324"/>
      <c r="E1100" s="131">
        <f>ROUND(IFERROR(VLOOKUP(A1100,'CAP23'!$A:$G,7,FALSE()),""),0)</f>
        <v>3433238</v>
      </c>
      <c r="F1100" s="131">
        <f t="shared" si="51"/>
        <v>0</v>
      </c>
    </row>
    <row r="1101" spans="1:7" hidden="1">
      <c r="A1101" s="103" t="s">
        <v>1978</v>
      </c>
      <c r="B1101" s="337" t="s">
        <v>1985</v>
      </c>
      <c r="C1101" s="333" t="s">
        <v>2321</v>
      </c>
      <c r="D1101" s="324"/>
      <c r="E1101" s="334">
        <f>ROUND(IFERROR(VLOOKUP(A1101,'CAP23'!$A:$G,7,FALSE()),""),0)</f>
        <v>758176</v>
      </c>
      <c r="F1101" s="334">
        <f t="shared" si="51"/>
        <v>0</v>
      </c>
    </row>
    <row r="1102" spans="1:7" s="108" customFormat="1" hidden="1">
      <c r="A1102" s="326" t="s">
        <v>1986</v>
      </c>
      <c r="B1102" s="327" t="s">
        <v>1987</v>
      </c>
      <c r="C1102" s="328"/>
      <c r="D1102" s="329"/>
      <c r="E1102" s="330"/>
      <c r="F1102" s="320">
        <f>SUM(F1103:F1130)</f>
        <v>0</v>
      </c>
      <c r="G1102" s="346">
        <f>IFERROR(F1102/$F$1274,"")</f>
        <v>0</v>
      </c>
    </row>
    <row r="1103" spans="1:7" hidden="1">
      <c r="A1103" s="321" t="s">
        <v>1988</v>
      </c>
      <c r="B1103" s="322" t="s">
        <v>1989</v>
      </c>
      <c r="C1103" s="323" t="s">
        <v>56</v>
      </c>
      <c r="D1103" s="324"/>
      <c r="E1103" s="325" t="e">
        <f>ROUND(IFERROR(VLOOKUP(A1103,#REF!,7,FALSE()),""),0)</f>
        <v>#VALUE!</v>
      </c>
      <c r="F1103" s="325" t="str">
        <f t="shared" ref="F1103:F1130" si="52">IFERROR(E1103*D1103,"")</f>
        <v/>
      </c>
    </row>
    <row r="1104" spans="1:7" hidden="1">
      <c r="A1104" s="103" t="s">
        <v>1990</v>
      </c>
      <c r="B1104" s="77" t="s">
        <v>1991</v>
      </c>
      <c r="C1104" s="78" t="s">
        <v>56</v>
      </c>
      <c r="D1104" s="324"/>
      <c r="E1104" s="131" t="e">
        <f>ROUND(IFERROR(VLOOKUP(A1104,#REF!,7,FALSE()),""),0)</f>
        <v>#VALUE!</v>
      </c>
      <c r="F1104" s="131" t="str">
        <f t="shared" si="52"/>
        <v/>
      </c>
    </row>
    <row r="1105" spans="1:6" hidden="1">
      <c r="A1105" s="103" t="s">
        <v>1993</v>
      </c>
      <c r="B1105" s="77" t="s">
        <v>1992</v>
      </c>
      <c r="C1105" s="78" t="s">
        <v>56</v>
      </c>
      <c r="D1105" s="324"/>
      <c r="E1105" s="131" t="e">
        <f>ROUND(IFERROR(VLOOKUP(A1105,#REF!,7,FALSE()),""),0)</f>
        <v>#VALUE!</v>
      </c>
      <c r="F1105" s="131" t="str">
        <f t="shared" si="52"/>
        <v/>
      </c>
    </row>
    <row r="1106" spans="1:6" hidden="1">
      <c r="A1106" s="321" t="s">
        <v>1995</v>
      </c>
      <c r="B1106" s="77" t="s">
        <v>1994</v>
      </c>
      <c r="C1106" s="78" t="s">
        <v>56</v>
      </c>
      <c r="D1106" s="324"/>
      <c r="E1106" s="131" t="e">
        <f>ROUND(IFERROR(VLOOKUP(A1106,#REF!,7,FALSE()),""),0)</f>
        <v>#VALUE!</v>
      </c>
      <c r="F1106" s="131" t="str">
        <f t="shared" si="52"/>
        <v/>
      </c>
    </row>
    <row r="1107" spans="1:6" hidden="1">
      <c r="A1107" s="103" t="s">
        <v>1997</v>
      </c>
      <c r="B1107" s="77" t="s">
        <v>1996</v>
      </c>
      <c r="C1107" s="78" t="s">
        <v>56</v>
      </c>
      <c r="D1107" s="324"/>
      <c r="E1107" s="131" t="e">
        <f>ROUND(IFERROR(VLOOKUP(A1107,#REF!,7,FALSE()),""),0)</f>
        <v>#VALUE!</v>
      </c>
      <c r="F1107" s="131" t="str">
        <f t="shared" si="52"/>
        <v/>
      </c>
    </row>
    <row r="1108" spans="1:6" hidden="1">
      <c r="A1108" s="103" t="s">
        <v>1999</v>
      </c>
      <c r="B1108" s="77" t="s">
        <v>1998</v>
      </c>
      <c r="C1108" s="78" t="s">
        <v>56</v>
      </c>
      <c r="D1108" s="324"/>
      <c r="E1108" s="131" t="e">
        <f>ROUND(IFERROR(VLOOKUP(A1108,#REF!,7,FALSE()),""),0)</f>
        <v>#VALUE!</v>
      </c>
      <c r="F1108" s="131" t="str">
        <f t="shared" si="52"/>
        <v/>
      </c>
    </row>
    <row r="1109" spans="1:6" hidden="1">
      <c r="A1109" s="321" t="s">
        <v>2001</v>
      </c>
      <c r="B1109" s="77" t="s">
        <v>2000</v>
      </c>
      <c r="C1109" s="78" t="s">
        <v>56</v>
      </c>
      <c r="D1109" s="324"/>
      <c r="E1109" s="131" t="e">
        <f>ROUND(IFERROR(VLOOKUP(A1109,#REF!,7,FALSE()),""),0)</f>
        <v>#VALUE!</v>
      </c>
      <c r="F1109" s="131" t="str">
        <f t="shared" si="52"/>
        <v/>
      </c>
    </row>
    <row r="1110" spans="1:6" hidden="1">
      <c r="A1110" s="103" t="s">
        <v>2003</v>
      </c>
      <c r="B1110" s="77" t="s">
        <v>2002</v>
      </c>
      <c r="C1110" s="78" t="s">
        <v>56</v>
      </c>
      <c r="D1110" s="324"/>
      <c r="E1110" s="131" t="e">
        <f>ROUND(IFERROR(VLOOKUP(A1110,#REF!,7,FALSE()),""),0)</f>
        <v>#VALUE!</v>
      </c>
      <c r="F1110" s="131" t="str">
        <f t="shared" si="52"/>
        <v/>
      </c>
    </row>
    <row r="1111" spans="1:6" hidden="1">
      <c r="A1111" s="103" t="s">
        <v>2006</v>
      </c>
      <c r="B1111" s="77" t="s">
        <v>2004</v>
      </c>
      <c r="C1111" s="78" t="s">
        <v>56</v>
      </c>
      <c r="D1111" s="324"/>
      <c r="E1111" s="131" t="e">
        <f>ROUND(IFERROR(VLOOKUP(A1111,#REF!,7,FALSE()),""),0)</f>
        <v>#VALUE!</v>
      </c>
      <c r="F1111" s="131" t="str">
        <f t="shared" si="52"/>
        <v/>
      </c>
    </row>
    <row r="1112" spans="1:6" hidden="1">
      <c r="A1112" s="321" t="s">
        <v>2008</v>
      </c>
      <c r="B1112" s="77" t="s">
        <v>2005</v>
      </c>
      <c r="C1112" s="78" t="s">
        <v>56</v>
      </c>
      <c r="D1112" s="324"/>
      <c r="E1112" s="131" t="e">
        <f>ROUND(IFERROR(VLOOKUP(A1112,#REF!,7,FALSE()),""),0)</f>
        <v>#VALUE!</v>
      </c>
      <c r="F1112" s="131" t="str">
        <f t="shared" si="52"/>
        <v/>
      </c>
    </row>
    <row r="1113" spans="1:6" hidden="1">
      <c r="A1113" s="103" t="s">
        <v>2010</v>
      </c>
      <c r="B1113" s="77" t="s">
        <v>2007</v>
      </c>
      <c r="C1113" s="78" t="s">
        <v>56</v>
      </c>
      <c r="D1113" s="324"/>
      <c r="E1113" s="131" t="e">
        <f>ROUND(IFERROR(VLOOKUP(A1113,#REF!,7,FALSE()),""),0)</f>
        <v>#VALUE!</v>
      </c>
      <c r="F1113" s="131" t="str">
        <f t="shared" si="52"/>
        <v/>
      </c>
    </row>
    <row r="1114" spans="1:6" hidden="1">
      <c r="A1114" s="103" t="s">
        <v>2012</v>
      </c>
      <c r="B1114" s="77" t="s">
        <v>2009</v>
      </c>
      <c r="C1114" s="78" t="s">
        <v>1739</v>
      </c>
      <c r="D1114" s="324"/>
      <c r="E1114" s="131" t="e">
        <f>ROUND(IFERROR(VLOOKUP(A1114,#REF!,7,FALSE()),""),0)</f>
        <v>#VALUE!</v>
      </c>
      <c r="F1114" s="131" t="str">
        <f t="shared" si="52"/>
        <v/>
      </c>
    </row>
    <row r="1115" spans="1:6" hidden="1">
      <c r="A1115" s="321" t="s">
        <v>2014</v>
      </c>
      <c r="B1115" s="77" t="s">
        <v>2011</v>
      </c>
      <c r="C1115" s="78" t="s">
        <v>1739</v>
      </c>
      <c r="D1115" s="324"/>
      <c r="E1115" s="131" t="e">
        <f>ROUND(IFERROR(VLOOKUP(A1115,#REF!,7,FALSE()),""),0)</f>
        <v>#VALUE!</v>
      </c>
      <c r="F1115" s="131" t="str">
        <f t="shared" si="52"/>
        <v/>
      </c>
    </row>
    <row r="1116" spans="1:6" hidden="1">
      <c r="A1116" s="103" t="s">
        <v>2016</v>
      </c>
      <c r="B1116" s="77" t="s">
        <v>2013</v>
      </c>
      <c r="C1116" s="78" t="s">
        <v>1739</v>
      </c>
      <c r="D1116" s="324"/>
      <c r="E1116" s="131" t="e">
        <f>ROUND(IFERROR(VLOOKUP(A1116,#REF!,7,FALSE()),""),0)</f>
        <v>#VALUE!</v>
      </c>
      <c r="F1116" s="131" t="str">
        <f t="shared" si="52"/>
        <v/>
      </c>
    </row>
    <row r="1117" spans="1:6" hidden="1">
      <c r="A1117" s="103" t="s">
        <v>2018</v>
      </c>
      <c r="B1117" s="77" t="s">
        <v>2015</v>
      </c>
      <c r="C1117" s="78" t="s">
        <v>1739</v>
      </c>
      <c r="D1117" s="324"/>
      <c r="E1117" s="131" t="e">
        <f>ROUND(IFERROR(VLOOKUP(A1117,#REF!,7,FALSE()),""),0)</f>
        <v>#VALUE!</v>
      </c>
      <c r="F1117" s="131" t="str">
        <f t="shared" si="52"/>
        <v/>
      </c>
    </row>
    <row r="1118" spans="1:6" hidden="1">
      <c r="A1118" s="321" t="s">
        <v>2020</v>
      </c>
      <c r="B1118" s="77" t="s">
        <v>2017</v>
      </c>
      <c r="C1118" s="78" t="s">
        <v>1739</v>
      </c>
      <c r="D1118" s="324"/>
      <c r="E1118" s="131" t="e">
        <f>ROUND(IFERROR(VLOOKUP(A1118,#REF!,7,FALSE()),""),0)</f>
        <v>#VALUE!</v>
      </c>
      <c r="F1118" s="131" t="str">
        <f t="shared" si="52"/>
        <v/>
      </c>
    </row>
    <row r="1119" spans="1:6" hidden="1">
      <c r="A1119" s="103" t="s">
        <v>2022</v>
      </c>
      <c r="B1119" s="77" t="s">
        <v>2019</v>
      </c>
      <c r="C1119" s="78" t="s">
        <v>1739</v>
      </c>
      <c r="D1119" s="324"/>
      <c r="E1119" s="131" t="e">
        <f>ROUND(IFERROR(VLOOKUP(A1119,#REF!,7,FALSE()),""),0)</f>
        <v>#VALUE!</v>
      </c>
      <c r="F1119" s="131" t="str">
        <f t="shared" si="52"/>
        <v/>
      </c>
    </row>
    <row r="1120" spans="1:6" hidden="1">
      <c r="A1120" s="103" t="s">
        <v>2024</v>
      </c>
      <c r="B1120" s="77" t="s">
        <v>2021</v>
      </c>
      <c r="C1120" s="78" t="s">
        <v>1739</v>
      </c>
      <c r="D1120" s="324"/>
      <c r="E1120" s="131" t="e">
        <f>ROUND(IFERROR(VLOOKUP(A1120,#REF!,7,FALSE()),""),0)</f>
        <v>#VALUE!</v>
      </c>
      <c r="F1120" s="131" t="str">
        <f t="shared" si="52"/>
        <v/>
      </c>
    </row>
    <row r="1121" spans="1:7" hidden="1">
      <c r="A1121" s="321" t="s">
        <v>2026</v>
      </c>
      <c r="B1121" s="77" t="s">
        <v>2023</v>
      </c>
      <c r="C1121" s="78" t="s">
        <v>1739</v>
      </c>
      <c r="D1121" s="324"/>
      <c r="E1121" s="131" t="e">
        <f>ROUND(IFERROR(VLOOKUP(A1121,#REF!,7,FALSE()),""),0)</f>
        <v>#VALUE!</v>
      </c>
      <c r="F1121" s="131" t="str">
        <f t="shared" si="52"/>
        <v/>
      </c>
    </row>
    <row r="1122" spans="1:7" hidden="1">
      <c r="A1122" s="103" t="s">
        <v>2028</v>
      </c>
      <c r="B1122" s="77" t="s">
        <v>2025</v>
      </c>
      <c r="C1122" s="78" t="s">
        <v>1739</v>
      </c>
      <c r="D1122" s="324"/>
      <c r="E1122" s="131" t="e">
        <f>ROUND(IFERROR(VLOOKUP(A1122,#REF!,7,FALSE()),""),0)</f>
        <v>#VALUE!</v>
      </c>
      <c r="F1122" s="131" t="str">
        <f t="shared" si="52"/>
        <v/>
      </c>
    </row>
    <row r="1123" spans="1:7" hidden="1">
      <c r="A1123" s="103" t="s">
        <v>2030</v>
      </c>
      <c r="B1123" s="77" t="s">
        <v>2027</v>
      </c>
      <c r="C1123" s="78" t="s">
        <v>1739</v>
      </c>
      <c r="D1123" s="324"/>
      <c r="E1123" s="131" t="e">
        <f>ROUND(IFERROR(VLOOKUP(A1123,#REF!,7,FALSE()),""),0)</f>
        <v>#VALUE!</v>
      </c>
      <c r="F1123" s="131" t="str">
        <f t="shared" si="52"/>
        <v/>
      </c>
    </row>
    <row r="1124" spans="1:7" hidden="1">
      <c r="A1124" s="321" t="s">
        <v>2032</v>
      </c>
      <c r="B1124" s="77" t="s">
        <v>2029</v>
      </c>
      <c r="C1124" s="78" t="s">
        <v>1739</v>
      </c>
      <c r="D1124" s="324"/>
      <c r="E1124" s="131" t="e">
        <f>ROUND(IFERROR(VLOOKUP(A1124,#REF!,7,FALSE()),""),0)</f>
        <v>#VALUE!</v>
      </c>
      <c r="F1124" s="131" t="str">
        <f t="shared" si="52"/>
        <v/>
      </c>
    </row>
    <row r="1125" spans="1:7" hidden="1">
      <c r="A1125" s="103" t="s">
        <v>2034</v>
      </c>
      <c r="B1125" s="77" t="s">
        <v>2031</v>
      </c>
      <c r="C1125" s="78" t="s">
        <v>56</v>
      </c>
      <c r="D1125" s="324"/>
      <c r="E1125" s="131" t="e">
        <f>ROUND(IFERROR(VLOOKUP(A1125,#REF!,7,FALSE()),""),0)</f>
        <v>#VALUE!</v>
      </c>
      <c r="F1125" s="131" t="str">
        <f t="shared" si="52"/>
        <v/>
      </c>
    </row>
    <row r="1126" spans="1:7" hidden="1">
      <c r="A1126" s="103" t="s">
        <v>2036</v>
      </c>
      <c r="B1126" s="77" t="s">
        <v>2033</v>
      </c>
      <c r="C1126" s="78" t="s">
        <v>56</v>
      </c>
      <c r="D1126" s="324"/>
      <c r="E1126" s="131" t="e">
        <f>ROUND(IFERROR(VLOOKUP(A1126,#REF!,7,FALSE()),""),0)</f>
        <v>#VALUE!</v>
      </c>
      <c r="F1126" s="131" t="str">
        <f t="shared" si="52"/>
        <v/>
      </c>
    </row>
    <row r="1127" spans="1:7" hidden="1">
      <c r="A1127" s="321" t="s">
        <v>2038</v>
      </c>
      <c r="B1127" s="77" t="s">
        <v>2035</v>
      </c>
      <c r="C1127" s="78" t="s">
        <v>56</v>
      </c>
      <c r="D1127" s="324"/>
      <c r="E1127" s="131" t="e">
        <f>ROUND(IFERROR(VLOOKUP(A1127,#REF!,7,FALSE()),""),0)</f>
        <v>#VALUE!</v>
      </c>
      <c r="F1127" s="131" t="str">
        <f t="shared" si="52"/>
        <v/>
      </c>
    </row>
    <row r="1128" spans="1:7" hidden="1">
      <c r="A1128" s="103" t="s">
        <v>2040</v>
      </c>
      <c r="B1128" s="77" t="s">
        <v>2037</v>
      </c>
      <c r="C1128" s="78" t="s">
        <v>56</v>
      </c>
      <c r="D1128" s="324"/>
      <c r="E1128" s="131" t="e">
        <f>ROUND(IFERROR(VLOOKUP(A1128,#REF!,7,FALSE()),""),0)</f>
        <v>#VALUE!</v>
      </c>
      <c r="F1128" s="131" t="str">
        <f t="shared" si="52"/>
        <v/>
      </c>
    </row>
    <row r="1129" spans="1:7" hidden="1">
      <c r="A1129" s="103" t="s">
        <v>3226</v>
      </c>
      <c r="B1129" s="77" t="s">
        <v>2039</v>
      </c>
      <c r="C1129" s="78" t="s">
        <v>56</v>
      </c>
      <c r="D1129" s="324"/>
      <c r="E1129" s="131" t="e">
        <f>ROUND(IFERROR(VLOOKUP(A1129,#REF!,7,FALSE()),""),0)</f>
        <v>#VALUE!</v>
      </c>
      <c r="F1129" s="131" t="str">
        <f t="shared" si="52"/>
        <v/>
      </c>
    </row>
    <row r="1130" spans="1:7" hidden="1">
      <c r="A1130" s="321" t="s">
        <v>3227</v>
      </c>
      <c r="B1130" s="337" t="s">
        <v>2041</v>
      </c>
      <c r="C1130" s="333" t="s">
        <v>56</v>
      </c>
      <c r="D1130" s="324"/>
      <c r="E1130" s="334" t="e">
        <f>ROUND(IFERROR(VLOOKUP(A1130,#REF!,7,FALSE()),""),0)</f>
        <v>#VALUE!</v>
      </c>
      <c r="F1130" s="334" t="str">
        <f t="shared" si="52"/>
        <v/>
      </c>
    </row>
    <row r="1131" spans="1:7" s="108" customFormat="1" hidden="1">
      <c r="A1131" s="326" t="s">
        <v>2042</v>
      </c>
      <c r="B1131" s="327" t="s">
        <v>2043</v>
      </c>
      <c r="C1131" s="328"/>
      <c r="D1131" s="329"/>
      <c r="E1131" s="330"/>
      <c r="F1131" s="320">
        <f>SUM(F1132:F1202)</f>
        <v>0</v>
      </c>
      <c r="G1131" s="346">
        <f>IFERROR(F1131/$F$1274,"")</f>
        <v>0</v>
      </c>
    </row>
    <row r="1132" spans="1:7" ht="25.5" hidden="1">
      <c r="A1132" s="321" t="s">
        <v>2044</v>
      </c>
      <c r="B1132" s="344" t="s">
        <v>3698</v>
      </c>
      <c r="C1132" s="345" t="s">
        <v>1739</v>
      </c>
      <c r="D1132" s="324"/>
      <c r="E1132" s="334" t="e">
        <f>ROUND(IFERROR(VLOOKUP(A1132,#REF!,7,FALSE()),""),0)</f>
        <v>#VALUE!</v>
      </c>
      <c r="F1132" s="325" t="str">
        <f t="shared" ref="F1132:F1163" si="53">IFERROR(E1132*D1132,"")</f>
        <v/>
      </c>
    </row>
    <row r="1133" spans="1:7" ht="25.5" hidden="1">
      <c r="A1133" s="103" t="s">
        <v>2045</v>
      </c>
      <c r="B1133" s="290" t="s">
        <v>3338</v>
      </c>
      <c r="C1133" s="288" t="s">
        <v>56</v>
      </c>
      <c r="D1133" s="324"/>
      <c r="E1133" s="334" t="e">
        <f>ROUND(IFERROR(VLOOKUP(A1133,#REF!,7,FALSE()),""),0)</f>
        <v>#VALUE!</v>
      </c>
      <c r="F1133" s="131" t="str">
        <f t="shared" si="53"/>
        <v/>
      </c>
    </row>
    <row r="1134" spans="1:7" ht="25.5" hidden="1">
      <c r="A1134" s="103" t="s">
        <v>2046</v>
      </c>
      <c r="B1134" s="290" t="s">
        <v>3339</v>
      </c>
      <c r="C1134" s="288" t="s">
        <v>56</v>
      </c>
      <c r="D1134" s="324"/>
      <c r="E1134" s="334" t="e">
        <f>ROUND(IFERROR(VLOOKUP(A1134,#REF!,7,FALSE()),""),0)</f>
        <v>#VALUE!</v>
      </c>
      <c r="F1134" s="131" t="str">
        <f t="shared" si="53"/>
        <v/>
      </c>
    </row>
    <row r="1135" spans="1:7" ht="38.25" hidden="1">
      <c r="A1135" s="103" t="s">
        <v>2047</v>
      </c>
      <c r="B1135" s="290" t="s">
        <v>3340</v>
      </c>
      <c r="C1135" s="288" t="s">
        <v>56</v>
      </c>
      <c r="D1135" s="324"/>
      <c r="E1135" s="334" t="e">
        <f>ROUND(IFERROR(VLOOKUP(A1135,#REF!,7,FALSE()),""),0)</f>
        <v>#VALUE!</v>
      </c>
      <c r="F1135" s="131" t="str">
        <f t="shared" si="53"/>
        <v/>
      </c>
    </row>
    <row r="1136" spans="1:7" ht="38.25" hidden="1">
      <c r="A1136" s="103" t="s">
        <v>2048</v>
      </c>
      <c r="B1136" s="290" t="s">
        <v>3341</v>
      </c>
      <c r="C1136" s="288" t="s">
        <v>56</v>
      </c>
      <c r="D1136" s="324"/>
      <c r="E1136" s="334" t="e">
        <f>ROUND(IFERROR(VLOOKUP(A1136,#REF!,7,FALSE()),""),0)</f>
        <v>#VALUE!</v>
      </c>
      <c r="F1136" s="131" t="str">
        <f t="shared" si="53"/>
        <v/>
      </c>
    </row>
    <row r="1137" spans="1:6" ht="38.25" hidden="1">
      <c r="A1137" s="103" t="s">
        <v>2049</v>
      </c>
      <c r="B1137" s="290" t="s">
        <v>3342</v>
      </c>
      <c r="C1137" s="288" t="s">
        <v>56</v>
      </c>
      <c r="D1137" s="324"/>
      <c r="E1137" s="334" t="e">
        <f>ROUND(IFERROR(VLOOKUP(A1137,#REF!,7,FALSE()),""),0)</f>
        <v>#VALUE!</v>
      </c>
      <c r="F1137" s="131" t="str">
        <f t="shared" si="53"/>
        <v/>
      </c>
    </row>
    <row r="1138" spans="1:6" ht="25.5" hidden="1">
      <c r="A1138" s="321" t="s">
        <v>2050</v>
      </c>
      <c r="B1138" s="290" t="s">
        <v>3343</v>
      </c>
      <c r="C1138" s="288" t="s">
        <v>56</v>
      </c>
      <c r="D1138" s="324"/>
      <c r="E1138" s="334" t="e">
        <f>ROUND(IFERROR(VLOOKUP(A1138,#REF!,7,FALSE()),""),0)</f>
        <v>#VALUE!</v>
      </c>
      <c r="F1138" s="131" t="str">
        <f t="shared" si="53"/>
        <v/>
      </c>
    </row>
    <row r="1139" spans="1:6" ht="25.5" hidden="1">
      <c r="A1139" s="103" t="s">
        <v>2051</v>
      </c>
      <c r="B1139" s="290" t="s">
        <v>3358</v>
      </c>
      <c r="C1139" s="288" t="s">
        <v>56</v>
      </c>
      <c r="D1139" s="324"/>
      <c r="E1139" s="334" t="e">
        <f>ROUND(IFERROR(VLOOKUP(A1139,#REF!,7,FALSE()),""),0)</f>
        <v>#VALUE!</v>
      </c>
      <c r="F1139" s="131" t="str">
        <f t="shared" si="53"/>
        <v/>
      </c>
    </row>
    <row r="1140" spans="1:6" ht="25.5" hidden="1">
      <c r="A1140" s="103" t="s">
        <v>2052</v>
      </c>
      <c r="B1140" s="290" t="s">
        <v>3344</v>
      </c>
      <c r="C1140" s="288" t="s">
        <v>56</v>
      </c>
      <c r="D1140" s="324"/>
      <c r="E1140" s="334" t="e">
        <f>ROUND(IFERROR(VLOOKUP(A1140,#REF!,7,FALSE()),""),0)</f>
        <v>#VALUE!</v>
      </c>
      <c r="F1140" s="131" t="str">
        <f t="shared" si="53"/>
        <v/>
      </c>
    </row>
    <row r="1141" spans="1:6" ht="25.5" hidden="1">
      <c r="A1141" s="103" t="s">
        <v>2053</v>
      </c>
      <c r="B1141" s="290" t="s">
        <v>3345</v>
      </c>
      <c r="C1141" s="288" t="s">
        <v>56</v>
      </c>
      <c r="D1141" s="324"/>
      <c r="E1141" s="334" t="e">
        <f>ROUND(IFERROR(VLOOKUP(A1141,#REF!,7,FALSE()),""),0)</f>
        <v>#VALUE!</v>
      </c>
      <c r="F1141" s="131" t="str">
        <f t="shared" si="53"/>
        <v/>
      </c>
    </row>
    <row r="1142" spans="1:6" ht="25.5" hidden="1">
      <c r="A1142" s="103" t="s">
        <v>2054</v>
      </c>
      <c r="B1142" s="290" t="s">
        <v>3346</v>
      </c>
      <c r="C1142" s="288" t="s">
        <v>56</v>
      </c>
      <c r="D1142" s="324"/>
      <c r="E1142" s="334" t="e">
        <f>ROUND(IFERROR(VLOOKUP(A1142,#REF!,7,FALSE()),""),0)</f>
        <v>#VALUE!</v>
      </c>
      <c r="F1142" s="131" t="str">
        <f t="shared" si="53"/>
        <v/>
      </c>
    </row>
    <row r="1143" spans="1:6" ht="25.5" hidden="1">
      <c r="A1143" s="103" t="s">
        <v>2055</v>
      </c>
      <c r="B1143" s="290" t="s">
        <v>3347</v>
      </c>
      <c r="C1143" s="288" t="s">
        <v>56</v>
      </c>
      <c r="D1143" s="324"/>
      <c r="E1143" s="334" t="e">
        <f>ROUND(IFERROR(VLOOKUP(A1143,#REF!,7,FALSE()),""),0)</f>
        <v>#VALUE!</v>
      </c>
      <c r="F1143" s="131" t="str">
        <f t="shared" si="53"/>
        <v/>
      </c>
    </row>
    <row r="1144" spans="1:6" ht="38.25" hidden="1">
      <c r="A1144" s="321" t="s">
        <v>2056</v>
      </c>
      <c r="B1144" s="290" t="s">
        <v>3348</v>
      </c>
      <c r="C1144" s="288" t="s">
        <v>56</v>
      </c>
      <c r="D1144" s="324"/>
      <c r="E1144" s="334" t="e">
        <f>ROUND(IFERROR(VLOOKUP(A1144,#REF!,7,FALSE()),""),0)</f>
        <v>#VALUE!</v>
      </c>
      <c r="F1144" s="131" t="str">
        <f t="shared" si="53"/>
        <v/>
      </c>
    </row>
    <row r="1145" spans="1:6" ht="25.5" hidden="1">
      <c r="A1145" s="103" t="s">
        <v>2057</v>
      </c>
      <c r="B1145" s="290" t="s">
        <v>3359</v>
      </c>
      <c r="C1145" s="288" t="s">
        <v>56</v>
      </c>
      <c r="D1145" s="324"/>
      <c r="E1145" s="334" t="e">
        <f>ROUND(IFERROR(VLOOKUP(A1145,#REF!,7,FALSE()),""),0)</f>
        <v>#VALUE!</v>
      </c>
      <c r="F1145" s="131" t="str">
        <f t="shared" si="53"/>
        <v/>
      </c>
    </row>
    <row r="1146" spans="1:6" ht="25.5" hidden="1">
      <c r="A1146" s="103" t="s">
        <v>2058</v>
      </c>
      <c r="B1146" s="290" t="s">
        <v>3360</v>
      </c>
      <c r="C1146" s="288" t="s">
        <v>56</v>
      </c>
      <c r="D1146" s="324"/>
      <c r="E1146" s="334" t="e">
        <f>ROUND(IFERROR(VLOOKUP(A1146,#REF!,7,FALSE()),""),0)</f>
        <v>#VALUE!</v>
      </c>
      <c r="F1146" s="131" t="str">
        <f t="shared" si="53"/>
        <v/>
      </c>
    </row>
    <row r="1147" spans="1:6" ht="25.5" hidden="1">
      <c r="A1147" s="103" t="s">
        <v>2059</v>
      </c>
      <c r="B1147" s="290" t="s">
        <v>3361</v>
      </c>
      <c r="C1147" s="288" t="s">
        <v>56</v>
      </c>
      <c r="D1147" s="324"/>
      <c r="E1147" s="334" t="e">
        <f>ROUND(IFERROR(VLOOKUP(A1147,#REF!,7,FALSE()),""),0)</f>
        <v>#VALUE!</v>
      </c>
      <c r="F1147" s="131" t="str">
        <f t="shared" si="53"/>
        <v/>
      </c>
    </row>
    <row r="1148" spans="1:6" ht="25.5" hidden="1">
      <c r="A1148" s="103" t="s">
        <v>2060</v>
      </c>
      <c r="B1148" s="290" t="s">
        <v>3362</v>
      </c>
      <c r="C1148" s="288" t="s">
        <v>56</v>
      </c>
      <c r="D1148" s="324"/>
      <c r="E1148" s="334" t="e">
        <f>ROUND(IFERROR(VLOOKUP(A1148,#REF!,7,FALSE()),""),0)</f>
        <v>#VALUE!</v>
      </c>
      <c r="F1148" s="131" t="str">
        <f t="shared" si="53"/>
        <v/>
      </c>
    </row>
    <row r="1149" spans="1:6" ht="25.5" hidden="1">
      <c r="A1149" s="103" t="s">
        <v>2061</v>
      </c>
      <c r="B1149" s="290" t="s">
        <v>3363</v>
      </c>
      <c r="C1149" s="288" t="s">
        <v>56</v>
      </c>
      <c r="D1149" s="324"/>
      <c r="E1149" s="334" t="e">
        <f>ROUND(IFERROR(VLOOKUP(A1149,#REF!,7,FALSE()),""),0)</f>
        <v>#VALUE!</v>
      </c>
      <c r="F1149" s="131" t="str">
        <f t="shared" si="53"/>
        <v/>
      </c>
    </row>
    <row r="1150" spans="1:6" ht="25.5" hidden="1">
      <c r="A1150" s="321" t="s">
        <v>2062</v>
      </c>
      <c r="B1150" s="290" t="s">
        <v>3364</v>
      </c>
      <c r="C1150" s="288" t="s">
        <v>56</v>
      </c>
      <c r="D1150" s="324"/>
      <c r="E1150" s="334" t="e">
        <f>ROUND(IFERROR(VLOOKUP(A1150,#REF!,7,FALSE()),""),0)</f>
        <v>#VALUE!</v>
      </c>
      <c r="F1150" s="131" t="str">
        <f t="shared" si="53"/>
        <v/>
      </c>
    </row>
    <row r="1151" spans="1:6" ht="25.5" hidden="1">
      <c r="A1151" s="103" t="s">
        <v>2063</v>
      </c>
      <c r="B1151" s="290" t="s">
        <v>3365</v>
      </c>
      <c r="C1151" s="288" t="s">
        <v>56</v>
      </c>
      <c r="D1151" s="324"/>
      <c r="E1151" s="334" t="e">
        <f>ROUND(IFERROR(VLOOKUP(A1151,#REF!,7,FALSE()),""),0)</f>
        <v>#VALUE!</v>
      </c>
      <c r="F1151" s="131" t="str">
        <f t="shared" si="53"/>
        <v/>
      </c>
    </row>
    <row r="1152" spans="1:6" ht="25.5" hidden="1">
      <c r="A1152" s="103" t="s">
        <v>2064</v>
      </c>
      <c r="B1152" s="290" t="s">
        <v>3349</v>
      </c>
      <c r="C1152" s="288" t="s">
        <v>56</v>
      </c>
      <c r="D1152" s="324"/>
      <c r="E1152" s="334" t="e">
        <f>ROUND(IFERROR(VLOOKUP(A1152,#REF!,7,FALSE()),""),0)</f>
        <v>#VALUE!</v>
      </c>
      <c r="F1152" s="131" t="str">
        <f t="shared" si="53"/>
        <v/>
      </c>
    </row>
    <row r="1153" spans="1:6" ht="25.5" hidden="1">
      <c r="A1153" s="103" t="s">
        <v>2065</v>
      </c>
      <c r="B1153" s="290" t="s">
        <v>3350</v>
      </c>
      <c r="C1153" s="288" t="s">
        <v>56</v>
      </c>
      <c r="D1153" s="324"/>
      <c r="E1153" s="334" t="e">
        <f>ROUND(IFERROR(VLOOKUP(A1153,#REF!,7,FALSE()),""),0)</f>
        <v>#VALUE!</v>
      </c>
      <c r="F1153" s="131" t="str">
        <f t="shared" si="53"/>
        <v/>
      </c>
    </row>
    <row r="1154" spans="1:6" ht="25.5" hidden="1">
      <c r="A1154" s="103" t="s">
        <v>2066</v>
      </c>
      <c r="B1154" s="290" t="s">
        <v>3351</v>
      </c>
      <c r="C1154" s="288" t="s">
        <v>56</v>
      </c>
      <c r="D1154" s="324"/>
      <c r="E1154" s="334" t="e">
        <f>ROUND(IFERROR(VLOOKUP(A1154,#REF!,7,FALSE()),""),0)</f>
        <v>#VALUE!</v>
      </c>
      <c r="F1154" s="131" t="str">
        <f t="shared" si="53"/>
        <v/>
      </c>
    </row>
    <row r="1155" spans="1:6" ht="38.25" hidden="1">
      <c r="A1155" s="103" t="s">
        <v>2067</v>
      </c>
      <c r="B1155" s="290" t="s">
        <v>3366</v>
      </c>
      <c r="C1155" s="288" t="s">
        <v>56</v>
      </c>
      <c r="D1155" s="324"/>
      <c r="E1155" s="334" t="e">
        <f>ROUND(IFERROR(VLOOKUP(A1155,#REF!,7,FALSE()),""),0)</f>
        <v>#VALUE!</v>
      </c>
      <c r="F1155" s="131" t="str">
        <f t="shared" si="53"/>
        <v/>
      </c>
    </row>
    <row r="1156" spans="1:6" ht="38.25" hidden="1">
      <c r="A1156" s="321" t="s">
        <v>2068</v>
      </c>
      <c r="B1156" s="290" t="s">
        <v>3367</v>
      </c>
      <c r="C1156" s="288" t="s">
        <v>56</v>
      </c>
      <c r="D1156" s="324"/>
      <c r="E1156" s="334" t="e">
        <f>ROUND(IFERROR(VLOOKUP(A1156,#REF!,7,FALSE()),""),0)</f>
        <v>#VALUE!</v>
      </c>
      <c r="F1156" s="131" t="str">
        <f t="shared" si="53"/>
        <v/>
      </c>
    </row>
    <row r="1157" spans="1:6" ht="38.25" hidden="1">
      <c r="A1157" s="103" t="s">
        <v>2069</v>
      </c>
      <c r="B1157" s="290" t="s">
        <v>3368</v>
      </c>
      <c r="C1157" s="288" t="s">
        <v>56</v>
      </c>
      <c r="D1157" s="324"/>
      <c r="E1157" s="334" t="e">
        <f>ROUND(IFERROR(VLOOKUP(A1157,#REF!,7,FALSE()),""),0)</f>
        <v>#VALUE!</v>
      </c>
      <c r="F1157" s="131" t="str">
        <f t="shared" si="53"/>
        <v/>
      </c>
    </row>
    <row r="1158" spans="1:6" ht="25.5" hidden="1">
      <c r="A1158" s="103" t="s">
        <v>2070</v>
      </c>
      <c r="B1158" s="290" t="s">
        <v>3352</v>
      </c>
      <c r="C1158" s="288" t="s">
        <v>56</v>
      </c>
      <c r="D1158" s="324"/>
      <c r="E1158" s="334" t="e">
        <f>ROUND(IFERROR(VLOOKUP(A1158,#REF!,7,FALSE()),""),0)</f>
        <v>#VALUE!</v>
      </c>
      <c r="F1158" s="131" t="str">
        <f t="shared" si="53"/>
        <v/>
      </c>
    </row>
    <row r="1159" spans="1:6" ht="25.5" hidden="1">
      <c r="A1159" s="103" t="s">
        <v>2071</v>
      </c>
      <c r="B1159" s="290" t="s">
        <v>3353</v>
      </c>
      <c r="C1159" s="288" t="s">
        <v>56</v>
      </c>
      <c r="D1159" s="324"/>
      <c r="E1159" s="334" t="e">
        <f>ROUND(IFERROR(VLOOKUP(A1159,#REF!,7,FALSE()),""),0)</f>
        <v>#VALUE!</v>
      </c>
      <c r="F1159" s="131" t="str">
        <f t="shared" si="53"/>
        <v/>
      </c>
    </row>
    <row r="1160" spans="1:6" ht="25.5" hidden="1">
      <c r="A1160" s="103" t="s">
        <v>2072</v>
      </c>
      <c r="B1160" s="290" t="s">
        <v>3354</v>
      </c>
      <c r="C1160" s="288" t="s">
        <v>56</v>
      </c>
      <c r="D1160" s="324"/>
      <c r="E1160" s="334" t="e">
        <f>ROUND(IFERROR(VLOOKUP(A1160,#REF!,7,FALSE()),""),0)</f>
        <v>#VALUE!</v>
      </c>
      <c r="F1160" s="131" t="str">
        <f t="shared" si="53"/>
        <v/>
      </c>
    </row>
    <row r="1161" spans="1:6" ht="25.5" hidden="1">
      <c r="A1161" s="103" t="s">
        <v>2073</v>
      </c>
      <c r="B1161" s="290" t="s">
        <v>3355</v>
      </c>
      <c r="C1161" s="288" t="s">
        <v>56</v>
      </c>
      <c r="D1161" s="324"/>
      <c r="E1161" s="334" t="e">
        <f>ROUND(IFERROR(VLOOKUP(A1161,#REF!,7,FALSE()),""),0)</f>
        <v>#VALUE!</v>
      </c>
      <c r="F1161" s="131" t="str">
        <f t="shared" si="53"/>
        <v/>
      </c>
    </row>
    <row r="1162" spans="1:6" ht="25.5" hidden="1">
      <c r="A1162" s="321" t="s">
        <v>2074</v>
      </c>
      <c r="B1162" s="290" t="s">
        <v>3356</v>
      </c>
      <c r="C1162" s="288" t="s">
        <v>56</v>
      </c>
      <c r="D1162" s="324"/>
      <c r="E1162" s="334" t="e">
        <f>ROUND(IFERROR(VLOOKUP(A1162,#REF!,7,FALSE()),""),0)</f>
        <v>#VALUE!</v>
      </c>
      <c r="F1162" s="131" t="str">
        <f t="shared" si="53"/>
        <v/>
      </c>
    </row>
    <row r="1163" spans="1:6" ht="25.5" hidden="1">
      <c r="A1163" s="103" t="s">
        <v>2075</v>
      </c>
      <c r="B1163" s="290" t="s">
        <v>3357</v>
      </c>
      <c r="C1163" s="288" t="s">
        <v>56</v>
      </c>
      <c r="D1163" s="324"/>
      <c r="E1163" s="334" t="e">
        <f>ROUND(IFERROR(VLOOKUP(A1163,#REF!,7,FALSE()),""),0)</f>
        <v>#VALUE!</v>
      </c>
      <c r="F1163" s="131" t="str">
        <f t="shared" si="53"/>
        <v/>
      </c>
    </row>
    <row r="1164" spans="1:6" ht="38.25" hidden="1">
      <c r="A1164" s="103" t="s">
        <v>2076</v>
      </c>
      <c r="B1164" s="290" t="s">
        <v>3369</v>
      </c>
      <c r="C1164" s="288" t="s">
        <v>56</v>
      </c>
      <c r="D1164" s="324"/>
      <c r="E1164" s="334" t="e">
        <f>ROUND(IFERROR(VLOOKUP(A1164,#REF!,7,FALSE()),""),0)</f>
        <v>#VALUE!</v>
      </c>
      <c r="F1164" s="131" t="str">
        <f t="shared" ref="F1164:F1195" si="54">IFERROR(E1164*D1164,"")</f>
        <v/>
      </c>
    </row>
    <row r="1165" spans="1:6" ht="38.25" hidden="1">
      <c r="A1165" s="103" t="s">
        <v>2077</v>
      </c>
      <c r="B1165" s="290" t="s">
        <v>3370</v>
      </c>
      <c r="C1165" s="288" t="s">
        <v>56</v>
      </c>
      <c r="D1165" s="324"/>
      <c r="E1165" s="334" t="e">
        <f>ROUND(IFERROR(VLOOKUP(A1165,#REF!,7,FALSE()),""),0)</f>
        <v>#VALUE!</v>
      </c>
      <c r="F1165" s="131" t="str">
        <f t="shared" si="54"/>
        <v/>
      </c>
    </row>
    <row r="1166" spans="1:6" ht="38.25" hidden="1">
      <c r="A1166" s="103" t="s">
        <v>2078</v>
      </c>
      <c r="B1166" s="290" t="s">
        <v>3371</v>
      </c>
      <c r="C1166" s="288" t="s">
        <v>56</v>
      </c>
      <c r="D1166" s="324"/>
      <c r="E1166" s="334" t="e">
        <f>ROUND(IFERROR(VLOOKUP(A1166,#REF!,7,FALSE()),""),0)</f>
        <v>#VALUE!</v>
      </c>
      <c r="F1166" s="131" t="str">
        <f t="shared" si="54"/>
        <v/>
      </c>
    </row>
    <row r="1167" spans="1:6" ht="38.25" hidden="1">
      <c r="A1167" s="103" t="s">
        <v>2079</v>
      </c>
      <c r="B1167" s="290" t="s">
        <v>3372</v>
      </c>
      <c r="C1167" s="288" t="s">
        <v>56</v>
      </c>
      <c r="D1167" s="324"/>
      <c r="E1167" s="334" t="e">
        <f>ROUND(IFERROR(VLOOKUP(A1167,#REF!,7,FALSE()),""),0)</f>
        <v>#VALUE!</v>
      </c>
      <c r="F1167" s="131" t="str">
        <f t="shared" si="54"/>
        <v/>
      </c>
    </row>
    <row r="1168" spans="1:6" ht="25.5" hidden="1">
      <c r="A1168" s="321" t="s">
        <v>2080</v>
      </c>
      <c r="B1168" s="290" t="s">
        <v>3373</v>
      </c>
      <c r="C1168" s="288" t="s">
        <v>56</v>
      </c>
      <c r="D1168" s="324"/>
      <c r="E1168" s="334" t="e">
        <f>ROUND(IFERROR(VLOOKUP(A1168,#REF!,7,FALSE()),""),0)</f>
        <v>#VALUE!</v>
      </c>
      <c r="F1168" s="131" t="str">
        <f t="shared" si="54"/>
        <v/>
      </c>
    </row>
    <row r="1169" spans="1:6" ht="25.5" hidden="1">
      <c r="A1169" s="103" t="s">
        <v>2081</v>
      </c>
      <c r="B1169" s="290" t="s">
        <v>3374</v>
      </c>
      <c r="C1169" s="288" t="s">
        <v>56</v>
      </c>
      <c r="D1169" s="324"/>
      <c r="E1169" s="334" t="e">
        <f>ROUND(IFERROR(VLOOKUP(A1169,#REF!,7,FALSE()),""),0)</f>
        <v>#VALUE!</v>
      </c>
      <c r="F1169" s="131" t="str">
        <f t="shared" si="54"/>
        <v/>
      </c>
    </row>
    <row r="1170" spans="1:6" ht="25.5" hidden="1">
      <c r="A1170" s="103" t="s">
        <v>2082</v>
      </c>
      <c r="B1170" s="290" t="s">
        <v>3375</v>
      </c>
      <c r="C1170" s="288" t="s">
        <v>56</v>
      </c>
      <c r="D1170" s="324"/>
      <c r="E1170" s="334" t="e">
        <f>ROUND(IFERROR(VLOOKUP(A1170,#REF!,7,FALSE()),""),0)</f>
        <v>#VALUE!</v>
      </c>
      <c r="F1170" s="131" t="str">
        <f t="shared" si="54"/>
        <v/>
      </c>
    </row>
    <row r="1171" spans="1:6" ht="25.5" hidden="1">
      <c r="A1171" s="103" t="s">
        <v>2083</v>
      </c>
      <c r="B1171" s="290" t="s">
        <v>3376</v>
      </c>
      <c r="C1171" s="288" t="s">
        <v>56</v>
      </c>
      <c r="D1171" s="324"/>
      <c r="E1171" s="334" t="e">
        <f>ROUND(IFERROR(VLOOKUP(A1171,#REF!,7,FALSE()),""),0)</f>
        <v>#VALUE!</v>
      </c>
      <c r="F1171" s="131" t="str">
        <f t="shared" si="54"/>
        <v/>
      </c>
    </row>
    <row r="1172" spans="1:6" ht="25.5" hidden="1">
      <c r="A1172" s="103" t="s">
        <v>2084</v>
      </c>
      <c r="B1172" s="290" t="s">
        <v>3377</v>
      </c>
      <c r="C1172" s="288" t="s">
        <v>56</v>
      </c>
      <c r="D1172" s="324"/>
      <c r="E1172" s="334" t="e">
        <f>ROUND(IFERROR(VLOOKUP(A1172,#REF!,7,FALSE()),""),0)</f>
        <v>#VALUE!</v>
      </c>
      <c r="F1172" s="131" t="str">
        <f t="shared" si="54"/>
        <v/>
      </c>
    </row>
    <row r="1173" spans="1:6" ht="25.5" hidden="1">
      <c r="A1173" s="103" t="s">
        <v>2085</v>
      </c>
      <c r="B1173" s="290" t="s">
        <v>3378</v>
      </c>
      <c r="C1173" s="288" t="s">
        <v>56</v>
      </c>
      <c r="D1173" s="324"/>
      <c r="E1173" s="334" t="e">
        <f>ROUND(IFERROR(VLOOKUP(A1173,#REF!,7,FALSE()),""),0)</f>
        <v>#VALUE!</v>
      </c>
      <c r="F1173" s="131" t="str">
        <f t="shared" si="54"/>
        <v/>
      </c>
    </row>
    <row r="1174" spans="1:6" ht="25.5" hidden="1">
      <c r="A1174" s="321" t="s">
        <v>2086</v>
      </c>
      <c r="B1174" s="290" t="s">
        <v>3379</v>
      </c>
      <c r="C1174" s="288" t="s">
        <v>56</v>
      </c>
      <c r="D1174" s="324"/>
      <c r="E1174" s="334" t="e">
        <f>ROUND(IFERROR(VLOOKUP(A1174,#REF!,7,FALSE()),""),0)</f>
        <v>#VALUE!</v>
      </c>
      <c r="F1174" s="131" t="str">
        <f t="shared" si="54"/>
        <v/>
      </c>
    </row>
    <row r="1175" spans="1:6" ht="25.5" hidden="1">
      <c r="A1175" s="103" t="s">
        <v>2087</v>
      </c>
      <c r="B1175" s="290" t="s">
        <v>3380</v>
      </c>
      <c r="C1175" s="288" t="s">
        <v>56</v>
      </c>
      <c r="D1175" s="324"/>
      <c r="E1175" s="334" t="e">
        <f>ROUND(IFERROR(VLOOKUP(A1175,#REF!,7,FALSE()),""),0)</f>
        <v>#VALUE!</v>
      </c>
      <c r="F1175" s="131" t="str">
        <f t="shared" si="54"/>
        <v/>
      </c>
    </row>
    <row r="1176" spans="1:6" ht="25.5" hidden="1">
      <c r="A1176" s="103" t="s">
        <v>2088</v>
      </c>
      <c r="B1176" s="290" t="s">
        <v>3381</v>
      </c>
      <c r="C1176" s="288" t="s">
        <v>56</v>
      </c>
      <c r="D1176" s="324"/>
      <c r="E1176" s="334" t="e">
        <f>ROUND(IFERROR(VLOOKUP(A1176,#REF!,7,FALSE()),""),0)</f>
        <v>#VALUE!</v>
      </c>
      <c r="F1176" s="131" t="str">
        <f t="shared" si="54"/>
        <v/>
      </c>
    </row>
    <row r="1177" spans="1:6" ht="25.5" hidden="1">
      <c r="A1177" s="103" t="s">
        <v>2089</v>
      </c>
      <c r="B1177" s="290" t="s">
        <v>3382</v>
      </c>
      <c r="C1177" s="288" t="s">
        <v>56</v>
      </c>
      <c r="D1177" s="324"/>
      <c r="E1177" s="334" t="e">
        <f>ROUND(IFERROR(VLOOKUP(A1177,#REF!,7,FALSE()),""),0)</f>
        <v>#VALUE!</v>
      </c>
      <c r="F1177" s="131" t="str">
        <f t="shared" si="54"/>
        <v/>
      </c>
    </row>
    <row r="1178" spans="1:6" ht="25.5" hidden="1">
      <c r="A1178" s="103" t="s">
        <v>2090</v>
      </c>
      <c r="B1178" s="290" t="s">
        <v>3383</v>
      </c>
      <c r="C1178" s="288" t="s">
        <v>56</v>
      </c>
      <c r="D1178" s="324"/>
      <c r="E1178" s="334" t="e">
        <f>ROUND(IFERROR(VLOOKUP(A1178,#REF!,7,FALSE()),""),0)</f>
        <v>#VALUE!</v>
      </c>
      <c r="F1178" s="131" t="str">
        <f t="shared" si="54"/>
        <v/>
      </c>
    </row>
    <row r="1179" spans="1:6" ht="25.5" hidden="1">
      <c r="A1179" s="103" t="s">
        <v>2091</v>
      </c>
      <c r="B1179" s="290" t="s">
        <v>3384</v>
      </c>
      <c r="C1179" s="288" t="s">
        <v>56</v>
      </c>
      <c r="D1179" s="324"/>
      <c r="E1179" s="334" t="e">
        <f>ROUND(IFERROR(VLOOKUP(A1179,#REF!,7,FALSE()),""),0)</f>
        <v>#VALUE!</v>
      </c>
      <c r="F1179" s="131" t="str">
        <f t="shared" si="54"/>
        <v/>
      </c>
    </row>
    <row r="1180" spans="1:6" ht="25.5" hidden="1">
      <c r="A1180" s="321" t="s">
        <v>2092</v>
      </c>
      <c r="B1180" s="290" t="s">
        <v>3385</v>
      </c>
      <c r="C1180" s="288" t="s">
        <v>56</v>
      </c>
      <c r="D1180" s="324"/>
      <c r="E1180" s="334" t="e">
        <f>ROUND(IFERROR(VLOOKUP(A1180,#REF!,7,FALSE()),""),0)</f>
        <v>#VALUE!</v>
      </c>
      <c r="F1180" s="131" t="str">
        <f t="shared" si="54"/>
        <v/>
      </c>
    </row>
    <row r="1181" spans="1:6" ht="51" hidden="1">
      <c r="A1181" s="103" t="s">
        <v>2093</v>
      </c>
      <c r="B1181" s="290" t="s">
        <v>3386</v>
      </c>
      <c r="C1181" s="288" t="s">
        <v>56</v>
      </c>
      <c r="D1181" s="324"/>
      <c r="E1181" s="334" t="e">
        <f>ROUND(IFERROR(VLOOKUP(A1181,#REF!,7,FALSE()),""),0)</f>
        <v>#VALUE!</v>
      </c>
      <c r="F1181" s="131" t="str">
        <f t="shared" si="54"/>
        <v/>
      </c>
    </row>
    <row r="1182" spans="1:6" ht="51" hidden="1">
      <c r="A1182" s="103" t="s">
        <v>2094</v>
      </c>
      <c r="B1182" s="290" t="s">
        <v>3387</v>
      </c>
      <c r="C1182" s="288" t="s">
        <v>56</v>
      </c>
      <c r="D1182" s="324"/>
      <c r="E1182" s="334" t="e">
        <f>ROUND(IFERROR(VLOOKUP(A1182,#REF!,7,FALSE()),""),0)</f>
        <v>#VALUE!</v>
      </c>
      <c r="F1182" s="131" t="str">
        <f t="shared" si="54"/>
        <v/>
      </c>
    </row>
    <row r="1183" spans="1:6" ht="51" hidden="1">
      <c r="A1183" s="103" t="s">
        <v>2095</v>
      </c>
      <c r="B1183" s="290" t="s">
        <v>3388</v>
      </c>
      <c r="C1183" s="288" t="s">
        <v>56</v>
      </c>
      <c r="D1183" s="324"/>
      <c r="E1183" s="334" t="e">
        <f>ROUND(IFERROR(VLOOKUP(A1183,#REF!,7,FALSE()),""),0)</f>
        <v>#VALUE!</v>
      </c>
      <c r="F1183" s="131" t="str">
        <f t="shared" si="54"/>
        <v/>
      </c>
    </row>
    <row r="1184" spans="1:6" ht="51" hidden="1">
      <c r="A1184" s="103" t="s">
        <v>2096</v>
      </c>
      <c r="B1184" s="290" t="s">
        <v>3389</v>
      </c>
      <c r="C1184" s="288" t="s">
        <v>56</v>
      </c>
      <c r="D1184" s="324"/>
      <c r="E1184" s="334" t="e">
        <f>ROUND(IFERROR(VLOOKUP(A1184,#REF!,7,FALSE()),""),0)</f>
        <v>#VALUE!</v>
      </c>
      <c r="F1184" s="131" t="str">
        <f t="shared" si="54"/>
        <v/>
      </c>
    </row>
    <row r="1185" spans="1:6" ht="51" hidden="1">
      <c r="A1185" s="103" t="s">
        <v>2097</v>
      </c>
      <c r="B1185" s="290" t="s">
        <v>3390</v>
      </c>
      <c r="C1185" s="288" t="s">
        <v>56</v>
      </c>
      <c r="D1185" s="324"/>
      <c r="E1185" s="334" t="e">
        <f>ROUND(IFERROR(VLOOKUP(A1185,#REF!,7,FALSE()),""),0)</f>
        <v>#VALUE!</v>
      </c>
      <c r="F1185" s="131" t="str">
        <f t="shared" si="54"/>
        <v/>
      </c>
    </row>
    <row r="1186" spans="1:6" ht="25.5" hidden="1">
      <c r="A1186" s="321" t="s">
        <v>2098</v>
      </c>
      <c r="B1186" s="290" t="s">
        <v>3391</v>
      </c>
      <c r="C1186" s="288" t="s">
        <v>56</v>
      </c>
      <c r="D1186" s="324"/>
      <c r="E1186" s="334" t="e">
        <f>ROUND(IFERROR(VLOOKUP(A1186,#REF!,7,FALSE()),""),0)</f>
        <v>#VALUE!</v>
      </c>
      <c r="F1186" s="131" t="str">
        <f t="shared" si="54"/>
        <v/>
      </c>
    </row>
    <row r="1187" spans="1:6" ht="25.5" hidden="1">
      <c r="A1187" s="103" t="s">
        <v>2099</v>
      </c>
      <c r="B1187" s="290" t="s">
        <v>3392</v>
      </c>
      <c r="C1187" s="288" t="s">
        <v>56</v>
      </c>
      <c r="D1187" s="324"/>
      <c r="E1187" s="334" t="e">
        <f>ROUND(IFERROR(VLOOKUP(A1187,#REF!,7,FALSE()),""),0)</f>
        <v>#VALUE!</v>
      </c>
      <c r="F1187" s="131" t="str">
        <f t="shared" si="54"/>
        <v/>
      </c>
    </row>
    <row r="1188" spans="1:6" hidden="1">
      <c r="A1188" s="103" t="s">
        <v>2100</v>
      </c>
      <c r="B1188" s="290" t="s">
        <v>3393</v>
      </c>
      <c r="C1188" s="288" t="s">
        <v>56</v>
      </c>
      <c r="D1188" s="324"/>
      <c r="E1188" s="334" t="e">
        <f>ROUND(IFERROR(VLOOKUP(A1188,#REF!,7,FALSE()),""),0)</f>
        <v>#VALUE!</v>
      </c>
      <c r="F1188" s="131" t="str">
        <f t="shared" si="54"/>
        <v/>
      </c>
    </row>
    <row r="1189" spans="1:6" hidden="1">
      <c r="A1189" s="103" t="s">
        <v>2101</v>
      </c>
      <c r="B1189" s="290" t="s">
        <v>3394</v>
      </c>
      <c r="C1189" s="288" t="s">
        <v>56</v>
      </c>
      <c r="D1189" s="324"/>
      <c r="E1189" s="334" t="e">
        <f>ROUND(IFERROR(VLOOKUP(A1189,#REF!,7,FALSE()),""),0)</f>
        <v>#VALUE!</v>
      </c>
      <c r="F1189" s="131" t="str">
        <f t="shared" si="54"/>
        <v/>
      </c>
    </row>
    <row r="1190" spans="1:6" hidden="1">
      <c r="A1190" s="103" t="s">
        <v>2102</v>
      </c>
      <c r="B1190" s="290" t="s">
        <v>3395</v>
      </c>
      <c r="C1190" s="288" t="s">
        <v>56</v>
      </c>
      <c r="D1190" s="324"/>
      <c r="E1190" s="334" t="e">
        <f>ROUND(IFERROR(VLOOKUP(A1190,#REF!,7,FALSE()),""),0)</f>
        <v>#VALUE!</v>
      </c>
      <c r="F1190" s="131" t="str">
        <f t="shared" si="54"/>
        <v/>
      </c>
    </row>
    <row r="1191" spans="1:6" ht="25.5" hidden="1">
      <c r="A1191" s="103" t="s">
        <v>2103</v>
      </c>
      <c r="B1191" s="290" t="s">
        <v>3396</v>
      </c>
      <c r="C1191" s="288" t="s">
        <v>56</v>
      </c>
      <c r="D1191" s="324"/>
      <c r="E1191" s="334" t="e">
        <f>ROUND(IFERROR(VLOOKUP(A1191,#REF!,7,FALSE()),""),0)</f>
        <v>#VALUE!</v>
      </c>
      <c r="F1191" s="131" t="str">
        <f t="shared" si="54"/>
        <v/>
      </c>
    </row>
    <row r="1192" spans="1:6" hidden="1">
      <c r="A1192" s="321" t="s">
        <v>2104</v>
      </c>
      <c r="B1192" s="290" t="s">
        <v>3397</v>
      </c>
      <c r="C1192" s="288" t="s">
        <v>56</v>
      </c>
      <c r="D1192" s="324"/>
      <c r="E1192" s="334" t="e">
        <f>ROUND(IFERROR(VLOOKUP(A1192,#REF!,7,FALSE()),""),0)</f>
        <v>#VALUE!</v>
      </c>
      <c r="F1192" s="131" t="str">
        <f t="shared" si="54"/>
        <v/>
      </c>
    </row>
    <row r="1193" spans="1:6" hidden="1">
      <c r="A1193" s="103" t="s">
        <v>2105</v>
      </c>
      <c r="B1193" s="290" t="s">
        <v>3398</v>
      </c>
      <c r="C1193" s="288" t="s">
        <v>56</v>
      </c>
      <c r="D1193" s="324"/>
      <c r="E1193" s="334" t="e">
        <f>ROUND(IFERROR(VLOOKUP(A1193,#REF!,7,FALSE()),""),0)</f>
        <v>#VALUE!</v>
      </c>
      <c r="F1193" s="131" t="str">
        <f t="shared" si="54"/>
        <v/>
      </c>
    </row>
    <row r="1194" spans="1:6" hidden="1">
      <c r="A1194" s="103" t="s">
        <v>2106</v>
      </c>
      <c r="B1194" s="290" t="s">
        <v>3399</v>
      </c>
      <c r="C1194" s="288" t="s">
        <v>56</v>
      </c>
      <c r="D1194" s="324"/>
      <c r="E1194" s="334" t="e">
        <f>ROUND(IFERROR(VLOOKUP(A1194,#REF!,7,FALSE()),""),0)</f>
        <v>#VALUE!</v>
      </c>
      <c r="F1194" s="131" t="str">
        <f t="shared" si="54"/>
        <v/>
      </c>
    </row>
    <row r="1195" spans="1:6" ht="38.25" hidden="1">
      <c r="A1195" s="103" t="s">
        <v>2107</v>
      </c>
      <c r="B1195" s="290" t="s">
        <v>3400</v>
      </c>
      <c r="C1195" s="288" t="s">
        <v>56</v>
      </c>
      <c r="D1195" s="324"/>
      <c r="E1195" s="334" t="e">
        <f>ROUND(IFERROR(VLOOKUP(A1195,#REF!,7,FALSE()),""),0)</f>
        <v>#VALUE!</v>
      </c>
      <c r="F1195" s="131" t="str">
        <f t="shared" si="54"/>
        <v/>
      </c>
    </row>
    <row r="1196" spans="1:6" ht="25.5" hidden="1">
      <c r="A1196" s="321" t="s">
        <v>2108</v>
      </c>
      <c r="B1196" s="290" t="s">
        <v>3401</v>
      </c>
      <c r="C1196" s="288" t="s">
        <v>56</v>
      </c>
      <c r="D1196" s="324"/>
      <c r="E1196" s="334" t="e">
        <f>ROUND(IFERROR(VLOOKUP(A1196,#REF!,7,FALSE()),""),0)</f>
        <v>#VALUE!</v>
      </c>
      <c r="F1196" s="131" t="str">
        <f t="shared" ref="F1196:F1202" si="55">IFERROR(E1196*D1196,"")</f>
        <v/>
      </c>
    </row>
    <row r="1197" spans="1:6" ht="25.5" hidden="1">
      <c r="A1197" s="103" t="s">
        <v>2109</v>
      </c>
      <c r="B1197" s="290" t="s">
        <v>3402</v>
      </c>
      <c r="C1197" s="288"/>
      <c r="D1197" s="324"/>
      <c r="E1197" s="334" t="e">
        <f>ROUND(IFERROR(VLOOKUP(A1197,#REF!,7,FALSE()),""),0)</f>
        <v>#VALUE!</v>
      </c>
      <c r="F1197" s="131" t="str">
        <f t="shared" si="55"/>
        <v/>
      </c>
    </row>
    <row r="1198" spans="1:6" ht="25.5" hidden="1">
      <c r="A1198" s="103" t="s">
        <v>2110</v>
      </c>
      <c r="B1198" s="290" t="s">
        <v>3403</v>
      </c>
      <c r="C1198" s="288" t="s">
        <v>56</v>
      </c>
      <c r="D1198" s="324"/>
      <c r="E1198" s="334" t="e">
        <f>ROUND(IFERROR(VLOOKUP(A1198,#REF!,7,FALSE()),""),0)</f>
        <v>#VALUE!</v>
      </c>
      <c r="F1198" s="131" t="str">
        <f t="shared" si="55"/>
        <v/>
      </c>
    </row>
    <row r="1199" spans="1:6" hidden="1">
      <c r="A1199" s="103" t="s">
        <v>2111</v>
      </c>
      <c r="B1199" s="290" t="s">
        <v>3273</v>
      </c>
      <c r="C1199" s="288" t="s">
        <v>56</v>
      </c>
      <c r="D1199" s="324"/>
      <c r="E1199" s="334" t="e">
        <f>ROUND(IFERROR(VLOOKUP(A1199,#REF!,7,FALSE()),""),0)</f>
        <v>#VALUE!</v>
      </c>
      <c r="F1199" s="131" t="str">
        <f t="shared" si="55"/>
        <v/>
      </c>
    </row>
    <row r="1200" spans="1:6" ht="25.5" hidden="1">
      <c r="A1200" s="103" t="s">
        <v>2112</v>
      </c>
      <c r="B1200" s="290" t="s">
        <v>3404</v>
      </c>
      <c r="C1200" s="289" t="s">
        <v>1739</v>
      </c>
      <c r="D1200" s="324"/>
      <c r="E1200" s="334" t="e">
        <f>ROUND(IFERROR(VLOOKUP(A1200,#REF!,7,FALSE()),""),0)</f>
        <v>#VALUE!</v>
      </c>
      <c r="F1200" s="131" t="str">
        <f t="shared" si="55"/>
        <v/>
      </c>
    </row>
    <row r="1201" spans="1:7" ht="25.5" hidden="1">
      <c r="A1201" s="103" t="s">
        <v>2113</v>
      </c>
      <c r="B1201" s="290" t="s">
        <v>3405</v>
      </c>
      <c r="C1201" s="288" t="s">
        <v>1739</v>
      </c>
      <c r="D1201" s="324"/>
      <c r="E1201" s="334" t="e">
        <f>ROUND(IFERROR(VLOOKUP(A1201,#REF!,7,FALSE()),""),0)</f>
        <v>#VALUE!</v>
      </c>
      <c r="F1201" s="131" t="str">
        <f t="shared" si="55"/>
        <v/>
      </c>
    </row>
    <row r="1202" spans="1:7" ht="25.5" hidden="1">
      <c r="A1202" s="321" t="s">
        <v>2114</v>
      </c>
      <c r="B1202" s="339" t="s">
        <v>3274</v>
      </c>
      <c r="C1202" s="340" t="s">
        <v>56</v>
      </c>
      <c r="D1202" s="324"/>
      <c r="E1202" s="334" t="e">
        <f>ROUND(IFERROR(VLOOKUP(A1202,#REF!,7,FALSE()),""),0)</f>
        <v>#VALUE!</v>
      </c>
      <c r="F1202" s="334" t="str">
        <f t="shared" si="55"/>
        <v/>
      </c>
    </row>
    <row r="1203" spans="1:7" s="108" customFormat="1" hidden="1">
      <c r="A1203" s="326" t="s">
        <v>2115</v>
      </c>
      <c r="B1203" s="327" t="s">
        <v>2116</v>
      </c>
      <c r="C1203" s="328"/>
      <c r="D1203" s="329"/>
      <c r="E1203" s="330"/>
      <c r="F1203" s="320">
        <f>SUM(F1204:F1214)</f>
        <v>0</v>
      </c>
      <c r="G1203" s="346">
        <f>IFERROR(F1203/$F$1274,"")</f>
        <v>0</v>
      </c>
    </row>
    <row r="1204" spans="1:7" hidden="1">
      <c r="A1204" s="321" t="s">
        <v>2117</v>
      </c>
      <c r="B1204" s="322" t="s">
        <v>2118</v>
      </c>
      <c r="C1204" s="323" t="s">
        <v>2229</v>
      </c>
      <c r="D1204" s="324"/>
      <c r="E1204" s="325" t="e">
        <f>ROUND(IFERROR(VLOOKUP(A1204,#REF!,7,FALSE()),""),0)</f>
        <v>#VALUE!</v>
      </c>
      <c r="F1204" s="325" t="str">
        <f t="shared" ref="F1204:F1214" si="56">IFERROR(E1204*D1204,"")</f>
        <v/>
      </c>
    </row>
    <row r="1205" spans="1:7" hidden="1">
      <c r="A1205" s="103" t="s">
        <v>2119</v>
      </c>
      <c r="B1205" s="77" t="s">
        <v>2120</v>
      </c>
      <c r="C1205" s="78" t="s">
        <v>2229</v>
      </c>
      <c r="D1205" s="324"/>
      <c r="E1205" s="131" t="e">
        <f>ROUND(IFERROR(VLOOKUP(A1205,#REF!,7,FALSE()),""),0)</f>
        <v>#VALUE!</v>
      </c>
      <c r="F1205" s="131" t="str">
        <f t="shared" si="56"/>
        <v/>
      </c>
    </row>
    <row r="1206" spans="1:7" hidden="1">
      <c r="A1206" s="321" t="s">
        <v>2121</v>
      </c>
      <c r="B1206" s="77" t="s">
        <v>2122</v>
      </c>
      <c r="C1206" s="78" t="s">
        <v>2229</v>
      </c>
      <c r="D1206" s="324"/>
      <c r="E1206" s="131" t="e">
        <f>ROUND(IFERROR(VLOOKUP(A1206,#REF!,7,FALSE()),""),0)</f>
        <v>#VALUE!</v>
      </c>
      <c r="F1206" s="131" t="str">
        <f t="shared" si="56"/>
        <v/>
      </c>
    </row>
    <row r="1207" spans="1:7" hidden="1">
      <c r="A1207" s="103" t="s">
        <v>2123</v>
      </c>
      <c r="B1207" s="77" t="s">
        <v>2124</v>
      </c>
      <c r="C1207" s="78" t="s">
        <v>1739</v>
      </c>
      <c r="D1207" s="324"/>
      <c r="E1207" s="131" t="e">
        <f>ROUND(IFERROR(VLOOKUP(A1207,#REF!,7,FALSE()),""),0)</f>
        <v>#VALUE!</v>
      </c>
      <c r="F1207" s="131" t="str">
        <f t="shared" si="56"/>
        <v/>
      </c>
    </row>
    <row r="1208" spans="1:7" hidden="1">
      <c r="A1208" s="321" t="s">
        <v>2125</v>
      </c>
      <c r="B1208" s="77" t="s">
        <v>2126</v>
      </c>
      <c r="C1208" s="78" t="s">
        <v>1739</v>
      </c>
      <c r="D1208" s="324"/>
      <c r="E1208" s="131" t="e">
        <f>ROUND(IFERROR(VLOOKUP(A1208,#REF!,7,FALSE()),""),0)</f>
        <v>#VALUE!</v>
      </c>
      <c r="F1208" s="131" t="str">
        <f t="shared" si="56"/>
        <v/>
      </c>
    </row>
    <row r="1209" spans="1:7" hidden="1">
      <c r="A1209" s="103" t="s">
        <v>2127</v>
      </c>
      <c r="B1209" s="77" t="s">
        <v>2128</v>
      </c>
      <c r="C1209" s="78" t="s">
        <v>1739</v>
      </c>
      <c r="D1209" s="324"/>
      <c r="E1209" s="131" t="e">
        <f>ROUND(IFERROR(VLOOKUP(A1209,#REF!,7,FALSE()),""),0)</f>
        <v>#VALUE!</v>
      </c>
      <c r="F1209" s="131" t="str">
        <f t="shared" si="56"/>
        <v/>
      </c>
    </row>
    <row r="1210" spans="1:7" hidden="1">
      <c r="A1210" s="321" t="s">
        <v>2129</v>
      </c>
      <c r="B1210" s="77" t="s">
        <v>91</v>
      </c>
      <c r="C1210" s="78" t="s">
        <v>1739</v>
      </c>
      <c r="D1210" s="324"/>
      <c r="E1210" s="131" t="e">
        <f>ROUND(IFERROR(VLOOKUP(A1210,#REF!,7,FALSE()),""),0)</f>
        <v>#VALUE!</v>
      </c>
      <c r="F1210" s="131" t="str">
        <f t="shared" si="56"/>
        <v/>
      </c>
    </row>
    <row r="1211" spans="1:7" hidden="1">
      <c r="A1211" s="103" t="s">
        <v>2130</v>
      </c>
      <c r="B1211" s="77" t="s">
        <v>2131</v>
      </c>
      <c r="C1211" s="78" t="s">
        <v>56</v>
      </c>
      <c r="D1211" s="324"/>
      <c r="E1211" s="131" t="e">
        <f>ROUND(IFERROR(VLOOKUP(A1211,#REF!,7,FALSE()),""),0)</f>
        <v>#VALUE!</v>
      </c>
      <c r="F1211" s="131" t="str">
        <f t="shared" si="56"/>
        <v/>
      </c>
    </row>
    <row r="1212" spans="1:7" hidden="1">
      <c r="A1212" s="321" t="s">
        <v>2132</v>
      </c>
      <c r="B1212" s="77" t="s">
        <v>2133</v>
      </c>
      <c r="C1212" s="78" t="s">
        <v>56</v>
      </c>
      <c r="D1212" s="324"/>
      <c r="E1212" s="131" t="e">
        <f>ROUND(IFERROR(VLOOKUP(A1212,#REF!,7,FALSE()),""),0)</f>
        <v>#VALUE!</v>
      </c>
      <c r="F1212" s="131" t="str">
        <f t="shared" si="56"/>
        <v/>
      </c>
    </row>
    <row r="1213" spans="1:7" hidden="1">
      <c r="A1213" s="103" t="s">
        <v>2134</v>
      </c>
      <c r="B1213" s="77" t="s">
        <v>2135</v>
      </c>
      <c r="C1213" s="78" t="s">
        <v>56</v>
      </c>
      <c r="D1213" s="324"/>
      <c r="E1213" s="131" t="e">
        <f>ROUND(IFERROR(VLOOKUP(A1213,#REF!,7,FALSE()),""),0)</f>
        <v>#VALUE!</v>
      </c>
      <c r="F1213" s="131" t="str">
        <f t="shared" si="56"/>
        <v/>
      </c>
    </row>
    <row r="1214" spans="1:7" hidden="1">
      <c r="A1214" s="321" t="s">
        <v>2136</v>
      </c>
      <c r="B1214" s="337" t="s">
        <v>2137</v>
      </c>
      <c r="C1214" s="333" t="s">
        <v>56</v>
      </c>
      <c r="D1214" s="324"/>
      <c r="E1214" s="334" t="e">
        <f>ROUND(IFERROR(VLOOKUP(A1214,#REF!,7,FALSE()),""),0)</f>
        <v>#VALUE!</v>
      </c>
      <c r="F1214" s="334" t="str">
        <f t="shared" si="56"/>
        <v/>
      </c>
    </row>
    <row r="1215" spans="1:7" s="108" customFormat="1" hidden="1">
      <c r="A1215" s="326" t="s">
        <v>2138</v>
      </c>
      <c r="B1215" s="327" t="s">
        <v>2139</v>
      </c>
      <c r="C1215" s="328"/>
      <c r="D1215" s="329"/>
      <c r="E1215" s="330"/>
      <c r="F1215" s="320">
        <f>SUM(F1216:F1256)</f>
        <v>0</v>
      </c>
      <c r="G1215" s="346">
        <f>IFERROR(F1215/$F$1274,"")</f>
        <v>0</v>
      </c>
    </row>
    <row r="1216" spans="1:7" hidden="1">
      <c r="A1216" s="321" t="s">
        <v>2140</v>
      </c>
      <c r="B1216" s="322" t="s">
        <v>2141</v>
      </c>
      <c r="C1216" s="323" t="s">
        <v>2229</v>
      </c>
      <c r="D1216" s="324"/>
      <c r="E1216" s="325" t="e">
        <f>ROUND(IFERROR(VLOOKUP(A1216,#REF!,7,FALSE()),""),0)</f>
        <v>#VALUE!</v>
      </c>
      <c r="F1216" s="325" t="str">
        <f t="shared" ref="F1216:F1256" si="57">IFERROR(E1216*D1216,"")</f>
        <v/>
      </c>
    </row>
    <row r="1217" spans="1:6" hidden="1">
      <c r="A1217" s="103" t="s">
        <v>2142</v>
      </c>
      <c r="B1217" s="77" t="s">
        <v>2143</v>
      </c>
      <c r="C1217" s="78" t="s">
        <v>2229</v>
      </c>
      <c r="D1217" s="324"/>
      <c r="E1217" s="131" t="e">
        <f>ROUND(IFERROR(VLOOKUP(A1217,#REF!,7,FALSE()),""),0)</f>
        <v>#VALUE!</v>
      </c>
      <c r="F1217" s="131" t="str">
        <f t="shared" si="57"/>
        <v/>
      </c>
    </row>
    <row r="1218" spans="1:6" ht="25.5" hidden="1">
      <c r="A1218" s="103" t="s">
        <v>2144</v>
      </c>
      <c r="B1218" s="77" t="s">
        <v>3199</v>
      </c>
      <c r="C1218" s="78" t="s">
        <v>2229</v>
      </c>
      <c r="D1218" s="324"/>
      <c r="E1218" s="131" t="e">
        <f>ROUND(IFERROR(VLOOKUP(A1218,#REF!,7,FALSE()),""),0)</f>
        <v>#VALUE!</v>
      </c>
      <c r="F1218" s="131" t="str">
        <f t="shared" ref="F1218" si="58">IFERROR(E1218*D1218,"")</f>
        <v/>
      </c>
    </row>
    <row r="1219" spans="1:6" ht="25.5" hidden="1">
      <c r="A1219" s="103" t="s">
        <v>2146</v>
      </c>
      <c r="B1219" s="77" t="s">
        <v>3200</v>
      </c>
      <c r="C1219" s="78" t="s">
        <v>2229</v>
      </c>
      <c r="D1219" s="324"/>
      <c r="E1219" s="131" t="e">
        <f>ROUND(IFERROR(VLOOKUP(A1219,#REF!,7,FALSE()),""),0)</f>
        <v>#VALUE!</v>
      </c>
      <c r="F1219" s="131" t="str">
        <f t="shared" ref="F1219" si="59">IFERROR(E1219*D1219,"")</f>
        <v/>
      </c>
    </row>
    <row r="1220" spans="1:6" ht="25.5" hidden="1">
      <c r="A1220" s="103" t="s">
        <v>2147</v>
      </c>
      <c r="B1220" s="77" t="s">
        <v>2145</v>
      </c>
      <c r="C1220" s="78" t="s">
        <v>1739</v>
      </c>
      <c r="D1220" s="324"/>
      <c r="E1220" s="131" t="e">
        <f>ROUND(IFERROR(VLOOKUP(A1220,#REF!,7,FALSE()),""),0)</f>
        <v>#VALUE!</v>
      </c>
      <c r="F1220" s="131" t="str">
        <f t="shared" si="57"/>
        <v/>
      </c>
    </row>
    <row r="1221" spans="1:6" hidden="1">
      <c r="A1221" s="321" t="s">
        <v>2148</v>
      </c>
      <c r="B1221" s="77" t="s">
        <v>3201</v>
      </c>
      <c r="C1221" s="78" t="s">
        <v>1739</v>
      </c>
      <c r="D1221" s="324"/>
      <c r="E1221" s="131" t="e">
        <f>ROUND(IFERROR(VLOOKUP(A1221,#REF!,7,FALSE()),""),0)</f>
        <v>#VALUE!</v>
      </c>
      <c r="F1221" s="131" t="str">
        <f t="shared" si="57"/>
        <v/>
      </c>
    </row>
    <row r="1222" spans="1:6" hidden="1">
      <c r="A1222" s="103" t="s">
        <v>2149</v>
      </c>
      <c r="B1222" s="77" t="s">
        <v>3202</v>
      </c>
      <c r="C1222" s="78" t="s">
        <v>1739</v>
      </c>
      <c r="D1222" s="324"/>
      <c r="E1222" s="131" t="e">
        <f>ROUND(IFERROR(VLOOKUP(A1222,#REF!,7,FALSE()),""),0)</f>
        <v>#VALUE!</v>
      </c>
      <c r="F1222" s="131" t="str">
        <f t="shared" si="57"/>
        <v/>
      </c>
    </row>
    <row r="1223" spans="1:6" hidden="1">
      <c r="A1223" s="103" t="s">
        <v>2150</v>
      </c>
      <c r="B1223" s="77" t="s">
        <v>3204</v>
      </c>
      <c r="C1223" s="78" t="s">
        <v>1739</v>
      </c>
      <c r="D1223" s="324"/>
      <c r="E1223" s="131" t="e">
        <f>ROUND(IFERROR(VLOOKUP(A1223,#REF!,7,FALSE()),""),0)</f>
        <v>#VALUE!</v>
      </c>
      <c r="F1223" s="131" t="str">
        <f t="shared" si="57"/>
        <v/>
      </c>
    </row>
    <row r="1224" spans="1:6" hidden="1">
      <c r="A1224" s="103" t="s">
        <v>2151</v>
      </c>
      <c r="B1224" s="77" t="s">
        <v>3203</v>
      </c>
      <c r="C1224" s="78" t="s">
        <v>1739</v>
      </c>
      <c r="D1224" s="324"/>
      <c r="E1224" s="131" t="e">
        <f>ROUND(IFERROR(VLOOKUP(A1224,#REF!,7,FALSE()),""),0)</f>
        <v>#VALUE!</v>
      </c>
      <c r="F1224" s="131" t="str">
        <f t="shared" si="57"/>
        <v/>
      </c>
    </row>
    <row r="1225" spans="1:6" hidden="1">
      <c r="A1225" s="103" t="s">
        <v>2152</v>
      </c>
      <c r="B1225" s="77" t="s">
        <v>3205</v>
      </c>
      <c r="C1225" s="78" t="s">
        <v>1739</v>
      </c>
      <c r="D1225" s="324"/>
      <c r="E1225" s="131" t="e">
        <f>ROUND(IFERROR(VLOOKUP(A1225,#REF!,7,FALSE()),""),0)</f>
        <v>#VALUE!</v>
      </c>
      <c r="F1225" s="131" t="str">
        <f t="shared" ref="F1225" si="60">IFERROR(E1225*D1225,"")</f>
        <v/>
      </c>
    </row>
    <row r="1226" spans="1:6" hidden="1">
      <c r="A1226" s="321" t="s">
        <v>2154</v>
      </c>
      <c r="B1226" s="77" t="s">
        <v>2153</v>
      </c>
      <c r="C1226" s="78" t="s">
        <v>1739</v>
      </c>
      <c r="D1226" s="324"/>
      <c r="E1226" s="131" t="e">
        <f>ROUND(IFERROR(VLOOKUP(A1226,#REF!,7,FALSE()),""),0)</f>
        <v>#VALUE!</v>
      </c>
      <c r="F1226" s="131" t="str">
        <f t="shared" si="57"/>
        <v/>
      </c>
    </row>
    <row r="1227" spans="1:6" hidden="1">
      <c r="A1227" s="103" t="s">
        <v>2156</v>
      </c>
      <c r="B1227" s="77" t="s">
        <v>2155</v>
      </c>
      <c r="C1227" s="78" t="s">
        <v>1739</v>
      </c>
      <c r="D1227" s="324"/>
      <c r="E1227" s="131" t="e">
        <f>ROUND(IFERROR(VLOOKUP(A1227,#REF!,7,FALSE()),""),0)</f>
        <v>#VALUE!</v>
      </c>
      <c r="F1227" s="131" t="str">
        <f t="shared" si="57"/>
        <v/>
      </c>
    </row>
    <row r="1228" spans="1:6" hidden="1">
      <c r="A1228" s="103" t="s">
        <v>2158</v>
      </c>
      <c r="B1228" s="77" t="s">
        <v>2157</v>
      </c>
      <c r="C1228" s="78" t="s">
        <v>56</v>
      </c>
      <c r="D1228" s="324"/>
      <c r="E1228" s="131" t="e">
        <f>ROUND(IFERROR(VLOOKUP(A1228,#REF!,7,FALSE()),""),0)</f>
        <v>#VALUE!</v>
      </c>
      <c r="F1228" s="131" t="str">
        <f t="shared" si="57"/>
        <v/>
      </c>
    </row>
    <row r="1229" spans="1:6" hidden="1">
      <c r="A1229" s="103" t="s">
        <v>2160</v>
      </c>
      <c r="B1229" s="77" t="s">
        <v>2159</v>
      </c>
      <c r="C1229" s="78" t="s">
        <v>1739</v>
      </c>
      <c r="D1229" s="324"/>
      <c r="E1229" s="131" t="e">
        <f>ROUND(IFERROR(VLOOKUP(A1229,#REF!,7,FALSE()),""),0)</f>
        <v>#VALUE!</v>
      </c>
      <c r="F1229" s="131" t="str">
        <f t="shared" si="57"/>
        <v/>
      </c>
    </row>
    <row r="1230" spans="1:6" hidden="1">
      <c r="A1230" s="103" t="s">
        <v>2163</v>
      </c>
      <c r="B1230" s="77" t="s">
        <v>3213</v>
      </c>
      <c r="C1230" s="78" t="s">
        <v>1739</v>
      </c>
      <c r="D1230" s="324"/>
      <c r="E1230" s="131" t="e">
        <f>ROUND(IFERROR(VLOOKUP(A1230,#REF!,7,FALSE()),""),0)</f>
        <v>#VALUE!</v>
      </c>
      <c r="F1230" s="131" t="str">
        <f t="shared" ref="F1230" si="61">IFERROR(E1230*D1230,"")</f>
        <v/>
      </c>
    </row>
    <row r="1231" spans="1:6" hidden="1">
      <c r="A1231" s="321" t="s">
        <v>2165</v>
      </c>
      <c r="B1231" s="77" t="s">
        <v>2161</v>
      </c>
      <c r="C1231" s="78" t="s">
        <v>1739</v>
      </c>
      <c r="D1231" s="324"/>
      <c r="E1231" s="131" t="e">
        <f>ROUND(IFERROR(VLOOKUP(A1231,#REF!,7,FALSE()),""),0)</f>
        <v>#VALUE!</v>
      </c>
      <c r="F1231" s="131" t="str">
        <f t="shared" si="57"/>
        <v/>
      </c>
    </row>
    <row r="1232" spans="1:6" hidden="1">
      <c r="A1232" s="103" t="s">
        <v>2167</v>
      </c>
      <c r="B1232" s="77" t="s">
        <v>2162</v>
      </c>
      <c r="C1232" s="78" t="s">
        <v>1739</v>
      </c>
      <c r="D1232" s="324"/>
      <c r="E1232" s="131" t="e">
        <f>ROUND(IFERROR(VLOOKUP(A1232,#REF!,7,FALSE()),""),0)</f>
        <v>#VALUE!</v>
      </c>
      <c r="F1232" s="131" t="str">
        <f t="shared" si="57"/>
        <v/>
      </c>
    </row>
    <row r="1233" spans="1:6" hidden="1">
      <c r="A1233" s="103" t="s">
        <v>2170</v>
      </c>
      <c r="B1233" s="77" t="s">
        <v>2164</v>
      </c>
      <c r="C1233" s="78" t="s">
        <v>2229</v>
      </c>
      <c r="D1233" s="324"/>
      <c r="E1233" s="131" t="e">
        <f>ROUND(IFERROR(VLOOKUP(A1233,#REF!,7,FALSE()),""),0)</f>
        <v>#VALUE!</v>
      </c>
      <c r="F1233" s="131" t="str">
        <f t="shared" si="57"/>
        <v/>
      </c>
    </row>
    <row r="1234" spans="1:6" hidden="1">
      <c r="A1234" s="103" t="s">
        <v>2172</v>
      </c>
      <c r="B1234" s="77" t="s">
        <v>2166</v>
      </c>
      <c r="C1234" s="78" t="s">
        <v>56</v>
      </c>
      <c r="D1234" s="324"/>
      <c r="E1234" s="131" t="e">
        <f>ROUND(IFERROR(VLOOKUP(A1234,#REF!,7,FALSE()),""),0)</f>
        <v>#VALUE!</v>
      </c>
      <c r="F1234" s="131" t="str">
        <f t="shared" si="57"/>
        <v/>
      </c>
    </row>
    <row r="1235" spans="1:6" hidden="1">
      <c r="A1235" s="103" t="s">
        <v>2174</v>
      </c>
      <c r="B1235" s="77" t="s">
        <v>2168</v>
      </c>
      <c r="C1235" s="78" t="s">
        <v>56</v>
      </c>
      <c r="D1235" s="324"/>
      <c r="E1235" s="131" t="e">
        <f>ROUND(IFERROR(VLOOKUP(A1235,#REF!,7,FALSE()),""),0)</f>
        <v>#VALUE!</v>
      </c>
      <c r="F1235" s="131" t="str">
        <f t="shared" si="57"/>
        <v/>
      </c>
    </row>
    <row r="1236" spans="1:6" hidden="1">
      <c r="A1236" s="321" t="s">
        <v>2175</v>
      </c>
      <c r="B1236" s="77" t="s">
        <v>2169</v>
      </c>
      <c r="C1236" s="78" t="s">
        <v>56</v>
      </c>
      <c r="D1236" s="324"/>
      <c r="E1236" s="131" t="e">
        <f>ROUND(IFERROR(VLOOKUP(A1236,#REF!,7,FALSE()),""),0)</f>
        <v>#VALUE!</v>
      </c>
      <c r="F1236" s="131" t="str">
        <f t="shared" si="57"/>
        <v/>
      </c>
    </row>
    <row r="1237" spans="1:6" hidden="1">
      <c r="A1237" s="103" t="s">
        <v>2176</v>
      </c>
      <c r="B1237" s="77" t="s">
        <v>2171</v>
      </c>
      <c r="C1237" s="78" t="s">
        <v>2229</v>
      </c>
      <c r="D1237" s="324"/>
      <c r="E1237" s="131" t="e">
        <f>ROUND(IFERROR(VLOOKUP(A1237,#REF!,7,FALSE()),""),0)</f>
        <v>#VALUE!</v>
      </c>
      <c r="F1237" s="131" t="str">
        <f t="shared" si="57"/>
        <v/>
      </c>
    </row>
    <row r="1238" spans="1:6" hidden="1">
      <c r="A1238" s="103" t="s">
        <v>2177</v>
      </c>
      <c r="B1238" s="77" t="s">
        <v>2173</v>
      </c>
      <c r="C1238" s="78" t="s">
        <v>2229</v>
      </c>
      <c r="D1238" s="324"/>
      <c r="E1238" s="131" t="e">
        <f>ROUND(IFERROR(VLOOKUP(A1238,#REF!,7,FALSE()),""),0)</f>
        <v>#VALUE!</v>
      </c>
      <c r="F1238" s="131" t="str">
        <f t="shared" si="57"/>
        <v/>
      </c>
    </row>
    <row r="1239" spans="1:6" hidden="1">
      <c r="A1239" s="103" t="s">
        <v>3228</v>
      </c>
      <c r="B1239" s="77" t="s">
        <v>2178</v>
      </c>
      <c r="C1239" s="78" t="s">
        <v>2229</v>
      </c>
      <c r="D1239" s="324"/>
      <c r="E1239" s="131" t="e">
        <f>ROUND(IFERROR(VLOOKUP(A1239,#REF!,7,FALSE()),""),0)</f>
        <v>#VALUE!</v>
      </c>
      <c r="F1239" s="131" t="str">
        <f t="shared" si="57"/>
        <v/>
      </c>
    </row>
    <row r="1240" spans="1:6" hidden="1">
      <c r="A1240" s="103" t="s">
        <v>3229</v>
      </c>
      <c r="B1240" s="77" t="s">
        <v>3212</v>
      </c>
      <c r="C1240" s="78" t="s">
        <v>2229</v>
      </c>
      <c r="D1240" s="324"/>
      <c r="E1240" s="131" t="e">
        <f>ROUND(IFERROR(VLOOKUP(A1240,#REF!,7,FALSE()),""),0)</f>
        <v>#VALUE!</v>
      </c>
      <c r="F1240" s="131" t="str">
        <f t="shared" ref="F1240" si="62">IFERROR(E1240*D1240,"")</f>
        <v/>
      </c>
    </row>
    <row r="1241" spans="1:6" hidden="1">
      <c r="A1241" s="321" t="s">
        <v>2179</v>
      </c>
      <c r="B1241" s="77" t="s">
        <v>2181</v>
      </c>
      <c r="C1241" s="78" t="s">
        <v>56</v>
      </c>
      <c r="D1241" s="324"/>
      <c r="E1241" s="131" t="e">
        <f>ROUND(IFERROR(VLOOKUP(A1241,#REF!,7,FALSE()),""),0)</f>
        <v>#VALUE!</v>
      </c>
      <c r="F1241" s="131" t="str">
        <f t="shared" si="57"/>
        <v/>
      </c>
    </row>
    <row r="1242" spans="1:6" hidden="1">
      <c r="A1242" s="103" t="s">
        <v>2180</v>
      </c>
      <c r="B1242" s="77" t="s">
        <v>3575</v>
      </c>
      <c r="C1242" s="78" t="s">
        <v>1739</v>
      </c>
      <c r="D1242" s="324"/>
      <c r="E1242" s="131" t="e">
        <f>ROUND(IFERROR(VLOOKUP(A1242,#REF!,7,FALSE()),""),0)</f>
        <v>#VALUE!</v>
      </c>
      <c r="F1242" s="131" t="str">
        <f t="shared" ref="F1242:F1243" si="63">IFERROR(E1242*D1242,"")</f>
        <v/>
      </c>
    </row>
    <row r="1243" spans="1:6" hidden="1">
      <c r="A1243" s="103" t="s">
        <v>2182</v>
      </c>
      <c r="B1243" s="77" t="s">
        <v>3576</v>
      </c>
      <c r="C1243" s="78" t="s">
        <v>1739</v>
      </c>
      <c r="D1243" s="324"/>
      <c r="E1243" s="131" t="e">
        <f>ROUND(IFERROR(VLOOKUP(A1243,#REF!,7,FALSE()),""),0)</f>
        <v>#VALUE!</v>
      </c>
      <c r="F1243" s="131" t="str">
        <f t="shared" si="63"/>
        <v/>
      </c>
    </row>
    <row r="1244" spans="1:6" hidden="1">
      <c r="A1244" s="103" t="s">
        <v>2184</v>
      </c>
      <c r="B1244" s="77" t="s">
        <v>2183</v>
      </c>
      <c r="C1244" s="78" t="s">
        <v>1739</v>
      </c>
      <c r="D1244" s="324"/>
      <c r="E1244" s="131" t="e">
        <f>ROUND(IFERROR(VLOOKUP(A1244,#REF!,7,FALSE()),""),0)</f>
        <v>#VALUE!</v>
      </c>
      <c r="F1244" s="131" t="str">
        <f t="shared" si="57"/>
        <v/>
      </c>
    </row>
    <row r="1245" spans="1:6" hidden="1">
      <c r="A1245" s="103" t="s">
        <v>2186</v>
      </c>
      <c r="B1245" s="77" t="s">
        <v>2185</v>
      </c>
      <c r="C1245" s="78" t="s">
        <v>1739</v>
      </c>
      <c r="D1245" s="324"/>
      <c r="E1245" s="131" t="e">
        <f>ROUND(IFERROR(VLOOKUP(A1245,#REF!,7,FALSE()),""),0)</f>
        <v>#VALUE!</v>
      </c>
      <c r="F1245" s="131" t="str">
        <f t="shared" si="57"/>
        <v/>
      </c>
    </row>
    <row r="1246" spans="1:6" ht="14.25" hidden="1">
      <c r="A1246" s="321" t="s">
        <v>2187</v>
      </c>
      <c r="B1246" s="77" t="s">
        <v>3286</v>
      </c>
      <c r="C1246" s="78" t="s">
        <v>1739</v>
      </c>
      <c r="D1246" s="324"/>
      <c r="E1246" s="131" t="e">
        <f>ROUND(IFERROR(VLOOKUP(A1246,#REF!,7,FALSE()),""),0)</f>
        <v>#VALUE!</v>
      </c>
      <c r="F1246" s="131" t="str">
        <f t="shared" si="57"/>
        <v/>
      </c>
    </row>
    <row r="1247" spans="1:6" ht="14.25" hidden="1">
      <c r="A1247" s="103" t="s">
        <v>2188</v>
      </c>
      <c r="B1247" s="77" t="s">
        <v>3287</v>
      </c>
      <c r="C1247" s="78" t="s">
        <v>1739</v>
      </c>
      <c r="D1247" s="324"/>
      <c r="E1247" s="131" t="e">
        <f>ROUND(IFERROR(VLOOKUP(A1247,#REF!,7,FALSE()),""),0)</f>
        <v>#VALUE!</v>
      </c>
      <c r="F1247" s="131" t="str">
        <f t="shared" si="57"/>
        <v/>
      </c>
    </row>
    <row r="1248" spans="1:6" ht="14.25" hidden="1">
      <c r="A1248" s="103" t="s">
        <v>2189</v>
      </c>
      <c r="B1248" s="77" t="s">
        <v>3288</v>
      </c>
      <c r="C1248" s="78" t="s">
        <v>1739</v>
      </c>
      <c r="D1248" s="324"/>
      <c r="E1248" s="131" t="e">
        <f>ROUND(IFERROR(VLOOKUP(A1248,#REF!,7,FALSE()),""),0)</f>
        <v>#VALUE!</v>
      </c>
      <c r="F1248" s="131" t="str">
        <f t="shared" si="57"/>
        <v/>
      </c>
    </row>
    <row r="1249" spans="1:7" hidden="1">
      <c r="A1249" s="103" t="s">
        <v>2192</v>
      </c>
      <c r="B1249" s="77" t="s">
        <v>2190</v>
      </c>
      <c r="C1249" s="78" t="s">
        <v>1739</v>
      </c>
      <c r="D1249" s="324"/>
      <c r="E1249" s="131" t="e">
        <f>ROUND(IFERROR(VLOOKUP(A1249,#REF!,7,FALSE()),""),0)</f>
        <v>#VALUE!</v>
      </c>
      <c r="F1249" s="131" t="str">
        <f t="shared" si="57"/>
        <v/>
      </c>
    </row>
    <row r="1250" spans="1:7" hidden="1">
      <c r="A1250" s="103" t="s">
        <v>2194</v>
      </c>
      <c r="B1250" s="77" t="s">
        <v>2191</v>
      </c>
      <c r="C1250" s="78" t="s">
        <v>1739</v>
      </c>
      <c r="D1250" s="324"/>
      <c r="E1250" s="131" t="e">
        <f>ROUND(IFERROR(VLOOKUP(A1250,#REF!,7,FALSE()),""),0)</f>
        <v>#VALUE!</v>
      </c>
      <c r="F1250" s="131" t="str">
        <f t="shared" si="57"/>
        <v/>
      </c>
    </row>
    <row r="1251" spans="1:7" hidden="1">
      <c r="A1251" s="321" t="s">
        <v>2195</v>
      </c>
      <c r="B1251" s="77" t="s">
        <v>2193</v>
      </c>
      <c r="C1251" s="78" t="s">
        <v>56</v>
      </c>
      <c r="D1251" s="324"/>
      <c r="E1251" s="131" t="e">
        <f>ROUND(IFERROR(VLOOKUP(A1251,#REF!,7,FALSE()),""),0)</f>
        <v>#VALUE!</v>
      </c>
      <c r="F1251" s="131" t="str">
        <f t="shared" si="57"/>
        <v/>
      </c>
    </row>
    <row r="1252" spans="1:7" hidden="1">
      <c r="A1252" s="103" t="s">
        <v>2197</v>
      </c>
      <c r="B1252" s="77" t="s">
        <v>3214</v>
      </c>
      <c r="C1252" s="78" t="s">
        <v>56</v>
      </c>
      <c r="D1252" s="324"/>
      <c r="E1252" s="131" t="e">
        <f>ROUND(IFERROR(VLOOKUP(A1252,#REF!,7,FALSE()),""),0)</f>
        <v>#VALUE!</v>
      </c>
      <c r="F1252" s="131" t="str">
        <f t="shared" si="57"/>
        <v/>
      </c>
    </row>
    <row r="1253" spans="1:7" hidden="1">
      <c r="A1253" s="103" t="s">
        <v>2198</v>
      </c>
      <c r="B1253" s="77" t="s">
        <v>3215</v>
      </c>
      <c r="C1253" s="78" t="s">
        <v>56</v>
      </c>
      <c r="D1253" s="324"/>
      <c r="E1253" s="131" t="e">
        <f>ROUND(IFERROR(VLOOKUP(A1253,#REF!,7,FALSE()),""),0)</f>
        <v>#VALUE!</v>
      </c>
      <c r="F1253" s="131" t="str">
        <f t="shared" si="57"/>
        <v/>
      </c>
    </row>
    <row r="1254" spans="1:7" hidden="1">
      <c r="A1254" s="103" t="s">
        <v>3230</v>
      </c>
      <c r="B1254" s="77" t="s">
        <v>3216</v>
      </c>
      <c r="C1254" s="78" t="s">
        <v>56</v>
      </c>
      <c r="D1254" s="324"/>
      <c r="E1254" s="131" t="e">
        <f>ROUND(IFERROR(VLOOKUP(A1254,#REF!,7,FALSE()),""),0)</f>
        <v>#VALUE!</v>
      </c>
      <c r="F1254" s="131" t="str">
        <f t="shared" si="57"/>
        <v/>
      </c>
    </row>
    <row r="1255" spans="1:7" hidden="1">
      <c r="A1255" s="103" t="s">
        <v>2199</v>
      </c>
      <c r="B1255" s="77" t="s">
        <v>2196</v>
      </c>
      <c r="C1255" s="78" t="s">
        <v>2321</v>
      </c>
      <c r="D1255" s="324"/>
      <c r="E1255" s="131" t="e">
        <f>ROUND(IFERROR(VLOOKUP(A1255,#REF!,7,FALSE()),""),0)</f>
        <v>#VALUE!</v>
      </c>
      <c r="F1255" s="131" t="str">
        <f t="shared" si="57"/>
        <v/>
      </c>
    </row>
    <row r="1256" spans="1:7" ht="25.5" hidden="1">
      <c r="A1256" s="321" t="s">
        <v>3231</v>
      </c>
      <c r="B1256" s="337" t="s">
        <v>2200</v>
      </c>
      <c r="C1256" s="333" t="s">
        <v>56</v>
      </c>
      <c r="D1256" s="324"/>
      <c r="E1256" s="334" t="e">
        <f>ROUND(IFERROR(VLOOKUP(A1256,#REF!,7,FALSE()),""),0)</f>
        <v>#VALUE!</v>
      </c>
      <c r="F1256" s="334" t="str">
        <f t="shared" si="57"/>
        <v/>
      </c>
    </row>
    <row r="1257" spans="1:7" s="108" customFormat="1" hidden="1">
      <c r="A1257" s="326" t="s">
        <v>2201</v>
      </c>
      <c r="B1257" s="327" t="s">
        <v>2202</v>
      </c>
      <c r="C1257" s="328"/>
      <c r="D1257" s="329"/>
      <c r="E1257" s="330"/>
      <c r="F1257" s="320">
        <f>SUM(F1258:F1268)</f>
        <v>0</v>
      </c>
      <c r="G1257" s="346">
        <f>IFERROR(F1257/$F$1274,"")</f>
        <v>0</v>
      </c>
    </row>
    <row r="1258" spans="1:7" ht="25.5" hidden="1">
      <c r="A1258" s="321" t="s">
        <v>2203</v>
      </c>
      <c r="B1258" s="322" t="s">
        <v>2204</v>
      </c>
      <c r="C1258" s="323" t="s">
        <v>2321</v>
      </c>
      <c r="D1258" s="324"/>
      <c r="E1258" s="325" t="e">
        <f>ROUND(IFERROR(VLOOKUP(A1258,#REF!,7,FALSE()),""),0)</f>
        <v>#VALUE!</v>
      </c>
      <c r="F1258" s="325" t="str">
        <f t="shared" ref="F1258:F1268" si="64">IFERROR(E1258*D1258,"")</f>
        <v/>
      </c>
    </row>
    <row r="1259" spans="1:7" hidden="1">
      <c r="A1259" s="103" t="s">
        <v>2205</v>
      </c>
      <c r="B1259" s="77" t="s">
        <v>2206</v>
      </c>
      <c r="C1259" s="78" t="s">
        <v>2321</v>
      </c>
      <c r="D1259" s="324"/>
      <c r="E1259" s="131" t="e">
        <f>ROUND(IFERROR(VLOOKUP(A1259,#REF!,7,FALSE()),""),0)</f>
        <v>#VALUE!</v>
      </c>
      <c r="F1259" s="131" t="str">
        <f t="shared" si="64"/>
        <v/>
      </c>
    </row>
    <row r="1260" spans="1:7" ht="25.5" hidden="1">
      <c r="A1260" s="103" t="s">
        <v>2207</v>
      </c>
      <c r="B1260" s="77" t="s">
        <v>2208</v>
      </c>
      <c r="C1260" s="78" t="s">
        <v>2321</v>
      </c>
      <c r="D1260" s="324"/>
      <c r="E1260" s="131" t="e">
        <f>ROUND(IFERROR(VLOOKUP(A1260,#REF!,7,FALSE()),""),0)</f>
        <v>#VALUE!</v>
      </c>
      <c r="F1260" s="131" t="str">
        <f t="shared" si="64"/>
        <v/>
      </c>
    </row>
    <row r="1261" spans="1:7" hidden="1">
      <c r="A1261" s="103" t="s">
        <v>2210</v>
      </c>
      <c r="B1261" s="77" t="s">
        <v>2209</v>
      </c>
      <c r="C1261" s="78" t="s">
        <v>3325</v>
      </c>
      <c r="D1261" s="324"/>
      <c r="E1261" s="131" t="e">
        <f>ROUND(IFERROR(VLOOKUP(A1261,#REF!,7,FALSE()),""),0)</f>
        <v>#VALUE!</v>
      </c>
      <c r="F1261" s="131" t="str">
        <f t="shared" si="64"/>
        <v/>
      </c>
    </row>
    <row r="1262" spans="1:7" hidden="1">
      <c r="A1262" s="103" t="s">
        <v>2212</v>
      </c>
      <c r="B1262" s="77" t="s">
        <v>2211</v>
      </c>
      <c r="C1262" s="78" t="s">
        <v>2321</v>
      </c>
      <c r="D1262" s="324"/>
      <c r="E1262" s="131" t="e">
        <f>ROUND(IFERROR(VLOOKUP(A1262,#REF!,7,FALSE()),""),0)</f>
        <v>#VALUE!</v>
      </c>
      <c r="F1262" s="131" t="str">
        <f t="shared" si="64"/>
        <v/>
      </c>
    </row>
    <row r="1263" spans="1:7" hidden="1">
      <c r="A1263" s="103" t="s">
        <v>2214</v>
      </c>
      <c r="B1263" s="77" t="s">
        <v>2213</v>
      </c>
      <c r="C1263" s="78" t="s">
        <v>3559</v>
      </c>
      <c r="D1263" s="324"/>
      <c r="E1263" s="131" t="e">
        <f>ROUND(IFERROR(VLOOKUP(A1263,#REF!,7,FALSE()),""),0)</f>
        <v>#VALUE!</v>
      </c>
      <c r="F1263" s="131" t="str">
        <f t="shared" si="64"/>
        <v/>
      </c>
    </row>
    <row r="1264" spans="1:7" ht="25.5" hidden="1">
      <c r="A1264" s="103" t="s">
        <v>2216</v>
      </c>
      <c r="B1264" s="77" t="s">
        <v>2215</v>
      </c>
      <c r="C1264" s="78" t="s">
        <v>3559</v>
      </c>
      <c r="D1264" s="324"/>
      <c r="E1264" s="131" t="e">
        <f>ROUND(IFERROR(VLOOKUP(A1264,#REF!,7,FALSE()),""),0)</f>
        <v>#VALUE!</v>
      </c>
      <c r="F1264" s="131" t="str">
        <f t="shared" si="64"/>
        <v/>
      </c>
    </row>
    <row r="1265" spans="1:7" hidden="1">
      <c r="A1265" s="103" t="s">
        <v>2218</v>
      </c>
      <c r="B1265" s="77" t="s">
        <v>2217</v>
      </c>
      <c r="C1265" s="78" t="s">
        <v>3559</v>
      </c>
      <c r="D1265" s="324"/>
      <c r="E1265" s="131" t="e">
        <f>ROUND(IFERROR(VLOOKUP(A1265,#REF!,7,FALSE()),""),0)</f>
        <v>#VALUE!</v>
      </c>
      <c r="F1265" s="131" t="str">
        <f t="shared" si="64"/>
        <v/>
      </c>
    </row>
    <row r="1266" spans="1:7" hidden="1">
      <c r="A1266" s="103" t="s">
        <v>2220</v>
      </c>
      <c r="B1266" s="77" t="s">
        <v>2219</v>
      </c>
      <c r="C1266" s="78" t="s">
        <v>3559</v>
      </c>
      <c r="D1266" s="324"/>
      <c r="E1266" s="131" t="e">
        <f>ROUND(IFERROR(VLOOKUP(A1266,#REF!,7,FALSE()),""),0)</f>
        <v>#VALUE!</v>
      </c>
      <c r="F1266" s="131" t="str">
        <f t="shared" si="64"/>
        <v/>
      </c>
    </row>
    <row r="1267" spans="1:7" hidden="1">
      <c r="A1267" s="103" t="s">
        <v>2222</v>
      </c>
      <c r="B1267" s="77" t="s">
        <v>2221</v>
      </c>
      <c r="C1267" s="78" t="s">
        <v>3559</v>
      </c>
      <c r="D1267" s="324"/>
      <c r="E1267" s="131" t="e">
        <f>ROUND(IFERROR(VLOOKUP(A1267,#REF!,7,FALSE()),""),0)</f>
        <v>#VALUE!</v>
      </c>
      <c r="F1267" s="131" t="str">
        <f t="shared" si="64"/>
        <v/>
      </c>
    </row>
    <row r="1268" spans="1:7" hidden="1">
      <c r="A1268" s="331" t="s">
        <v>3232</v>
      </c>
      <c r="B1268" s="337" t="s">
        <v>2223</v>
      </c>
      <c r="C1268" s="333" t="s">
        <v>2321</v>
      </c>
      <c r="D1268" s="324"/>
      <c r="E1268" s="334" t="e">
        <f>ROUND(IFERROR(VLOOKUP(A1268,#REF!,7,FALSE()),""),0)</f>
        <v>#VALUE!</v>
      </c>
      <c r="F1268" s="334" t="str">
        <f t="shared" si="64"/>
        <v/>
      </c>
    </row>
    <row r="1269" spans="1:7" s="108" customFormat="1">
      <c r="A1269" s="326" t="s">
        <v>2224</v>
      </c>
      <c r="B1269" s="327" t="s">
        <v>2225</v>
      </c>
      <c r="C1269" s="328"/>
      <c r="D1269" s="329"/>
      <c r="E1269" s="330"/>
      <c r="F1269" s="320">
        <f>SUM(F1270:F1272)</f>
        <v>270268000</v>
      </c>
      <c r="G1269" s="346">
        <f>IFERROR(F1269/$F$1274,"")</f>
        <v>0.27147139264154957</v>
      </c>
    </row>
    <row r="1270" spans="1:7" ht="25.5">
      <c r="A1270" s="103" t="s">
        <v>2226</v>
      </c>
      <c r="B1270" s="77" t="s">
        <v>3771</v>
      </c>
      <c r="C1270" s="78" t="s">
        <v>1739</v>
      </c>
      <c r="D1270" s="104">
        <v>204</v>
      </c>
      <c r="E1270" s="131">
        <v>467000</v>
      </c>
      <c r="F1270" s="131">
        <f t="shared" ref="F1270:F1272" si="65">IFERROR(E1270*D1270,"")</f>
        <v>95268000</v>
      </c>
    </row>
    <row r="1271" spans="1:7">
      <c r="A1271" s="103" t="s">
        <v>2227</v>
      </c>
      <c r="B1271" s="77" t="s">
        <v>3776</v>
      </c>
      <c r="C1271" s="78" t="s">
        <v>56</v>
      </c>
      <c r="D1271" s="104">
        <v>1</v>
      </c>
      <c r="E1271" s="131">
        <v>175000000</v>
      </c>
      <c r="F1271" s="131">
        <f t="shared" si="65"/>
        <v>175000000</v>
      </c>
    </row>
    <row r="1272" spans="1:7" hidden="1">
      <c r="A1272" s="103"/>
      <c r="B1272" s="77"/>
      <c r="C1272" s="78"/>
      <c r="D1272" s="104"/>
      <c r="E1272" s="131"/>
      <c r="F1272" s="131">
        <f t="shared" si="65"/>
        <v>0</v>
      </c>
    </row>
    <row r="1273" spans="1:7">
      <c r="A1273" s="110"/>
      <c r="B1273" s="111"/>
      <c r="C1273" s="112"/>
      <c r="D1273" s="113"/>
      <c r="E1273" s="114"/>
      <c r="F1273" s="210"/>
    </row>
    <row r="1274" spans="1:7">
      <c r="B1274" s="96" t="s">
        <v>2230</v>
      </c>
      <c r="C1274" s="95"/>
      <c r="D1274" s="96"/>
      <c r="E1274" s="97"/>
      <c r="F1274" s="224">
        <f>SUM(F5:F1273)/2</f>
        <v>995567147.5</v>
      </c>
      <c r="G1274" s="98">
        <f>IFERROR(F1274/$F$1274,"")</f>
        <v>1</v>
      </c>
    </row>
    <row r="1275" spans="1:7">
      <c r="B1275" s="116" t="s">
        <v>2231</v>
      </c>
      <c r="C1275" s="117" t="s">
        <v>6</v>
      </c>
      <c r="D1275" s="118">
        <f>AU!G51</f>
        <v>0.33860000000000001</v>
      </c>
      <c r="E1275" s="119"/>
      <c r="F1275" s="223">
        <f>+F1274*D1275</f>
        <v>337099036.14350003</v>
      </c>
      <c r="G1275" s="98">
        <f>IFERROR(F1275/$F$1274,"")</f>
        <v>0.33860000000000001</v>
      </c>
    </row>
    <row r="1276" spans="1:7">
      <c r="B1276" s="96" t="s">
        <v>2232</v>
      </c>
      <c r="C1276" s="95"/>
      <c r="D1276" s="96"/>
      <c r="E1276" s="97"/>
      <c r="F1276" s="224">
        <f>+F1274+F1275</f>
        <v>1332666183.6435001</v>
      </c>
      <c r="G1276" s="98">
        <f>IFERROR(F1276/$F$1274,"")</f>
        <v>1.3386</v>
      </c>
    </row>
    <row r="1277" spans="1:7">
      <c r="A1277" s="120" t="s">
        <v>2233</v>
      </c>
      <c r="B1277" s="120"/>
      <c r="C1277" s="120"/>
      <c r="D1277" s="120"/>
      <c r="E1277" s="120"/>
      <c r="F1277" s="120"/>
      <c r="G1277" s="98"/>
    </row>
    <row r="1278" spans="1:7">
      <c r="A1278" s="120" t="s">
        <v>3328</v>
      </c>
      <c r="B1278" s="120" t="s">
        <v>3</v>
      </c>
      <c r="C1278" s="121" t="s">
        <v>3061</v>
      </c>
      <c r="D1278" s="120" t="s">
        <v>4</v>
      </c>
      <c r="E1278" s="132" t="s">
        <v>3062</v>
      </c>
      <c r="F1278" s="212" t="s">
        <v>5</v>
      </c>
      <c r="G1278" s="98"/>
    </row>
    <row r="1279" spans="1:7" ht="25.5">
      <c r="A1279" s="138"/>
      <c r="B1279" s="122" t="s">
        <v>2234</v>
      </c>
      <c r="C1279" s="123" t="s">
        <v>2235</v>
      </c>
      <c r="D1279" s="104">
        <v>1</v>
      </c>
      <c r="E1279" s="80">
        <f>+F1276*1%</f>
        <v>13326661.836435001</v>
      </c>
      <c r="F1279" s="131">
        <f t="shared" ref="F1279" si="66">D1279*E1279</f>
        <v>13326661.836435001</v>
      </c>
      <c r="G1279" s="98"/>
    </row>
    <row r="1280" spans="1:7">
      <c r="A1280" s="139"/>
      <c r="B1280" s="99"/>
      <c r="C1280" s="135"/>
      <c r="D1280" s="113"/>
      <c r="E1280" s="134"/>
      <c r="F1280" s="213"/>
      <c r="G1280" s="98"/>
    </row>
    <row r="1281" spans="1:10" s="310" customFormat="1">
      <c r="A1281" s="140"/>
      <c r="B1281" s="136" t="s">
        <v>2236</v>
      </c>
      <c r="C1281" s="137"/>
      <c r="D1281" s="136"/>
      <c r="E1281" s="133" t="s">
        <v>2237</v>
      </c>
      <c r="F1281" s="222">
        <f>SUM(F1279:F1279)</f>
        <v>13326661.836435001</v>
      </c>
      <c r="G1281" s="98"/>
    </row>
    <row r="1282" spans="1:10" s="310" customFormat="1">
      <c r="A1282" s="140"/>
      <c r="B1282" s="136" t="s">
        <v>3327</v>
      </c>
      <c r="C1282" s="137"/>
      <c r="D1282" s="124">
        <f>AU!G86</f>
        <v>0.14549999999999999</v>
      </c>
      <c r="E1282" s="133" t="s">
        <v>2238</v>
      </c>
      <c r="F1282" s="222">
        <f>F1281*D1282</f>
        <v>1939029.2972012926</v>
      </c>
      <c r="G1282" s="98"/>
    </row>
    <row r="1283" spans="1:10">
      <c r="A1283" s="141"/>
      <c r="B1283" s="142" t="s">
        <v>2239</v>
      </c>
      <c r="C1283" s="143"/>
      <c r="D1283" s="142"/>
      <c r="E1283" s="144" t="s">
        <v>2240</v>
      </c>
      <c r="F1283" s="222">
        <f>SUM(F1281:F1282)</f>
        <v>15265691.133636294</v>
      </c>
      <c r="G1283" s="98"/>
    </row>
    <row r="1284" spans="1:10">
      <c r="B1284" s="96"/>
      <c r="C1284" s="95"/>
      <c r="D1284" s="96"/>
      <c r="E1284" s="97"/>
      <c r="F1284" s="211"/>
      <c r="G1284" s="98"/>
    </row>
    <row r="1285" spans="1:10">
      <c r="A1285" s="125"/>
      <c r="B1285" s="96" t="s">
        <v>2241</v>
      </c>
      <c r="C1285" s="95"/>
      <c r="D1285" s="96"/>
      <c r="E1285" s="97"/>
      <c r="F1285" s="224">
        <f>+F1276+F1283</f>
        <v>1347931874.7771363</v>
      </c>
      <c r="G1285" s="98"/>
    </row>
    <row r="1286" spans="1:10">
      <c r="A1286" s="125"/>
      <c r="B1286" s="96" t="s">
        <v>3772</v>
      </c>
      <c r="C1286" s="95"/>
      <c r="D1286" s="96"/>
      <c r="E1286" s="97"/>
      <c r="F1286" s="224">
        <v>180931616.25</v>
      </c>
      <c r="G1286" s="98"/>
    </row>
    <row r="1287" spans="1:10">
      <c r="B1287" s="96" t="s">
        <v>3773</v>
      </c>
      <c r="C1287" s="95"/>
      <c r="D1287" s="96"/>
      <c r="E1287" s="97"/>
      <c r="F1287" s="224">
        <f>SUBTOTAL(9,F1285:F1286)</f>
        <v>1528863491.0271363</v>
      </c>
      <c r="G1287" s="98"/>
    </row>
    <row r="1288" spans="1:10">
      <c r="A1288" s="217" t="s">
        <v>3282</v>
      </c>
      <c r="B1288" s="94"/>
      <c r="C1288" s="218"/>
      <c r="D1288" s="219"/>
      <c r="E1288" s="220"/>
      <c r="F1288" s="221"/>
      <c r="G1288" s="98"/>
      <c r="J1288" s="161"/>
    </row>
    <row r="1289" spans="1:10">
      <c r="A1289" s="351" t="s">
        <v>3283</v>
      </c>
      <c r="B1289" s="351"/>
      <c r="C1289" s="351"/>
      <c r="D1289" s="351"/>
      <c r="E1289" s="351"/>
      <c r="F1289" s="351"/>
      <c r="G1289" s="98"/>
      <c r="J1289" s="94"/>
    </row>
    <row r="1290" spans="1:10">
      <c r="A1290" s="351" t="s">
        <v>3284</v>
      </c>
      <c r="B1290" s="351"/>
      <c r="C1290" s="351"/>
      <c r="D1290" s="351"/>
      <c r="E1290" s="351"/>
      <c r="F1290" s="351"/>
      <c r="G1290" s="98"/>
      <c r="J1290" s="94"/>
    </row>
    <row r="1291" spans="1:10">
      <c r="A1291" s="352" t="s">
        <v>3285</v>
      </c>
      <c r="B1291" s="352"/>
      <c r="C1291" s="352"/>
      <c r="D1291" s="352"/>
      <c r="E1291" s="352"/>
      <c r="F1291" s="352"/>
      <c r="G1291" s="98"/>
      <c r="J1291" s="94"/>
    </row>
    <row r="1292" spans="1:10" s="108" customFormat="1">
      <c r="A1292" s="115"/>
      <c r="B1292" s="51"/>
      <c r="C1292" s="109"/>
      <c r="D1292" s="51"/>
      <c r="E1292" s="126"/>
      <c r="F1292" s="214"/>
      <c r="G1292" s="51"/>
      <c r="J1292" s="161"/>
    </row>
    <row r="1293" spans="1:10">
      <c r="E1293" s="127"/>
      <c r="F1293" s="215"/>
      <c r="G1293" s="128"/>
    </row>
    <row r="1294" spans="1:10">
      <c r="E1294" s="129" t="s">
        <v>2242</v>
      </c>
      <c r="F1294" s="216">
        <f ca="1">Insumo[[#Totals],[TOTAL]]</f>
        <v>404143385.81900007</v>
      </c>
      <c r="G1294" s="130"/>
    </row>
    <row r="1295" spans="1:10">
      <c r="E1295" s="129" t="s">
        <v>2243</v>
      </c>
      <c r="F1295" s="216">
        <f ca="1">Equipo[[#Totals],[TOTAL]]</f>
        <v>152602105.32869816</v>
      </c>
      <c r="G1295" s="128"/>
    </row>
    <row r="1296" spans="1:10">
      <c r="E1296" s="129" t="s">
        <v>2244</v>
      </c>
      <c r="F1296" s="216">
        <f ca="1">Transporte[[#Totals],[TOTAL]]</f>
        <v>3778146</v>
      </c>
      <c r="G1296" s="128"/>
    </row>
    <row r="1297" spans="5:7">
      <c r="E1297" s="129" t="s">
        <v>2245</v>
      </c>
      <c r="F1297" s="216">
        <f ca="1">MObra[[#Totals],[TOTAL]]</f>
        <v>164779108.1814225</v>
      </c>
      <c r="G1297" s="128"/>
    </row>
  </sheetData>
  <autoFilter ref="A4:G1272" xr:uid="{00000000-0009-0000-0000-000000000000}">
    <filterColumn colId="5">
      <filters>
        <filter val="$ 1,033,940"/>
        <filter val="$ 1,747,452"/>
        <filter val="$ 1,824,620"/>
        <filter val="$ 1,873,548"/>
        <filter val="$ 111,004,815"/>
        <filter val="$ 148,259,454"/>
        <filter val="$ 150,800,065"/>
        <filter val="$ 154,498,233"/>
        <filter val="$ 157,475,937"/>
        <filter val="$ 16,433,560"/>
        <filter val="$ 165,000,000"/>
        <filter val="$ 2,137,560"/>
        <filter val="$ 2,163,720"/>
        <filter val="$ 21,068,802"/>
        <filter val="$ 22,102,742"/>
        <filter val="$ 222,360"/>
        <filter val="$ 233,906,645"/>
        <filter val="$ 260,268,000"/>
        <filter val="$ 3,163,560"/>
        <filter val="$ 311,733"/>
        <filter val="$ 4,899,580"/>
        <filter val="$ 46,471,122"/>
        <filter val="$ 48,223,710"/>
        <filter val="$ 5,656,000"/>
        <filter val="$ 55,775,441"/>
        <filter val="$ 75,091,611"/>
        <filter val="$ 81,943,030"/>
        <filter val="$ 95,268,000"/>
        <filter val="$ 968,906"/>
      </filters>
    </filterColumn>
  </autoFilter>
  <mergeCells count="6">
    <mergeCell ref="A1290:F1290"/>
    <mergeCell ref="A1291:F1291"/>
    <mergeCell ref="A1:G1"/>
    <mergeCell ref="A2:G2"/>
    <mergeCell ref="A3:G3"/>
    <mergeCell ref="A1289:F1289"/>
  </mergeCells>
  <phoneticPr fontId="22" type="noConversion"/>
  <conditionalFormatting sqref="B1279:B1280">
    <cfRule type="duplicateValues" dxfId="2" priority="5"/>
  </conditionalFormatting>
  <printOptions horizontalCentered="1"/>
  <pageMargins left="0.59055118110236227" right="0.59055118110236227" top="0.59055118110236227" bottom="0.59055118110236227" header="0.51181102362204722" footer="0.51181102362204722"/>
  <pageSetup scale="60" orientation="portrait" horizontalDpi="300" verticalDpi="300" r:id="rId1"/>
  <ignoredErrors>
    <ignoredError sqref="F594 F50 F100 F149 F164 F295 F345 F434 F548 F560 F645 F687 F718 F780 F840 F843 F868 F946 F957 F1000 F1021 F1102 F1203 F1215 F1257 F126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6E0EC"/>
  </sheetPr>
  <dimension ref="A1:N949"/>
  <sheetViews>
    <sheetView view="pageBreakPreview" zoomScale="90" zoomScaleNormal="100" zoomScaleSheetLayoutView="90" zoomScalePageLayoutView="90" workbookViewId="0">
      <selection activeCell="K345" sqref="K345"/>
    </sheetView>
  </sheetViews>
  <sheetFormatPr baseColWidth="10" defaultColWidth="11.42578125" defaultRowHeight="12.75" customHeight="1"/>
  <cols>
    <col min="1" max="1" width="75.7109375" style="160" customWidth="1"/>
    <col min="2" max="2" width="9.42578125" style="160" customWidth="1"/>
    <col min="3" max="3" width="14.42578125" style="163" bestFit="1" customWidth="1"/>
    <col min="4" max="4" width="21.7109375" style="163" bestFit="1" customWidth="1"/>
    <col min="5" max="5" width="15" style="163" customWidth="1"/>
    <col min="6" max="12" width="14.7109375" style="164" customWidth="1"/>
    <col min="13" max="14" width="14.7109375" style="163" customWidth="1"/>
    <col min="15" max="15" width="33.85546875" style="160" customWidth="1"/>
    <col min="16" max="16384" width="11.42578125" style="160"/>
  </cols>
  <sheetData>
    <row r="1" spans="1:14">
      <c r="A1" s="353" t="str">
        <f>+Presupuesto!A1</f>
        <v>ALCALDIA DE PEREIRA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</row>
    <row r="2" spans="1:14">
      <c r="A2" s="353" t="str">
        <f>+Presupuesto!A2</f>
        <v>REALIZAR OBRAS DE ADECUACIÓN, CONFORMACIÓN DE TALUDES Y COLOCACIÓN DE UN SISTEMA DE PESAJE, QUE PERMTA AMPLIAR LA CAPACIDAD DE RECIBO DE RCD AL INTERIOR DE LA ESCOMBRERA MUNICIPAL GUADALCANAL DEL MUNICIPIO DE PEREIRA.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</row>
    <row r="3" spans="1:14">
      <c r="A3" s="354" t="s">
        <v>2246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</row>
    <row r="4" spans="1:14" s="154" customFormat="1">
      <c r="A4" s="149" t="s">
        <v>2247</v>
      </c>
      <c r="B4" s="149" t="s">
        <v>2248</v>
      </c>
      <c r="C4" s="149" t="s">
        <v>2249</v>
      </c>
      <c r="D4" s="149" t="s">
        <v>4</v>
      </c>
      <c r="E4" s="149" t="s">
        <v>2919</v>
      </c>
      <c r="F4" s="155" t="s">
        <v>2250</v>
      </c>
      <c r="G4" s="155" t="s">
        <v>2251</v>
      </c>
      <c r="H4" s="155" t="s">
        <v>2252</v>
      </c>
      <c r="I4" s="155" t="s">
        <v>2253</v>
      </c>
      <c r="J4" s="155" t="s">
        <v>2254</v>
      </c>
      <c r="K4" s="155" t="s">
        <v>2255</v>
      </c>
      <c r="L4" s="155" t="s">
        <v>2256</v>
      </c>
      <c r="M4" s="149" t="s">
        <v>2257</v>
      </c>
      <c r="N4" s="149" t="s">
        <v>2258</v>
      </c>
    </row>
    <row r="5" spans="1:14" hidden="1">
      <c r="A5" s="147" t="s">
        <v>2259</v>
      </c>
      <c r="B5" s="148" t="s">
        <v>56</v>
      </c>
      <c r="C5" s="150">
        <v>27063</v>
      </c>
      <c r="D5" s="162" cm="1">
        <f t="array" aca="1" ref="D5" ca="1">IF(Insumo[[#This Row],[VALOR]]=0,Insumo[TOTAL],E5/C5)</f>
        <v>0</v>
      </c>
      <c r="E5" s="308">
        <f ca="1">SUM(Insumo[[#This Row],[CAP1]:[CAP29]])</f>
        <v>0</v>
      </c>
      <c r="F5" s="308">
        <f ca="1">SUMIF('CAP1'!$B:$H,Insumo[[#This Row],[DESCRIPCION]],'CAP1'!$H:$H)</f>
        <v>0</v>
      </c>
      <c r="G5" s="308">
        <f ca="1">SUMIF('CAP3'!$B:$H,Insumo[[#This Row],[DESCRIPCION]],'CAP3'!$H:$H)</f>
        <v>0</v>
      </c>
      <c r="H5" s="308">
        <f ca="1">SUMIF('CAP5'!$B:$H,Insumo[[#This Row],[DESCRIPCION]],'CAP5'!$H:$H)</f>
        <v>0</v>
      </c>
      <c r="I5" s="308">
        <f ca="1">SUMIF('CAP6'!$B:$H,Insumo[[#This Row],[DESCRIPCION]],'CAP6'!$H:$H)</f>
        <v>0</v>
      </c>
      <c r="J5" s="308">
        <f ca="1">SUMIF('CAP18'!$B:$H,Insumo[[#This Row],[DESCRIPCION]],'CAP18'!$H:$H)</f>
        <v>0</v>
      </c>
      <c r="K5" s="308">
        <f ca="1">SUMIF('CAP19'!$B:$H,Insumo[[#This Row],[DESCRIPCION]],'CAP19'!$H:$H)</f>
        <v>0</v>
      </c>
      <c r="L5" s="308">
        <f ca="1">SUMIF('CAP20'!$B:$H,Insumo[[#This Row],[DESCRIPCION]],'CAP20'!$H:$H)</f>
        <v>0</v>
      </c>
      <c r="M5" s="308">
        <f ca="1">SUMIF('CAP23'!$B:$H,Insumo[[#This Row],[DESCRIPCION]],'CAP23'!$H:$H)</f>
        <v>0</v>
      </c>
      <c r="N5" s="308">
        <f ca="1">SUMIF('CAP29'!$B:$H,Insumo[[#This Row],[DESCRIPCION]],'CAP29'!$H:$H)</f>
        <v>0</v>
      </c>
    </row>
    <row r="6" spans="1:14" hidden="1">
      <c r="A6" s="147" t="s">
        <v>2260</v>
      </c>
      <c r="B6" s="148" t="s">
        <v>56</v>
      </c>
      <c r="C6" s="150">
        <v>48713</v>
      </c>
      <c r="D6" s="162" cm="1">
        <f t="array" aca="1" ref="D6" ca="1">IF(Insumo[[#This Row],[VALOR]]=0,Insumo[TOTAL],E6/C6)</f>
        <v>0</v>
      </c>
      <c r="E6" s="308">
        <f ca="1">SUM(Insumo[[#This Row],[CAP1]:[CAP29]])</f>
        <v>0</v>
      </c>
      <c r="F6" s="308">
        <f ca="1">SUMIF('CAP1'!$B:$H,Insumo[[#This Row],[DESCRIPCION]],'CAP1'!$H:$H)</f>
        <v>0</v>
      </c>
      <c r="G6" s="308">
        <f ca="1">SUMIF('CAP3'!$B:$H,Insumo[[#This Row],[DESCRIPCION]],'CAP3'!$H:$H)</f>
        <v>0</v>
      </c>
      <c r="H6" s="308">
        <f ca="1">SUMIF('CAP5'!$B:$H,Insumo[[#This Row],[DESCRIPCION]],'CAP5'!$H:$H)</f>
        <v>0</v>
      </c>
      <c r="I6" s="308">
        <f ca="1">SUMIF('CAP6'!$B:$H,Insumo[[#This Row],[DESCRIPCION]],'CAP6'!$H:$H)</f>
        <v>0</v>
      </c>
      <c r="J6" s="308">
        <f ca="1">SUMIF('CAP18'!$B:$H,Insumo[[#This Row],[DESCRIPCION]],'CAP18'!$H:$H)</f>
        <v>0</v>
      </c>
      <c r="K6" s="308">
        <f ca="1">SUMIF('CAP19'!$B:$H,Insumo[[#This Row],[DESCRIPCION]],'CAP19'!$H:$H)</f>
        <v>0</v>
      </c>
      <c r="L6" s="308">
        <f ca="1">SUMIF('CAP20'!$B:$H,Insumo[[#This Row],[DESCRIPCION]],'CAP20'!$H:$H)</f>
        <v>0</v>
      </c>
      <c r="M6" s="308">
        <f ca="1">SUMIF('CAP23'!$B:$H,Insumo[[#This Row],[DESCRIPCION]],'CAP23'!$H:$H)</f>
        <v>0</v>
      </c>
      <c r="N6" s="308">
        <f ca="1">SUMIF('CAP29'!$B:$H,Insumo[[#This Row],[DESCRIPCION]],'CAP29'!$H:$H)</f>
        <v>0</v>
      </c>
    </row>
    <row r="7" spans="1:14" hidden="1">
      <c r="A7" s="147" t="s">
        <v>2261</v>
      </c>
      <c r="B7" s="148" t="s">
        <v>56</v>
      </c>
      <c r="C7" s="150">
        <v>9743</v>
      </c>
      <c r="D7" s="162" cm="1">
        <f t="array" aca="1" ref="D7" ca="1">IF(Insumo[[#This Row],[VALOR]]=0,Insumo[TOTAL],E7/C7)</f>
        <v>0</v>
      </c>
      <c r="E7" s="308">
        <f ca="1">SUM(Insumo[[#This Row],[CAP1]:[CAP29]])</f>
        <v>0</v>
      </c>
      <c r="F7" s="308">
        <f ca="1">SUMIF('CAP1'!$B:$H,Insumo[[#This Row],[DESCRIPCION]],'CAP1'!$H:$H)</f>
        <v>0</v>
      </c>
      <c r="G7" s="308">
        <f ca="1">SUMIF('CAP3'!$B:$H,Insumo[[#This Row],[DESCRIPCION]],'CAP3'!$H:$H)</f>
        <v>0</v>
      </c>
      <c r="H7" s="308">
        <f ca="1">SUMIF('CAP5'!$B:$H,Insumo[[#This Row],[DESCRIPCION]],'CAP5'!$H:$H)</f>
        <v>0</v>
      </c>
      <c r="I7" s="308">
        <f ca="1">SUMIF('CAP6'!$B:$H,Insumo[[#This Row],[DESCRIPCION]],'CAP6'!$H:$H)</f>
        <v>0</v>
      </c>
      <c r="J7" s="308">
        <f ca="1">SUMIF('CAP18'!$B:$H,Insumo[[#This Row],[DESCRIPCION]],'CAP18'!$H:$H)</f>
        <v>0</v>
      </c>
      <c r="K7" s="308">
        <f ca="1">SUMIF('CAP19'!$B:$H,Insumo[[#This Row],[DESCRIPCION]],'CAP19'!$H:$H)</f>
        <v>0</v>
      </c>
      <c r="L7" s="308">
        <f ca="1">SUMIF('CAP20'!$B:$H,Insumo[[#This Row],[DESCRIPCION]],'CAP20'!$H:$H)</f>
        <v>0</v>
      </c>
      <c r="M7" s="308">
        <f ca="1">SUMIF('CAP23'!$B:$H,Insumo[[#This Row],[DESCRIPCION]],'CAP23'!$H:$H)</f>
        <v>0</v>
      </c>
      <c r="N7" s="308">
        <f ca="1">SUMIF('CAP29'!$B:$H,Insumo[[#This Row],[DESCRIPCION]],'CAP29'!$H:$H)</f>
        <v>0</v>
      </c>
    </row>
    <row r="8" spans="1:14" hidden="1">
      <c r="A8" s="147" t="s">
        <v>2262</v>
      </c>
      <c r="B8" s="148" t="s">
        <v>56</v>
      </c>
      <c r="C8" s="150">
        <v>6495</v>
      </c>
      <c r="D8" s="162" cm="1">
        <f t="array" aca="1" ref="D8" ca="1">IF(Insumo[[#This Row],[VALOR]]=0,Insumo[TOTAL],E8/C8)</f>
        <v>0</v>
      </c>
      <c r="E8" s="308">
        <f ca="1">SUM(Insumo[[#This Row],[CAP1]:[CAP29]])</f>
        <v>0</v>
      </c>
      <c r="F8" s="308">
        <f ca="1">SUMIF('CAP1'!$B:$H,Insumo[[#This Row],[DESCRIPCION]],'CAP1'!$H:$H)</f>
        <v>0</v>
      </c>
      <c r="G8" s="308">
        <f ca="1">SUMIF('CAP3'!$B:$H,Insumo[[#This Row],[DESCRIPCION]],'CAP3'!$H:$H)</f>
        <v>0</v>
      </c>
      <c r="H8" s="308">
        <f ca="1">SUMIF('CAP5'!$B:$H,Insumo[[#This Row],[DESCRIPCION]],'CAP5'!$H:$H)</f>
        <v>0</v>
      </c>
      <c r="I8" s="308">
        <f ca="1">SUMIF('CAP6'!$B:$H,Insumo[[#This Row],[DESCRIPCION]],'CAP6'!$H:$H)</f>
        <v>0</v>
      </c>
      <c r="J8" s="308">
        <f ca="1">SUMIF('CAP18'!$B:$H,Insumo[[#This Row],[DESCRIPCION]],'CAP18'!$H:$H)</f>
        <v>0</v>
      </c>
      <c r="K8" s="308">
        <f ca="1">SUMIF('CAP19'!$B:$H,Insumo[[#This Row],[DESCRIPCION]],'CAP19'!$H:$H)</f>
        <v>0</v>
      </c>
      <c r="L8" s="308">
        <f ca="1">SUMIF('CAP20'!$B:$H,Insumo[[#This Row],[DESCRIPCION]],'CAP20'!$H:$H)</f>
        <v>0</v>
      </c>
      <c r="M8" s="308">
        <f ca="1">SUMIF('CAP23'!$B:$H,Insumo[[#This Row],[DESCRIPCION]],'CAP23'!$H:$H)</f>
        <v>0</v>
      </c>
      <c r="N8" s="308">
        <f ca="1">SUMIF('CAP29'!$B:$H,Insumo[[#This Row],[DESCRIPCION]],'CAP29'!$H:$H)</f>
        <v>0</v>
      </c>
    </row>
    <row r="9" spans="1:14" hidden="1">
      <c r="A9" s="147" t="s">
        <v>2263</v>
      </c>
      <c r="B9" s="148" t="s">
        <v>56</v>
      </c>
      <c r="C9" s="150">
        <v>5413</v>
      </c>
      <c r="D9" s="162" cm="1">
        <f t="array" aca="1" ref="D9" ca="1">IF(Insumo[[#This Row],[VALOR]]=0,Insumo[TOTAL],E9/C9)</f>
        <v>0</v>
      </c>
      <c r="E9" s="308">
        <f ca="1">SUM(Insumo[[#This Row],[CAP1]:[CAP29]])</f>
        <v>0</v>
      </c>
      <c r="F9" s="308">
        <f ca="1">SUMIF('CAP1'!$B:$H,Insumo[[#This Row],[DESCRIPCION]],'CAP1'!$H:$H)</f>
        <v>0</v>
      </c>
      <c r="G9" s="308">
        <f ca="1">SUMIF('CAP3'!$B:$H,Insumo[[#This Row],[DESCRIPCION]],'CAP3'!$H:$H)</f>
        <v>0</v>
      </c>
      <c r="H9" s="308">
        <f ca="1">SUMIF('CAP5'!$B:$H,Insumo[[#This Row],[DESCRIPCION]],'CAP5'!$H:$H)</f>
        <v>0</v>
      </c>
      <c r="I9" s="308">
        <f ca="1">SUMIF('CAP6'!$B:$H,Insumo[[#This Row],[DESCRIPCION]],'CAP6'!$H:$H)</f>
        <v>0</v>
      </c>
      <c r="J9" s="308">
        <f ca="1">SUMIF('CAP18'!$B:$H,Insumo[[#This Row],[DESCRIPCION]],'CAP18'!$H:$H)</f>
        <v>0</v>
      </c>
      <c r="K9" s="308">
        <f ca="1">SUMIF('CAP19'!$B:$H,Insumo[[#This Row],[DESCRIPCION]],'CAP19'!$H:$H)</f>
        <v>0</v>
      </c>
      <c r="L9" s="308">
        <f ca="1">SUMIF('CAP20'!$B:$H,Insumo[[#This Row],[DESCRIPCION]],'CAP20'!$H:$H)</f>
        <v>0</v>
      </c>
      <c r="M9" s="308">
        <f ca="1">SUMIF('CAP23'!$B:$H,Insumo[[#This Row],[DESCRIPCION]],'CAP23'!$H:$H)</f>
        <v>0</v>
      </c>
      <c r="N9" s="308">
        <f ca="1">SUMIF('CAP29'!$B:$H,Insumo[[#This Row],[DESCRIPCION]],'CAP29'!$H:$H)</f>
        <v>0</v>
      </c>
    </row>
    <row r="10" spans="1:14" hidden="1">
      <c r="A10" s="147" t="s">
        <v>2264</v>
      </c>
      <c r="B10" s="148" t="s">
        <v>56</v>
      </c>
      <c r="C10" s="150">
        <v>15155</v>
      </c>
      <c r="D10" s="162" cm="1">
        <f t="array" aca="1" ref="D10" ca="1">IF(Insumo[[#This Row],[VALOR]]=0,Insumo[TOTAL],E10/C10)</f>
        <v>0</v>
      </c>
      <c r="E10" s="308">
        <f ca="1">SUM(Insumo[[#This Row],[CAP1]:[CAP29]])</f>
        <v>0</v>
      </c>
      <c r="F10" s="308">
        <f ca="1">SUMIF('CAP1'!$B:$H,Insumo[[#This Row],[DESCRIPCION]],'CAP1'!$H:$H)</f>
        <v>0</v>
      </c>
      <c r="G10" s="308">
        <f ca="1">SUMIF('CAP3'!$B:$H,Insumo[[#This Row],[DESCRIPCION]],'CAP3'!$H:$H)</f>
        <v>0</v>
      </c>
      <c r="H10" s="308">
        <f ca="1">SUMIF('CAP5'!$B:$H,Insumo[[#This Row],[DESCRIPCION]],'CAP5'!$H:$H)</f>
        <v>0</v>
      </c>
      <c r="I10" s="308">
        <f ca="1">SUMIF('CAP6'!$B:$H,Insumo[[#This Row],[DESCRIPCION]],'CAP6'!$H:$H)</f>
        <v>0</v>
      </c>
      <c r="J10" s="308">
        <f ca="1">SUMIF('CAP18'!$B:$H,Insumo[[#This Row],[DESCRIPCION]],'CAP18'!$H:$H)</f>
        <v>0</v>
      </c>
      <c r="K10" s="308">
        <f ca="1">SUMIF('CAP19'!$B:$H,Insumo[[#This Row],[DESCRIPCION]],'CAP19'!$H:$H)</f>
        <v>0</v>
      </c>
      <c r="L10" s="308">
        <f ca="1">SUMIF('CAP20'!$B:$H,Insumo[[#This Row],[DESCRIPCION]],'CAP20'!$H:$H)</f>
        <v>0</v>
      </c>
      <c r="M10" s="308">
        <f ca="1">SUMIF('CAP23'!$B:$H,Insumo[[#This Row],[DESCRIPCION]],'CAP23'!$H:$H)</f>
        <v>0</v>
      </c>
      <c r="N10" s="308">
        <f ca="1">SUMIF('CAP29'!$B:$H,Insumo[[#This Row],[DESCRIPCION]],'CAP29'!$H:$H)</f>
        <v>0</v>
      </c>
    </row>
    <row r="11" spans="1:14" hidden="1">
      <c r="A11" s="147" t="s">
        <v>2265</v>
      </c>
      <c r="B11" s="148" t="s">
        <v>56</v>
      </c>
      <c r="C11" s="150">
        <v>11908</v>
      </c>
      <c r="D11" s="162" cm="1">
        <f t="array" aca="1" ref="D11" ca="1">IF(Insumo[[#This Row],[VALOR]]=0,Insumo[TOTAL],E11/C11)</f>
        <v>0</v>
      </c>
      <c r="E11" s="308">
        <f ca="1">SUM(Insumo[[#This Row],[CAP1]:[CAP29]])</f>
        <v>0</v>
      </c>
      <c r="F11" s="308">
        <f ca="1">SUMIF('CAP1'!$B:$H,Insumo[[#This Row],[DESCRIPCION]],'CAP1'!$H:$H)</f>
        <v>0</v>
      </c>
      <c r="G11" s="308">
        <f ca="1">SUMIF('CAP3'!$B:$H,Insumo[[#This Row],[DESCRIPCION]],'CAP3'!$H:$H)</f>
        <v>0</v>
      </c>
      <c r="H11" s="308">
        <f ca="1">SUMIF('CAP5'!$B:$H,Insumo[[#This Row],[DESCRIPCION]],'CAP5'!$H:$H)</f>
        <v>0</v>
      </c>
      <c r="I11" s="308">
        <f ca="1">SUMIF('CAP6'!$B:$H,Insumo[[#This Row],[DESCRIPCION]],'CAP6'!$H:$H)</f>
        <v>0</v>
      </c>
      <c r="J11" s="308">
        <f ca="1">SUMIF('CAP18'!$B:$H,Insumo[[#This Row],[DESCRIPCION]],'CAP18'!$H:$H)</f>
        <v>0</v>
      </c>
      <c r="K11" s="308">
        <f ca="1">SUMIF('CAP19'!$B:$H,Insumo[[#This Row],[DESCRIPCION]],'CAP19'!$H:$H)</f>
        <v>0</v>
      </c>
      <c r="L11" s="308">
        <f ca="1">SUMIF('CAP20'!$B:$H,Insumo[[#This Row],[DESCRIPCION]],'CAP20'!$H:$H)</f>
        <v>0</v>
      </c>
      <c r="M11" s="308">
        <f ca="1">SUMIF('CAP23'!$B:$H,Insumo[[#This Row],[DESCRIPCION]],'CAP23'!$H:$H)</f>
        <v>0</v>
      </c>
      <c r="N11" s="308">
        <f ca="1">SUMIF('CAP29'!$B:$H,Insumo[[#This Row],[DESCRIPCION]],'CAP29'!$H:$H)</f>
        <v>0</v>
      </c>
    </row>
    <row r="12" spans="1:14" hidden="1">
      <c r="A12" s="147" t="s">
        <v>2266</v>
      </c>
      <c r="B12" s="148" t="s">
        <v>56</v>
      </c>
      <c r="C12" s="150">
        <v>21650</v>
      </c>
      <c r="D12" s="162" cm="1">
        <f t="array" aca="1" ref="D12" ca="1">IF(Insumo[[#This Row],[VALOR]]=0,Insumo[TOTAL],E12/C12)</f>
        <v>0</v>
      </c>
      <c r="E12" s="308">
        <f ca="1">SUM(Insumo[[#This Row],[CAP1]:[CAP29]])</f>
        <v>0</v>
      </c>
      <c r="F12" s="308">
        <f ca="1">SUMIF('CAP1'!$B:$H,Insumo[[#This Row],[DESCRIPCION]],'CAP1'!$H:$H)</f>
        <v>0</v>
      </c>
      <c r="G12" s="308">
        <f ca="1">SUMIF('CAP3'!$B:$H,Insumo[[#This Row],[DESCRIPCION]],'CAP3'!$H:$H)</f>
        <v>0</v>
      </c>
      <c r="H12" s="308">
        <f ca="1">SUMIF('CAP5'!$B:$H,Insumo[[#This Row],[DESCRIPCION]],'CAP5'!$H:$H)</f>
        <v>0</v>
      </c>
      <c r="I12" s="308">
        <f ca="1">SUMIF('CAP6'!$B:$H,Insumo[[#This Row],[DESCRIPCION]],'CAP6'!$H:$H)</f>
        <v>0</v>
      </c>
      <c r="J12" s="308">
        <f ca="1">SUMIF('CAP18'!$B:$H,Insumo[[#This Row],[DESCRIPCION]],'CAP18'!$H:$H)</f>
        <v>0</v>
      </c>
      <c r="K12" s="308">
        <f ca="1">SUMIF('CAP19'!$B:$H,Insumo[[#This Row],[DESCRIPCION]],'CAP19'!$H:$H)</f>
        <v>0</v>
      </c>
      <c r="L12" s="308">
        <f ca="1">SUMIF('CAP20'!$B:$H,Insumo[[#This Row],[DESCRIPCION]],'CAP20'!$H:$H)</f>
        <v>0</v>
      </c>
      <c r="M12" s="308">
        <f ca="1">SUMIF('CAP23'!$B:$H,Insumo[[#This Row],[DESCRIPCION]],'CAP23'!$H:$H)</f>
        <v>0</v>
      </c>
      <c r="N12" s="308">
        <f ca="1">SUMIF('CAP29'!$B:$H,Insumo[[#This Row],[DESCRIPCION]],'CAP29'!$H:$H)</f>
        <v>0</v>
      </c>
    </row>
    <row r="13" spans="1:14" hidden="1">
      <c r="A13" s="147" t="s">
        <v>3531</v>
      </c>
      <c r="B13" s="148" t="s">
        <v>56</v>
      </c>
      <c r="C13" s="150">
        <v>5941</v>
      </c>
      <c r="D13" s="162" cm="1">
        <f t="array" aca="1" ref="D13" ca="1">IF(Insumo[[#This Row],[VALOR]]=0,Insumo[TOTAL],E13/C13)</f>
        <v>0</v>
      </c>
      <c r="E13" s="308">
        <f ca="1">SUM(Insumo[[#This Row],[CAP1]:[CAP29]])</f>
        <v>0</v>
      </c>
      <c r="F13" s="308">
        <f ca="1">SUMIF('CAP1'!$B:$H,Insumo[[#This Row],[DESCRIPCION]],'CAP1'!$H:$H)</f>
        <v>0</v>
      </c>
      <c r="G13" s="308">
        <f ca="1">SUMIF('CAP3'!$B:$H,Insumo[[#This Row],[DESCRIPCION]],'CAP3'!$H:$H)</f>
        <v>0</v>
      </c>
      <c r="H13" s="308">
        <f ca="1">SUMIF('CAP5'!$B:$H,Insumo[[#This Row],[DESCRIPCION]],'CAP5'!$H:$H)</f>
        <v>0</v>
      </c>
      <c r="I13" s="308">
        <f ca="1">SUMIF('CAP6'!$B:$H,Insumo[[#This Row],[DESCRIPCION]],'CAP6'!$H:$H)</f>
        <v>0</v>
      </c>
      <c r="J13" s="308">
        <f ca="1">SUMIF('CAP18'!$B:$H,Insumo[[#This Row],[DESCRIPCION]],'CAP18'!$H:$H)</f>
        <v>0</v>
      </c>
      <c r="K13" s="308">
        <f ca="1">SUMIF('CAP19'!$B:$H,Insumo[[#This Row],[DESCRIPCION]],'CAP19'!$H:$H)</f>
        <v>0</v>
      </c>
      <c r="L13" s="308">
        <f ca="1">SUMIF('CAP20'!$B:$H,Insumo[[#This Row],[DESCRIPCION]],'CAP20'!$H:$H)</f>
        <v>0</v>
      </c>
      <c r="M13" s="308">
        <f ca="1">SUMIF('CAP23'!$B:$H,Insumo[[#This Row],[DESCRIPCION]],'CAP23'!$H:$H)</f>
        <v>0</v>
      </c>
      <c r="N13" s="308">
        <f ca="1">SUMIF('CAP29'!$B:$H,Insumo[[#This Row],[DESCRIPCION]],'CAP29'!$H:$H)</f>
        <v>0</v>
      </c>
    </row>
    <row r="14" spans="1:14" hidden="1">
      <c r="A14" s="147" t="s">
        <v>2268</v>
      </c>
      <c r="B14" s="148" t="s">
        <v>2267</v>
      </c>
      <c r="C14" s="150">
        <v>15361</v>
      </c>
      <c r="D14" s="162" cm="1">
        <f t="array" aca="1" ref="D14" ca="1">IF(Insumo[[#This Row],[VALOR]]=0,Insumo[TOTAL],E14/C14)</f>
        <v>0</v>
      </c>
      <c r="E14" s="308">
        <f ca="1">SUM(Insumo[[#This Row],[CAP1]:[CAP29]])</f>
        <v>0</v>
      </c>
      <c r="F14" s="308">
        <f ca="1">SUMIF('CAP1'!$B:$H,Insumo[[#This Row],[DESCRIPCION]],'CAP1'!$H:$H)</f>
        <v>0</v>
      </c>
      <c r="G14" s="308">
        <f ca="1">SUMIF('CAP3'!$B:$H,Insumo[[#This Row],[DESCRIPCION]],'CAP3'!$H:$H)</f>
        <v>0</v>
      </c>
      <c r="H14" s="308">
        <f ca="1">SUMIF('CAP5'!$B:$H,Insumo[[#This Row],[DESCRIPCION]],'CAP5'!$H:$H)</f>
        <v>0</v>
      </c>
      <c r="I14" s="308">
        <f ca="1">SUMIF('CAP6'!$B:$H,Insumo[[#This Row],[DESCRIPCION]],'CAP6'!$H:$H)</f>
        <v>0</v>
      </c>
      <c r="J14" s="308">
        <f ca="1">SUMIF('CAP18'!$B:$H,Insumo[[#This Row],[DESCRIPCION]],'CAP18'!$H:$H)</f>
        <v>0</v>
      </c>
      <c r="K14" s="308">
        <f ca="1">SUMIF('CAP19'!$B:$H,Insumo[[#This Row],[DESCRIPCION]],'CAP19'!$H:$H)</f>
        <v>0</v>
      </c>
      <c r="L14" s="308">
        <f ca="1">SUMIF('CAP20'!$B:$H,Insumo[[#This Row],[DESCRIPCION]],'CAP20'!$H:$H)</f>
        <v>0</v>
      </c>
      <c r="M14" s="308">
        <f ca="1">SUMIF('CAP23'!$B:$H,Insumo[[#This Row],[DESCRIPCION]],'CAP23'!$H:$H)</f>
        <v>0</v>
      </c>
      <c r="N14" s="308">
        <f ca="1">SUMIF('CAP29'!$B:$H,Insumo[[#This Row],[DESCRIPCION]],'CAP29'!$H:$H)</f>
        <v>0</v>
      </c>
    </row>
    <row r="15" spans="1:14" hidden="1">
      <c r="A15" s="147" t="s">
        <v>2269</v>
      </c>
      <c r="B15" s="148" t="s">
        <v>2267</v>
      </c>
      <c r="C15" s="150">
        <v>1987</v>
      </c>
      <c r="D15" s="162" cm="1">
        <f t="array" aca="1" ref="D15" ca="1">IF(Insumo[[#This Row],[VALOR]]=0,Insumo[TOTAL],E15/C15)</f>
        <v>0</v>
      </c>
      <c r="E15" s="308">
        <f ca="1">SUM(Insumo[[#This Row],[CAP1]:[CAP29]])</f>
        <v>0</v>
      </c>
      <c r="F15" s="308">
        <f ca="1">SUMIF('CAP1'!$B:$H,Insumo[[#This Row],[DESCRIPCION]],'CAP1'!$H:$H)</f>
        <v>0</v>
      </c>
      <c r="G15" s="308">
        <f ca="1">SUMIF('CAP3'!$B:$H,Insumo[[#This Row],[DESCRIPCION]],'CAP3'!$H:$H)</f>
        <v>0</v>
      </c>
      <c r="H15" s="308">
        <f ca="1">SUMIF('CAP5'!$B:$H,Insumo[[#This Row],[DESCRIPCION]],'CAP5'!$H:$H)</f>
        <v>0</v>
      </c>
      <c r="I15" s="308">
        <f ca="1">SUMIF('CAP6'!$B:$H,Insumo[[#This Row],[DESCRIPCION]],'CAP6'!$H:$H)</f>
        <v>0</v>
      </c>
      <c r="J15" s="308">
        <f ca="1">SUMIF('CAP18'!$B:$H,Insumo[[#This Row],[DESCRIPCION]],'CAP18'!$H:$H)</f>
        <v>0</v>
      </c>
      <c r="K15" s="308">
        <f ca="1">SUMIF('CAP19'!$B:$H,Insumo[[#This Row],[DESCRIPCION]],'CAP19'!$H:$H)</f>
        <v>0</v>
      </c>
      <c r="L15" s="308">
        <f ca="1">SUMIF('CAP20'!$B:$H,Insumo[[#This Row],[DESCRIPCION]],'CAP20'!$H:$H)</f>
        <v>0</v>
      </c>
      <c r="M15" s="308">
        <f ca="1">SUMIF('CAP23'!$B:$H,Insumo[[#This Row],[DESCRIPCION]],'CAP23'!$H:$H)</f>
        <v>0</v>
      </c>
      <c r="N15" s="308">
        <f ca="1">SUMIF('CAP29'!$B:$H,Insumo[[#This Row],[DESCRIPCION]],'CAP29'!$H:$H)</f>
        <v>0</v>
      </c>
    </row>
    <row r="16" spans="1:14" hidden="1">
      <c r="A16" s="147" t="s">
        <v>2270</v>
      </c>
      <c r="B16" s="148" t="s">
        <v>56</v>
      </c>
      <c r="C16" s="150">
        <v>28340</v>
      </c>
      <c r="D16" s="162" cm="1">
        <f t="array" aca="1" ref="D16" ca="1">IF(Insumo[[#This Row],[VALOR]]=0,Insumo[TOTAL],E16/C16)</f>
        <v>0</v>
      </c>
      <c r="E16" s="308">
        <f ca="1">SUM(Insumo[[#This Row],[CAP1]:[CAP29]])</f>
        <v>0</v>
      </c>
      <c r="F16" s="308">
        <f ca="1">SUMIF('CAP1'!$B:$H,Insumo[[#This Row],[DESCRIPCION]],'CAP1'!$H:$H)</f>
        <v>0</v>
      </c>
      <c r="G16" s="308">
        <f ca="1">SUMIF('CAP3'!$B:$H,Insumo[[#This Row],[DESCRIPCION]],'CAP3'!$H:$H)</f>
        <v>0</v>
      </c>
      <c r="H16" s="308">
        <f ca="1">SUMIF('CAP5'!$B:$H,Insumo[[#This Row],[DESCRIPCION]],'CAP5'!$H:$H)</f>
        <v>0</v>
      </c>
      <c r="I16" s="308">
        <f ca="1">SUMIF('CAP6'!$B:$H,Insumo[[#This Row],[DESCRIPCION]],'CAP6'!$H:$H)</f>
        <v>0</v>
      </c>
      <c r="J16" s="308">
        <f ca="1">SUMIF('CAP18'!$B:$H,Insumo[[#This Row],[DESCRIPCION]],'CAP18'!$H:$H)</f>
        <v>0</v>
      </c>
      <c r="K16" s="308">
        <f ca="1">SUMIF('CAP19'!$B:$H,Insumo[[#This Row],[DESCRIPCION]],'CAP19'!$H:$H)</f>
        <v>0</v>
      </c>
      <c r="L16" s="308">
        <f ca="1">SUMIF('CAP20'!$B:$H,Insumo[[#This Row],[DESCRIPCION]],'CAP20'!$H:$H)</f>
        <v>0</v>
      </c>
      <c r="M16" s="308">
        <f ca="1">SUMIF('CAP23'!$B:$H,Insumo[[#This Row],[DESCRIPCION]],'CAP23'!$H:$H)</f>
        <v>0</v>
      </c>
      <c r="N16" s="308">
        <f ca="1">SUMIF('CAP29'!$B:$H,Insumo[[#This Row],[DESCRIPCION]],'CAP29'!$H:$H)</f>
        <v>0</v>
      </c>
    </row>
    <row r="17" spans="1:14" hidden="1">
      <c r="A17" s="147" t="s">
        <v>2271</v>
      </c>
      <c r="B17" s="148" t="s">
        <v>2267</v>
      </c>
      <c r="C17" s="150">
        <v>3204</v>
      </c>
      <c r="D17" s="162" cm="1">
        <f t="array" aca="1" ref="D17" ca="1">IF(Insumo[[#This Row],[VALOR]]=0,Insumo[TOTAL],E17/C17)</f>
        <v>0</v>
      </c>
      <c r="E17" s="308">
        <f ca="1">SUM(Insumo[[#This Row],[CAP1]:[CAP29]])</f>
        <v>0</v>
      </c>
      <c r="F17" s="308">
        <f ca="1">SUMIF('CAP1'!$B:$H,Insumo[[#This Row],[DESCRIPCION]],'CAP1'!$H:$H)</f>
        <v>0</v>
      </c>
      <c r="G17" s="308">
        <f ca="1">SUMIF('CAP3'!$B:$H,Insumo[[#This Row],[DESCRIPCION]],'CAP3'!$H:$H)</f>
        <v>0</v>
      </c>
      <c r="H17" s="308">
        <f ca="1">SUMIF('CAP5'!$B:$H,Insumo[[#This Row],[DESCRIPCION]],'CAP5'!$H:$H)</f>
        <v>0</v>
      </c>
      <c r="I17" s="308">
        <f ca="1">SUMIF('CAP6'!$B:$H,Insumo[[#This Row],[DESCRIPCION]],'CAP6'!$H:$H)</f>
        <v>0</v>
      </c>
      <c r="J17" s="308">
        <f ca="1">SUMIF('CAP18'!$B:$H,Insumo[[#This Row],[DESCRIPCION]],'CAP18'!$H:$H)</f>
        <v>0</v>
      </c>
      <c r="K17" s="308">
        <f ca="1">SUMIF('CAP19'!$B:$H,Insumo[[#This Row],[DESCRIPCION]],'CAP19'!$H:$H)</f>
        <v>0</v>
      </c>
      <c r="L17" s="308">
        <f ca="1">SUMIF('CAP20'!$B:$H,Insumo[[#This Row],[DESCRIPCION]],'CAP20'!$H:$H)</f>
        <v>0</v>
      </c>
      <c r="M17" s="308">
        <f ca="1">SUMIF('CAP23'!$B:$H,Insumo[[#This Row],[DESCRIPCION]],'CAP23'!$H:$H)</f>
        <v>0</v>
      </c>
      <c r="N17" s="308">
        <f ca="1">SUMIF('CAP29'!$B:$H,Insumo[[#This Row],[DESCRIPCION]],'CAP29'!$H:$H)</f>
        <v>0</v>
      </c>
    </row>
    <row r="18" spans="1:14" hidden="1">
      <c r="A18" s="147" t="s">
        <v>2272</v>
      </c>
      <c r="B18" s="148" t="s">
        <v>56</v>
      </c>
      <c r="C18" s="150">
        <v>34197</v>
      </c>
      <c r="D18" s="162" cm="1">
        <f t="array" aca="1" ref="D18" ca="1">IF(Insumo[[#This Row],[VALOR]]=0,Insumo[TOTAL],E18/C18)</f>
        <v>0</v>
      </c>
      <c r="E18" s="308">
        <f ca="1">SUM(Insumo[[#This Row],[CAP1]:[CAP29]])</f>
        <v>0</v>
      </c>
      <c r="F18" s="308">
        <f ca="1">SUMIF('CAP1'!$B:$H,Insumo[[#This Row],[DESCRIPCION]],'CAP1'!$H:$H)</f>
        <v>0</v>
      </c>
      <c r="G18" s="308">
        <f ca="1">SUMIF('CAP3'!$B:$H,Insumo[[#This Row],[DESCRIPCION]],'CAP3'!$H:$H)</f>
        <v>0</v>
      </c>
      <c r="H18" s="308">
        <f ca="1">SUMIF('CAP5'!$B:$H,Insumo[[#This Row],[DESCRIPCION]],'CAP5'!$H:$H)</f>
        <v>0</v>
      </c>
      <c r="I18" s="308">
        <f ca="1">SUMIF('CAP6'!$B:$H,Insumo[[#This Row],[DESCRIPCION]],'CAP6'!$H:$H)</f>
        <v>0</v>
      </c>
      <c r="J18" s="308">
        <f ca="1">SUMIF('CAP18'!$B:$H,Insumo[[#This Row],[DESCRIPCION]],'CAP18'!$H:$H)</f>
        <v>0</v>
      </c>
      <c r="K18" s="308">
        <f ca="1">SUMIF('CAP19'!$B:$H,Insumo[[#This Row],[DESCRIPCION]],'CAP19'!$H:$H)</f>
        <v>0</v>
      </c>
      <c r="L18" s="308">
        <f ca="1">SUMIF('CAP20'!$B:$H,Insumo[[#This Row],[DESCRIPCION]],'CAP20'!$H:$H)</f>
        <v>0</v>
      </c>
      <c r="M18" s="308">
        <f ca="1">SUMIF('CAP23'!$B:$H,Insumo[[#This Row],[DESCRIPCION]],'CAP23'!$H:$H)</f>
        <v>0</v>
      </c>
      <c r="N18" s="308">
        <f ca="1">SUMIF('CAP29'!$B:$H,Insumo[[#This Row],[DESCRIPCION]],'CAP29'!$H:$H)</f>
        <v>0</v>
      </c>
    </row>
    <row r="19" spans="1:14" hidden="1">
      <c r="A19" s="147" t="s">
        <v>2273</v>
      </c>
      <c r="B19" s="148" t="s">
        <v>56</v>
      </c>
      <c r="C19" s="150">
        <v>3322</v>
      </c>
      <c r="D19" s="162" cm="1">
        <f t="array" aca="1" ref="D19" ca="1">IF(Insumo[[#This Row],[VALOR]]=0,Insumo[TOTAL],E19/C19)</f>
        <v>0</v>
      </c>
      <c r="E19" s="308">
        <f ca="1">SUM(Insumo[[#This Row],[CAP1]:[CAP29]])</f>
        <v>0</v>
      </c>
      <c r="F19" s="308">
        <f ca="1">SUMIF('CAP1'!$B:$H,Insumo[[#This Row],[DESCRIPCION]],'CAP1'!$H:$H)</f>
        <v>0</v>
      </c>
      <c r="G19" s="308">
        <f ca="1">SUMIF('CAP3'!$B:$H,Insumo[[#This Row],[DESCRIPCION]],'CAP3'!$H:$H)</f>
        <v>0</v>
      </c>
      <c r="H19" s="308">
        <f ca="1">SUMIF('CAP5'!$B:$H,Insumo[[#This Row],[DESCRIPCION]],'CAP5'!$H:$H)</f>
        <v>0</v>
      </c>
      <c r="I19" s="308">
        <f ca="1">SUMIF('CAP6'!$B:$H,Insumo[[#This Row],[DESCRIPCION]],'CAP6'!$H:$H)</f>
        <v>0</v>
      </c>
      <c r="J19" s="308">
        <f ca="1">SUMIF('CAP18'!$B:$H,Insumo[[#This Row],[DESCRIPCION]],'CAP18'!$H:$H)</f>
        <v>0</v>
      </c>
      <c r="K19" s="308">
        <f ca="1">SUMIF('CAP19'!$B:$H,Insumo[[#This Row],[DESCRIPCION]],'CAP19'!$H:$H)</f>
        <v>0</v>
      </c>
      <c r="L19" s="308">
        <f ca="1">SUMIF('CAP20'!$B:$H,Insumo[[#This Row],[DESCRIPCION]],'CAP20'!$H:$H)</f>
        <v>0</v>
      </c>
      <c r="M19" s="308">
        <f ca="1">SUMIF('CAP23'!$B:$H,Insumo[[#This Row],[DESCRIPCION]],'CAP23'!$H:$H)</f>
        <v>0</v>
      </c>
      <c r="N19" s="308">
        <f ca="1">SUMIF('CAP29'!$B:$H,Insumo[[#This Row],[DESCRIPCION]],'CAP29'!$H:$H)</f>
        <v>0</v>
      </c>
    </row>
    <row r="20" spans="1:14" hidden="1">
      <c r="A20" s="147" t="s">
        <v>2274</v>
      </c>
      <c r="B20" s="148" t="s">
        <v>56</v>
      </c>
      <c r="C20" s="150">
        <v>5287</v>
      </c>
      <c r="D20" s="162" cm="1">
        <f t="array" aca="1" ref="D20" ca="1">IF(Insumo[[#This Row],[VALOR]]=0,Insumo[TOTAL],E20/C20)</f>
        <v>0</v>
      </c>
      <c r="E20" s="308">
        <f ca="1">SUM(Insumo[[#This Row],[CAP1]:[CAP29]])</f>
        <v>0</v>
      </c>
      <c r="F20" s="308">
        <f ca="1">SUMIF('CAP1'!$B:$H,Insumo[[#This Row],[DESCRIPCION]],'CAP1'!$H:$H)</f>
        <v>0</v>
      </c>
      <c r="G20" s="308">
        <f ca="1">SUMIF('CAP3'!$B:$H,Insumo[[#This Row],[DESCRIPCION]],'CAP3'!$H:$H)</f>
        <v>0</v>
      </c>
      <c r="H20" s="308">
        <f ca="1">SUMIF('CAP5'!$B:$H,Insumo[[#This Row],[DESCRIPCION]],'CAP5'!$H:$H)</f>
        <v>0</v>
      </c>
      <c r="I20" s="308">
        <f ca="1">SUMIF('CAP6'!$B:$H,Insumo[[#This Row],[DESCRIPCION]],'CAP6'!$H:$H)</f>
        <v>0</v>
      </c>
      <c r="J20" s="308">
        <f ca="1">SUMIF('CAP18'!$B:$H,Insumo[[#This Row],[DESCRIPCION]],'CAP18'!$H:$H)</f>
        <v>0</v>
      </c>
      <c r="K20" s="308">
        <f ca="1">SUMIF('CAP19'!$B:$H,Insumo[[#This Row],[DESCRIPCION]],'CAP19'!$H:$H)</f>
        <v>0</v>
      </c>
      <c r="L20" s="308">
        <f ca="1">SUMIF('CAP20'!$B:$H,Insumo[[#This Row],[DESCRIPCION]],'CAP20'!$H:$H)</f>
        <v>0</v>
      </c>
      <c r="M20" s="308">
        <f ca="1">SUMIF('CAP23'!$B:$H,Insumo[[#This Row],[DESCRIPCION]],'CAP23'!$H:$H)</f>
        <v>0</v>
      </c>
      <c r="N20" s="308">
        <f ca="1">SUMIF('CAP29'!$B:$H,Insumo[[#This Row],[DESCRIPCION]],'CAP29'!$H:$H)</f>
        <v>0</v>
      </c>
    </row>
    <row r="21" spans="1:14" hidden="1">
      <c r="A21" s="147" t="s">
        <v>2276</v>
      </c>
      <c r="B21" s="148" t="s">
        <v>56</v>
      </c>
      <c r="C21" s="150">
        <v>19485</v>
      </c>
      <c r="D21" s="162" cm="1">
        <f t="array" aca="1" ref="D21" ca="1">IF(Insumo[[#This Row],[VALOR]]=0,Insumo[TOTAL],E21/C21)</f>
        <v>0</v>
      </c>
      <c r="E21" s="308">
        <f ca="1">SUM(Insumo[[#This Row],[CAP1]:[CAP29]])</f>
        <v>0</v>
      </c>
      <c r="F21" s="308">
        <f ca="1">SUMIF('CAP1'!$B:$H,Insumo[[#This Row],[DESCRIPCION]],'CAP1'!$H:$H)</f>
        <v>0</v>
      </c>
      <c r="G21" s="308">
        <f ca="1">SUMIF('CAP3'!$B:$H,Insumo[[#This Row],[DESCRIPCION]],'CAP3'!$H:$H)</f>
        <v>0</v>
      </c>
      <c r="H21" s="308">
        <f ca="1">SUMIF('CAP5'!$B:$H,Insumo[[#This Row],[DESCRIPCION]],'CAP5'!$H:$H)</f>
        <v>0</v>
      </c>
      <c r="I21" s="308">
        <f ca="1">SUMIF('CAP6'!$B:$H,Insumo[[#This Row],[DESCRIPCION]],'CAP6'!$H:$H)</f>
        <v>0</v>
      </c>
      <c r="J21" s="308">
        <f ca="1">SUMIF('CAP18'!$B:$H,Insumo[[#This Row],[DESCRIPCION]],'CAP18'!$H:$H)</f>
        <v>0</v>
      </c>
      <c r="K21" s="308">
        <f ca="1">SUMIF('CAP19'!$B:$H,Insumo[[#This Row],[DESCRIPCION]],'CAP19'!$H:$H)</f>
        <v>0</v>
      </c>
      <c r="L21" s="308">
        <f ca="1">SUMIF('CAP20'!$B:$H,Insumo[[#This Row],[DESCRIPCION]],'CAP20'!$H:$H)</f>
        <v>0</v>
      </c>
      <c r="M21" s="308">
        <f ca="1">SUMIF('CAP23'!$B:$H,Insumo[[#This Row],[DESCRIPCION]],'CAP23'!$H:$H)</f>
        <v>0</v>
      </c>
      <c r="N21" s="308">
        <f ca="1">SUMIF('CAP29'!$B:$H,Insumo[[#This Row],[DESCRIPCION]],'CAP29'!$H:$H)</f>
        <v>0</v>
      </c>
    </row>
    <row r="22" spans="1:14" hidden="1">
      <c r="A22" s="147" t="s">
        <v>2277</v>
      </c>
      <c r="B22" s="148" t="s">
        <v>56</v>
      </c>
      <c r="C22" s="150">
        <v>12990</v>
      </c>
      <c r="D22" s="162" cm="1">
        <f t="array" aca="1" ref="D22" ca="1">IF(Insumo[[#This Row],[VALOR]]=0,Insumo[TOTAL],E22/C22)</f>
        <v>0</v>
      </c>
      <c r="E22" s="308">
        <f ca="1">SUM(Insumo[[#This Row],[CAP1]:[CAP29]])</f>
        <v>0</v>
      </c>
      <c r="F22" s="308">
        <f ca="1">SUMIF('CAP1'!$B:$H,Insumo[[#This Row],[DESCRIPCION]],'CAP1'!$H:$H)</f>
        <v>0</v>
      </c>
      <c r="G22" s="308">
        <f ca="1">SUMIF('CAP3'!$B:$H,Insumo[[#This Row],[DESCRIPCION]],'CAP3'!$H:$H)</f>
        <v>0</v>
      </c>
      <c r="H22" s="308">
        <f ca="1">SUMIF('CAP5'!$B:$H,Insumo[[#This Row],[DESCRIPCION]],'CAP5'!$H:$H)</f>
        <v>0</v>
      </c>
      <c r="I22" s="308">
        <f ca="1">SUMIF('CAP6'!$B:$H,Insumo[[#This Row],[DESCRIPCION]],'CAP6'!$H:$H)</f>
        <v>0</v>
      </c>
      <c r="J22" s="308">
        <f ca="1">SUMIF('CAP18'!$B:$H,Insumo[[#This Row],[DESCRIPCION]],'CAP18'!$H:$H)</f>
        <v>0</v>
      </c>
      <c r="K22" s="308">
        <f ca="1">SUMIF('CAP19'!$B:$H,Insumo[[#This Row],[DESCRIPCION]],'CAP19'!$H:$H)</f>
        <v>0</v>
      </c>
      <c r="L22" s="308">
        <f ca="1">SUMIF('CAP20'!$B:$H,Insumo[[#This Row],[DESCRIPCION]],'CAP20'!$H:$H)</f>
        <v>0</v>
      </c>
      <c r="M22" s="308">
        <f ca="1">SUMIF('CAP23'!$B:$H,Insumo[[#This Row],[DESCRIPCION]],'CAP23'!$H:$H)</f>
        <v>0</v>
      </c>
      <c r="N22" s="308">
        <f ca="1">SUMIF('CAP29'!$B:$H,Insumo[[#This Row],[DESCRIPCION]],'CAP29'!$H:$H)</f>
        <v>0</v>
      </c>
    </row>
    <row r="23" spans="1:14" hidden="1">
      <c r="A23" s="147" t="s">
        <v>2278</v>
      </c>
      <c r="B23" s="148" t="s">
        <v>56</v>
      </c>
      <c r="C23" s="150">
        <v>8660</v>
      </c>
      <c r="D23" s="162" cm="1">
        <f t="array" aca="1" ref="D23" ca="1">IF(Insumo[[#This Row],[VALOR]]=0,Insumo[TOTAL],E23/C23)</f>
        <v>0</v>
      </c>
      <c r="E23" s="308">
        <f ca="1">SUM(Insumo[[#This Row],[CAP1]:[CAP29]])</f>
        <v>0</v>
      </c>
      <c r="F23" s="308">
        <f ca="1">SUMIF('CAP1'!$B:$H,Insumo[[#This Row],[DESCRIPCION]],'CAP1'!$H:$H)</f>
        <v>0</v>
      </c>
      <c r="G23" s="308">
        <f ca="1">SUMIF('CAP3'!$B:$H,Insumo[[#This Row],[DESCRIPCION]],'CAP3'!$H:$H)</f>
        <v>0</v>
      </c>
      <c r="H23" s="308">
        <f ca="1">SUMIF('CAP5'!$B:$H,Insumo[[#This Row],[DESCRIPCION]],'CAP5'!$H:$H)</f>
        <v>0</v>
      </c>
      <c r="I23" s="308">
        <f ca="1">SUMIF('CAP6'!$B:$H,Insumo[[#This Row],[DESCRIPCION]],'CAP6'!$H:$H)</f>
        <v>0</v>
      </c>
      <c r="J23" s="308">
        <f ca="1">SUMIF('CAP18'!$B:$H,Insumo[[#This Row],[DESCRIPCION]],'CAP18'!$H:$H)</f>
        <v>0</v>
      </c>
      <c r="K23" s="308">
        <f ca="1">SUMIF('CAP19'!$B:$H,Insumo[[#This Row],[DESCRIPCION]],'CAP19'!$H:$H)</f>
        <v>0</v>
      </c>
      <c r="L23" s="308">
        <f ca="1">SUMIF('CAP20'!$B:$H,Insumo[[#This Row],[DESCRIPCION]],'CAP20'!$H:$H)</f>
        <v>0</v>
      </c>
      <c r="M23" s="308">
        <f ca="1">SUMIF('CAP23'!$B:$H,Insumo[[#This Row],[DESCRIPCION]],'CAP23'!$H:$H)</f>
        <v>0</v>
      </c>
      <c r="N23" s="308">
        <f ca="1">SUMIF('CAP29'!$B:$H,Insumo[[#This Row],[DESCRIPCION]],'CAP29'!$H:$H)</f>
        <v>0</v>
      </c>
    </row>
    <row r="24" spans="1:14" hidden="1">
      <c r="A24" s="147" t="s">
        <v>2279</v>
      </c>
      <c r="B24" s="148" t="s">
        <v>56</v>
      </c>
      <c r="C24" s="150">
        <v>3789</v>
      </c>
      <c r="D24" s="162" cm="1">
        <f t="array" aca="1" ref="D24" ca="1">IF(Insumo[[#This Row],[VALOR]]=0,Insumo[TOTAL],E24/C24)</f>
        <v>0</v>
      </c>
      <c r="E24" s="308">
        <f ca="1">SUM(Insumo[[#This Row],[CAP1]:[CAP29]])</f>
        <v>0</v>
      </c>
      <c r="F24" s="308">
        <f ca="1">SUMIF('CAP1'!$B:$H,Insumo[[#This Row],[DESCRIPCION]],'CAP1'!$H:$H)</f>
        <v>0</v>
      </c>
      <c r="G24" s="308">
        <f ca="1">SUMIF('CAP3'!$B:$H,Insumo[[#This Row],[DESCRIPCION]],'CAP3'!$H:$H)</f>
        <v>0</v>
      </c>
      <c r="H24" s="308">
        <f ca="1">SUMIF('CAP5'!$B:$H,Insumo[[#This Row],[DESCRIPCION]],'CAP5'!$H:$H)</f>
        <v>0</v>
      </c>
      <c r="I24" s="308">
        <f ca="1">SUMIF('CAP6'!$B:$H,Insumo[[#This Row],[DESCRIPCION]],'CAP6'!$H:$H)</f>
        <v>0</v>
      </c>
      <c r="J24" s="308">
        <f ca="1">SUMIF('CAP18'!$B:$H,Insumo[[#This Row],[DESCRIPCION]],'CAP18'!$H:$H)</f>
        <v>0</v>
      </c>
      <c r="K24" s="308">
        <f ca="1">SUMIF('CAP19'!$B:$H,Insumo[[#This Row],[DESCRIPCION]],'CAP19'!$H:$H)</f>
        <v>0</v>
      </c>
      <c r="L24" s="308">
        <f ca="1">SUMIF('CAP20'!$B:$H,Insumo[[#This Row],[DESCRIPCION]],'CAP20'!$H:$H)</f>
        <v>0</v>
      </c>
      <c r="M24" s="308">
        <f ca="1">SUMIF('CAP23'!$B:$H,Insumo[[#This Row],[DESCRIPCION]],'CAP23'!$H:$H)</f>
        <v>0</v>
      </c>
      <c r="N24" s="308">
        <f ca="1">SUMIF('CAP29'!$B:$H,Insumo[[#This Row],[DESCRIPCION]],'CAP29'!$H:$H)</f>
        <v>0</v>
      </c>
    </row>
    <row r="25" spans="1:14" hidden="1">
      <c r="A25" s="147" t="s">
        <v>2280</v>
      </c>
      <c r="B25" s="148" t="s">
        <v>56</v>
      </c>
      <c r="C25" s="150">
        <v>34640</v>
      </c>
      <c r="D25" s="162" cm="1">
        <f t="array" aca="1" ref="D25" ca="1">IF(Insumo[[#This Row],[VALOR]]=0,Insumo[TOTAL],E25/C25)</f>
        <v>0</v>
      </c>
      <c r="E25" s="308">
        <f ca="1">SUM(Insumo[[#This Row],[CAP1]:[CAP29]])</f>
        <v>0</v>
      </c>
      <c r="F25" s="308">
        <f ca="1">SUMIF('CAP1'!$B:$H,Insumo[[#This Row],[DESCRIPCION]],'CAP1'!$H:$H)</f>
        <v>0</v>
      </c>
      <c r="G25" s="308">
        <f ca="1">SUMIF('CAP3'!$B:$H,Insumo[[#This Row],[DESCRIPCION]],'CAP3'!$H:$H)</f>
        <v>0</v>
      </c>
      <c r="H25" s="308">
        <f ca="1">SUMIF('CAP5'!$B:$H,Insumo[[#This Row],[DESCRIPCION]],'CAP5'!$H:$H)</f>
        <v>0</v>
      </c>
      <c r="I25" s="308">
        <f ca="1">SUMIF('CAP6'!$B:$H,Insumo[[#This Row],[DESCRIPCION]],'CAP6'!$H:$H)</f>
        <v>0</v>
      </c>
      <c r="J25" s="308">
        <f ca="1">SUMIF('CAP18'!$B:$H,Insumo[[#This Row],[DESCRIPCION]],'CAP18'!$H:$H)</f>
        <v>0</v>
      </c>
      <c r="K25" s="308">
        <f ca="1">SUMIF('CAP19'!$B:$H,Insumo[[#This Row],[DESCRIPCION]],'CAP19'!$H:$H)</f>
        <v>0</v>
      </c>
      <c r="L25" s="308">
        <f ca="1">SUMIF('CAP20'!$B:$H,Insumo[[#This Row],[DESCRIPCION]],'CAP20'!$H:$H)</f>
        <v>0</v>
      </c>
      <c r="M25" s="308">
        <f ca="1">SUMIF('CAP23'!$B:$H,Insumo[[#This Row],[DESCRIPCION]],'CAP23'!$H:$H)</f>
        <v>0</v>
      </c>
      <c r="N25" s="308">
        <f ca="1">SUMIF('CAP29'!$B:$H,Insumo[[#This Row],[DESCRIPCION]],'CAP29'!$H:$H)</f>
        <v>0</v>
      </c>
    </row>
    <row r="26" spans="1:14" hidden="1">
      <c r="A26" s="147" t="s">
        <v>2281</v>
      </c>
      <c r="B26" s="148" t="s">
        <v>56</v>
      </c>
      <c r="C26" s="150">
        <v>27063</v>
      </c>
      <c r="D26" s="162" cm="1">
        <f t="array" aca="1" ref="D26" ca="1">IF(Insumo[[#This Row],[VALOR]]=0,Insumo[TOTAL],E26/C26)</f>
        <v>0</v>
      </c>
      <c r="E26" s="308">
        <f ca="1">SUM(Insumo[[#This Row],[CAP1]:[CAP29]])</f>
        <v>0</v>
      </c>
      <c r="F26" s="308">
        <f ca="1">SUMIF('CAP1'!$B:$H,Insumo[[#This Row],[DESCRIPCION]],'CAP1'!$H:$H)</f>
        <v>0</v>
      </c>
      <c r="G26" s="308">
        <f ca="1">SUMIF('CAP3'!$B:$H,Insumo[[#This Row],[DESCRIPCION]],'CAP3'!$H:$H)</f>
        <v>0</v>
      </c>
      <c r="H26" s="308">
        <f ca="1">SUMIF('CAP5'!$B:$H,Insumo[[#This Row],[DESCRIPCION]],'CAP5'!$H:$H)</f>
        <v>0</v>
      </c>
      <c r="I26" s="308">
        <f ca="1">SUMIF('CAP6'!$B:$H,Insumo[[#This Row],[DESCRIPCION]],'CAP6'!$H:$H)</f>
        <v>0</v>
      </c>
      <c r="J26" s="308">
        <f ca="1">SUMIF('CAP18'!$B:$H,Insumo[[#This Row],[DESCRIPCION]],'CAP18'!$H:$H)</f>
        <v>0</v>
      </c>
      <c r="K26" s="308">
        <f ca="1">SUMIF('CAP19'!$B:$H,Insumo[[#This Row],[DESCRIPCION]],'CAP19'!$H:$H)</f>
        <v>0</v>
      </c>
      <c r="L26" s="308">
        <f ca="1">SUMIF('CAP20'!$B:$H,Insumo[[#This Row],[DESCRIPCION]],'CAP20'!$H:$H)</f>
        <v>0</v>
      </c>
      <c r="M26" s="308">
        <f ca="1">SUMIF('CAP23'!$B:$H,Insumo[[#This Row],[DESCRIPCION]],'CAP23'!$H:$H)</f>
        <v>0</v>
      </c>
      <c r="N26" s="308">
        <f ca="1">SUMIF('CAP29'!$B:$H,Insumo[[#This Row],[DESCRIPCION]],'CAP29'!$H:$H)</f>
        <v>0</v>
      </c>
    </row>
    <row r="27" spans="1:14" hidden="1">
      <c r="A27" s="147" t="s">
        <v>2282</v>
      </c>
      <c r="B27" s="148" t="s">
        <v>56</v>
      </c>
      <c r="C27" s="150">
        <v>43300</v>
      </c>
      <c r="D27" s="162" cm="1">
        <f t="array" aca="1" ref="D27" ca="1">IF(Insumo[[#This Row],[VALOR]]=0,Insumo[TOTAL],E27/C27)</f>
        <v>0</v>
      </c>
      <c r="E27" s="308">
        <f ca="1">SUM(Insumo[[#This Row],[CAP1]:[CAP29]])</f>
        <v>0</v>
      </c>
      <c r="F27" s="308">
        <f ca="1">SUMIF('CAP1'!$B:$H,Insumo[[#This Row],[DESCRIPCION]],'CAP1'!$H:$H)</f>
        <v>0</v>
      </c>
      <c r="G27" s="308">
        <f ca="1">SUMIF('CAP3'!$B:$H,Insumo[[#This Row],[DESCRIPCION]],'CAP3'!$H:$H)</f>
        <v>0</v>
      </c>
      <c r="H27" s="308">
        <f ca="1">SUMIF('CAP5'!$B:$H,Insumo[[#This Row],[DESCRIPCION]],'CAP5'!$H:$H)</f>
        <v>0</v>
      </c>
      <c r="I27" s="308">
        <f ca="1">SUMIF('CAP6'!$B:$H,Insumo[[#This Row],[DESCRIPCION]],'CAP6'!$H:$H)</f>
        <v>0</v>
      </c>
      <c r="J27" s="308">
        <f ca="1">SUMIF('CAP18'!$B:$H,Insumo[[#This Row],[DESCRIPCION]],'CAP18'!$H:$H)</f>
        <v>0</v>
      </c>
      <c r="K27" s="308">
        <f ca="1">SUMIF('CAP19'!$B:$H,Insumo[[#This Row],[DESCRIPCION]],'CAP19'!$H:$H)</f>
        <v>0</v>
      </c>
      <c r="L27" s="308">
        <f ca="1">SUMIF('CAP20'!$B:$H,Insumo[[#This Row],[DESCRIPCION]],'CAP20'!$H:$H)</f>
        <v>0</v>
      </c>
      <c r="M27" s="308">
        <f ca="1">SUMIF('CAP23'!$B:$H,Insumo[[#This Row],[DESCRIPCION]],'CAP23'!$H:$H)</f>
        <v>0</v>
      </c>
      <c r="N27" s="308">
        <f ca="1">SUMIF('CAP29'!$B:$H,Insumo[[#This Row],[DESCRIPCION]],'CAP29'!$H:$H)</f>
        <v>0</v>
      </c>
    </row>
    <row r="28" spans="1:14" hidden="1">
      <c r="A28" s="147" t="s">
        <v>2283</v>
      </c>
      <c r="B28" s="148" t="s">
        <v>56</v>
      </c>
      <c r="C28" s="150">
        <v>5954</v>
      </c>
      <c r="D28" s="162" cm="1">
        <f t="array" aca="1" ref="D28" ca="1">IF(Insumo[[#This Row],[VALOR]]=0,Insumo[TOTAL],E28/C28)</f>
        <v>0</v>
      </c>
      <c r="E28" s="308">
        <f ca="1">SUM(Insumo[[#This Row],[CAP1]:[CAP29]])</f>
        <v>0</v>
      </c>
      <c r="F28" s="308">
        <f ca="1">SUMIF('CAP1'!$B:$H,Insumo[[#This Row],[DESCRIPCION]],'CAP1'!$H:$H)</f>
        <v>0</v>
      </c>
      <c r="G28" s="308">
        <f ca="1">SUMIF('CAP3'!$B:$H,Insumo[[#This Row],[DESCRIPCION]],'CAP3'!$H:$H)</f>
        <v>0</v>
      </c>
      <c r="H28" s="308">
        <f ca="1">SUMIF('CAP5'!$B:$H,Insumo[[#This Row],[DESCRIPCION]],'CAP5'!$H:$H)</f>
        <v>0</v>
      </c>
      <c r="I28" s="308">
        <f ca="1">SUMIF('CAP6'!$B:$H,Insumo[[#This Row],[DESCRIPCION]],'CAP6'!$H:$H)</f>
        <v>0</v>
      </c>
      <c r="J28" s="308">
        <f ca="1">SUMIF('CAP18'!$B:$H,Insumo[[#This Row],[DESCRIPCION]],'CAP18'!$H:$H)</f>
        <v>0</v>
      </c>
      <c r="K28" s="308">
        <f ca="1">SUMIF('CAP19'!$B:$H,Insumo[[#This Row],[DESCRIPCION]],'CAP19'!$H:$H)</f>
        <v>0</v>
      </c>
      <c r="L28" s="308">
        <f ca="1">SUMIF('CAP20'!$B:$H,Insumo[[#This Row],[DESCRIPCION]],'CAP20'!$H:$H)</f>
        <v>0</v>
      </c>
      <c r="M28" s="308">
        <f ca="1">SUMIF('CAP23'!$B:$H,Insumo[[#This Row],[DESCRIPCION]],'CAP23'!$H:$H)</f>
        <v>0</v>
      </c>
      <c r="N28" s="308">
        <f ca="1">SUMIF('CAP29'!$B:$H,Insumo[[#This Row],[DESCRIPCION]],'CAP29'!$H:$H)</f>
        <v>0</v>
      </c>
    </row>
    <row r="29" spans="1:14" hidden="1">
      <c r="A29" s="147" t="s">
        <v>2284</v>
      </c>
      <c r="B29" s="148" t="s">
        <v>56</v>
      </c>
      <c r="C29" s="150">
        <v>2706</v>
      </c>
      <c r="D29" s="162" cm="1">
        <f t="array" aca="1" ref="D29" ca="1">IF(Insumo[[#This Row],[VALOR]]=0,Insumo[TOTAL],E29/C29)</f>
        <v>0</v>
      </c>
      <c r="E29" s="308">
        <f ca="1">SUM(Insumo[[#This Row],[CAP1]:[CAP29]])</f>
        <v>0</v>
      </c>
      <c r="F29" s="308">
        <f ca="1">SUMIF('CAP1'!$B:$H,Insumo[[#This Row],[DESCRIPCION]],'CAP1'!$H:$H)</f>
        <v>0</v>
      </c>
      <c r="G29" s="308">
        <f ca="1">SUMIF('CAP3'!$B:$H,Insumo[[#This Row],[DESCRIPCION]],'CAP3'!$H:$H)</f>
        <v>0</v>
      </c>
      <c r="H29" s="308">
        <f ca="1">SUMIF('CAP5'!$B:$H,Insumo[[#This Row],[DESCRIPCION]],'CAP5'!$H:$H)</f>
        <v>0</v>
      </c>
      <c r="I29" s="308">
        <f ca="1">SUMIF('CAP6'!$B:$H,Insumo[[#This Row],[DESCRIPCION]],'CAP6'!$H:$H)</f>
        <v>0</v>
      </c>
      <c r="J29" s="308">
        <f ca="1">SUMIF('CAP18'!$B:$H,Insumo[[#This Row],[DESCRIPCION]],'CAP18'!$H:$H)</f>
        <v>0</v>
      </c>
      <c r="K29" s="308">
        <f ca="1">SUMIF('CAP19'!$B:$H,Insumo[[#This Row],[DESCRIPCION]],'CAP19'!$H:$H)</f>
        <v>0</v>
      </c>
      <c r="L29" s="308">
        <f ca="1">SUMIF('CAP20'!$B:$H,Insumo[[#This Row],[DESCRIPCION]],'CAP20'!$H:$H)</f>
        <v>0</v>
      </c>
      <c r="M29" s="308">
        <f ca="1">SUMIF('CAP23'!$B:$H,Insumo[[#This Row],[DESCRIPCION]],'CAP23'!$H:$H)</f>
        <v>0</v>
      </c>
      <c r="N29" s="308">
        <f ca="1">SUMIF('CAP29'!$B:$H,Insumo[[#This Row],[DESCRIPCION]],'CAP29'!$H:$H)</f>
        <v>0</v>
      </c>
    </row>
    <row r="30" spans="1:14" hidden="1">
      <c r="A30" s="147" t="s">
        <v>2275</v>
      </c>
      <c r="B30" s="148" t="s">
        <v>56</v>
      </c>
      <c r="C30" s="150">
        <v>7578</v>
      </c>
      <c r="D30" s="162" cm="1">
        <f t="array" aca="1" ref="D30" ca="1">IF(Insumo[[#This Row],[VALOR]]=0,Insumo[TOTAL],E30/C30)</f>
        <v>0</v>
      </c>
      <c r="E30" s="308">
        <f ca="1">SUM(Insumo[[#This Row],[CAP1]:[CAP29]])</f>
        <v>0</v>
      </c>
      <c r="F30" s="308">
        <f ca="1">SUMIF('CAP1'!$B:$H,Insumo[[#This Row],[DESCRIPCION]],'CAP1'!$H:$H)</f>
        <v>0</v>
      </c>
      <c r="G30" s="308">
        <f ca="1">SUMIF('CAP3'!$B:$H,Insumo[[#This Row],[DESCRIPCION]],'CAP3'!$H:$H)</f>
        <v>0</v>
      </c>
      <c r="H30" s="308">
        <f ca="1">SUMIF('CAP5'!$B:$H,Insumo[[#This Row],[DESCRIPCION]],'CAP5'!$H:$H)</f>
        <v>0</v>
      </c>
      <c r="I30" s="308">
        <f ca="1">SUMIF('CAP6'!$B:$H,Insumo[[#This Row],[DESCRIPCION]],'CAP6'!$H:$H)</f>
        <v>0</v>
      </c>
      <c r="J30" s="308">
        <f ca="1">SUMIF('CAP18'!$B:$H,Insumo[[#This Row],[DESCRIPCION]],'CAP18'!$H:$H)</f>
        <v>0</v>
      </c>
      <c r="K30" s="308">
        <f ca="1">SUMIF('CAP19'!$B:$H,Insumo[[#This Row],[DESCRIPCION]],'CAP19'!$H:$H)</f>
        <v>0</v>
      </c>
      <c r="L30" s="308">
        <f ca="1">SUMIF('CAP20'!$B:$H,Insumo[[#This Row],[DESCRIPCION]],'CAP20'!$H:$H)</f>
        <v>0</v>
      </c>
      <c r="M30" s="308">
        <f ca="1">SUMIF('CAP23'!$B:$H,Insumo[[#This Row],[DESCRIPCION]],'CAP23'!$H:$H)</f>
        <v>0</v>
      </c>
      <c r="N30" s="308">
        <f ca="1">SUMIF('CAP29'!$B:$H,Insumo[[#This Row],[DESCRIPCION]],'CAP29'!$H:$H)</f>
        <v>0</v>
      </c>
    </row>
    <row r="31" spans="1:14" hidden="1">
      <c r="A31" s="147" t="s">
        <v>2285</v>
      </c>
      <c r="B31" s="148" t="s">
        <v>56</v>
      </c>
      <c r="C31" s="150">
        <v>15229</v>
      </c>
      <c r="D31" s="162" cm="1">
        <f t="array" aca="1" ref="D31" ca="1">IF(Insumo[[#This Row],[VALOR]]=0,Insumo[TOTAL],E31/C31)</f>
        <v>0</v>
      </c>
      <c r="E31" s="308">
        <f ca="1">SUM(Insumo[[#This Row],[CAP1]:[CAP29]])</f>
        <v>0</v>
      </c>
      <c r="F31" s="308">
        <f ca="1">SUMIF('CAP1'!$B:$H,Insumo[[#This Row],[DESCRIPCION]],'CAP1'!$H:$H)</f>
        <v>0</v>
      </c>
      <c r="G31" s="308">
        <f ca="1">SUMIF('CAP3'!$B:$H,Insumo[[#This Row],[DESCRIPCION]],'CAP3'!$H:$H)</f>
        <v>0</v>
      </c>
      <c r="H31" s="308">
        <f ca="1">SUMIF('CAP5'!$B:$H,Insumo[[#This Row],[DESCRIPCION]],'CAP5'!$H:$H)</f>
        <v>0</v>
      </c>
      <c r="I31" s="308">
        <f ca="1">SUMIF('CAP6'!$B:$H,Insumo[[#This Row],[DESCRIPCION]],'CAP6'!$H:$H)</f>
        <v>0</v>
      </c>
      <c r="J31" s="308">
        <f ca="1">SUMIF('CAP18'!$B:$H,Insumo[[#This Row],[DESCRIPCION]],'CAP18'!$H:$H)</f>
        <v>0</v>
      </c>
      <c r="K31" s="308">
        <f ca="1">SUMIF('CAP19'!$B:$H,Insumo[[#This Row],[DESCRIPCION]],'CAP19'!$H:$H)</f>
        <v>0</v>
      </c>
      <c r="L31" s="308">
        <f ca="1">SUMIF('CAP20'!$B:$H,Insumo[[#This Row],[DESCRIPCION]],'CAP20'!$H:$H)</f>
        <v>0</v>
      </c>
      <c r="M31" s="308">
        <f ca="1">SUMIF('CAP23'!$B:$H,Insumo[[#This Row],[DESCRIPCION]],'CAP23'!$H:$H)</f>
        <v>0</v>
      </c>
      <c r="N31" s="308">
        <f ca="1">SUMIF('CAP29'!$B:$H,Insumo[[#This Row],[DESCRIPCION]],'CAP29'!$H:$H)</f>
        <v>0</v>
      </c>
    </row>
    <row r="32" spans="1:14" hidden="1">
      <c r="A32" s="147" t="s">
        <v>2286</v>
      </c>
      <c r="B32" s="148" t="s">
        <v>56</v>
      </c>
      <c r="C32" s="150">
        <v>11585</v>
      </c>
      <c r="D32" s="162" cm="1">
        <f t="array" aca="1" ref="D32" ca="1">IF(Insumo[[#This Row],[VALOR]]=0,Insumo[TOTAL],E32/C32)</f>
        <v>0</v>
      </c>
      <c r="E32" s="308">
        <f ca="1">SUM(Insumo[[#This Row],[CAP1]:[CAP29]])</f>
        <v>0</v>
      </c>
      <c r="F32" s="308">
        <f ca="1">SUMIF('CAP1'!$B:$H,Insumo[[#This Row],[DESCRIPCION]],'CAP1'!$H:$H)</f>
        <v>0</v>
      </c>
      <c r="G32" s="308">
        <f ca="1">SUMIF('CAP3'!$B:$H,Insumo[[#This Row],[DESCRIPCION]],'CAP3'!$H:$H)</f>
        <v>0</v>
      </c>
      <c r="H32" s="308">
        <f ca="1">SUMIF('CAP5'!$B:$H,Insumo[[#This Row],[DESCRIPCION]],'CAP5'!$H:$H)</f>
        <v>0</v>
      </c>
      <c r="I32" s="308">
        <f ca="1">SUMIF('CAP6'!$B:$H,Insumo[[#This Row],[DESCRIPCION]],'CAP6'!$H:$H)</f>
        <v>0</v>
      </c>
      <c r="J32" s="308">
        <f ca="1">SUMIF('CAP18'!$B:$H,Insumo[[#This Row],[DESCRIPCION]],'CAP18'!$H:$H)</f>
        <v>0</v>
      </c>
      <c r="K32" s="308">
        <f ca="1">SUMIF('CAP19'!$B:$H,Insumo[[#This Row],[DESCRIPCION]],'CAP19'!$H:$H)</f>
        <v>0</v>
      </c>
      <c r="L32" s="308">
        <f ca="1">SUMIF('CAP20'!$B:$H,Insumo[[#This Row],[DESCRIPCION]],'CAP20'!$H:$H)</f>
        <v>0</v>
      </c>
      <c r="M32" s="308">
        <f ca="1">SUMIF('CAP23'!$B:$H,Insumo[[#This Row],[DESCRIPCION]],'CAP23'!$H:$H)</f>
        <v>0</v>
      </c>
      <c r="N32" s="308">
        <f ca="1">SUMIF('CAP29'!$B:$H,Insumo[[#This Row],[DESCRIPCION]],'CAP29'!$H:$H)</f>
        <v>0</v>
      </c>
    </row>
    <row r="33" spans="1:14" hidden="1">
      <c r="A33" s="147" t="s">
        <v>2287</v>
      </c>
      <c r="B33" s="148" t="s">
        <v>56</v>
      </c>
      <c r="C33" s="150">
        <v>4465</v>
      </c>
      <c r="D33" s="162" cm="1">
        <f t="array" aca="1" ref="D33" ca="1">IF(Insumo[[#This Row],[VALOR]]=0,Insumo[TOTAL],E33/C33)</f>
        <v>0</v>
      </c>
      <c r="E33" s="308">
        <f ca="1">SUM(Insumo[[#This Row],[CAP1]:[CAP29]])</f>
        <v>0</v>
      </c>
      <c r="F33" s="308">
        <f ca="1">SUMIF('CAP1'!$B:$H,Insumo[[#This Row],[DESCRIPCION]],'CAP1'!$H:$H)</f>
        <v>0</v>
      </c>
      <c r="G33" s="308">
        <f ca="1">SUMIF('CAP3'!$B:$H,Insumo[[#This Row],[DESCRIPCION]],'CAP3'!$H:$H)</f>
        <v>0</v>
      </c>
      <c r="H33" s="308">
        <f ca="1">SUMIF('CAP5'!$B:$H,Insumo[[#This Row],[DESCRIPCION]],'CAP5'!$H:$H)</f>
        <v>0</v>
      </c>
      <c r="I33" s="308">
        <f ca="1">SUMIF('CAP6'!$B:$H,Insumo[[#This Row],[DESCRIPCION]],'CAP6'!$H:$H)</f>
        <v>0</v>
      </c>
      <c r="J33" s="308">
        <f ca="1">SUMIF('CAP18'!$B:$H,Insumo[[#This Row],[DESCRIPCION]],'CAP18'!$H:$H)</f>
        <v>0</v>
      </c>
      <c r="K33" s="308">
        <f ca="1">SUMIF('CAP19'!$B:$H,Insumo[[#This Row],[DESCRIPCION]],'CAP19'!$H:$H)</f>
        <v>0</v>
      </c>
      <c r="L33" s="308">
        <f ca="1">SUMIF('CAP20'!$B:$H,Insumo[[#This Row],[DESCRIPCION]],'CAP20'!$H:$H)</f>
        <v>0</v>
      </c>
      <c r="M33" s="308">
        <f ca="1">SUMIF('CAP23'!$B:$H,Insumo[[#This Row],[DESCRIPCION]],'CAP23'!$H:$H)</f>
        <v>0</v>
      </c>
      <c r="N33" s="308">
        <f ca="1">SUMIF('CAP29'!$B:$H,Insumo[[#This Row],[DESCRIPCION]],'CAP29'!$H:$H)</f>
        <v>0</v>
      </c>
    </row>
    <row r="34" spans="1:14" hidden="1">
      <c r="A34" s="147" t="s">
        <v>2288</v>
      </c>
      <c r="B34" s="148" t="s">
        <v>56</v>
      </c>
      <c r="C34" s="150">
        <v>1356</v>
      </c>
      <c r="D34" s="162" cm="1">
        <f t="array" aca="1" ref="D34" ca="1">IF(Insumo[[#This Row],[VALOR]]=0,Insumo[TOTAL],E34/C34)</f>
        <v>0</v>
      </c>
      <c r="E34" s="308">
        <f ca="1">SUM(Insumo[[#This Row],[CAP1]:[CAP29]])</f>
        <v>0</v>
      </c>
      <c r="F34" s="308">
        <f ca="1">SUMIF('CAP1'!$B:$H,Insumo[[#This Row],[DESCRIPCION]],'CAP1'!$H:$H)</f>
        <v>0</v>
      </c>
      <c r="G34" s="308">
        <f ca="1">SUMIF('CAP3'!$B:$H,Insumo[[#This Row],[DESCRIPCION]],'CAP3'!$H:$H)</f>
        <v>0</v>
      </c>
      <c r="H34" s="308">
        <f ca="1">SUMIF('CAP5'!$B:$H,Insumo[[#This Row],[DESCRIPCION]],'CAP5'!$H:$H)</f>
        <v>0</v>
      </c>
      <c r="I34" s="308">
        <f ca="1">SUMIF('CAP6'!$B:$H,Insumo[[#This Row],[DESCRIPCION]],'CAP6'!$H:$H)</f>
        <v>0</v>
      </c>
      <c r="J34" s="308">
        <f ca="1">SUMIF('CAP18'!$B:$H,Insumo[[#This Row],[DESCRIPCION]],'CAP18'!$H:$H)</f>
        <v>0</v>
      </c>
      <c r="K34" s="308">
        <f ca="1">SUMIF('CAP19'!$B:$H,Insumo[[#This Row],[DESCRIPCION]],'CAP19'!$H:$H)</f>
        <v>0</v>
      </c>
      <c r="L34" s="308">
        <f ca="1">SUMIF('CAP20'!$B:$H,Insumo[[#This Row],[DESCRIPCION]],'CAP20'!$H:$H)</f>
        <v>0</v>
      </c>
      <c r="M34" s="308">
        <f ca="1">SUMIF('CAP23'!$B:$H,Insumo[[#This Row],[DESCRIPCION]],'CAP23'!$H:$H)</f>
        <v>0</v>
      </c>
      <c r="N34" s="308">
        <f ca="1">SUMIF('CAP29'!$B:$H,Insumo[[#This Row],[DESCRIPCION]],'CAP29'!$H:$H)</f>
        <v>0</v>
      </c>
    </row>
    <row r="35" spans="1:14" hidden="1">
      <c r="A35" s="147" t="s">
        <v>2289</v>
      </c>
      <c r="B35" s="148" t="s">
        <v>56</v>
      </c>
      <c r="C35" s="150">
        <v>67521</v>
      </c>
      <c r="D35" s="162" cm="1">
        <f t="array" aca="1" ref="D35" ca="1">IF(Insumo[[#This Row],[VALOR]]=0,Insumo[TOTAL],E35/C35)</f>
        <v>0</v>
      </c>
      <c r="E35" s="308">
        <f ca="1">SUM(Insumo[[#This Row],[CAP1]:[CAP29]])</f>
        <v>0</v>
      </c>
      <c r="F35" s="308">
        <f ca="1">SUMIF('CAP1'!$B:$H,Insumo[[#This Row],[DESCRIPCION]],'CAP1'!$H:$H)</f>
        <v>0</v>
      </c>
      <c r="G35" s="308">
        <f ca="1">SUMIF('CAP3'!$B:$H,Insumo[[#This Row],[DESCRIPCION]],'CAP3'!$H:$H)</f>
        <v>0</v>
      </c>
      <c r="H35" s="308">
        <f ca="1">SUMIF('CAP5'!$B:$H,Insumo[[#This Row],[DESCRIPCION]],'CAP5'!$H:$H)</f>
        <v>0</v>
      </c>
      <c r="I35" s="308">
        <f ca="1">SUMIF('CAP6'!$B:$H,Insumo[[#This Row],[DESCRIPCION]],'CAP6'!$H:$H)</f>
        <v>0</v>
      </c>
      <c r="J35" s="308">
        <f ca="1">SUMIF('CAP18'!$B:$H,Insumo[[#This Row],[DESCRIPCION]],'CAP18'!$H:$H)</f>
        <v>0</v>
      </c>
      <c r="K35" s="308">
        <f ca="1">SUMIF('CAP19'!$B:$H,Insumo[[#This Row],[DESCRIPCION]],'CAP19'!$H:$H)</f>
        <v>0</v>
      </c>
      <c r="L35" s="308">
        <f ca="1">SUMIF('CAP20'!$B:$H,Insumo[[#This Row],[DESCRIPCION]],'CAP20'!$H:$H)</f>
        <v>0</v>
      </c>
      <c r="M35" s="308">
        <f ca="1">SUMIF('CAP23'!$B:$H,Insumo[[#This Row],[DESCRIPCION]],'CAP23'!$H:$H)</f>
        <v>0</v>
      </c>
      <c r="N35" s="308">
        <f ca="1">SUMIF('CAP29'!$B:$H,Insumo[[#This Row],[DESCRIPCION]],'CAP29'!$H:$H)</f>
        <v>0</v>
      </c>
    </row>
    <row r="36" spans="1:14" hidden="1">
      <c r="A36" s="147" t="s">
        <v>2290</v>
      </c>
      <c r="B36" s="148" t="s">
        <v>56</v>
      </c>
      <c r="C36" s="150">
        <v>24159</v>
      </c>
      <c r="D36" s="162" cm="1">
        <f t="array" aca="1" ref="D36" ca="1">IF(Insumo[[#This Row],[VALOR]]=0,Insumo[TOTAL],E36/C36)</f>
        <v>0</v>
      </c>
      <c r="E36" s="308">
        <f ca="1">SUM(Insumo[[#This Row],[CAP1]:[CAP29]])</f>
        <v>0</v>
      </c>
      <c r="F36" s="308">
        <f ca="1">SUMIF('CAP1'!$B:$H,Insumo[[#This Row],[DESCRIPCION]],'CAP1'!$H:$H)</f>
        <v>0</v>
      </c>
      <c r="G36" s="308">
        <f ca="1">SUMIF('CAP3'!$B:$H,Insumo[[#This Row],[DESCRIPCION]],'CAP3'!$H:$H)</f>
        <v>0</v>
      </c>
      <c r="H36" s="308">
        <f ca="1">SUMIF('CAP5'!$B:$H,Insumo[[#This Row],[DESCRIPCION]],'CAP5'!$H:$H)</f>
        <v>0</v>
      </c>
      <c r="I36" s="308">
        <f ca="1">SUMIF('CAP6'!$B:$H,Insumo[[#This Row],[DESCRIPCION]],'CAP6'!$H:$H)</f>
        <v>0</v>
      </c>
      <c r="J36" s="308">
        <f ca="1">SUMIF('CAP18'!$B:$H,Insumo[[#This Row],[DESCRIPCION]],'CAP18'!$H:$H)</f>
        <v>0</v>
      </c>
      <c r="K36" s="308">
        <f ca="1">SUMIF('CAP19'!$B:$H,Insumo[[#This Row],[DESCRIPCION]],'CAP19'!$H:$H)</f>
        <v>0</v>
      </c>
      <c r="L36" s="308">
        <f ca="1">SUMIF('CAP20'!$B:$H,Insumo[[#This Row],[DESCRIPCION]],'CAP20'!$H:$H)</f>
        <v>0</v>
      </c>
      <c r="M36" s="308">
        <f ca="1">SUMIF('CAP23'!$B:$H,Insumo[[#This Row],[DESCRIPCION]],'CAP23'!$H:$H)</f>
        <v>0</v>
      </c>
      <c r="N36" s="308">
        <f ca="1">SUMIF('CAP29'!$B:$H,Insumo[[#This Row],[DESCRIPCION]],'CAP29'!$H:$H)</f>
        <v>0</v>
      </c>
    </row>
    <row r="37" spans="1:14" hidden="1">
      <c r="A37" s="147" t="s">
        <v>2291</v>
      </c>
      <c r="B37" s="148" t="s">
        <v>56</v>
      </c>
      <c r="C37" s="150">
        <v>91092</v>
      </c>
      <c r="D37" s="162" cm="1">
        <f t="array" aca="1" ref="D37" ca="1">IF(Insumo[[#This Row],[VALOR]]=0,Insumo[TOTAL],E37/C37)</f>
        <v>0</v>
      </c>
      <c r="E37" s="308">
        <f ca="1">SUM(Insumo[[#This Row],[CAP1]:[CAP29]])</f>
        <v>0</v>
      </c>
      <c r="F37" s="308">
        <f ca="1">SUMIF('CAP1'!$B:$H,Insumo[[#This Row],[DESCRIPCION]],'CAP1'!$H:$H)</f>
        <v>0</v>
      </c>
      <c r="G37" s="308">
        <f ca="1">SUMIF('CAP3'!$B:$H,Insumo[[#This Row],[DESCRIPCION]],'CAP3'!$H:$H)</f>
        <v>0</v>
      </c>
      <c r="H37" s="308">
        <f ca="1">SUMIF('CAP5'!$B:$H,Insumo[[#This Row],[DESCRIPCION]],'CAP5'!$H:$H)</f>
        <v>0</v>
      </c>
      <c r="I37" s="308">
        <f ca="1">SUMIF('CAP6'!$B:$H,Insumo[[#This Row],[DESCRIPCION]],'CAP6'!$H:$H)</f>
        <v>0</v>
      </c>
      <c r="J37" s="308">
        <f ca="1">SUMIF('CAP18'!$B:$H,Insumo[[#This Row],[DESCRIPCION]],'CAP18'!$H:$H)</f>
        <v>0</v>
      </c>
      <c r="K37" s="308">
        <f ca="1">SUMIF('CAP19'!$B:$H,Insumo[[#This Row],[DESCRIPCION]],'CAP19'!$H:$H)</f>
        <v>0</v>
      </c>
      <c r="L37" s="308">
        <f ca="1">SUMIF('CAP20'!$B:$H,Insumo[[#This Row],[DESCRIPCION]],'CAP20'!$H:$H)</f>
        <v>0</v>
      </c>
      <c r="M37" s="308">
        <f ca="1">SUMIF('CAP23'!$B:$H,Insumo[[#This Row],[DESCRIPCION]],'CAP23'!$H:$H)</f>
        <v>0</v>
      </c>
      <c r="N37" s="308">
        <f ca="1">SUMIF('CAP29'!$B:$H,Insumo[[#This Row],[DESCRIPCION]],'CAP29'!$H:$H)</f>
        <v>0</v>
      </c>
    </row>
    <row r="38" spans="1:14" hidden="1">
      <c r="A38" s="147" t="s">
        <v>2292</v>
      </c>
      <c r="B38" s="148" t="s">
        <v>56</v>
      </c>
      <c r="C38" s="150">
        <v>2285</v>
      </c>
      <c r="D38" s="162" cm="1">
        <f t="array" aca="1" ref="D38" ca="1">IF(Insumo[[#This Row],[VALOR]]=0,Insumo[TOTAL],E38/C38)</f>
        <v>0</v>
      </c>
      <c r="E38" s="308">
        <f ca="1">SUM(Insumo[[#This Row],[CAP1]:[CAP29]])</f>
        <v>0</v>
      </c>
      <c r="F38" s="308">
        <f ca="1">SUMIF('CAP1'!$B:$H,Insumo[[#This Row],[DESCRIPCION]],'CAP1'!$H:$H)</f>
        <v>0</v>
      </c>
      <c r="G38" s="308">
        <f ca="1">SUMIF('CAP3'!$B:$H,Insumo[[#This Row],[DESCRIPCION]],'CAP3'!$H:$H)</f>
        <v>0</v>
      </c>
      <c r="H38" s="308">
        <f ca="1">SUMIF('CAP5'!$B:$H,Insumo[[#This Row],[DESCRIPCION]],'CAP5'!$H:$H)</f>
        <v>0</v>
      </c>
      <c r="I38" s="308">
        <f ca="1">SUMIF('CAP6'!$B:$H,Insumo[[#This Row],[DESCRIPCION]],'CAP6'!$H:$H)</f>
        <v>0</v>
      </c>
      <c r="J38" s="308">
        <f ca="1">SUMIF('CAP18'!$B:$H,Insumo[[#This Row],[DESCRIPCION]],'CAP18'!$H:$H)</f>
        <v>0</v>
      </c>
      <c r="K38" s="308">
        <f ca="1">SUMIF('CAP19'!$B:$H,Insumo[[#This Row],[DESCRIPCION]],'CAP19'!$H:$H)</f>
        <v>0</v>
      </c>
      <c r="L38" s="308">
        <f ca="1">SUMIF('CAP20'!$B:$H,Insumo[[#This Row],[DESCRIPCION]],'CAP20'!$H:$H)</f>
        <v>0</v>
      </c>
      <c r="M38" s="308">
        <f ca="1">SUMIF('CAP23'!$B:$H,Insumo[[#This Row],[DESCRIPCION]],'CAP23'!$H:$H)</f>
        <v>0</v>
      </c>
      <c r="N38" s="308">
        <f ca="1">SUMIF('CAP29'!$B:$H,Insumo[[#This Row],[DESCRIPCION]],'CAP29'!$H:$H)</f>
        <v>0</v>
      </c>
    </row>
    <row r="39" spans="1:14" hidden="1">
      <c r="A39" s="147" t="s">
        <v>2293</v>
      </c>
      <c r="B39" s="148" t="s">
        <v>56</v>
      </c>
      <c r="C39" s="150">
        <v>198736</v>
      </c>
      <c r="D39" s="162" cm="1">
        <f t="array" aca="1" ref="D39" ca="1">IF(Insumo[[#This Row],[VALOR]]=0,Insumo[TOTAL],E39/C39)</f>
        <v>0</v>
      </c>
      <c r="E39" s="308">
        <f ca="1">SUM(Insumo[[#This Row],[CAP1]:[CAP29]])</f>
        <v>0</v>
      </c>
      <c r="F39" s="308">
        <f ca="1">SUMIF('CAP1'!$B:$H,Insumo[[#This Row],[DESCRIPCION]],'CAP1'!$H:$H)</f>
        <v>0</v>
      </c>
      <c r="G39" s="308">
        <f ca="1">SUMIF('CAP3'!$B:$H,Insumo[[#This Row],[DESCRIPCION]],'CAP3'!$H:$H)</f>
        <v>0</v>
      </c>
      <c r="H39" s="308">
        <f ca="1">SUMIF('CAP5'!$B:$H,Insumo[[#This Row],[DESCRIPCION]],'CAP5'!$H:$H)</f>
        <v>0</v>
      </c>
      <c r="I39" s="308">
        <f ca="1">SUMIF('CAP6'!$B:$H,Insumo[[#This Row],[DESCRIPCION]],'CAP6'!$H:$H)</f>
        <v>0</v>
      </c>
      <c r="J39" s="308">
        <f ca="1">SUMIF('CAP18'!$B:$H,Insumo[[#This Row],[DESCRIPCION]],'CAP18'!$H:$H)</f>
        <v>0</v>
      </c>
      <c r="K39" s="308">
        <f ca="1">SUMIF('CAP19'!$B:$H,Insumo[[#This Row],[DESCRIPCION]],'CAP19'!$H:$H)</f>
        <v>0</v>
      </c>
      <c r="L39" s="308">
        <f ca="1">SUMIF('CAP20'!$B:$H,Insumo[[#This Row],[DESCRIPCION]],'CAP20'!$H:$H)</f>
        <v>0</v>
      </c>
      <c r="M39" s="308">
        <f ca="1">SUMIF('CAP23'!$B:$H,Insumo[[#This Row],[DESCRIPCION]],'CAP23'!$H:$H)</f>
        <v>0</v>
      </c>
      <c r="N39" s="308">
        <f ca="1">SUMIF('CAP29'!$B:$H,Insumo[[#This Row],[DESCRIPCION]],'CAP29'!$H:$H)</f>
        <v>0</v>
      </c>
    </row>
    <row r="40" spans="1:14" hidden="1">
      <c r="A40" s="147" t="s">
        <v>2294</v>
      </c>
      <c r="B40" s="148" t="s">
        <v>56</v>
      </c>
      <c r="C40" s="150">
        <v>334926</v>
      </c>
      <c r="D40" s="162" cm="1">
        <f t="array" aca="1" ref="D40" ca="1">IF(Insumo[[#This Row],[VALOR]]=0,Insumo[TOTAL],E40/C40)</f>
        <v>0</v>
      </c>
      <c r="E40" s="308">
        <f ca="1">SUM(Insumo[[#This Row],[CAP1]:[CAP29]])</f>
        <v>0</v>
      </c>
      <c r="F40" s="308">
        <f ca="1">SUMIF('CAP1'!$B:$H,Insumo[[#This Row],[DESCRIPCION]],'CAP1'!$H:$H)</f>
        <v>0</v>
      </c>
      <c r="G40" s="308">
        <f ca="1">SUMIF('CAP3'!$B:$H,Insumo[[#This Row],[DESCRIPCION]],'CAP3'!$H:$H)</f>
        <v>0</v>
      </c>
      <c r="H40" s="308">
        <f ca="1">SUMIF('CAP5'!$B:$H,Insumo[[#This Row],[DESCRIPCION]],'CAP5'!$H:$H)</f>
        <v>0</v>
      </c>
      <c r="I40" s="308">
        <f ca="1">SUMIF('CAP6'!$B:$H,Insumo[[#This Row],[DESCRIPCION]],'CAP6'!$H:$H)</f>
        <v>0</v>
      </c>
      <c r="J40" s="308">
        <f ca="1">SUMIF('CAP18'!$B:$H,Insumo[[#This Row],[DESCRIPCION]],'CAP18'!$H:$H)</f>
        <v>0</v>
      </c>
      <c r="K40" s="308">
        <f ca="1">SUMIF('CAP19'!$B:$H,Insumo[[#This Row],[DESCRIPCION]],'CAP19'!$H:$H)</f>
        <v>0</v>
      </c>
      <c r="L40" s="308">
        <f ca="1">SUMIF('CAP20'!$B:$H,Insumo[[#This Row],[DESCRIPCION]],'CAP20'!$H:$H)</f>
        <v>0</v>
      </c>
      <c r="M40" s="308">
        <f ca="1">SUMIF('CAP23'!$B:$H,Insumo[[#This Row],[DESCRIPCION]],'CAP23'!$H:$H)</f>
        <v>0</v>
      </c>
      <c r="N40" s="308">
        <f ca="1">SUMIF('CAP29'!$B:$H,Insumo[[#This Row],[DESCRIPCION]],'CAP29'!$H:$H)</f>
        <v>0</v>
      </c>
    </row>
    <row r="41" spans="1:14" hidden="1">
      <c r="A41" s="147" t="s">
        <v>2295</v>
      </c>
      <c r="B41" s="148" t="s">
        <v>56</v>
      </c>
      <c r="C41" s="150">
        <v>4500</v>
      </c>
      <c r="D41" s="162" cm="1">
        <f t="array" aca="1" ref="D41" ca="1">IF(Insumo[[#This Row],[VALOR]]=0,Insumo[TOTAL],E41/C41)</f>
        <v>0</v>
      </c>
      <c r="E41" s="308">
        <f ca="1">SUM(Insumo[[#This Row],[CAP1]:[CAP29]])</f>
        <v>0</v>
      </c>
      <c r="F41" s="308">
        <f ca="1">SUMIF('CAP1'!$B:$H,Insumo[[#This Row],[DESCRIPCION]],'CAP1'!$H:$H)</f>
        <v>0</v>
      </c>
      <c r="G41" s="308">
        <f ca="1">SUMIF('CAP3'!$B:$H,Insumo[[#This Row],[DESCRIPCION]],'CAP3'!$H:$H)</f>
        <v>0</v>
      </c>
      <c r="H41" s="308">
        <f ca="1">SUMIF('CAP5'!$B:$H,Insumo[[#This Row],[DESCRIPCION]],'CAP5'!$H:$H)</f>
        <v>0</v>
      </c>
      <c r="I41" s="308">
        <f ca="1">SUMIF('CAP6'!$B:$H,Insumo[[#This Row],[DESCRIPCION]],'CAP6'!$H:$H)</f>
        <v>0</v>
      </c>
      <c r="J41" s="308">
        <f ca="1">SUMIF('CAP18'!$B:$H,Insumo[[#This Row],[DESCRIPCION]],'CAP18'!$H:$H)</f>
        <v>0</v>
      </c>
      <c r="K41" s="308">
        <f ca="1">SUMIF('CAP19'!$B:$H,Insumo[[#This Row],[DESCRIPCION]],'CAP19'!$H:$H)</f>
        <v>0</v>
      </c>
      <c r="L41" s="308">
        <f ca="1">SUMIF('CAP20'!$B:$H,Insumo[[#This Row],[DESCRIPCION]],'CAP20'!$H:$H)</f>
        <v>0</v>
      </c>
      <c r="M41" s="308">
        <f ca="1">SUMIF('CAP23'!$B:$H,Insumo[[#This Row],[DESCRIPCION]],'CAP23'!$H:$H)</f>
        <v>0</v>
      </c>
      <c r="N41" s="308">
        <f ca="1">SUMIF('CAP29'!$B:$H,Insumo[[#This Row],[DESCRIPCION]],'CAP29'!$H:$H)</f>
        <v>0</v>
      </c>
    </row>
    <row r="42" spans="1:14" hidden="1">
      <c r="A42" s="147" t="s">
        <v>2296</v>
      </c>
      <c r="B42" s="148" t="s">
        <v>56</v>
      </c>
      <c r="C42" s="150">
        <v>5297</v>
      </c>
      <c r="D42" s="162" cm="1">
        <f t="array" aca="1" ref="D42" ca="1">IF(Insumo[[#This Row],[VALOR]]=0,Insumo[TOTAL],E42/C42)</f>
        <v>0</v>
      </c>
      <c r="E42" s="308">
        <f ca="1">SUM(Insumo[[#This Row],[CAP1]:[CAP29]])</f>
        <v>0</v>
      </c>
      <c r="F42" s="308">
        <f ca="1">SUMIF('CAP1'!$B:$H,Insumo[[#This Row],[DESCRIPCION]],'CAP1'!$H:$H)</f>
        <v>0</v>
      </c>
      <c r="G42" s="308">
        <f ca="1">SUMIF('CAP3'!$B:$H,Insumo[[#This Row],[DESCRIPCION]],'CAP3'!$H:$H)</f>
        <v>0</v>
      </c>
      <c r="H42" s="308">
        <f ca="1">SUMIF('CAP5'!$B:$H,Insumo[[#This Row],[DESCRIPCION]],'CAP5'!$H:$H)</f>
        <v>0</v>
      </c>
      <c r="I42" s="308">
        <f ca="1">SUMIF('CAP6'!$B:$H,Insumo[[#This Row],[DESCRIPCION]],'CAP6'!$H:$H)</f>
        <v>0</v>
      </c>
      <c r="J42" s="308">
        <f ca="1">SUMIF('CAP18'!$B:$H,Insumo[[#This Row],[DESCRIPCION]],'CAP18'!$H:$H)</f>
        <v>0</v>
      </c>
      <c r="K42" s="308">
        <f ca="1">SUMIF('CAP19'!$B:$H,Insumo[[#This Row],[DESCRIPCION]],'CAP19'!$H:$H)</f>
        <v>0</v>
      </c>
      <c r="L42" s="308">
        <f ca="1">SUMIF('CAP20'!$B:$H,Insumo[[#This Row],[DESCRIPCION]],'CAP20'!$H:$H)</f>
        <v>0</v>
      </c>
      <c r="M42" s="308">
        <f ca="1">SUMIF('CAP23'!$B:$H,Insumo[[#This Row],[DESCRIPCION]],'CAP23'!$H:$H)</f>
        <v>0</v>
      </c>
      <c r="N42" s="308">
        <f ca="1">SUMIF('CAP29'!$B:$H,Insumo[[#This Row],[DESCRIPCION]],'CAP29'!$H:$H)</f>
        <v>0</v>
      </c>
    </row>
    <row r="43" spans="1:14" hidden="1">
      <c r="A43" s="147" t="s">
        <v>2297</v>
      </c>
      <c r="B43" s="148" t="s">
        <v>56</v>
      </c>
      <c r="C43" s="150">
        <v>12264</v>
      </c>
      <c r="D43" s="162" cm="1">
        <f t="array" aca="1" ref="D43" ca="1">IF(Insumo[[#This Row],[VALOR]]=0,Insumo[TOTAL],E43/C43)</f>
        <v>0</v>
      </c>
      <c r="E43" s="308">
        <f ca="1">SUM(Insumo[[#This Row],[CAP1]:[CAP29]])</f>
        <v>0</v>
      </c>
      <c r="F43" s="308">
        <f ca="1">SUMIF('CAP1'!$B:$H,Insumo[[#This Row],[DESCRIPCION]],'CAP1'!$H:$H)</f>
        <v>0</v>
      </c>
      <c r="G43" s="308">
        <f ca="1">SUMIF('CAP3'!$B:$H,Insumo[[#This Row],[DESCRIPCION]],'CAP3'!$H:$H)</f>
        <v>0</v>
      </c>
      <c r="H43" s="308">
        <f ca="1">SUMIF('CAP5'!$B:$H,Insumo[[#This Row],[DESCRIPCION]],'CAP5'!$H:$H)</f>
        <v>0</v>
      </c>
      <c r="I43" s="308">
        <f ca="1">SUMIF('CAP6'!$B:$H,Insumo[[#This Row],[DESCRIPCION]],'CAP6'!$H:$H)</f>
        <v>0</v>
      </c>
      <c r="J43" s="308">
        <f ca="1">SUMIF('CAP18'!$B:$H,Insumo[[#This Row],[DESCRIPCION]],'CAP18'!$H:$H)</f>
        <v>0</v>
      </c>
      <c r="K43" s="308">
        <f ca="1">SUMIF('CAP19'!$B:$H,Insumo[[#This Row],[DESCRIPCION]],'CAP19'!$H:$H)</f>
        <v>0</v>
      </c>
      <c r="L43" s="308">
        <f ca="1">SUMIF('CAP20'!$B:$H,Insumo[[#This Row],[DESCRIPCION]],'CAP20'!$H:$H)</f>
        <v>0</v>
      </c>
      <c r="M43" s="308">
        <f ca="1">SUMIF('CAP23'!$B:$H,Insumo[[#This Row],[DESCRIPCION]],'CAP23'!$H:$H)</f>
        <v>0</v>
      </c>
      <c r="N43" s="308">
        <f ca="1">SUMIF('CAP29'!$B:$H,Insumo[[#This Row],[DESCRIPCION]],'CAP29'!$H:$H)</f>
        <v>0</v>
      </c>
    </row>
    <row r="44" spans="1:14" hidden="1">
      <c r="A44" s="147" t="s">
        <v>2298</v>
      </c>
      <c r="B44" s="148" t="s">
        <v>56</v>
      </c>
      <c r="C44" s="150">
        <v>21194</v>
      </c>
      <c r="D44" s="162" cm="1">
        <f t="array" aca="1" ref="D44" ca="1">IF(Insumo[[#This Row],[VALOR]]=0,Insumo[TOTAL],E44/C44)</f>
        <v>0</v>
      </c>
      <c r="E44" s="308">
        <f ca="1">SUM(Insumo[[#This Row],[CAP1]:[CAP29]])</f>
        <v>0</v>
      </c>
      <c r="F44" s="308">
        <f ca="1">SUMIF('CAP1'!$B:$H,Insumo[[#This Row],[DESCRIPCION]],'CAP1'!$H:$H)</f>
        <v>0</v>
      </c>
      <c r="G44" s="308">
        <f ca="1">SUMIF('CAP3'!$B:$H,Insumo[[#This Row],[DESCRIPCION]],'CAP3'!$H:$H)</f>
        <v>0</v>
      </c>
      <c r="H44" s="308">
        <f ca="1">SUMIF('CAP5'!$B:$H,Insumo[[#This Row],[DESCRIPCION]],'CAP5'!$H:$H)</f>
        <v>0</v>
      </c>
      <c r="I44" s="308">
        <f ca="1">SUMIF('CAP6'!$B:$H,Insumo[[#This Row],[DESCRIPCION]],'CAP6'!$H:$H)</f>
        <v>0</v>
      </c>
      <c r="J44" s="308">
        <f ca="1">SUMIF('CAP18'!$B:$H,Insumo[[#This Row],[DESCRIPCION]],'CAP18'!$H:$H)</f>
        <v>0</v>
      </c>
      <c r="K44" s="308">
        <f ca="1">SUMIF('CAP19'!$B:$H,Insumo[[#This Row],[DESCRIPCION]],'CAP19'!$H:$H)</f>
        <v>0</v>
      </c>
      <c r="L44" s="308">
        <f ca="1">SUMIF('CAP20'!$B:$H,Insumo[[#This Row],[DESCRIPCION]],'CAP20'!$H:$H)</f>
        <v>0</v>
      </c>
      <c r="M44" s="308">
        <f ca="1">SUMIF('CAP23'!$B:$H,Insumo[[#This Row],[DESCRIPCION]],'CAP23'!$H:$H)</f>
        <v>0</v>
      </c>
      <c r="N44" s="308">
        <f ca="1">SUMIF('CAP29'!$B:$H,Insumo[[#This Row],[DESCRIPCION]],'CAP29'!$H:$H)</f>
        <v>0</v>
      </c>
    </row>
    <row r="45" spans="1:14" hidden="1">
      <c r="A45" s="147" t="s">
        <v>2299</v>
      </c>
      <c r="B45" s="148" t="s">
        <v>56</v>
      </c>
      <c r="C45" s="150">
        <v>179790</v>
      </c>
      <c r="D45" s="162" cm="1">
        <f t="array" aca="1" ref="D45" ca="1">IF(Insumo[[#This Row],[VALOR]]=0,Insumo[TOTAL],E45/C45)</f>
        <v>0</v>
      </c>
      <c r="E45" s="308">
        <f ca="1">SUM(Insumo[[#This Row],[CAP1]:[CAP29]])</f>
        <v>0</v>
      </c>
      <c r="F45" s="308">
        <f ca="1">SUMIF('CAP1'!$B:$H,Insumo[[#This Row],[DESCRIPCION]],'CAP1'!$H:$H)</f>
        <v>0</v>
      </c>
      <c r="G45" s="308">
        <f ca="1">SUMIF('CAP3'!$B:$H,Insumo[[#This Row],[DESCRIPCION]],'CAP3'!$H:$H)</f>
        <v>0</v>
      </c>
      <c r="H45" s="308">
        <f ca="1">SUMIF('CAP5'!$B:$H,Insumo[[#This Row],[DESCRIPCION]],'CAP5'!$H:$H)</f>
        <v>0</v>
      </c>
      <c r="I45" s="308">
        <f ca="1">SUMIF('CAP6'!$B:$H,Insumo[[#This Row],[DESCRIPCION]],'CAP6'!$H:$H)</f>
        <v>0</v>
      </c>
      <c r="J45" s="308">
        <f ca="1">SUMIF('CAP18'!$B:$H,Insumo[[#This Row],[DESCRIPCION]],'CAP18'!$H:$H)</f>
        <v>0</v>
      </c>
      <c r="K45" s="308">
        <f ca="1">SUMIF('CAP19'!$B:$H,Insumo[[#This Row],[DESCRIPCION]],'CAP19'!$H:$H)</f>
        <v>0</v>
      </c>
      <c r="L45" s="308">
        <f ca="1">SUMIF('CAP20'!$B:$H,Insumo[[#This Row],[DESCRIPCION]],'CAP20'!$H:$H)</f>
        <v>0</v>
      </c>
      <c r="M45" s="308">
        <f ca="1">SUMIF('CAP23'!$B:$H,Insumo[[#This Row],[DESCRIPCION]],'CAP23'!$H:$H)</f>
        <v>0</v>
      </c>
      <c r="N45" s="308">
        <f ca="1">SUMIF('CAP29'!$B:$H,Insumo[[#This Row],[DESCRIPCION]],'CAP29'!$H:$H)</f>
        <v>0</v>
      </c>
    </row>
    <row r="46" spans="1:14" hidden="1">
      <c r="A46" s="147" t="s">
        <v>2300</v>
      </c>
      <c r="B46" s="148" t="s">
        <v>56</v>
      </c>
      <c r="C46" s="150">
        <v>8714</v>
      </c>
      <c r="D46" s="162" cm="1">
        <f t="array" aca="1" ref="D46" ca="1">IF(Insumo[[#This Row],[VALOR]]=0,Insumo[TOTAL],E46/C46)</f>
        <v>0</v>
      </c>
      <c r="E46" s="308">
        <f ca="1">SUM(Insumo[[#This Row],[CAP1]:[CAP29]])</f>
        <v>0</v>
      </c>
      <c r="F46" s="308">
        <f ca="1">SUMIF('CAP1'!$B:$H,Insumo[[#This Row],[DESCRIPCION]],'CAP1'!$H:$H)</f>
        <v>0</v>
      </c>
      <c r="G46" s="308">
        <f ca="1">SUMIF('CAP3'!$B:$H,Insumo[[#This Row],[DESCRIPCION]],'CAP3'!$H:$H)</f>
        <v>0</v>
      </c>
      <c r="H46" s="308">
        <f ca="1">SUMIF('CAP5'!$B:$H,Insumo[[#This Row],[DESCRIPCION]],'CAP5'!$H:$H)</f>
        <v>0</v>
      </c>
      <c r="I46" s="308">
        <f ca="1">SUMIF('CAP6'!$B:$H,Insumo[[#This Row],[DESCRIPCION]],'CAP6'!$H:$H)</f>
        <v>0</v>
      </c>
      <c r="J46" s="308">
        <f ca="1">SUMIF('CAP18'!$B:$H,Insumo[[#This Row],[DESCRIPCION]],'CAP18'!$H:$H)</f>
        <v>0</v>
      </c>
      <c r="K46" s="308">
        <f ca="1">SUMIF('CAP19'!$B:$H,Insumo[[#This Row],[DESCRIPCION]],'CAP19'!$H:$H)</f>
        <v>0</v>
      </c>
      <c r="L46" s="308">
        <f ca="1">SUMIF('CAP20'!$B:$H,Insumo[[#This Row],[DESCRIPCION]],'CAP20'!$H:$H)</f>
        <v>0</v>
      </c>
      <c r="M46" s="308">
        <f ca="1">SUMIF('CAP23'!$B:$H,Insumo[[#This Row],[DESCRIPCION]],'CAP23'!$H:$H)</f>
        <v>0</v>
      </c>
      <c r="N46" s="308">
        <f ca="1">SUMIF('CAP29'!$B:$H,Insumo[[#This Row],[DESCRIPCION]],'CAP29'!$H:$H)</f>
        <v>0</v>
      </c>
    </row>
    <row r="47" spans="1:14">
      <c r="A47" s="147" t="s">
        <v>2301</v>
      </c>
      <c r="B47" s="148" t="s">
        <v>328</v>
      </c>
      <c r="C47" s="150">
        <v>5413</v>
      </c>
      <c r="D47" s="162" cm="1">
        <f t="array" aca="1" ref="D47" ca="1">IF(Insumo[[#This Row],[VALOR]]=0,Insumo[TOTAL],E47/C47)</f>
        <v>18647.050000000003</v>
      </c>
      <c r="E47" s="308">
        <f ca="1">SUM(Insumo[[#This Row],[CAP1]:[CAP29]])</f>
        <v>100936481.65000001</v>
      </c>
      <c r="F47" s="308">
        <f ca="1">SUMIF('CAP1'!$B:$H,Insumo[[#This Row],[DESCRIPCION]],'CAP1'!$H:$H)</f>
        <v>0</v>
      </c>
      <c r="G47" s="308">
        <f ca="1">SUMIF('CAP3'!$B:$H,Insumo[[#This Row],[DESCRIPCION]],'CAP3'!$H:$H)</f>
        <v>0</v>
      </c>
      <c r="H47" s="308">
        <f ca="1">SUMIF('CAP5'!$B:$H,Insumo[[#This Row],[DESCRIPCION]],'CAP5'!$H:$H)</f>
        <v>93899581.650000006</v>
      </c>
      <c r="I47" s="308">
        <f ca="1">SUMIF('CAP6'!$B:$H,Insumo[[#This Row],[DESCRIPCION]],'CAP6'!$H:$H)</f>
        <v>0</v>
      </c>
      <c r="J47" s="308">
        <f ca="1">SUMIF('CAP18'!$B:$H,Insumo[[#This Row],[DESCRIPCION]],'CAP18'!$H:$H)</f>
        <v>7036900</v>
      </c>
      <c r="K47" s="308">
        <f ca="1">SUMIF('CAP19'!$B:$H,Insumo[[#This Row],[DESCRIPCION]],'CAP19'!$H:$H)</f>
        <v>0</v>
      </c>
      <c r="L47" s="308">
        <f ca="1">SUMIF('CAP20'!$B:$H,Insumo[[#This Row],[DESCRIPCION]],'CAP20'!$H:$H)</f>
        <v>0</v>
      </c>
      <c r="M47" s="308">
        <f ca="1">SUMIF('CAP23'!$B:$H,Insumo[[#This Row],[DESCRIPCION]],'CAP23'!$H:$H)</f>
        <v>0</v>
      </c>
      <c r="N47" s="308">
        <f ca="1">SUMIF('CAP29'!$B:$H,Insumo[[#This Row],[DESCRIPCION]],'CAP29'!$H:$H)</f>
        <v>0</v>
      </c>
    </row>
    <row r="48" spans="1:14" hidden="1">
      <c r="A48" s="147" t="s">
        <v>2302</v>
      </c>
      <c r="B48" s="148" t="s">
        <v>328</v>
      </c>
      <c r="C48" s="150">
        <v>8119</v>
      </c>
      <c r="D48" s="162" cm="1">
        <f t="array" aca="1" ref="D48" ca="1">IF(Insumo[[#This Row],[VALOR]]=0,Insumo[TOTAL],E48/C48)</f>
        <v>0</v>
      </c>
      <c r="E48" s="308">
        <f ca="1">SUM(Insumo[[#This Row],[CAP1]:[CAP29]])</f>
        <v>0</v>
      </c>
      <c r="F48" s="308">
        <f ca="1">SUMIF('CAP1'!$B:$H,Insumo[[#This Row],[DESCRIPCION]],'CAP1'!$H:$H)</f>
        <v>0</v>
      </c>
      <c r="G48" s="308">
        <f ca="1">SUMIF('CAP3'!$B:$H,Insumo[[#This Row],[DESCRIPCION]],'CAP3'!$H:$H)</f>
        <v>0</v>
      </c>
      <c r="H48" s="308">
        <f ca="1">SUMIF('CAP5'!$B:$H,Insumo[[#This Row],[DESCRIPCION]],'CAP5'!$H:$H)</f>
        <v>0</v>
      </c>
      <c r="I48" s="308">
        <f ca="1">SUMIF('CAP6'!$B:$H,Insumo[[#This Row],[DESCRIPCION]],'CAP6'!$H:$H)</f>
        <v>0</v>
      </c>
      <c r="J48" s="308">
        <f ca="1">SUMIF('CAP18'!$B:$H,Insumo[[#This Row],[DESCRIPCION]],'CAP18'!$H:$H)</f>
        <v>0</v>
      </c>
      <c r="K48" s="308">
        <f ca="1">SUMIF('CAP19'!$B:$H,Insumo[[#This Row],[DESCRIPCION]],'CAP19'!$H:$H)</f>
        <v>0</v>
      </c>
      <c r="L48" s="308">
        <f ca="1">SUMIF('CAP20'!$B:$H,Insumo[[#This Row],[DESCRIPCION]],'CAP20'!$H:$H)</f>
        <v>0</v>
      </c>
      <c r="M48" s="308">
        <f ca="1">SUMIF('CAP23'!$B:$H,Insumo[[#This Row],[DESCRIPCION]],'CAP23'!$H:$H)</f>
        <v>0</v>
      </c>
      <c r="N48" s="308">
        <f ca="1">SUMIF('CAP29'!$B:$H,Insumo[[#This Row],[DESCRIPCION]],'CAP29'!$H:$H)</f>
        <v>0</v>
      </c>
    </row>
    <row r="49" spans="1:14" hidden="1">
      <c r="A49" s="147" t="s">
        <v>2303</v>
      </c>
      <c r="B49" s="148" t="s">
        <v>56</v>
      </c>
      <c r="C49" s="150">
        <v>2382</v>
      </c>
      <c r="D49" s="162" cm="1">
        <f t="array" aca="1" ref="D49" ca="1">IF(Insumo[[#This Row],[VALOR]]=0,Insumo[TOTAL],E49/C49)</f>
        <v>0</v>
      </c>
      <c r="E49" s="308">
        <f ca="1">SUM(Insumo[[#This Row],[CAP1]:[CAP29]])</f>
        <v>0</v>
      </c>
      <c r="F49" s="308">
        <f ca="1">SUMIF('CAP1'!$B:$H,Insumo[[#This Row],[DESCRIPCION]],'CAP1'!$H:$H)</f>
        <v>0</v>
      </c>
      <c r="G49" s="308">
        <f ca="1">SUMIF('CAP3'!$B:$H,Insumo[[#This Row],[DESCRIPCION]],'CAP3'!$H:$H)</f>
        <v>0</v>
      </c>
      <c r="H49" s="308">
        <f ca="1">SUMIF('CAP5'!$B:$H,Insumo[[#This Row],[DESCRIPCION]],'CAP5'!$H:$H)</f>
        <v>0</v>
      </c>
      <c r="I49" s="308">
        <f ca="1">SUMIF('CAP6'!$B:$H,Insumo[[#This Row],[DESCRIPCION]],'CAP6'!$H:$H)</f>
        <v>0</v>
      </c>
      <c r="J49" s="308">
        <f ca="1">SUMIF('CAP18'!$B:$H,Insumo[[#This Row],[DESCRIPCION]],'CAP18'!$H:$H)</f>
        <v>0</v>
      </c>
      <c r="K49" s="308">
        <f ca="1">SUMIF('CAP19'!$B:$H,Insumo[[#This Row],[DESCRIPCION]],'CAP19'!$H:$H)</f>
        <v>0</v>
      </c>
      <c r="L49" s="308">
        <f ca="1">SUMIF('CAP20'!$B:$H,Insumo[[#This Row],[DESCRIPCION]],'CAP20'!$H:$H)</f>
        <v>0</v>
      </c>
      <c r="M49" s="308">
        <f ca="1">SUMIF('CAP23'!$B:$H,Insumo[[#This Row],[DESCRIPCION]],'CAP23'!$H:$H)</f>
        <v>0</v>
      </c>
      <c r="N49" s="308">
        <f ca="1">SUMIF('CAP29'!$B:$H,Insumo[[#This Row],[DESCRIPCION]],'CAP29'!$H:$H)</f>
        <v>0</v>
      </c>
    </row>
    <row r="50" spans="1:14" hidden="1">
      <c r="A50" s="147" t="s">
        <v>2304</v>
      </c>
      <c r="B50" s="148" t="s">
        <v>56</v>
      </c>
      <c r="C50" s="150">
        <v>3139</v>
      </c>
      <c r="D50" s="162" cm="1">
        <f t="array" aca="1" ref="D50" ca="1">IF(Insumo[[#This Row],[VALOR]]=0,Insumo[TOTAL],E50/C50)</f>
        <v>0</v>
      </c>
      <c r="E50" s="308">
        <f ca="1">SUM(Insumo[[#This Row],[CAP1]:[CAP29]])</f>
        <v>0</v>
      </c>
      <c r="F50" s="308">
        <f ca="1">SUMIF('CAP1'!$B:$H,Insumo[[#This Row],[DESCRIPCION]],'CAP1'!$H:$H)</f>
        <v>0</v>
      </c>
      <c r="G50" s="308">
        <f ca="1">SUMIF('CAP3'!$B:$H,Insumo[[#This Row],[DESCRIPCION]],'CAP3'!$H:$H)</f>
        <v>0</v>
      </c>
      <c r="H50" s="308">
        <f ca="1">SUMIF('CAP5'!$B:$H,Insumo[[#This Row],[DESCRIPCION]],'CAP5'!$H:$H)</f>
        <v>0</v>
      </c>
      <c r="I50" s="308">
        <f ca="1">SUMIF('CAP6'!$B:$H,Insumo[[#This Row],[DESCRIPCION]],'CAP6'!$H:$H)</f>
        <v>0</v>
      </c>
      <c r="J50" s="308">
        <f ca="1">SUMIF('CAP18'!$B:$H,Insumo[[#This Row],[DESCRIPCION]],'CAP18'!$H:$H)</f>
        <v>0</v>
      </c>
      <c r="K50" s="308">
        <f ca="1">SUMIF('CAP19'!$B:$H,Insumo[[#This Row],[DESCRIPCION]],'CAP19'!$H:$H)</f>
        <v>0</v>
      </c>
      <c r="L50" s="308">
        <f ca="1">SUMIF('CAP20'!$B:$H,Insumo[[#This Row],[DESCRIPCION]],'CAP20'!$H:$H)</f>
        <v>0</v>
      </c>
      <c r="M50" s="308">
        <f ca="1">SUMIF('CAP23'!$B:$H,Insumo[[#This Row],[DESCRIPCION]],'CAP23'!$H:$H)</f>
        <v>0</v>
      </c>
      <c r="N50" s="308">
        <f ca="1">SUMIF('CAP29'!$B:$H,Insumo[[#This Row],[DESCRIPCION]],'CAP29'!$H:$H)</f>
        <v>0</v>
      </c>
    </row>
    <row r="51" spans="1:14" hidden="1">
      <c r="A51" s="147" t="s">
        <v>2305</v>
      </c>
      <c r="B51" s="148" t="s">
        <v>56</v>
      </c>
      <c r="C51" s="150">
        <v>2598</v>
      </c>
      <c r="D51" s="162" cm="1">
        <f t="array" aca="1" ref="D51" ca="1">IF(Insumo[[#This Row],[VALOR]]=0,Insumo[TOTAL],E51/C51)</f>
        <v>0</v>
      </c>
      <c r="E51" s="308">
        <f ca="1">SUM(Insumo[[#This Row],[CAP1]:[CAP29]])</f>
        <v>0</v>
      </c>
      <c r="F51" s="308">
        <f ca="1">SUMIF('CAP1'!$B:$H,Insumo[[#This Row],[DESCRIPCION]],'CAP1'!$H:$H)</f>
        <v>0</v>
      </c>
      <c r="G51" s="308">
        <f ca="1">SUMIF('CAP3'!$B:$H,Insumo[[#This Row],[DESCRIPCION]],'CAP3'!$H:$H)</f>
        <v>0</v>
      </c>
      <c r="H51" s="308">
        <f ca="1">SUMIF('CAP5'!$B:$H,Insumo[[#This Row],[DESCRIPCION]],'CAP5'!$H:$H)</f>
        <v>0</v>
      </c>
      <c r="I51" s="308">
        <f ca="1">SUMIF('CAP6'!$B:$H,Insumo[[#This Row],[DESCRIPCION]],'CAP6'!$H:$H)</f>
        <v>0</v>
      </c>
      <c r="J51" s="308">
        <f ca="1">SUMIF('CAP18'!$B:$H,Insumo[[#This Row],[DESCRIPCION]],'CAP18'!$H:$H)</f>
        <v>0</v>
      </c>
      <c r="K51" s="308">
        <f ca="1">SUMIF('CAP19'!$B:$H,Insumo[[#This Row],[DESCRIPCION]],'CAP19'!$H:$H)</f>
        <v>0</v>
      </c>
      <c r="L51" s="308">
        <f ca="1">SUMIF('CAP20'!$B:$H,Insumo[[#This Row],[DESCRIPCION]],'CAP20'!$H:$H)</f>
        <v>0</v>
      </c>
      <c r="M51" s="308">
        <f ca="1">SUMIF('CAP23'!$B:$H,Insumo[[#This Row],[DESCRIPCION]],'CAP23'!$H:$H)</f>
        <v>0</v>
      </c>
      <c r="N51" s="308">
        <f ca="1">SUMIF('CAP29'!$B:$H,Insumo[[#This Row],[DESCRIPCION]],'CAP29'!$H:$H)</f>
        <v>0</v>
      </c>
    </row>
    <row r="52" spans="1:14" hidden="1">
      <c r="A52" s="147" t="s">
        <v>2306</v>
      </c>
      <c r="B52" s="148" t="s">
        <v>56</v>
      </c>
      <c r="C52" s="150">
        <v>2165</v>
      </c>
      <c r="D52" s="162" cm="1">
        <f t="array" aca="1" ref="D52" ca="1">IF(Insumo[[#This Row],[VALOR]]=0,Insumo[TOTAL],E52/C52)</f>
        <v>0</v>
      </c>
      <c r="E52" s="308">
        <f ca="1">SUM(Insumo[[#This Row],[CAP1]:[CAP29]])</f>
        <v>0</v>
      </c>
      <c r="F52" s="308">
        <f ca="1">SUMIF('CAP1'!$B:$H,Insumo[[#This Row],[DESCRIPCION]],'CAP1'!$H:$H)</f>
        <v>0</v>
      </c>
      <c r="G52" s="308">
        <f ca="1">SUMIF('CAP3'!$B:$H,Insumo[[#This Row],[DESCRIPCION]],'CAP3'!$H:$H)</f>
        <v>0</v>
      </c>
      <c r="H52" s="308">
        <f ca="1">SUMIF('CAP5'!$B:$H,Insumo[[#This Row],[DESCRIPCION]],'CAP5'!$H:$H)</f>
        <v>0</v>
      </c>
      <c r="I52" s="308">
        <f ca="1">SUMIF('CAP6'!$B:$H,Insumo[[#This Row],[DESCRIPCION]],'CAP6'!$H:$H)</f>
        <v>0</v>
      </c>
      <c r="J52" s="308">
        <f ca="1">SUMIF('CAP18'!$B:$H,Insumo[[#This Row],[DESCRIPCION]],'CAP18'!$H:$H)</f>
        <v>0</v>
      </c>
      <c r="K52" s="308">
        <f ca="1">SUMIF('CAP19'!$B:$H,Insumo[[#This Row],[DESCRIPCION]],'CAP19'!$H:$H)</f>
        <v>0</v>
      </c>
      <c r="L52" s="308">
        <f ca="1">SUMIF('CAP20'!$B:$H,Insumo[[#This Row],[DESCRIPCION]],'CAP20'!$H:$H)</f>
        <v>0</v>
      </c>
      <c r="M52" s="308">
        <f ca="1">SUMIF('CAP23'!$B:$H,Insumo[[#This Row],[DESCRIPCION]],'CAP23'!$H:$H)</f>
        <v>0</v>
      </c>
      <c r="N52" s="308">
        <f ca="1">SUMIF('CAP29'!$B:$H,Insumo[[#This Row],[DESCRIPCION]],'CAP29'!$H:$H)</f>
        <v>0</v>
      </c>
    </row>
    <row r="53" spans="1:14" hidden="1">
      <c r="A53" s="147" t="s">
        <v>2307</v>
      </c>
      <c r="B53" s="148" t="s">
        <v>56</v>
      </c>
      <c r="C53" s="150">
        <v>3789</v>
      </c>
      <c r="D53" s="162" cm="1">
        <f t="array" aca="1" ref="D53" ca="1">IF(Insumo[[#This Row],[VALOR]]=0,Insumo[TOTAL],E53/C53)</f>
        <v>0</v>
      </c>
      <c r="E53" s="308">
        <f ca="1">SUM(Insumo[[#This Row],[CAP1]:[CAP29]])</f>
        <v>0</v>
      </c>
      <c r="F53" s="308">
        <f ca="1">SUMIF('CAP1'!$B:$H,Insumo[[#This Row],[DESCRIPCION]],'CAP1'!$H:$H)</f>
        <v>0</v>
      </c>
      <c r="G53" s="308">
        <f ca="1">SUMIF('CAP3'!$B:$H,Insumo[[#This Row],[DESCRIPCION]],'CAP3'!$H:$H)</f>
        <v>0</v>
      </c>
      <c r="H53" s="308">
        <f ca="1">SUMIF('CAP5'!$B:$H,Insumo[[#This Row],[DESCRIPCION]],'CAP5'!$H:$H)</f>
        <v>0</v>
      </c>
      <c r="I53" s="308">
        <f ca="1">SUMIF('CAP6'!$B:$H,Insumo[[#This Row],[DESCRIPCION]],'CAP6'!$H:$H)</f>
        <v>0</v>
      </c>
      <c r="J53" s="308">
        <f ca="1">SUMIF('CAP18'!$B:$H,Insumo[[#This Row],[DESCRIPCION]],'CAP18'!$H:$H)</f>
        <v>0</v>
      </c>
      <c r="K53" s="308">
        <f ca="1">SUMIF('CAP19'!$B:$H,Insumo[[#This Row],[DESCRIPCION]],'CAP19'!$H:$H)</f>
        <v>0</v>
      </c>
      <c r="L53" s="308">
        <f ca="1">SUMIF('CAP20'!$B:$H,Insumo[[#This Row],[DESCRIPCION]],'CAP20'!$H:$H)</f>
        <v>0</v>
      </c>
      <c r="M53" s="308">
        <f ca="1">SUMIF('CAP23'!$B:$H,Insumo[[#This Row],[DESCRIPCION]],'CAP23'!$H:$H)</f>
        <v>0</v>
      </c>
      <c r="N53" s="308">
        <f ca="1">SUMIF('CAP29'!$B:$H,Insumo[[#This Row],[DESCRIPCION]],'CAP29'!$H:$H)</f>
        <v>0</v>
      </c>
    </row>
    <row r="54" spans="1:14" hidden="1">
      <c r="A54" s="147" t="s">
        <v>2308</v>
      </c>
      <c r="B54" s="148" t="s">
        <v>56</v>
      </c>
      <c r="C54" s="150">
        <v>3572</v>
      </c>
      <c r="D54" s="162" cm="1">
        <f t="array" aca="1" ref="D54" ca="1">IF(Insumo[[#This Row],[VALOR]]=0,Insumo[TOTAL],E54/C54)</f>
        <v>0</v>
      </c>
      <c r="E54" s="308">
        <f ca="1">SUM(Insumo[[#This Row],[CAP1]:[CAP29]])</f>
        <v>0</v>
      </c>
      <c r="F54" s="308">
        <f ca="1">SUMIF('CAP1'!$B:$H,Insumo[[#This Row],[DESCRIPCION]],'CAP1'!$H:$H)</f>
        <v>0</v>
      </c>
      <c r="G54" s="308">
        <f ca="1">SUMIF('CAP3'!$B:$H,Insumo[[#This Row],[DESCRIPCION]],'CAP3'!$H:$H)</f>
        <v>0</v>
      </c>
      <c r="H54" s="308">
        <f ca="1">SUMIF('CAP5'!$B:$H,Insumo[[#This Row],[DESCRIPCION]],'CAP5'!$H:$H)</f>
        <v>0</v>
      </c>
      <c r="I54" s="308">
        <f ca="1">SUMIF('CAP6'!$B:$H,Insumo[[#This Row],[DESCRIPCION]],'CAP6'!$H:$H)</f>
        <v>0</v>
      </c>
      <c r="J54" s="308">
        <f ca="1">SUMIF('CAP18'!$B:$H,Insumo[[#This Row],[DESCRIPCION]],'CAP18'!$H:$H)</f>
        <v>0</v>
      </c>
      <c r="K54" s="308">
        <f ca="1">SUMIF('CAP19'!$B:$H,Insumo[[#This Row],[DESCRIPCION]],'CAP19'!$H:$H)</f>
        <v>0</v>
      </c>
      <c r="L54" s="308">
        <f ca="1">SUMIF('CAP20'!$B:$H,Insumo[[#This Row],[DESCRIPCION]],'CAP20'!$H:$H)</f>
        <v>0</v>
      </c>
      <c r="M54" s="308">
        <f ca="1">SUMIF('CAP23'!$B:$H,Insumo[[#This Row],[DESCRIPCION]],'CAP23'!$H:$H)</f>
        <v>0</v>
      </c>
      <c r="N54" s="308">
        <f ca="1">SUMIF('CAP29'!$B:$H,Insumo[[#This Row],[DESCRIPCION]],'CAP29'!$H:$H)</f>
        <v>0</v>
      </c>
    </row>
    <row r="55" spans="1:14" hidden="1">
      <c r="A55" s="147" t="s">
        <v>2310</v>
      </c>
      <c r="B55" s="148" t="s">
        <v>2309</v>
      </c>
      <c r="C55" s="150">
        <v>54017</v>
      </c>
      <c r="D55" s="162" cm="1">
        <f t="array" aca="1" ref="D55" ca="1">IF(Insumo[[#This Row],[VALOR]]=0,Insumo[TOTAL],E55/C55)</f>
        <v>0</v>
      </c>
      <c r="E55" s="308">
        <f ca="1">SUM(Insumo[[#This Row],[CAP1]:[CAP29]])</f>
        <v>0</v>
      </c>
      <c r="F55" s="308">
        <f ca="1">SUMIF('CAP1'!$B:$H,Insumo[[#This Row],[DESCRIPCION]],'CAP1'!$H:$H)</f>
        <v>0</v>
      </c>
      <c r="G55" s="308">
        <f ca="1">SUMIF('CAP3'!$B:$H,Insumo[[#This Row],[DESCRIPCION]],'CAP3'!$H:$H)</f>
        <v>0</v>
      </c>
      <c r="H55" s="308">
        <f ca="1">SUMIF('CAP5'!$B:$H,Insumo[[#This Row],[DESCRIPCION]],'CAP5'!$H:$H)</f>
        <v>0</v>
      </c>
      <c r="I55" s="308">
        <f ca="1">SUMIF('CAP6'!$B:$H,Insumo[[#This Row],[DESCRIPCION]],'CAP6'!$H:$H)</f>
        <v>0</v>
      </c>
      <c r="J55" s="308">
        <f ca="1">SUMIF('CAP18'!$B:$H,Insumo[[#This Row],[DESCRIPCION]],'CAP18'!$H:$H)</f>
        <v>0</v>
      </c>
      <c r="K55" s="308">
        <f ca="1">SUMIF('CAP19'!$B:$H,Insumo[[#This Row],[DESCRIPCION]],'CAP19'!$H:$H)</f>
        <v>0</v>
      </c>
      <c r="L55" s="308">
        <f ca="1">SUMIF('CAP20'!$B:$H,Insumo[[#This Row],[DESCRIPCION]],'CAP20'!$H:$H)</f>
        <v>0</v>
      </c>
      <c r="M55" s="308">
        <f ca="1">SUMIF('CAP23'!$B:$H,Insumo[[#This Row],[DESCRIPCION]],'CAP23'!$H:$H)</f>
        <v>0</v>
      </c>
      <c r="N55" s="308">
        <f ca="1">SUMIF('CAP29'!$B:$H,Insumo[[#This Row],[DESCRIPCION]],'CAP29'!$H:$H)</f>
        <v>0</v>
      </c>
    </row>
    <row r="56" spans="1:14" hidden="1">
      <c r="A56" s="147" t="s">
        <v>2311</v>
      </c>
      <c r="B56" s="148" t="s">
        <v>56</v>
      </c>
      <c r="C56" s="150">
        <v>709</v>
      </c>
      <c r="D56" s="162" cm="1">
        <f t="array" aca="1" ref="D56" ca="1">IF(Insumo[[#This Row],[VALOR]]=0,Insumo[TOTAL],E56/C56)</f>
        <v>0</v>
      </c>
      <c r="E56" s="308">
        <f ca="1">SUM(Insumo[[#This Row],[CAP1]:[CAP29]])</f>
        <v>0</v>
      </c>
      <c r="F56" s="308">
        <f ca="1">SUMIF('CAP1'!$B:$H,Insumo[[#This Row],[DESCRIPCION]],'CAP1'!$H:$H)</f>
        <v>0</v>
      </c>
      <c r="G56" s="308">
        <f ca="1">SUMIF('CAP3'!$B:$H,Insumo[[#This Row],[DESCRIPCION]],'CAP3'!$H:$H)</f>
        <v>0</v>
      </c>
      <c r="H56" s="308">
        <f ca="1">SUMIF('CAP5'!$B:$H,Insumo[[#This Row],[DESCRIPCION]],'CAP5'!$H:$H)</f>
        <v>0</v>
      </c>
      <c r="I56" s="308">
        <f ca="1">SUMIF('CAP6'!$B:$H,Insumo[[#This Row],[DESCRIPCION]],'CAP6'!$H:$H)</f>
        <v>0</v>
      </c>
      <c r="J56" s="308">
        <f ca="1">SUMIF('CAP18'!$B:$H,Insumo[[#This Row],[DESCRIPCION]],'CAP18'!$H:$H)</f>
        <v>0</v>
      </c>
      <c r="K56" s="308">
        <f ca="1">SUMIF('CAP19'!$B:$H,Insumo[[#This Row],[DESCRIPCION]],'CAP19'!$H:$H)</f>
        <v>0</v>
      </c>
      <c r="L56" s="308">
        <f ca="1">SUMIF('CAP20'!$B:$H,Insumo[[#This Row],[DESCRIPCION]],'CAP20'!$H:$H)</f>
        <v>0</v>
      </c>
      <c r="M56" s="308">
        <f ca="1">SUMIF('CAP23'!$B:$H,Insumo[[#This Row],[DESCRIPCION]],'CAP23'!$H:$H)</f>
        <v>0</v>
      </c>
      <c r="N56" s="308">
        <f ca="1">SUMIF('CAP29'!$B:$H,Insumo[[#This Row],[DESCRIPCION]],'CAP29'!$H:$H)</f>
        <v>0</v>
      </c>
    </row>
    <row r="57" spans="1:14" hidden="1">
      <c r="A57" s="147" t="s">
        <v>2312</v>
      </c>
      <c r="B57" s="148" t="s">
        <v>56</v>
      </c>
      <c r="C57" s="150">
        <v>43803</v>
      </c>
      <c r="D57" s="162" cm="1">
        <f t="array" aca="1" ref="D57" ca="1">IF(Insumo[[#This Row],[VALOR]]=0,Insumo[TOTAL],E57/C57)</f>
        <v>0</v>
      </c>
      <c r="E57" s="308">
        <f ca="1">SUM(Insumo[[#This Row],[CAP1]:[CAP29]])</f>
        <v>0</v>
      </c>
      <c r="F57" s="308">
        <f ca="1">SUMIF('CAP1'!$B:$H,Insumo[[#This Row],[DESCRIPCION]],'CAP1'!$H:$H)</f>
        <v>0</v>
      </c>
      <c r="G57" s="308">
        <f ca="1">SUMIF('CAP3'!$B:$H,Insumo[[#This Row],[DESCRIPCION]],'CAP3'!$H:$H)</f>
        <v>0</v>
      </c>
      <c r="H57" s="308">
        <f ca="1">SUMIF('CAP5'!$B:$H,Insumo[[#This Row],[DESCRIPCION]],'CAP5'!$H:$H)</f>
        <v>0</v>
      </c>
      <c r="I57" s="308">
        <f ca="1">SUMIF('CAP6'!$B:$H,Insumo[[#This Row],[DESCRIPCION]],'CAP6'!$H:$H)</f>
        <v>0</v>
      </c>
      <c r="J57" s="308">
        <f ca="1">SUMIF('CAP18'!$B:$H,Insumo[[#This Row],[DESCRIPCION]],'CAP18'!$H:$H)</f>
        <v>0</v>
      </c>
      <c r="K57" s="308">
        <f ca="1">SUMIF('CAP19'!$B:$H,Insumo[[#This Row],[DESCRIPCION]],'CAP19'!$H:$H)</f>
        <v>0</v>
      </c>
      <c r="L57" s="308">
        <f ca="1">SUMIF('CAP20'!$B:$H,Insumo[[#This Row],[DESCRIPCION]],'CAP20'!$H:$H)</f>
        <v>0</v>
      </c>
      <c r="M57" s="308">
        <f ca="1">SUMIF('CAP23'!$B:$H,Insumo[[#This Row],[DESCRIPCION]],'CAP23'!$H:$H)</f>
        <v>0</v>
      </c>
      <c r="N57" s="308">
        <f ca="1">SUMIF('CAP29'!$B:$H,Insumo[[#This Row],[DESCRIPCION]],'CAP29'!$H:$H)</f>
        <v>0</v>
      </c>
    </row>
    <row r="58" spans="1:14" hidden="1">
      <c r="A58" s="147" t="s">
        <v>2313</v>
      </c>
      <c r="B58" s="148" t="s">
        <v>56</v>
      </c>
      <c r="C58" s="150">
        <v>1297</v>
      </c>
      <c r="D58" s="162" cm="1">
        <f t="array" aca="1" ref="D58" ca="1">IF(Insumo[[#This Row],[VALOR]]=0,Insumo[TOTAL],E58/C58)</f>
        <v>0</v>
      </c>
      <c r="E58" s="308">
        <f ca="1">SUM(Insumo[[#This Row],[CAP1]:[CAP29]])</f>
        <v>0</v>
      </c>
      <c r="F58" s="308">
        <f ca="1">SUMIF('CAP1'!$B:$H,Insumo[[#This Row],[DESCRIPCION]],'CAP1'!$H:$H)</f>
        <v>0</v>
      </c>
      <c r="G58" s="308">
        <f ca="1">SUMIF('CAP3'!$B:$H,Insumo[[#This Row],[DESCRIPCION]],'CAP3'!$H:$H)</f>
        <v>0</v>
      </c>
      <c r="H58" s="308">
        <f ca="1">SUMIF('CAP5'!$B:$H,Insumo[[#This Row],[DESCRIPCION]],'CAP5'!$H:$H)</f>
        <v>0</v>
      </c>
      <c r="I58" s="308">
        <f ca="1">SUMIF('CAP6'!$B:$H,Insumo[[#This Row],[DESCRIPCION]],'CAP6'!$H:$H)</f>
        <v>0</v>
      </c>
      <c r="J58" s="308">
        <f ca="1">SUMIF('CAP18'!$B:$H,Insumo[[#This Row],[DESCRIPCION]],'CAP18'!$H:$H)</f>
        <v>0</v>
      </c>
      <c r="K58" s="308">
        <f ca="1">SUMIF('CAP19'!$B:$H,Insumo[[#This Row],[DESCRIPCION]],'CAP19'!$H:$H)</f>
        <v>0</v>
      </c>
      <c r="L58" s="308">
        <f ca="1">SUMIF('CAP20'!$B:$H,Insumo[[#This Row],[DESCRIPCION]],'CAP20'!$H:$H)</f>
        <v>0</v>
      </c>
      <c r="M58" s="308">
        <f ca="1">SUMIF('CAP23'!$B:$H,Insumo[[#This Row],[DESCRIPCION]],'CAP23'!$H:$H)</f>
        <v>0</v>
      </c>
      <c r="N58" s="308">
        <f ca="1">SUMIF('CAP29'!$B:$H,Insumo[[#This Row],[DESCRIPCION]],'CAP29'!$H:$H)</f>
        <v>0</v>
      </c>
    </row>
    <row r="59" spans="1:14" hidden="1">
      <c r="A59" s="147" t="s">
        <v>3686</v>
      </c>
      <c r="B59" s="148" t="s">
        <v>56</v>
      </c>
      <c r="C59" s="150">
        <v>1150</v>
      </c>
      <c r="D59" s="162" cm="1">
        <f t="array" aca="1" ref="D59" ca="1">IF(Insumo[[#This Row],[VALOR]]=0,Insumo[TOTAL],E59/C59)</f>
        <v>0</v>
      </c>
      <c r="E59" s="311">
        <f ca="1">SUM(Insumo[[#This Row],[CAP1]:[CAP29]])</f>
        <v>0</v>
      </c>
      <c r="F59" s="308">
        <f ca="1">SUMIF('CAP1'!$B:$H,Insumo[[#This Row],[DESCRIPCION]],'CAP1'!$H:$H)</f>
        <v>0</v>
      </c>
      <c r="G59" s="308">
        <f ca="1">SUMIF('CAP3'!$B:$H,Insumo[[#This Row],[DESCRIPCION]],'CAP3'!$H:$H)</f>
        <v>0</v>
      </c>
      <c r="H59" s="308">
        <f ca="1">SUMIF('CAP5'!$B:$H,Insumo[[#This Row],[DESCRIPCION]],'CAP5'!$H:$H)</f>
        <v>0</v>
      </c>
      <c r="I59" s="308">
        <f ca="1">SUMIF('CAP6'!$B:$H,Insumo[[#This Row],[DESCRIPCION]],'CAP6'!$H:$H)</f>
        <v>0</v>
      </c>
      <c r="J59" s="308">
        <f ca="1">SUMIF('CAP18'!$B:$H,Insumo[[#This Row],[DESCRIPCION]],'CAP18'!$H:$H)</f>
        <v>0</v>
      </c>
      <c r="K59" s="308">
        <f ca="1">SUMIF('CAP19'!$B:$H,Insumo[[#This Row],[DESCRIPCION]],'CAP19'!$H:$H)</f>
        <v>0</v>
      </c>
      <c r="L59" s="308">
        <f ca="1">SUMIF('CAP20'!$B:$H,Insumo[[#This Row],[DESCRIPCION]],'CAP20'!$H:$H)</f>
        <v>0</v>
      </c>
      <c r="M59" s="308">
        <f ca="1">SUMIF('CAP23'!$B:$H,Insumo[[#This Row],[DESCRIPCION]],'CAP23'!$H:$H)</f>
        <v>0</v>
      </c>
      <c r="N59" s="308">
        <f ca="1">SUMIF('CAP29'!$B:$H,Insumo[[#This Row],[DESCRIPCION]],'CAP29'!$H:$H)</f>
        <v>0</v>
      </c>
    </row>
    <row r="60" spans="1:14" hidden="1">
      <c r="A60" s="147" t="s">
        <v>3522</v>
      </c>
      <c r="B60" s="148" t="s">
        <v>56</v>
      </c>
      <c r="C60" s="150">
        <v>1245</v>
      </c>
      <c r="D60" s="162" cm="1">
        <f t="array" aca="1" ref="D60" ca="1">IF(Insumo[[#This Row],[VALOR]]=0,Insumo[TOTAL],E60/C60)</f>
        <v>0</v>
      </c>
      <c r="E60" s="308">
        <f ca="1">SUM(Insumo[[#This Row],[CAP1]:[CAP29]])</f>
        <v>0</v>
      </c>
      <c r="F60" s="308">
        <f ca="1">SUMIF('CAP1'!$B:$H,Insumo[[#This Row],[DESCRIPCION]],'CAP1'!$H:$H)</f>
        <v>0</v>
      </c>
      <c r="G60" s="308">
        <f ca="1">SUMIF('CAP3'!$B:$H,Insumo[[#This Row],[DESCRIPCION]],'CAP3'!$H:$H)</f>
        <v>0</v>
      </c>
      <c r="H60" s="308">
        <f ca="1">SUMIF('CAP5'!$B:$H,Insumo[[#This Row],[DESCRIPCION]],'CAP5'!$H:$H)</f>
        <v>0</v>
      </c>
      <c r="I60" s="308">
        <f ca="1">SUMIF('CAP6'!$B:$H,Insumo[[#This Row],[DESCRIPCION]],'CAP6'!$H:$H)</f>
        <v>0</v>
      </c>
      <c r="J60" s="308">
        <f ca="1">SUMIF('CAP18'!$B:$H,Insumo[[#This Row],[DESCRIPCION]],'CAP18'!$H:$H)</f>
        <v>0</v>
      </c>
      <c r="K60" s="308">
        <f ca="1">SUMIF('CAP19'!$B:$H,Insumo[[#This Row],[DESCRIPCION]],'CAP19'!$H:$H)</f>
        <v>0</v>
      </c>
      <c r="L60" s="308">
        <f ca="1">SUMIF('CAP20'!$B:$H,Insumo[[#This Row],[DESCRIPCION]],'CAP20'!$H:$H)</f>
        <v>0</v>
      </c>
      <c r="M60" s="308">
        <f ca="1">SUMIF('CAP23'!$B:$H,Insumo[[#This Row],[DESCRIPCION]],'CAP23'!$H:$H)</f>
        <v>0</v>
      </c>
      <c r="N60" s="308">
        <f ca="1">SUMIF('CAP29'!$B:$H,Insumo[[#This Row],[DESCRIPCION]],'CAP29'!$H:$H)</f>
        <v>0</v>
      </c>
    </row>
    <row r="61" spans="1:14" hidden="1">
      <c r="A61" s="147" t="s">
        <v>3691</v>
      </c>
      <c r="B61" s="148" t="s">
        <v>56</v>
      </c>
      <c r="C61" s="150">
        <v>1500</v>
      </c>
      <c r="D61" s="162" cm="1">
        <f t="array" aca="1" ref="D61" ca="1">IF(Insumo[[#This Row],[VALOR]]=0,Insumo[TOTAL],E61/C61)</f>
        <v>0</v>
      </c>
      <c r="E61" s="311">
        <f ca="1">SUM(Insumo[[#This Row],[CAP1]:[CAP29]])</f>
        <v>0</v>
      </c>
      <c r="F61" s="308">
        <f ca="1">SUMIF('CAP1'!$B:$H,Insumo[[#This Row],[DESCRIPCION]],'CAP1'!$H:$H)</f>
        <v>0</v>
      </c>
      <c r="G61" s="308">
        <f ca="1">SUMIF('CAP3'!$B:$H,Insumo[[#This Row],[DESCRIPCION]],'CAP3'!$H:$H)</f>
        <v>0</v>
      </c>
      <c r="H61" s="308">
        <f ca="1">SUMIF('CAP5'!$B:$H,Insumo[[#This Row],[DESCRIPCION]],'CAP5'!$H:$H)</f>
        <v>0</v>
      </c>
      <c r="I61" s="308">
        <f ca="1">SUMIF('CAP6'!$B:$H,Insumo[[#This Row],[DESCRIPCION]],'CAP6'!$H:$H)</f>
        <v>0</v>
      </c>
      <c r="J61" s="308">
        <f ca="1">SUMIF('CAP18'!$B:$H,Insumo[[#This Row],[DESCRIPCION]],'CAP18'!$H:$H)</f>
        <v>0</v>
      </c>
      <c r="K61" s="308">
        <f ca="1">SUMIF('CAP19'!$B:$H,Insumo[[#This Row],[DESCRIPCION]],'CAP19'!$H:$H)</f>
        <v>0</v>
      </c>
      <c r="L61" s="308">
        <f ca="1">SUMIF('CAP20'!$B:$H,Insumo[[#This Row],[DESCRIPCION]],'CAP20'!$H:$H)</f>
        <v>0</v>
      </c>
      <c r="M61" s="308">
        <f ca="1">SUMIF('CAP23'!$B:$H,Insumo[[#This Row],[DESCRIPCION]],'CAP23'!$H:$H)</f>
        <v>0</v>
      </c>
      <c r="N61" s="308">
        <f ca="1">SUMIF('CAP29'!$B:$H,Insumo[[#This Row],[DESCRIPCION]],'CAP29'!$H:$H)</f>
        <v>0</v>
      </c>
    </row>
    <row r="62" spans="1:14" hidden="1">
      <c r="A62" s="147" t="s">
        <v>3690</v>
      </c>
      <c r="B62" s="148" t="s">
        <v>56</v>
      </c>
      <c r="C62" s="150">
        <v>1800</v>
      </c>
      <c r="D62" s="162" cm="1">
        <f t="array" aca="1" ref="D62" ca="1">IF(Insumo[[#This Row],[VALOR]]=0,Insumo[TOTAL],E62/C62)</f>
        <v>0</v>
      </c>
      <c r="E62" s="311">
        <f ca="1">SUM(Insumo[[#This Row],[CAP1]:[CAP29]])</f>
        <v>0</v>
      </c>
      <c r="F62" s="308">
        <f ca="1">SUMIF('CAP1'!$B:$H,Insumo[[#This Row],[DESCRIPCION]],'CAP1'!$H:$H)</f>
        <v>0</v>
      </c>
      <c r="G62" s="308">
        <f ca="1">SUMIF('CAP3'!$B:$H,Insumo[[#This Row],[DESCRIPCION]],'CAP3'!$H:$H)</f>
        <v>0</v>
      </c>
      <c r="H62" s="308">
        <f ca="1">SUMIF('CAP5'!$B:$H,Insumo[[#This Row],[DESCRIPCION]],'CAP5'!$H:$H)</f>
        <v>0</v>
      </c>
      <c r="I62" s="308">
        <f ca="1">SUMIF('CAP6'!$B:$H,Insumo[[#This Row],[DESCRIPCION]],'CAP6'!$H:$H)</f>
        <v>0</v>
      </c>
      <c r="J62" s="308">
        <f ca="1">SUMIF('CAP18'!$B:$H,Insumo[[#This Row],[DESCRIPCION]],'CAP18'!$H:$H)</f>
        <v>0</v>
      </c>
      <c r="K62" s="308">
        <f ca="1">SUMIF('CAP19'!$B:$H,Insumo[[#This Row],[DESCRIPCION]],'CAP19'!$H:$H)</f>
        <v>0</v>
      </c>
      <c r="L62" s="308">
        <f ca="1">SUMIF('CAP20'!$B:$H,Insumo[[#This Row],[DESCRIPCION]],'CAP20'!$H:$H)</f>
        <v>0</v>
      </c>
      <c r="M62" s="308">
        <f ca="1">SUMIF('CAP23'!$B:$H,Insumo[[#This Row],[DESCRIPCION]],'CAP23'!$H:$H)</f>
        <v>0</v>
      </c>
      <c r="N62" s="308">
        <f ca="1">SUMIF('CAP29'!$B:$H,Insumo[[#This Row],[DESCRIPCION]],'CAP29'!$H:$H)</f>
        <v>0</v>
      </c>
    </row>
    <row r="63" spans="1:14" hidden="1">
      <c r="A63" s="147" t="s">
        <v>2314</v>
      </c>
      <c r="B63" s="148" t="s">
        <v>2309</v>
      </c>
      <c r="C63" s="150">
        <v>135708</v>
      </c>
      <c r="D63" s="162" cm="1">
        <f t="array" aca="1" ref="D63" ca="1">IF(Insumo[[#This Row],[VALOR]]=0,Insumo[TOTAL],E63/C63)</f>
        <v>0</v>
      </c>
      <c r="E63" s="308">
        <f ca="1">SUM(Insumo[[#This Row],[CAP1]:[CAP29]])</f>
        <v>0</v>
      </c>
      <c r="F63" s="308">
        <f ca="1">SUMIF('CAP1'!$B:$H,Insumo[[#This Row],[DESCRIPCION]],'CAP1'!$H:$H)</f>
        <v>0</v>
      </c>
      <c r="G63" s="308">
        <f ca="1">SUMIF('CAP3'!$B:$H,Insumo[[#This Row],[DESCRIPCION]],'CAP3'!$H:$H)</f>
        <v>0</v>
      </c>
      <c r="H63" s="308">
        <f ca="1">SUMIF('CAP5'!$B:$H,Insumo[[#This Row],[DESCRIPCION]],'CAP5'!$H:$H)</f>
        <v>0</v>
      </c>
      <c r="I63" s="308">
        <f ca="1">SUMIF('CAP6'!$B:$H,Insumo[[#This Row],[DESCRIPCION]],'CAP6'!$H:$H)</f>
        <v>0</v>
      </c>
      <c r="J63" s="308">
        <f ca="1">SUMIF('CAP18'!$B:$H,Insumo[[#This Row],[DESCRIPCION]],'CAP18'!$H:$H)</f>
        <v>0</v>
      </c>
      <c r="K63" s="308">
        <f ca="1">SUMIF('CAP19'!$B:$H,Insumo[[#This Row],[DESCRIPCION]],'CAP19'!$H:$H)</f>
        <v>0</v>
      </c>
      <c r="L63" s="308">
        <f ca="1">SUMIF('CAP20'!$B:$H,Insumo[[#This Row],[DESCRIPCION]],'CAP20'!$H:$H)</f>
        <v>0</v>
      </c>
      <c r="M63" s="308">
        <f ca="1">SUMIF('CAP23'!$B:$H,Insumo[[#This Row],[DESCRIPCION]],'CAP23'!$H:$H)</f>
        <v>0</v>
      </c>
      <c r="N63" s="308">
        <f ca="1">SUMIF('CAP29'!$B:$H,Insumo[[#This Row],[DESCRIPCION]],'CAP29'!$H:$H)</f>
        <v>0</v>
      </c>
    </row>
    <row r="64" spans="1:14" hidden="1">
      <c r="A64" s="147" t="s">
        <v>2315</v>
      </c>
      <c r="B64" s="148" t="s">
        <v>328</v>
      </c>
      <c r="C64" s="150">
        <v>9797</v>
      </c>
      <c r="D64" s="162" cm="1">
        <f t="array" aca="1" ref="D64" ca="1">IF(Insumo[[#This Row],[VALOR]]=0,Insumo[TOTAL],E64/C64)</f>
        <v>0</v>
      </c>
      <c r="E64" s="308">
        <f ca="1">SUM(Insumo[[#This Row],[CAP1]:[CAP29]])</f>
        <v>0</v>
      </c>
      <c r="F64" s="308">
        <f ca="1">SUMIF('CAP1'!$B:$H,Insumo[[#This Row],[DESCRIPCION]],'CAP1'!$H:$H)</f>
        <v>0</v>
      </c>
      <c r="G64" s="308">
        <f ca="1">SUMIF('CAP3'!$B:$H,Insumo[[#This Row],[DESCRIPCION]],'CAP3'!$H:$H)</f>
        <v>0</v>
      </c>
      <c r="H64" s="308">
        <f ca="1">SUMIF('CAP5'!$B:$H,Insumo[[#This Row],[DESCRIPCION]],'CAP5'!$H:$H)</f>
        <v>0</v>
      </c>
      <c r="I64" s="308">
        <f ca="1">SUMIF('CAP6'!$B:$H,Insumo[[#This Row],[DESCRIPCION]],'CAP6'!$H:$H)</f>
        <v>0</v>
      </c>
      <c r="J64" s="308">
        <f ca="1">SUMIF('CAP18'!$B:$H,Insumo[[#This Row],[DESCRIPCION]],'CAP18'!$H:$H)</f>
        <v>0</v>
      </c>
      <c r="K64" s="308">
        <f ca="1">SUMIF('CAP19'!$B:$H,Insumo[[#This Row],[DESCRIPCION]],'CAP19'!$H:$H)</f>
        <v>0</v>
      </c>
      <c r="L64" s="308">
        <f ca="1">SUMIF('CAP20'!$B:$H,Insumo[[#This Row],[DESCRIPCION]],'CAP20'!$H:$H)</f>
        <v>0</v>
      </c>
      <c r="M64" s="308">
        <f ca="1">SUMIF('CAP23'!$B:$H,Insumo[[#This Row],[DESCRIPCION]],'CAP23'!$H:$H)</f>
        <v>0</v>
      </c>
      <c r="N64" s="308">
        <f ca="1">SUMIF('CAP29'!$B:$H,Insumo[[#This Row],[DESCRIPCION]],'CAP29'!$H:$H)</f>
        <v>0</v>
      </c>
    </row>
    <row r="65" spans="1:14" hidden="1">
      <c r="A65" s="147" t="s">
        <v>2316</v>
      </c>
      <c r="B65" s="148" t="s">
        <v>56</v>
      </c>
      <c r="C65" s="150">
        <v>1281</v>
      </c>
      <c r="D65" s="162" cm="1">
        <f t="array" aca="1" ref="D65" ca="1">IF(Insumo[[#This Row],[VALOR]]=0,Insumo[TOTAL],E65/C65)</f>
        <v>0</v>
      </c>
      <c r="E65" s="308">
        <f ca="1">SUM(Insumo[[#This Row],[CAP1]:[CAP29]])</f>
        <v>0</v>
      </c>
      <c r="F65" s="308">
        <f ca="1">SUMIF('CAP1'!$B:$H,Insumo[[#This Row],[DESCRIPCION]],'CAP1'!$H:$H)</f>
        <v>0</v>
      </c>
      <c r="G65" s="308">
        <f ca="1">SUMIF('CAP3'!$B:$H,Insumo[[#This Row],[DESCRIPCION]],'CAP3'!$H:$H)</f>
        <v>0</v>
      </c>
      <c r="H65" s="308">
        <f ca="1">SUMIF('CAP5'!$B:$H,Insumo[[#This Row],[DESCRIPCION]],'CAP5'!$H:$H)</f>
        <v>0</v>
      </c>
      <c r="I65" s="308">
        <f ca="1">SUMIF('CAP6'!$B:$H,Insumo[[#This Row],[DESCRIPCION]],'CAP6'!$H:$H)</f>
        <v>0</v>
      </c>
      <c r="J65" s="308">
        <f ca="1">SUMIF('CAP18'!$B:$H,Insumo[[#This Row],[DESCRIPCION]],'CAP18'!$H:$H)</f>
        <v>0</v>
      </c>
      <c r="K65" s="308">
        <f ca="1">SUMIF('CAP19'!$B:$H,Insumo[[#This Row],[DESCRIPCION]],'CAP19'!$H:$H)</f>
        <v>0</v>
      </c>
      <c r="L65" s="308">
        <f ca="1">SUMIF('CAP20'!$B:$H,Insumo[[#This Row],[DESCRIPCION]],'CAP20'!$H:$H)</f>
        <v>0</v>
      </c>
      <c r="M65" s="308">
        <f ca="1">SUMIF('CAP23'!$B:$H,Insumo[[#This Row],[DESCRIPCION]],'CAP23'!$H:$H)</f>
        <v>0</v>
      </c>
      <c r="N65" s="308">
        <f ca="1">SUMIF('CAP29'!$B:$H,Insumo[[#This Row],[DESCRIPCION]],'CAP29'!$H:$H)</f>
        <v>0</v>
      </c>
    </row>
    <row r="66" spans="1:14" hidden="1">
      <c r="A66" s="147" t="s">
        <v>2317</v>
      </c>
      <c r="B66" s="148" t="s">
        <v>56</v>
      </c>
      <c r="C66" s="150">
        <v>1810</v>
      </c>
      <c r="D66" s="162" cm="1">
        <f t="array" aca="1" ref="D66" ca="1">IF(Insumo[[#This Row],[VALOR]]=0,Insumo[TOTAL],E66/C66)</f>
        <v>0</v>
      </c>
      <c r="E66" s="308">
        <f ca="1">SUM(Insumo[[#This Row],[CAP1]:[CAP29]])</f>
        <v>0</v>
      </c>
      <c r="F66" s="308">
        <f ca="1">SUMIF('CAP1'!$B:$H,Insumo[[#This Row],[DESCRIPCION]],'CAP1'!$H:$H)</f>
        <v>0</v>
      </c>
      <c r="G66" s="308">
        <f ca="1">SUMIF('CAP3'!$B:$H,Insumo[[#This Row],[DESCRIPCION]],'CAP3'!$H:$H)</f>
        <v>0</v>
      </c>
      <c r="H66" s="308">
        <f ca="1">SUMIF('CAP5'!$B:$H,Insumo[[#This Row],[DESCRIPCION]],'CAP5'!$H:$H)</f>
        <v>0</v>
      </c>
      <c r="I66" s="308">
        <f ca="1">SUMIF('CAP6'!$B:$H,Insumo[[#This Row],[DESCRIPCION]],'CAP6'!$H:$H)</f>
        <v>0</v>
      </c>
      <c r="J66" s="308">
        <f ca="1">SUMIF('CAP18'!$B:$H,Insumo[[#This Row],[DESCRIPCION]],'CAP18'!$H:$H)</f>
        <v>0</v>
      </c>
      <c r="K66" s="308">
        <f ca="1">SUMIF('CAP19'!$B:$H,Insumo[[#This Row],[DESCRIPCION]],'CAP19'!$H:$H)</f>
        <v>0</v>
      </c>
      <c r="L66" s="308">
        <f ca="1">SUMIF('CAP20'!$B:$H,Insumo[[#This Row],[DESCRIPCION]],'CAP20'!$H:$H)</f>
        <v>0</v>
      </c>
      <c r="M66" s="308">
        <f ca="1">SUMIF('CAP23'!$B:$H,Insumo[[#This Row],[DESCRIPCION]],'CAP23'!$H:$H)</f>
        <v>0</v>
      </c>
      <c r="N66" s="308">
        <f ca="1">SUMIF('CAP29'!$B:$H,Insumo[[#This Row],[DESCRIPCION]],'CAP29'!$H:$H)</f>
        <v>0</v>
      </c>
    </row>
    <row r="67" spans="1:14" hidden="1">
      <c r="A67" s="147" t="s">
        <v>2318</v>
      </c>
      <c r="B67" s="148" t="s">
        <v>56</v>
      </c>
      <c r="C67" s="150">
        <v>1372</v>
      </c>
      <c r="D67" s="162" cm="1">
        <f t="array" aca="1" ref="D67" ca="1">IF(Insumo[[#This Row],[VALOR]]=0,Insumo[TOTAL],E67/C67)</f>
        <v>0</v>
      </c>
      <c r="E67" s="308">
        <f ca="1">SUM(Insumo[[#This Row],[CAP1]:[CAP29]])</f>
        <v>0</v>
      </c>
      <c r="F67" s="308">
        <f ca="1">SUMIF('CAP1'!$B:$H,Insumo[[#This Row],[DESCRIPCION]],'CAP1'!$H:$H)</f>
        <v>0</v>
      </c>
      <c r="G67" s="308">
        <f ca="1">SUMIF('CAP3'!$B:$H,Insumo[[#This Row],[DESCRIPCION]],'CAP3'!$H:$H)</f>
        <v>0</v>
      </c>
      <c r="H67" s="308">
        <f ca="1">SUMIF('CAP5'!$B:$H,Insumo[[#This Row],[DESCRIPCION]],'CAP5'!$H:$H)</f>
        <v>0</v>
      </c>
      <c r="I67" s="308">
        <f ca="1">SUMIF('CAP6'!$B:$H,Insumo[[#This Row],[DESCRIPCION]],'CAP6'!$H:$H)</f>
        <v>0</v>
      </c>
      <c r="J67" s="308">
        <f ca="1">SUMIF('CAP18'!$B:$H,Insumo[[#This Row],[DESCRIPCION]],'CAP18'!$H:$H)</f>
        <v>0</v>
      </c>
      <c r="K67" s="308">
        <f ca="1">SUMIF('CAP19'!$B:$H,Insumo[[#This Row],[DESCRIPCION]],'CAP19'!$H:$H)</f>
        <v>0</v>
      </c>
      <c r="L67" s="308">
        <f ca="1">SUMIF('CAP20'!$B:$H,Insumo[[#This Row],[DESCRIPCION]],'CAP20'!$H:$H)</f>
        <v>0</v>
      </c>
      <c r="M67" s="308">
        <f ca="1">SUMIF('CAP23'!$B:$H,Insumo[[#This Row],[DESCRIPCION]],'CAP23'!$H:$H)</f>
        <v>0</v>
      </c>
      <c r="N67" s="308">
        <f ca="1">SUMIF('CAP29'!$B:$H,Insumo[[#This Row],[DESCRIPCION]],'CAP29'!$H:$H)</f>
        <v>0</v>
      </c>
    </row>
    <row r="68" spans="1:14" hidden="1">
      <c r="A68" s="147" t="s">
        <v>2319</v>
      </c>
      <c r="B68" s="148" t="s">
        <v>56</v>
      </c>
      <c r="C68" s="150">
        <v>1810</v>
      </c>
      <c r="D68" s="162" cm="1">
        <f t="array" aca="1" ref="D68" ca="1">IF(Insumo[[#This Row],[VALOR]]=0,Insumo[TOTAL],E68/C68)</f>
        <v>0</v>
      </c>
      <c r="E68" s="308">
        <f ca="1">SUM(Insumo[[#This Row],[CAP1]:[CAP29]])</f>
        <v>0</v>
      </c>
      <c r="F68" s="308">
        <f ca="1">SUMIF('CAP1'!$B:$H,Insumo[[#This Row],[DESCRIPCION]],'CAP1'!$H:$H)</f>
        <v>0</v>
      </c>
      <c r="G68" s="308">
        <f ca="1">SUMIF('CAP3'!$B:$H,Insumo[[#This Row],[DESCRIPCION]],'CAP3'!$H:$H)</f>
        <v>0</v>
      </c>
      <c r="H68" s="308">
        <f ca="1">SUMIF('CAP5'!$B:$H,Insumo[[#This Row],[DESCRIPCION]],'CAP5'!$H:$H)</f>
        <v>0</v>
      </c>
      <c r="I68" s="308">
        <f ca="1">SUMIF('CAP6'!$B:$H,Insumo[[#This Row],[DESCRIPCION]],'CAP6'!$H:$H)</f>
        <v>0</v>
      </c>
      <c r="J68" s="308">
        <f ca="1">SUMIF('CAP18'!$B:$H,Insumo[[#This Row],[DESCRIPCION]],'CAP18'!$H:$H)</f>
        <v>0</v>
      </c>
      <c r="K68" s="308">
        <f ca="1">SUMIF('CAP19'!$B:$H,Insumo[[#This Row],[DESCRIPCION]],'CAP19'!$H:$H)</f>
        <v>0</v>
      </c>
      <c r="L68" s="308">
        <f ca="1">SUMIF('CAP20'!$B:$H,Insumo[[#This Row],[DESCRIPCION]],'CAP20'!$H:$H)</f>
        <v>0</v>
      </c>
      <c r="M68" s="308">
        <f ca="1">SUMIF('CAP23'!$B:$H,Insumo[[#This Row],[DESCRIPCION]],'CAP23'!$H:$H)</f>
        <v>0</v>
      </c>
      <c r="N68" s="308">
        <f ca="1">SUMIF('CAP29'!$B:$H,Insumo[[#This Row],[DESCRIPCION]],'CAP29'!$H:$H)</f>
        <v>0</v>
      </c>
    </row>
    <row r="69" spans="1:14" hidden="1">
      <c r="A69" s="147" t="s">
        <v>2320</v>
      </c>
      <c r="B69" s="148" t="s">
        <v>2321</v>
      </c>
      <c r="C69" s="150">
        <v>51032</v>
      </c>
      <c r="D69" s="162" cm="1">
        <f t="array" aca="1" ref="D69" ca="1">IF(Insumo[[#This Row],[VALOR]]=0,Insumo[TOTAL],E69/C69)</f>
        <v>0</v>
      </c>
      <c r="E69" s="308">
        <f ca="1">SUM(Insumo[[#This Row],[CAP1]:[CAP29]])</f>
        <v>0</v>
      </c>
      <c r="F69" s="308">
        <f ca="1">SUMIF('CAP1'!$B:$H,Insumo[[#This Row],[DESCRIPCION]],'CAP1'!$H:$H)</f>
        <v>0</v>
      </c>
      <c r="G69" s="308">
        <f ca="1">SUMIF('CAP3'!$B:$H,Insumo[[#This Row],[DESCRIPCION]],'CAP3'!$H:$H)</f>
        <v>0</v>
      </c>
      <c r="H69" s="308">
        <f ca="1">SUMIF('CAP5'!$B:$H,Insumo[[#This Row],[DESCRIPCION]],'CAP5'!$H:$H)</f>
        <v>0</v>
      </c>
      <c r="I69" s="308">
        <f ca="1">SUMIF('CAP6'!$B:$H,Insumo[[#This Row],[DESCRIPCION]],'CAP6'!$H:$H)</f>
        <v>0</v>
      </c>
      <c r="J69" s="308">
        <f ca="1">SUMIF('CAP18'!$B:$H,Insumo[[#This Row],[DESCRIPCION]],'CAP18'!$H:$H)</f>
        <v>0</v>
      </c>
      <c r="K69" s="308">
        <f ca="1">SUMIF('CAP19'!$B:$H,Insumo[[#This Row],[DESCRIPCION]],'CAP19'!$H:$H)</f>
        <v>0</v>
      </c>
      <c r="L69" s="308">
        <f ca="1">SUMIF('CAP20'!$B:$H,Insumo[[#This Row],[DESCRIPCION]],'CAP20'!$H:$H)</f>
        <v>0</v>
      </c>
      <c r="M69" s="308">
        <f ca="1">SUMIF('CAP23'!$B:$H,Insumo[[#This Row],[DESCRIPCION]],'CAP23'!$H:$H)</f>
        <v>0</v>
      </c>
      <c r="N69" s="308">
        <f ca="1">SUMIF('CAP29'!$B:$H,Insumo[[#This Row],[DESCRIPCION]],'CAP29'!$H:$H)</f>
        <v>0</v>
      </c>
    </row>
    <row r="70" spans="1:14" hidden="1">
      <c r="A70" s="147" t="s">
        <v>2322</v>
      </c>
      <c r="B70" s="148" t="s">
        <v>2321</v>
      </c>
      <c r="C70" s="150">
        <v>53584</v>
      </c>
      <c r="D70" s="162" cm="1">
        <f t="array" aca="1" ref="D70" ca="1">IF(Insumo[[#This Row],[VALOR]]=0,Insumo[TOTAL],E70/C70)</f>
        <v>0</v>
      </c>
      <c r="E70" s="308">
        <f ca="1">SUM(Insumo[[#This Row],[CAP1]:[CAP29]])</f>
        <v>0</v>
      </c>
      <c r="F70" s="308">
        <f ca="1">SUMIF('CAP1'!$B:$H,Insumo[[#This Row],[DESCRIPCION]],'CAP1'!$H:$H)</f>
        <v>0</v>
      </c>
      <c r="G70" s="308">
        <f ca="1">SUMIF('CAP3'!$B:$H,Insumo[[#This Row],[DESCRIPCION]],'CAP3'!$H:$H)</f>
        <v>0</v>
      </c>
      <c r="H70" s="308">
        <f ca="1">SUMIF('CAP5'!$B:$H,Insumo[[#This Row],[DESCRIPCION]],'CAP5'!$H:$H)</f>
        <v>0</v>
      </c>
      <c r="I70" s="308">
        <f ca="1">SUMIF('CAP6'!$B:$H,Insumo[[#This Row],[DESCRIPCION]],'CAP6'!$H:$H)</f>
        <v>0</v>
      </c>
      <c r="J70" s="308">
        <f ca="1">SUMIF('CAP18'!$B:$H,Insumo[[#This Row],[DESCRIPCION]],'CAP18'!$H:$H)</f>
        <v>0</v>
      </c>
      <c r="K70" s="308">
        <f ca="1">SUMIF('CAP19'!$B:$H,Insumo[[#This Row],[DESCRIPCION]],'CAP19'!$H:$H)</f>
        <v>0</v>
      </c>
      <c r="L70" s="308">
        <f ca="1">SUMIF('CAP20'!$B:$H,Insumo[[#This Row],[DESCRIPCION]],'CAP20'!$H:$H)</f>
        <v>0</v>
      </c>
      <c r="M70" s="308">
        <f ca="1">SUMIF('CAP23'!$B:$H,Insumo[[#This Row],[DESCRIPCION]],'CAP23'!$H:$H)</f>
        <v>0</v>
      </c>
      <c r="N70" s="308">
        <f ca="1">SUMIF('CAP29'!$B:$H,Insumo[[#This Row],[DESCRIPCION]],'CAP29'!$H:$H)</f>
        <v>0</v>
      </c>
    </row>
    <row r="71" spans="1:14">
      <c r="A71" s="145" t="s">
        <v>2323</v>
      </c>
      <c r="B71" s="146" t="s">
        <v>3558</v>
      </c>
      <c r="C71" s="150">
        <v>26</v>
      </c>
      <c r="D71" s="162" cm="1">
        <f t="array" aca="1" ref="D71" ca="1">IF(Insumo[[#This Row],[VALOR]]=0,Insumo[TOTAL],E71/C71)</f>
        <v>500</v>
      </c>
      <c r="E71" s="308">
        <f ca="1">SUM(Insumo[[#This Row],[CAP1]:[CAP29]])</f>
        <v>13000</v>
      </c>
      <c r="F71" s="308">
        <f ca="1">SUMIF('CAP1'!$B:$H,Insumo[[#This Row],[DESCRIPCION]],'CAP1'!$H:$H)</f>
        <v>0</v>
      </c>
      <c r="G71" s="308">
        <f ca="1">SUMIF('CAP3'!$B:$H,Insumo[[#This Row],[DESCRIPCION]],'CAP3'!$H:$H)</f>
        <v>0</v>
      </c>
      <c r="H71" s="308">
        <f ca="1">SUMIF('CAP5'!$B:$H,Insumo[[#This Row],[DESCRIPCION]],'CAP5'!$H:$H)</f>
        <v>0</v>
      </c>
      <c r="I71" s="308">
        <f ca="1">SUMIF('CAP6'!$B:$H,Insumo[[#This Row],[DESCRIPCION]],'CAP6'!$H:$H)</f>
        <v>0</v>
      </c>
      <c r="J71" s="308">
        <f ca="1">SUMIF('CAP18'!$B:$H,Insumo[[#This Row],[DESCRIPCION]],'CAP18'!$H:$H)</f>
        <v>0</v>
      </c>
      <c r="K71" s="308">
        <f ca="1">SUMIF('CAP19'!$B:$H,Insumo[[#This Row],[DESCRIPCION]],'CAP19'!$H:$H)</f>
        <v>0</v>
      </c>
      <c r="L71" s="308">
        <f ca="1">SUMIF('CAP20'!$B:$H,Insumo[[#This Row],[DESCRIPCION]],'CAP20'!$H:$H)</f>
        <v>13000</v>
      </c>
      <c r="M71" s="308">
        <f ca="1">SUMIF('CAP23'!$B:$H,Insumo[[#This Row],[DESCRIPCION]],'CAP23'!$H:$H)</f>
        <v>0</v>
      </c>
      <c r="N71" s="308">
        <f ca="1">SUMIF('CAP29'!$B:$H,Insumo[[#This Row],[DESCRIPCION]],'CAP29'!$H:$H)</f>
        <v>0</v>
      </c>
    </row>
    <row r="72" spans="1:14" ht="13.5" hidden="1" customHeight="1">
      <c r="A72" s="147" t="s">
        <v>3692</v>
      </c>
      <c r="B72" s="148" t="s">
        <v>56</v>
      </c>
      <c r="C72" s="150">
        <v>35000</v>
      </c>
      <c r="D72" s="162" cm="1">
        <f t="array" aca="1" ref="D72" ca="1">IF(Insumo[[#This Row],[VALOR]]=0,Insumo[TOTAL],E72/C72)</f>
        <v>0</v>
      </c>
      <c r="E72" s="308">
        <f ca="1">SUM(Insumo[[#This Row],[CAP1]:[CAP29]])</f>
        <v>0</v>
      </c>
      <c r="F72" s="308">
        <f ca="1">SUMIF('CAP1'!$B:$H,Insumo[[#This Row],[DESCRIPCION]],'CAP1'!$H:$H)</f>
        <v>0</v>
      </c>
      <c r="G72" s="308">
        <f ca="1">SUMIF('CAP3'!$B:$H,Insumo[[#This Row],[DESCRIPCION]],'CAP3'!$H:$H)</f>
        <v>0</v>
      </c>
      <c r="H72" s="308">
        <f ca="1">SUMIF('CAP5'!$B:$H,Insumo[[#This Row],[DESCRIPCION]],'CAP5'!$H:$H)</f>
        <v>0</v>
      </c>
      <c r="I72" s="308">
        <f ca="1">SUMIF('CAP6'!$B:$H,Insumo[[#This Row],[DESCRIPCION]],'CAP6'!$H:$H)</f>
        <v>0</v>
      </c>
      <c r="J72" s="308">
        <f ca="1">SUMIF('CAP18'!$B:$H,Insumo[[#This Row],[DESCRIPCION]],'CAP18'!$H:$H)</f>
        <v>0</v>
      </c>
      <c r="K72" s="308">
        <f ca="1">SUMIF('CAP19'!$B:$H,Insumo[[#This Row],[DESCRIPCION]],'CAP19'!$H:$H)</f>
        <v>0</v>
      </c>
      <c r="L72" s="308">
        <f ca="1">SUMIF('CAP20'!$B:$H,Insumo[[#This Row],[DESCRIPCION]],'CAP20'!$H:$H)</f>
        <v>0</v>
      </c>
      <c r="M72" s="308">
        <f ca="1">SUMIF('CAP23'!$B:$H,Insumo[[#This Row],[DESCRIPCION]],'CAP23'!$H:$H)</f>
        <v>0</v>
      </c>
      <c r="N72" s="308">
        <f ca="1">SUMIF('CAP29'!$B:$H,Insumo[[#This Row],[DESCRIPCION]],'CAP29'!$H:$H)</f>
        <v>0</v>
      </c>
    </row>
    <row r="73" spans="1:14" ht="13.5" hidden="1" customHeight="1">
      <c r="A73" s="147" t="s">
        <v>3703</v>
      </c>
      <c r="B73" s="148" t="s">
        <v>56</v>
      </c>
      <c r="C73" s="150">
        <v>5300</v>
      </c>
      <c r="D73" s="162" cm="1">
        <f t="array" aca="1" ref="D73" ca="1">IF(Insumo[[#This Row],[VALOR]]=0,Insumo[TOTAL],E73/C73)</f>
        <v>0</v>
      </c>
      <c r="E73" s="311">
        <f ca="1">SUM(Insumo[[#This Row],[CAP1]:[CAP29]])</f>
        <v>0</v>
      </c>
      <c r="F73" s="308">
        <f ca="1">SUMIF('CAP1'!$B:$H,Insumo[[#This Row],[DESCRIPCION]],'CAP1'!$H:$H)</f>
        <v>0</v>
      </c>
      <c r="G73" s="308">
        <f ca="1">SUMIF('CAP3'!$B:$H,Insumo[[#This Row],[DESCRIPCION]],'CAP3'!$H:$H)</f>
        <v>0</v>
      </c>
      <c r="H73" s="308">
        <f ca="1">SUMIF('CAP5'!$B:$H,Insumo[[#This Row],[DESCRIPCION]],'CAP5'!$H:$H)</f>
        <v>0</v>
      </c>
      <c r="I73" s="308">
        <f ca="1">SUMIF('CAP6'!$B:$H,Insumo[[#This Row],[DESCRIPCION]],'CAP6'!$H:$H)</f>
        <v>0</v>
      </c>
      <c r="J73" s="308">
        <f ca="1">SUMIF('CAP18'!$B:$H,Insumo[[#This Row],[DESCRIPCION]],'CAP18'!$H:$H)</f>
        <v>0</v>
      </c>
      <c r="K73" s="308">
        <f ca="1">SUMIF('CAP19'!$B:$H,Insumo[[#This Row],[DESCRIPCION]],'CAP19'!$H:$H)</f>
        <v>0</v>
      </c>
      <c r="L73" s="308">
        <f ca="1">SUMIF('CAP20'!$B:$H,Insumo[[#This Row],[DESCRIPCION]],'CAP20'!$H:$H)</f>
        <v>0</v>
      </c>
      <c r="M73" s="308">
        <f ca="1">SUMIF('CAP23'!$B:$H,Insumo[[#This Row],[DESCRIPCION]],'CAP23'!$H:$H)</f>
        <v>0</v>
      </c>
      <c r="N73" s="308">
        <f ca="1">SUMIF('CAP29'!$B:$H,Insumo[[#This Row],[DESCRIPCION]],'CAP29'!$H:$H)</f>
        <v>0</v>
      </c>
    </row>
    <row r="74" spans="1:14">
      <c r="A74" s="147" t="s">
        <v>2324</v>
      </c>
      <c r="B74" s="148" t="s">
        <v>1739</v>
      </c>
      <c r="C74" s="150">
        <v>6630</v>
      </c>
      <c r="D74" s="162" cm="1">
        <f t="array" aca="1" ref="D74" ca="1">IF(Insumo[[#This Row],[VALOR]]=0,Insumo[TOTAL],E74/C74)</f>
        <v>27.200000000000003</v>
      </c>
      <c r="E74" s="308">
        <f ca="1">SUM(Insumo[[#This Row],[CAP1]:[CAP29]])</f>
        <v>180336.00000000003</v>
      </c>
      <c r="F74" s="308">
        <f ca="1">SUMIF('CAP1'!$B:$H,Insumo[[#This Row],[DESCRIPCION]],'CAP1'!$H:$H)</f>
        <v>180336.00000000003</v>
      </c>
      <c r="G74" s="308">
        <f ca="1">SUMIF('CAP3'!$B:$H,Insumo[[#This Row],[DESCRIPCION]],'CAP3'!$H:$H)</f>
        <v>0</v>
      </c>
      <c r="H74" s="308">
        <f ca="1">SUMIF('CAP5'!$B:$H,Insumo[[#This Row],[DESCRIPCION]],'CAP5'!$H:$H)</f>
        <v>0</v>
      </c>
      <c r="I74" s="308">
        <f ca="1">SUMIF('CAP6'!$B:$H,Insumo[[#This Row],[DESCRIPCION]],'CAP6'!$H:$H)</f>
        <v>0</v>
      </c>
      <c r="J74" s="308">
        <f ca="1">SUMIF('CAP18'!$B:$H,Insumo[[#This Row],[DESCRIPCION]],'CAP18'!$H:$H)</f>
        <v>0</v>
      </c>
      <c r="K74" s="308">
        <f ca="1">SUMIF('CAP19'!$B:$H,Insumo[[#This Row],[DESCRIPCION]],'CAP19'!$H:$H)</f>
        <v>0</v>
      </c>
      <c r="L74" s="308">
        <f ca="1">SUMIF('CAP20'!$B:$H,Insumo[[#This Row],[DESCRIPCION]],'CAP20'!$H:$H)</f>
        <v>0</v>
      </c>
      <c r="M74" s="308">
        <f ca="1">SUMIF('CAP23'!$B:$H,Insumo[[#This Row],[DESCRIPCION]],'CAP23'!$H:$H)</f>
        <v>0</v>
      </c>
      <c r="N74" s="308">
        <f ca="1">SUMIF('CAP29'!$B:$H,Insumo[[#This Row],[DESCRIPCION]],'CAP29'!$H:$H)</f>
        <v>0</v>
      </c>
    </row>
    <row r="75" spans="1:14" hidden="1">
      <c r="A75" s="147" t="s">
        <v>3506</v>
      </c>
      <c r="B75" s="148" t="s">
        <v>1739</v>
      </c>
      <c r="C75" s="150">
        <v>3622</v>
      </c>
      <c r="D75" s="162" cm="1">
        <f t="array" aca="1" ref="D75" ca="1">IF(Insumo[[#This Row],[VALOR]]=0,Insumo[TOTAL],E75/C75)</f>
        <v>0</v>
      </c>
      <c r="E75" s="308">
        <f ca="1">SUM(Insumo[[#This Row],[CAP1]:[CAP29]])</f>
        <v>0</v>
      </c>
      <c r="F75" s="308">
        <f ca="1">SUMIF('CAP1'!$B:$H,Insumo[[#This Row],[DESCRIPCION]],'CAP1'!$H:$H)</f>
        <v>0</v>
      </c>
      <c r="G75" s="308">
        <f ca="1">SUMIF('CAP3'!$B:$H,Insumo[[#This Row],[DESCRIPCION]],'CAP3'!$H:$H)</f>
        <v>0</v>
      </c>
      <c r="H75" s="308">
        <f ca="1">SUMIF('CAP5'!$B:$H,Insumo[[#This Row],[DESCRIPCION]],'CAP5'!$H:$H)</f>
        <v>0</v>
      </c>
      <c r="I75" s="308">
        <f ca="1">SUMIF('CAP6'!$B:$H,Insumo[[#This Row],[DESCRIPCION]],'CAP6'!$H:$H)</f>
        <v>0</v>
      </c>
      <c r="J75" s="308">
        <f ca="1">SUMIF('CAP18'!$B:$H,Insumo[[#This Row],[DESCRIPCION]],'CAP18'!$H:$H)</f>
        <v>0</v>
      </c>
      <c r="K75" s="308">
        <f ca="1">SUMIF('CAP19'!$B:$H,Insumo[[#This Row],[DESCRIPCION]],'CAP19'!$H:$H)</f>
        <v>0</v>
      </c>
      <c r="L75" s="308">
        <f ca="1">SUMIF('CAP20'!$B:$H,Insumo[[#This Row],[DESCRIPCION]],'CAP20'!$H:$H)</f>
        <v>0</v>
      </c>
      <c r="M75" s="308">
        <f ca="1">SUMIF('CAP23'!$B:$H,Insumo[[#This Row],[DESCRIPCION]],'CAP23'!$H:$H)</f>
        <v>0</v>
      </c>
      <c r="N75" s="308">
        <f ca="1">SUMIF('CAP29'!$B:$H,Insumo[[#This Row],[DESCRIPCION]],'CAP29'!$H:$H)</f>
        <v>0</v>
      </c>
    </row>
    <row r="76" spans="1:14">
      <c r="A76" s="147" t="s">
        <v>2325</v>
      </c>
      <c r="B76" s="148" t="s">
        <v>1739</v>
      </c>
      <c r="C76" s="150">
        <v>3707</v>
      </c>
      <c r="D76" s="162" cm="1">
        <f t="array" aca="1" ref="D76" ca="1">IF(Insumo[[#This Row],[VALOR]]=0,Insumo[TOTAL],E76/C76)</f>
        <v>56.8</v>
      </c>
      <c r="E76" s="308">
        <f ca="1">SUM(Insumo[[#This Row],[CAP1]:[CAP29]])</f>
        <v>210557.59999999998</v>
      </c>
      <c r="F76" s="308">
        <f ca="1">SUMIF('CAP1'!$B:$H,Insumo[[#This Row],[DESCRIPCION]],'CAP1'!$H:$H)</f>
        <v>210557.59999999998</v>
      </c>
      <c r="G76" s="308">
        <f ca="1">SUMIF('CAP3'!$B:$H,Insumo[[#This Row],[DESCRIPCION]],'CAP3'!$H:$H)</f>
        <v>0</v>
      </c>
      <c r="H76" s="308">
        <f ca="1">SUMIF('CAP5'!$B:$H,Insumo[[#This Row],[DESCRIPCION]],'CAP5'!$H:$H)</f>
        <v>0</v>
      </c>
      <c r="I76" s="308">
        <f ca="1">SUMIF('CAP6'!$B:$H,Insumo[[#This Row],[DESCRIPCION]],'CAP6'!$H:$H)</f>
        <v>0</v>
      </c>
      <c r="J76" s="308">
        <f ca="1">SUMIF('CAP18'!$B:$H,Insumo[[#This Row],[DESCRIPCION]],'CAP18'!$H:$H)</f>
        <v>0</v>
      </c>
      <c r="K76" s="308">
        <f ca="1">SUMIF('CAP19'!$B:$H,Insumo[[#This Row],[DESCRIPCION]],'CAP19'!$H:$H)</f>
        <v>0</v>
      </c>
      <c r="L76" s="308">
        <f ca="1">SUMIF('CAP20'!$B:$H,Insumo[[#This Row],[DESCRIPCION]],'CAP20'!$H:$H)</f>
        <v>0</v>
      </c>
      <c r="M76" s="308">
        <f ca="1">SUMIF('CAP23'!$B:$H,Insumo[[#This Row],[DESCRIPCION]],'CAP23'!$H:$H)</f>
        <v>0</v>
      </c>
      <c r="N76" s="308">
        <f ca="1">SUMIF('CAP29'!$B:$H,Insumo[[#This Row],[DESCRIPCION]],'CAP29'!$H:$H)</f>
        <v>0</v>
      </c>
    </row>
    <row r="77" spans="1:14" hidden="1">
      <c r="A77" s="147" t="s">
        <v>2326</v>
      </c>
      <c r="B77" s="148" t="s">
        <v>1739</v>
      </c>
      <c r="C77" s="150">
        <v>2451</v>
      </c>
      <c r="D77" s="162" cm="1">
        <f t="array" aca="1" ref="D77" ca="1">IF(Insumo[[#This Row],[VALOR]]=0,Insumo[TOTAL],E77/C77)</f>
        <v>0</v>
      </c>
      <c r="E77" s="308">
        <f ca="1">SUM(Insumo[[#This Row],[CAP1]:[CAP29]])</f>
        <v>0</v>
      </c>
      <c r="F77" s="308">
        <f ca="1">SUMIF('CAP1'!$B:$H,Insumo[[#This Row],[DESCRIPCION]],'CAP1'!$H:$H)</f>
        <v>0</v>
      </c>
      <c r="G77" s="308">
        <f ca="1">SUMIF('CAP3'!$B:$H,Insumo[[#This Row],[DESCRIPCION]],'CAP3'!$H:$H)</f>
        <v>0</v>
      </c>
      <c r="H77" s="308">
        <f ca="1">SUMIF('CAP5'!$B:$H,Insumo[[#This Row],[DESCRIPCION]],'CAP5'!$H:$H)</f>
        <v>0</v>
      </c>
      <c r="I77" s="308">
        <f ca="1">SUMIF('CAP6'!$B:$H,Insumo[[#This Row],[DESCRIPCION]],'CAP6'!$H:$H)</f>
        <v>0</v>
      </c>
      <c r="J77" s="308">
        <f ca="1">SUMIF('CAP18'!$B:$H,Insumo[[#This Row],[DESCRIPCION]],'CAP18'!$H:$H)</f>
        <v>0</v>
      </c>
      <c r="K77" s="308">
        <f ca="1">SUMIF('CAP19'!$B:$H,Insumo[[#This Row],[DESCRIPCION]],'CAP19'!$H:$H)</f>
        <v>0</v>
      </c>
      <c r="L77" s="308">
        <f ca="1">SUMIF('CAP20'!$B:$H,Insumo[[#This Row],[DESCRIPCION]],'CAP20'!$H:$H)</f>
        <v>0</v>
      </c>
      <c r="M77" s="308">
        <f ca="1">SUMIF('CAP23'!$B:$H,Insumo[[#This Row],[DESCRIPCION]],'CAP23'!$H:$H)</f>
        <v>0</v>
      </c>
      <c r="N77" s="308">
        <f ca="1">SUMIF('CAP29'!$B:$H,Insumo[[#This Row],[DESCRIPCION]],'CAP29'!$H:$H)</f>
        <v>0</v>
      </c>
    </row>
    <row r="78" spans="1:14">
      <c r="A78" s="147" t="s">
        <v>2327</v>
      </c>
      <c r="B78" s="148" t="s">
        <v>1739</v>
      </c>
      <c r="C78" s="150">
        <v>824</v>
      </c>
      <c r="D78" s="162" cm="1">
        <f t="array" aca="1" ref="D78" ca="1">IF(Insumo[[#This Row],[VALOR]]=0,Insumo[TOTAL],E78/C78)</f>
        <v>390</v>
      </c>
      <c r="E78" s="308">
        <f ca="1">SUM(Insumo[[#This Row],[CAP1]:[CAP29]])</f>
        <v>321360</v>
      </c>
      <c r="F78" s="308">
        <f ca="1">SUMIF('CAP1'!$B:$H,Insumo[[#This Row],[DESCRIPCION]],'CAP1'!$H:$H)</f>
        <v>0</v>
      </c>
      <c r="G78" s="308">
        <f ca="1">SUMIF('CAP3'!$B:$H,Insumo[[#This Row],[DESCRIPCION]],'CAP3'!$H:$H)</f>
        <v>0</v>
      </c>
      <c r="H78" s="308">
        <f ca="1">SUMIF('CAP5'!$B:$H,Insumo[[#This Row],[DESCRIPCION]],'CAP5'!$H:$H)</f>
        <v>0</v>
      </c>
      <c r="I78" s="308">
        <f ca="1">SUMIF('CAP6'!$B:$H,Insumo[[#This Row],[DESCRIPCION]],'CAP6'!$H:$H)</f>
        <v>0</v>
      </c>
      <c r="J78" s="308">
        <f ca="1">SUMIF('CAP18'!$B:$H,Insumo[[#This Row],[DESCRIPCION]],'CAP18'!$H:$H)</f>
        <v>321360</v>
      </c>
      <c r="K78" s="308">
        <f ca="1">SUMIF('CAP19'!$B:$H,Insumo[[#This Row],[DESCRIPCION]],'CAP19'!$H:$H)</f>
        <v>0</v>
      </c>
      <c r="L78" s="308">
        <f ca="1">SUMIF('CAP20'!$B:$H,Insumo[[#This Row],[DESCRIPCION]],'CAP20'!$H:$H)</f>
        <v>0</v>
      </c>
      <c r="M78" s="308">
        <f ca="1">SUMIF('CAP23'!$B:$H,Insumo[[#This Row],[DESCRIPCION]],'CAP23'!$H:$H)</f>
        <v>0</v>
      </c>
      <c r="N78" s="308">
        <f ca="1">SUMIF('CAP29'!$B:$H,Insumo[[#This Row],[DESCRIPCION]],'CAP29'!$H:$H)</f>
        <v>0</v>
      </c>
    </row>
    <row r="79" spans="1:14" hidden="1">
      <c r="A79" s="147" t="s">
        <v>2328</v>
      </c>
      <c r="B79" s="148" t="s">
        <v>328</v>
      </c>
      <c r="C79" s="150">
        <v>10813</v>
      </c>
      <c r="D79" s="162" cm="1">
        <f t="array" aca="1" ref="D79" ca="1">IF(Insumo[[#This Row],[VALOR]]=0,Insumo[TOTAL],E79/C79)</f>
        <v>0</v>
      </c>
      <c r="E79" s="308">
        <f ca="1">SUM(Insumo[[#This Row],[CAP1]:[CAP29]])</f>
        <v>0</v>
      </c>
      <c r="F79" s="308">
        <f ca="1">SUMIF('CAP1'!$B:$H,Insumo[[#This Row],[DESCRIPCION]],'CAP1'!$H:$H)</f>
        <v>0</v>
      </c>
      <c r="G79" s="308">
        <f ca="1">SUMIF('CAP3'!$B:$H,Insumo[[#This Row],[DESCRIPCION]],'CAP3'!$H:$H)</f>
        <v>0</v>
      </c>
      <c r="H79" s="308">
        <f ca="1">SUMIF('CAP5'!$B:$H,Insumo[[#This Row],[DESCRIPCION]],'CAP5'!$H:$H)</f>
        <v>0</v>
      </c>
      <c r="I79" s="308">
        <f ca="1">SUMIF('CAP6'!$B:$H,Insumo[[#This Row],[DESCRIPCION]],'CAP6'!$H:$H)</f>
        <v>0</v>
      </c>
      <c r="J79" s="308">
        <f ca="1">SUMIF('CAP18'!$B:$H,Insumo[[#This Row],[DESCRIPCION]],'CAP18'!$H:$H)</f>
        <v>0</v>
      </c>
      <c r="K79" s="308">
        <f ca="1">SUMIF('CAP19'!$B:$H,Insumo[[#This Row],[DESCRIPCION]],'CAP19'!$H:$H)</f>
        <v>0</v>
      </c>
      <c r="L79" s="308">
        <f ca="1">SUMIF('CAP20'!$B:$H,Insumo[[#This Row],[DESCRIPCION]],'CAP20'!$H:$H)</f>
        <v>0</v>
      </c>
      <c r="M79" s="308">
        <f ca="1">SUMIF('CAP23'!$B:$H,Insumo[[#This Row],[DESCRIPCION]],'CAP23'!$H:$H)</f>
        <v>0</v>
      </c>
      <c r="N79" s="308">
        <f ca="1">SUMIF('CAP29'!$B:$H,Insumo[[#This Row],[DESCRIPCION]],'CAP29'!$H:$H)</f>
        <v>0</v>
      </c>
    </row>
    <row r="80" spans="1:14" hidden="1">
      <c r="A80" s="147" t="s">
        <v>3557</v>
      </c>
      <c r="B80" s="148" t="s">
        <v>328</v>
      </c>
      <c r="C80" s="150">
        <v>10916</v>
      </c>
      <c r="D80" s="162" cm="1">
        <f t="array" aca="1" ref="D80" ca="1">IF(Insumo[[#This Row],[VALOR]]=0,Insumo[TOTAL],E80/C80)</f>
        <v>0</v>
      </c>
      <c r="E80" s="308">
        <f ca="1">SUM(Insumo[[#This Row],[CAP1]:[CAP29]])</f>
        <v>0</v>
      </c>
      <c r="F80" s="308">
        <f ca="1">SUMIF('CAP1'!$B:$H,Insumo[[#This Row],[DESCRIPCION]],'CAP1'!$H:$H)</f>
        <v>0</v>
      </c>
      <c r="G80" s="308">
        <f ca="1">SUMIF('CAP3'!$B:$H,Insumo[[#This Row],[DESCRIPCION]],'CAP3'!$H:$H)</f>
        <v>0</v>
      </c>
      <c r="H80" s="308">
        <f ca="1">SUMIF('CAP5'!$B:$H,Insumo[[#This Row],[DESCRIPCION]],'CAP5'!$H:$H)</f>
        <v>0</v>
      </c>
      <c r="I80" s="308">
        <f ca="1">SUMIF('CAP6'!$B:$H,Insumo[[#This Row],[DESCRIPCION]],'CAP6'!$H:$H)</f>
        <v>0</v>
      </c>
      <c r="J80" s="308">
        <f ca="1">SUMIF('CAP18'!$B:$H,Insumo[[#This Row],[DESCRIPCION]],'CAP18'!$H:$H)</f>
        <v>0</v>
      </c>
      <c r="K80" s="308">
        <f ca="1">SUMIF('CAP19'!$B:$H,Insumo[[#This Row],[DESCRIPCION]],'CAP19'!$H:$H)</f>
        <v>0</v>
      </c>
      <c r="L80" s="308">
        <f ca="1">SUMIF('CAP20'!$B:$H,Insumo[[#This Row],[DESCRIPCION]],'CAP20'!$H:$H)</f>
        <v>0</v>
      </c>
      <c r="M80" s="308">
        <f ca="1">SUMIF('CAP23'!$B:$H,Insumo[[#This Row],[DESCRIPCION]],'CAP23'!$H:$H)</f>
        <v>0</v>
      </c>
      <c r="N80" s="308">
        <f ca="1">SUMIF('CAP29'!$B:$H,Insumo[[#This Row],[DESCRIPCION]],'CAP29'!$H:$H)</f>
        <v>0</v>
      </c>
    </row>
    <row r="81" spans="1:14" hidden="1">
      <c r="A81" s="147" t="s">
        <v>2329</v>
      </c>
      <c r="B81" s="148" t="s">
        <v>328</v>
      </c>
      <c r="C81" s="150">
        <v>11019</v>
      </c>
      <c r="D81" s="162" cm="1">
        <f t="array" aca="1" ref="D81" ca="1">IF(Insumo[[#This Row],[VALOR]]=0,Insumo[TOTAL],E81/C81)</f>
        <v>0</v>
      </c>
      <c r="E81" s="308">
        <f ca="1">SUM(Insumo[[#This Row],[CAP1]:[CAP29]])</f>
        <v>0</v>
      </c>
      <c r="F81" s="308">
        <f ca="1">SUMIF('CAP1'!$B:$H,Insumo[[#This Row],[DESCRIPCION]],'CAP1'!$H:$H)</f>
        <v>0</v>
      </c>
      <c r="G81" s="308">
        <f ca="1">SUMIF('CAP3'!$B:$H,Insumo[[#This Row],[DESCRIPCION]],'CAP3'!$H:$H)</f>
        <v>0</v>
      </c>
      <c r="H81" s="308">
        <f ca="1">SUMIF('CAP5'!$B:$H,Insumo[[#This Row],[DESCRIPCION]],'CAP5'!$H:$H)</f>
        <v>0</v>
      </c>
      <c r="I81" s="308">
        <f ca="1">SUMIF('CAP6'!$B:$H,Insumo[[#This Row],[DESCRIPCION]],'CAP6'!$H:$H)</f>
        <v>0</v>
      </c>
      <c r="J81" s="308">
        <f ca="1">SUMIF('CAP18'!$B:$H,Insumo[[#This Row],[DESCRIPCION]],'CAP18'!$H:$H)</f>
        <v>0</v>
      </c>
      <c r="K81" s="308">
        <f ca="1">SUMIF('CAP19'!$B:$H,Insumo[[#This Row],[DESCRIPCION]],'CAP19'!$H:$H)</f>
        <v>0</v>
      </c>
      <c r="L81" s="308">
        <f ca="1">SUMIF('CAP20'!$B:$H,Insumo[[#This Row],[DESCRIPCION]],'CAP20'!$H:$H)</f>
        <v>0</v>
      </c>
      <c r="M81" s="308">
        <f ca="1">SUMIF('CAP23'!$B:$H,Insumo[[#This Row],[DESCRIPCION]],'CAP23'!$H:$H)</f>
        <v>0</v>
      </c>
      <c r="N81" s="308">
        <f ca="1">SUMIF('CAP29'!$B:$H,Insumo[[#This Row],[DESCRIPCION]],'CAP29'!$H:$H)</f>
        <v>0</v>
      </c>
    </row>
    <row r="82" spans="1:14">
      <c r="A82" s="147" t="s">
        <v>2330</v>
      </c>
      <c r="B82" s="148" t="s">
        <v>328</v>
      </c>
      <c r="C82" s="150">
        <v>9316</v>
      </c>
      <c r="D82" s="162" cm="1">
        <f t="array" aca="1" ref="D82" ca="1">IF(Insumo[[#This Row],[VALOR]]=0,Insumo[TOTAL],E82/C82)</f>
        <v>559.41149999999993</v>
      </c>
      <c r="E82" s="308">
        <f ca="1">SUM(Insumo[[#This Row],[CAP1]:[CAP29]])</f>
        <v>5211477.5339999991</v>
      </c>
      <c r="F82" s="308">
        <f ca="1">SUMIF('CAP1'!$B:$H,Insumo[[#This Row],[DESCRIPCION]],'CAP1'!$H:$H)</f>
        <v>0</v>
      </c>
      <c r="G82" s="308">
        <f ca="1">SUMIF('CAP3'!$B:$H,Insumo[[#This Row],[DESCRIPCION]],'CAP3'!$H:$H)</f>
        <v>0</v>
      </c>
      <c r="H82" s="308">
        <f ca="1">SUMIF('CAP5'!$B:$H,Insumo[[#This Row],[DESCRIPCION]],'CAP5'!$H:$H)</f>
        <v>4848153.5339999991</v>
      </c>
      <c r="I82" s="308">
        <f ca="1">SUMIF('CAP6'!$B:$H,Insumo[[#This Row],[DESCRIPCION]],'CAP6'!$H:$H)</f>
        <v>0</v>
      </c>
      <c r="J82" s="308">
        <f ca="1">SUMIF('CAP18'!$B:$H,Insumo[[#This Row],[DESCRIPCION]],'CAP18'!$H:$H)</f>
        <v>363323.99999999994</v>
      </c>
      <c r="K82" s="308">
        <f ca="1">SUMIF('CAP19'!$B:$H,Insumo[[#This Row],[DESCRIPCION]],'CAP19'!$H:$H)</f>
        <v>0</v>
      </c>
      <c r="L82" s="308">
        <f ca="1">SUMIF('CAP20'!$B:$H,Insumo[[#This Row],[DESCRIPCION]],'CAP20'!$H:$H)</f>
        <v>0</v>
      </c>
      <c r="M82" s="308">
        <f ca="1">SUMIF('CAP23'!$B:$H,Insumo[[#This Row],[DESCRIPCION]],'CAP23'!$H:$H)</f>
        <v>0</v>
      </c>
      <c r="N82" s="308">
        <f ca="1">SUMIF('CAP29'!$B:$H,Insumo[[#This Row],[DESCRIPCION]],'CAP29'!$H:$H)</f>
        <v>0</v>
      </c>
    </row>
    <row r="83" spans="1:14" hidden="1">
      <c r="A83" s="147" t="s">
        <v>3190</v>
      </c>
      <c r="B83" s="148" t="s">
        <v>56</v>
      </c>
      <c r="C83" s="150">
        <v>1299000</v>
      </c>
      <c r="D83" s="162" cm="1">
        <f t="array" aca="1" ref="D83" ca="1">IF(Insumo[[#This Row],[VALOR]]=0,Insumo[TOTAL],E83/C83)</f>
        <v>0</v>
      </c>
      <c r="E83" s="308">
        <f ca="1">SUM(Insumo[[#This Row],[CAP1]:[CAP29]])</f>
        <v>0</v>
      </c>
      <c r="F83" s="308">
        <f ca="1">SUMIF('CAP1'!$B:$H,Insumo[[#This Row],[DESCRIPCION]],'CAP1'!$H:$H)</f>
        <v>0</v>
      </c>
      <c r="G83" s="308">
        <f ca="1">SUMIF('CAP3'!$B:$H,Insumo[[#This Row],[DESCRIPCION]],'CAP3'!$H:$H)</f>
        <v>0</v>
      </c>
      <c r="H83" s="308">
        <f ca="1">SUMIF('CAP5'!$B:$H,Insumo[[#This Row],[DESCRIPCION]],'CAP5'!$H:$H)</f>
        <v>0</v>
      </c>
      <c r="I83" s="308">
        <f ca="1">SUMIF('CAP6'!$B:$H,Insumo[[#This Row],[DESCRIPCION]],'CAP6'!$H:$H)</f>
        <v>0</v>
      </c>
      <c r="J83" s="308">
        <f ca="1">SUMIF('CAP18'!$B:$H,Insumo[[#This Row],[DESCRIPCION]],'CAP18'!$H:$H)</f>
        <v>0</v>
      </c>
      <c r="K83" s="308">
        <f ca="1">SUMIF('CAP19'!$B:$H,Insumo[[#This Row],[DESCRIPCION]],'CAP19'!$H:$H)</f>
        <v>0</v>
      </c>
      <c r="L83" s="308">
        <f ca="1">SUMIF('CAP20'!$B:$H,Insumo[[#This Row],[DESCRIPCION]],'CAP20'!$H:$H)</f>
        <v>0</v>
      </c>
      <c r="M83" s="308">
        <f ca="1">SUMIF('CAP23'!$B:$H,Insumo[[#This Row],[DESCRIPCION]],'CAP23'!$H:$H)</f>
        <v>0</v>
      </c>
      <c r="N83" s="308">
        <f ca="1">SUMIF('CAP29'!$B:$H,Insumo[[#This Row],[DESCRIPCION]],'CAP29'!$H:$H)</f>
        <v>0</v>
      </c>
    </row>
    <row r="84" spans="1:14" hidden="1">
      <c r="A84" s="147" t="s">
        <v>2331</v>
      </c>
      <c r="B84" s="148" t="s">
        <v>56</v>
      </c>
      <c r="C84" s="150">
        <v>71</v>
      </c>
      <c r="D84" s="162" cm="1">
        <f t="array" aca="1" ref="D84" ca="1">IF(Insumo[[#This Row],[VALOR]]=0,Insumo[TOTAL],E84/C84)</f>
        <v>0</v>
      </c>
      <c r="E84" s="308">
        <f ca="1">SUM(Insumo[[#This Row],[CAP1]:[CAP29]])</f>
        <v>0</v>
      </c>
      <c r="F84" s="308">
        <f ca="1">SUMIF('CAP1'!$B:$H,Insumo[[#This Row],[DESCRIPCION]],'CAP1'!$H:$H)</f>
        <v>0</v>
      </c>
      <c r="G84" s="308">
        <f ca="1">SUMIF('CAP3'!$B:$H,Insumo[[#This Row],[DESCRIPCION]],'CAP3'!$H:$H)</f>
        <v>0</v>
      </c>
      <c r="H84" s="308">
        <f ca="1">SUMIF('CAP5'!$B:$H,Insumo[[#This Row],[DESCRIPCION]],'CAP5'!$H:$H)</f>
        <v>0</v>
      </c>
      <c r="I84" s="308">
        <f ca="1">SUMIF('CAP6'!$B:$H,Insumo[[#This Row],[DESCRIPCION]],'CAP6'!$H:$H)</f>
        <v>0</v>
      </c>
      <c r="J84" s="308">
        <f ca="1">SUMIF('CAP18'!$B:$H,Insumo[[#This Row],[DESCRIPCION]],'CAP18'!$H:$H)</f>
        <v>0</v>
      </c>
      <c r="K84" s="308">
        <f ca="1">SUMIF('CAP19'!$B:$H,Insumo[[#This Row],[DESCRIPCION]],'CAP19'!$H:$H)</f>
        <v>0</v>
      </c>
      <c r="L84" s="308">
        <f ca="1">SUMIF('CAP20'!$B:$H,Insumo[[#This Row],[DESCRIPCION]],'CAP20'!$H:$H)</f>
        <v>0</v>
      </c>
      <c r="M84" s="308">
        <f ca="1">SUMIF('CAP23'!$B:$H,Insumo[[#This Row],[DESCRIPCION]],'CAP23'!$H:$H)</f>
        <v>0</v>
      </c>
      <c r="N84" s="308">
        <f ca="1">SUMIF('CAP29'!$B:$H,Insumo[[#This Row],[DESCRIPCION]],'CAP29'!$H:$H)</f>
        <v>0</v>
      </c>
    </row>
    <row r="85" spans="1:14" hidden="1">
      <c r="A85" s="147" t="s">
        <v>2332</v>
      </c>
      <c r="B85" s="148" t="s">
        <v>56</v>
      </c>
      <c r="C85" s="150">
        <v>422</v>
      </c>
      <c r="D85" s="162" cm="1">
        <f t="array" aca="1" ref="D85" ca="1">IF(Insumo[[#This Row],[VALOR]]=0,Insumo[TOTAL],E85/C85)</f>
        <v>0</v>
      </c>
      <c r="E85" s="308">
        <f ca="1">SUM(Insumo[[#This Row],[CAP1]:[CAP29]])</f>
        <v>0</v>
      </c>
      <c r="F85" s="308">
        <f ca="1">SUMIF('CAP1'!$B:$H,Insumo[[#This Row],[DESCRIPCION]],'CAP1'!$H:$H)</f>
        <v>0</v>
      </c>
      <c r="G85" s="308">
        <f ca="1">SUMIF('CAP3'!$B:$H,Insumo[[#This Row],[DESCRIPCION]],'CAP3'!$H:$H)</f>
        <v>0</v>
      </c>
      <c r="H85" s="308">
        <f ca="1">SUMIF('CAP5'!$B:$H,Insumo[[#This Row],[DESCRIPCION]],'CAP5'!$H:$H)</f>
        <v>0</v>
      </c>
      <c r="I85" s="308">
        <f ca="1">SUMIF('CAP6'!$B:$H,Insumo[[#This Row],[DESCRIPCION]],'CAP6'!$H:$H)</f>
        <v>0</v>
      </c>
      <c r="J85" s="308">
        <f ca="1">SUMIF('CAP18'!$B:$H,Insumo[[#This Row],[DESCRIPCION]],'CAP18'!$H:$H)</f>
        <v>0</v>
      </c>
      <c r="K85" s="308">
        <f ca="1">SUMIF('CAP19'!$B:$H,Insumo[[#This Row],[DESCRIPCION]],'CAP19'!$H:$H)</f>
        <v>0</v>
      </c>
      <c r="L85" s="308">
        <f ca="1">SUMIF('CAP20'!$B:$H,Insumo[[#This Row],[DESCRIPCION]],'CAP20'!$H:$H)</f>
        <v>0</v>
      </c>
      <c r="M85" s="308">
        <f ca="1">SUMIF('CAP23'!$B:$H,Insumo[[#This Row],[DESCRIPCION]],'CAP23'!$H:$H)</f>
        <v>0</v>
      </c>
      <c r="N85" s="308">
        <f ca="1">SUMIF('CAP29'!$B:$H,Insumo[[#This Row],[DESCRIPCION]],'CAP29'!$H:$H)</f>
        <v>0</v>
      </c>
    </row>
    <row r="86" spans="1:14" hidden="1">
      <c r="A86" s="147" t="s">
        <v>2333</v>
      </c>
      <c r="B86" s="148" t="s">
        <v>1739</v>
      </c>
      <c r="C86" s="150">
        <v>10846</v>
      </c>
      <c r="D86" s="162" cm="1">
        <f t="array" aca="1" ref="D86" ca="1">IF(Insumo[[#This Row],[VALOR]]=0,Insumo[TOTAL],E86/C86)</f>
        <v>0</v>
      </c>
      <c r="E86" s="308">
        <f ca="1">SUM(Insumo[[#This Row],[CAP1]:[CAP29]])</f>
        <v>0</v>
      </c>
      <c r="F86" s="308">
        <f ca="1">SUMIF('CAP1'!$B:$H,Insumo[[#This Row],[DESCRIPCION]],'CAP1'!$H:$H)</f>
        <v>0</v>
      </c>
      <c r="G86" s="308">
        <f ca="1">SUMIF('CAP3'!$B:$H,Insumo[[#This Row],[DESCRIPCION]],'CAP3'!$H:$H)</f>
        <v>0</v>
      </c>
      <c r="H86" s="308">
        <f ca="1">SUMIF('CAP5'!$B:$H,Insumo[[#This Row],[DESCRIPCION]],'CAP5'!$H:$H)</f>
        <v>0</v>
      </c>
      <c r="I86" s="308">
        <f ca="1">SUMIF('CAP6'!$B:$H,Insumo[[#This Row],[DESCRIPCION]],'CAP6'!$H:$H)</f>
        <v>0</v>
      </c>
      <c r="J86" s="308">
        <f ca="1">SUMIF('CAP18'!$B:$H,Insumo[[#This Row],[DESCRIPCION]],'CAP18'!$H:$H)</f>
        <v>0</v>
      </c>
      <c r="K86" s="308">
        <f ca="1">SUMIF('CAP19'!$B:$H,Insumo[[#This Row],[DESCRIPCION]],'CAP19'!$H:$H)</f>
        <v>0</v>
      </c>
      <c r="L86" s="308">
        <f ca="1">SUMIF('CAP20'!$B:$H,Insumo[[#This Row],[DESCRIPCION]],'CAP20'!$H:$H)</f>
        <v>0</v>
      </c>
      <c r="M86" s="308">
        <f ca="1">SUMIF('CAP23'!$B:$H,Insumo[[#This Row],[DESCRIPCION]],'CAP23'!$H:$H)</f>
        <v>0</v>
      </c>
      <c r="N86" s="308">
        <f ca="1">SUMIF('CAP29'!$B:$H,Insumo[[#This Row],[DESCRIPCION]],'CAP29'!$H:$H)</f>
        <v>0</v>
      </c>
    </row>
    <row r="87" spans="1:14" hidden="1">
      <c r="A87" s="147" t="s">
        <v>2334</v>
      </c>
      <c r="B87" s="148" t="s">
        <v>1739</v>
      </c>
      <c r="C87" s="150">
        <v>10032</v>
      </c>
      <c r="D87" s="162" cm="1">
        <f t="array" aca="1" ref="D87" ca="1">IF(Insumo[[#This Row],[VALOR]]=0,Insumo[TOTAL],E87/C87)</f>
        <v>0</v>
      </c>
      <c r="E87" s="308">
        <f ca="1">SUM(Insumo[[#This Row],[CAP1]:[CAP29]])</f>
        <v>0</v>
      </c>
      <c r="F87" s="308">
        <f ca="1">SUMIF('CAP1'!$B:$H,Insumo[[#This Row],[DESCRIPCION]],'CAP1'!$H:$H)</f>
        <v>0</v>
      </c>
      <c r="G87" s="308">
        <f ca="1">SUMIF('CAP3'!$B:$H,Insumo[[#This Row],[DESCRIPCION]],'CAP3'!$H:$H)</f>
        <v>0</v>
      </c>
      <c r="H87" s="308">
        <f ca="1">SUMIF('CAP5'!$B:$H,Insumo[[#This Row],[DESCRIPCION]],'CAP5'!$H:$H)</f>
        <v>0</v>
      </c>
      <c r="I87" s="308">
        <f ca="1">SUMIF('CAP6'!$B:$H,Insumo[[#This Row],[DESCRIPCION]],'CAP6'!$H:$H)</f>
        <v>0</v>
      </c>
      <c r="J87" s="308">
        <f ca="1">SUMIF('CAP18'!$B:$H,Insumo[[#This Row],[DESCRIPCION]],'CAP18'!$H:$H)</f>
        <v>0</v>
      </c>
      <c r="K87" s="308">
        <f ca="1">SUMIF('CAP19'!$B:$H,Insumo[[#This Row],[DESCRIPCION]],'CAP19'!$H:$H)</f>
        <v>0</v>
      </c>
      <c r="L87" s="308">
        <f ca="1">SUMIF('CAP20'!$B:$H,Insumo[[#This Row],[DESCRIPCION]],'CAP20'!$H:$H)</f>
        <v>0</v>
      </c>
      <c r="M87" s="308">
        <f ca="1">SUMIF('CAP23'!$B:$H,Insumo[[#This Row],[DESCRIPCION]],'CAP23'!$H:$H)</f>
        <v>0</v>
      </c>
      <c r="N87" s="308">
        <f ca="1">SUMIF('CAP29'!$B:$H,Insumo[[#This Row],[DESCRIPCION]],'CAP29'!$H:$H)</f>
        <v>0</v>
      </c>
    </row>
    <row r="88" spans="1:14" hidden="1">
      <c r="A88" s="147" t="s">
        <v>2335</v>
      </c>
      <c r="B88" s="148" t="s">
        <v>1739</v>
      </c>
      <c r="C88" s="150">
        <v>30054</v>
      </c>
      <c r="D88" s="162" cm="1">
        <f t="array" aca="1" ref="D88" ca="1">IF(Insumo[[#This Row],[VALOR]]=0,Insumo[TOTAL],E88/C88)</f>
        <v>0</v>
      </c>
      <c r="E88" s="308">
        <f ca="1">SUM(Insumo[[#This Row],[CAP1]:[CAP29]])</f>
        <v>0</v>
      </c>
      <c r="F88" s="308">
        <f ca="1">SUMIF('CAP1'!$B:$H,Insumo[[#This Row],[DESCRIPCION]],'CAP1'!$H:$H)</f>
        <v>0</v>
      </c>
      <c r="G88" s="308">
        <f ca="1">SUMIF('CAP3'!$B:$H,Insumo[[#This Row],[DESCRIPCION]],'CAP3'!$H:$H)</f>
        <v>0</v>
      </c>
      <c r="H88" s="308">
        <f ca="1">SUMIF('CAP5'!$B:$H,Insumo[[#This Row],[DESCRIPCION]],'CAP5'!$H:$H)</f>
        <v>0</v>
      </c>
      <c r="I88" s="308">
        <f ca="1">SUMIF('CAP6'!$B:$H,Insumo[[#This Row],[DESCRIPCION]],'CAP6'!$H:$H)</f>
        <v>0</v>
      </c>
      <c r="J88" s="308">
        <f ca="1">SUMIF('CAP18'!$B:$H,Insumo[[#This Row],[DESCRIPCION]],'CAP18'!$H:$H)</f>
        <v>0</v>
      </c>
      <c r="K88" s="308">
        <f ca="1">SUMIF('CAP19'!$B:$H,Insumo[[#This Row],[DESCRIPCION]],'CAP19'!$H:$H)</f>
        <v>0</v>
      </c>
      <c r="L88" s="308">
        <f ca="1">SUMIF('CAP20'!$B:$H,Insumo[[#This Row],[DESCRIPCION]],'CAP20'!$H:$H)</f>
        <v>0</v>
      </c>
      <c r="M88" s="308">
        <f ca="1">SUMIF('CAP23'!$B:$H,Insumo[[#This Row],[DESCRIPCION]],'CAP23'!$H:$H)</f>
        <v>0</v>
      </c>
      <c r="N88" s="308">
        <f ca="1">SUMIF('CAP29'!$B:$H,Insumo[[#This Row],[DESCRIPCION]],'CAP29'!$H:$H)</f>
        <v>0</v>
      </c>
    </row>
    <row r="89" spans="1:14" hidden="1">
      <c r="A89" s="147" t="s">
        <v>2336</v>
      </c>
      <c r="B89" s="148" t="s">
        <v>1739</v>
      </c>
      <c r="C89" s="150">
        <v>3078</v>
      </c>
      <c r="D89" s="162" cm="1">
        <f t="array" aca="1" ref="D89" ca="1">IF(Insumo[[#This Row],[VALOR]]=0,Insumo[TOTAL],E89/C89)</f>
        <v>0</v>
      </c>
      <c r="E89" s="308">
        <f ca="1">SUM(Insumo[[#This Row],[CAP1]:[CAP29]])</f>
        <v>0</v>
      </c>
      <c r="F89" s="308">
        <f ca="1">SUMIF('CAP1'!$B:$H,Insumo[[#This Row],[DESCRIPCION]],'CAP1'!$H:$H)</f>
        <v>0</v>
      </c>
      <c r="G89" s="308">
        <f ca="1">SUMIF('CAP3'!$B:$H,Insumo[[#This Row],[DESCRIPCION]],'CAP3'!$H:$H)</f>
        <v>0</v>
      </c>
      <c r="H89" s="308">
        <f ca="1">SUMIF('CAP5'!$B:$H,Insumo[[#This Row],[DESCRIPCION]],'CAP5'!$H:$H)</f>
        <v>0</v>
      </c>
      <c r="I89" s="308">
        <f ca="1">SUMIF('CAP6'!$B:$H,Insumo[[#This Row],[DESCRIPCION]],'CAP6'!$H:$H)</f>
        <v>0</v>
      </c>
      <c r="J89" s="308">
        <f ca="1">SUMIF('CAP18'!$B:$H,Insumo[[#This Row],[DESCRIPCION]],'CAP18'!$H:$H)</f>
        <v>0</v>
      </c>
      <c r="K89" s="308">
        <f ca="1">SUMIF('CAP19'!$B:$H,Insumo[[#This Row],[DESCRIPCION]],'CAP19'!$H:$H)</f>
        <v>0</v>
      </c>
      <c r="L89" s="308">
        <f ca="1">SUMIF('CAP20'!$B:$H,Insumo[[#This Row],[DESCRIPCION]],'CAP20'!$H:$H)</f>
        <v>0</v>
      </c>
      <c r="M89" s="308">
        <f ca="1">SUMIF('CAP23'!$B:$H,Insumo[[#This Row],[DESCRIPCION]],'CAP23'!$H:$H)</f>
        <v>0</v>
      </c>
      <c r="N89" s="308">
        <f ca="1">SUMIF('CAP29'!$B:$H,Insumo[[#This Row],[DESCRIPCION]],'CAP29'!$H:$H)</f>
        <v>0</v>
      </c>
    </row>
    <row r="90" spans="1:14" hidden="1">
      <c r="A90" s="147" t="s">
        <v>2337</v>
      </c>
      <c r="B90" s="148" t="s">
        <v>2309</v>
      </c>
      <c r="C90" s="150">
        <v>93225</v>
      </c>
      <c r="D90" s="162" cm="1">
        <f t="array" aca="1" ref="D90" ca="1">IF(Insumo[[#This Row],[VALOR]]=0,Insumo[TOTAL],E90/C90)</f>
        <v>0</v>
      </c>
      <c r="E90" s="308">
        <f ca="1">SUM(Insumo[[#This Row],[CAP1]:[CAP29]])</f>
        <v>0</v>
      </c>
      <c r="F90" s="308">
        <f ca="1">SUMIF('CAP1'!$B:$H,Insumo[[#This Row],[DESCRIPCION]],'CAP1'!$H:$H)</f>
        <v>0</v>
      </c>
      <c r="G90" s="308">
        <f ca="1">SUMIF('CAP3'!$B:$H,Insumo[[#This Row],[DESCRIPCION]],'CAP3'!$H:$H)</f>
        <v>0</v>
      </c>
      <c r="H90" s="308">
        <f ca="1">SUMIF('CAP5'!$B:$H,Insumo[[#This Row],[DESCRIPCION]],'CAP5'!$H:$H)</f>
        <v>0</v>
      </c>
      <c r="I90" s="308">
        <f ca="1">SUMIF('CAP6'!$B:$H,Insumo[[#This Row],[DESCRIPCION]],'CAP6'!$H:$H)</f>
        <v>0</v>
      </c>
      <c r="J90" s="308">
        <f ca="1">SUMIF('CAP18'!$B:$H,Insumo[[#This Row],[DESCRIPCION]],'CAP18'!$H:$H)</f>
        <v>0</v>
      </c>
      <c r="K90" s="308">
        <f ca="1">SUMIF('CAP19'!$B:$H,Insumo[[#This Row],[DESCRIPCION]],'CAP19'!$H:$H)</f>
        <v>0</v>
      </c>
      <c r="L90" s="308">
        <f ca="1">SUMIF('CAP20'!$B:$H,Insumo[[#This Row],[DESCRIPCION]],'CAP20'!$H:$H)</f>
        <v>0</v>
      </c>
      <c r="M90" s="308">
        <f ca="1">SUMIF('CAP23'!$B:$H,Insumo[[#This Row],[DESCRIPCION]],'CAP23'!$H:$H)</f>
        <v>0</v>
      </c>
      <c r="N90" s="308">
        <f ca="1">SUMIF('CAP29'!$B:$H,Insumo[[#This Row],[DESCRIPCION]],'CAP29'!$H:$H)</f>
        <v>0</v>
      </c>
    </row>
    <row r="91" spans="1:14">
      <c r="A91" s="147" t="s">
        <v>2338</v>
      </c>
      <c r="B91" s="148" t="s">
        <v>328</v>
      </c>
      <c r="C91" s="150">
        <v>14107</v>
      </c>
      <c r="D91" s="162" cm="1">
        <f t="array" aca="1" ref="D91" ca="1">IF(Insumo[[#This Row],[VALOR]]=0,Insumo[TOTAL],E91/C91)</f>
        <v>50</v>
      </c>
      <c r="E91" s="308">
        <f ca="1">SUM(Insumo[[#This Row],[CAP1]:[CAP29]])</f>
        <v>705350</v>
      </c>
      <c r="F91" s="308">
        <f ca="1">SUMIF('CAP1'!$B:$H,Insumo[[#This Row],[DESCRIPCION]],'CAP1'!$H:$H)</f>
        <v>0</v>
      </c>
      <c r="G91" s="308">
        <f ca="1">SUMIF('CAP3'!$B:$H,Insumo[[#This Row],[DESCRIPCION]],'CAP3'!$H:$H)</f>
        <v>0</v>
      </c>
      <c r="H91" s="308">
        <f ca="1">SUMIF('CAP5'!$B:$H,Insumo[[#This Row],[DESCRIPCION]],'CAP5'!$H:$H)</f>
        <v>705350</v>
      </c>
      <c r="I91" s="308">
        <f ca="1">SUMIF('CAP6'!$B:$H,Insumo[[#This Row],[DESCRIPCION]],'CAP6'!$H:$H)</f>
        <v>0</v>
      </c>
      <c r="J91" s="308">
        <f ca="1">SUMIF('CAP18'!$B:$H,Insumo[[#This Row],[DESCRIPCION]],'CAP18'!$H:$H)</f>
        <v>0</v>
      </c>
      <c r="K91" s="308">
        <f ca="1">SUMIF('CAP19'!$B:$H,Insumo[[#This Row],[DESCRIPCION]],'CAP19'!$H:$H)</f>
        <v>0</v>
      </c>
      <c r="L91" s="308">
        <f ca="1">SUMIF('CAP20'!$B:$H,Insumo[[#This Row],[DESCRIPCION]],'CAP20'!$H:$H)</f>
        <v>0</v>
      </c>
      <c r="M91" s="308">
        <f ca="1">SUMIF('CAP23'!$B:$H,Insumo[[#This Row],[DESCRIPCION]],'CAP23'!$H:$H)</f>
        <v>0</v>
      </c>
      <c r="N91" s="308">
        <f ca="1">SUMIF('CAP29'!$B:$H,Insumo[[#This Row],[DESCRIPCION]],'CAP29'!$H:$H)</f>
        <v>0</v>
      </c>
    </row>
    <row r="92" spans="1:14" hidden="1">
      <c r="A92" s="147" t="s">
        <v>2339</v>
      </c>
      <c r="B92" s="148" t="s">
        <v>56</v>
      </c>
      <c r="C92" s="150">
        <v>1083</v>
      </c>
      <c r="D92" s="162" cm="1">
        <f t="array" aca="1" ref="D92" ca="1">IF(Insumo[[#This Row],[VALOR]]=0,Insumo[TOTAL],E92/C92)</f>
        <v>0</v>
      </c>
      <c r="E92" s="308">
        <f ca="1">SUM(Insumo[[#This Row],[CAP1]:[CAP29]])</f>
        <v>0</v>
      </c>
      <c r="F92" s="308">
        <f ca="1">SUMIF('CAP1'!$B:$H,Insumo[[#This Row],[DESCRIPCION]],'CAP1'!$H:$H)</f>
        <v>0</v>
      </c>
      <c r="G92" s="308">
        <f ca="1">SUMIF('CAP3'!$B:$H,Insumo[[#This Row],[DESCRIPCION]],'CAP3'!$H:$H)</f>
        <v>0</v>
      </c>
      <c r="H92" s="308">
        <f ca="1">SUMIF('CAP5'!$B:$H,Insumo[[#This Row],[DESCRIPCION]],'CAP5'!$H:$H)</f>
        <v>0</v>
      </c>
      <c r="I92" s="308">
        <f ca="1">SUMIF('CAP6'!$B:$H,Insumo[[#This Row],[DESCRIPCION]],'CAP6'!$H:$H)</f>
        <v>0</v>
      </c>
      <c r="J92" s="308">
        <f ca="1">SUMIF('CAP18'!$B:$H,Insumo[[#This Row],[DESCRIPCION]],'CAP18'!$H:$H)</f>
        <v>0</v>
      </c>
      <c r="K92" s="308">
        <f ca="1">SUMIF('CAP19'!$B:$H,Insumo[[#This Row],[DESCRIPCION]],'CAP19'!$H:$H)</f>
        <v>0</v>
      </c>
      <c r="L92" s="308">
        <f ca="1">SUMIF('CAP20'!$B:$H,Insumo[[#This Row],[DESCRIPCION]],'CAP20'!$H:$H)</f>
        <v>0</v>
      </c>
      <c r="M92" s="308">
        <f ca="1">SUMIF('CAP23'!$B:$H,Insumo[[#This Row],[DESCRIPCION]],'CAP23'!$H:$H)</f>
        <v>0</v>
      </c>
      <c r="N92" s="308">
        <f ca="1">SUMIF('CAP29'!$B:$H,Insumo[[#This Row],[DESCRIPCION]],'CAP29'!$H:$H)</f>
        <v>0</v>
      </c>
    </row>
    <row r="93" spans="1:14" hidden="1">
      <c r="A93" s="147" t="s">
        <v>2340</v>
      </c>
      <c r="B93" s="148" t="s">
        <v>56</v>
      </c>
      <c r="C93" s="150">
        <v>140725</v>
      </c>
      <c r="D93" s="162" cm="1">
        <f t="array" aca="1" ref="D93" ca="1">IF(Insumo[[#This Row],[VALOR]]=0,Insumo[TOTAL],E93/C93)</f>
        <v>0</v>
      </c>
      <c r="E93" s="308">
        <f ca="1">SUM(Insumo[[#This Row],[CAP1]:[CAP29]])</f>
        <v>0</v>
      </c>
      <c r="F93" s="308">
        <f ca="1">SUMIF('CAP1'!$B:$H,Insumo[[#This Row],[DESCRIPCION]],'CAP1'!$H:$H)</f>
        <v>0</v>
      </c>
      <c r="G93" s="308">
        <f ca="1">SUMIF('CAP3'!$B:$H,Insumo[[#This Row],[DESCRIPCION]],'CAP3'!$H:$H)</f>
        <v>0</v>
      </c>
      <c r="H93" s="308">
        <f ca="1">SUMIF('CAP5'!$B:$H,Insumo[[#This Row],[DESCRIPCION]],'CAP5'!$H:$H)</f>
        <v>0</v>
      </c>
      <c r="I93" s="308">
        <f ca="1">SUMIF('CAP6'!$B:$H,Insumo[[#This Row],[DESCRIPCION]],'CAP6'!$H:$H)</f>
        <v>0</v>
      </c>
      <c r="J93" s="308">
        <f ca="1">SUMIF('CAP18'!$B:$H,Insumo[[#This Row],[DESCRIPCION]],'CAP18'!$H:$H)</f>
        <v>0</v>
      </c>
      <c r="K93" s="308">
        <f ca="1">SUMIF('CAP19'!$B:$H,Insumo[[#This Row],[DESCRIPCION]],'CAP19'!$H:$H)</f>
        <v>0</v>
      </c>
      <c r="L93" s="308">
        <f ca="1">SUMIF('CAP20'!$B:$H,Insumo[[#This Row],[DESCRIPCION]],'CAP20'!$H:$H)</f>
        <v>0</v>
      </c>
      <c r="M93" s="308">
        <f ca="1">SUMIF('CAP23'!$B:$H,Insumo[[#This Row],[DESCRIPCION]],'CAP23'!$H:$H)</f>
        <v>0</v>
      </c>
      <c r="N93" s="308">
        <f ca="1">SUMIF('CAP29'!$B:$H,Insumo[[#This Row],[DESCRIPCION]],'CAP29'!$H:$H)</f>
        <v>0</v>
      </c>
    </row>
    <row r="94" spans="1:14" hidden="1">
      <c r="A94" s="147" t="s">
        <v>2341</v>
      </c>
      <c r="B94" s="148" t="s">
        <v>56</v>
      </c>
      <c r="C94" s="150">
        <v>162375</v>
      </c>
      <c r="D94" s="162" cm="1">
        <f t="array" aca="1" ref="D94" ca="1">IF(Insumo[[#This Row],[VALOR]]=0,Insumo[TOTAL],E94/C94)</f>
        <v>0</v>
      </c>
      <c r="E94" s="308">
        <f ca="1">SUM(Insumo[[#This Row],[CAP1]:[CAP29]])</f>
        <v>0</v>
      </c>
      <c r="F94" s="308">
        <f ca="1">SUMIF('CAP1'!$B:$H,Insumo[[#This Row],[DESCRIPCION]],'CAP1'!$H:$H)</f>
        <v>0</v>
      </c>
      <c r="G94" s="308">
        <f ca="1">SUMIF('CAP3'!$B:$H,Insumo[[#This Row],[DESCRIPCION]],'CAP3'!$H:$H)</f>
        <v>0</v>
      </c>
      <c r="H94" s="308">
        <f ca="1">SUMIF('CAP5'!$B:$H,Insumo[[#This Row],[DESCRIPCION]],'CAP5'!$H:$H)</f>
        <v>0</v>
      </c>
      <c r="I94" s="308">
        <f ca="1">SUMIF('CAP6'!$B:$H,Insumo[[#This Row],[DESCRIPCION]],'CAP6'!$H:$H)</f>
        <v>0</v>
      </c>
      <c r="J94" s="308">
        <f ca="1">SUMIF('CAP18'!$B:$H,Insumo[[#This Row],[DESCRIPCION]],'CAP18'!$H:$H)</f>
        <v>0</v>
      </c>
      <c r="K94" s="308">
        <f ca="1">SUMIF('CAP19'!$B:$H,Insumo[[#This Row],[DESCRIPCION]],'CAP19'!$H:$H)</f>
        <v>0</v>
      </c>
      <c r="L94" s="308">
        <f ca="1">SUMIF('CAP20'!$B:$H,Insumo[[#This Row],[DESCRIPCION]],'CAP20'!$H:$H)</f>
        <v>0</v>
      </c>
      <c r="M94" s="308">
        <f ca="1">SUMIF('CAP23'!$B:$H,Insumo[[#This Row],[DESCRIPCION]],'CAP23'!$H:$H)</f>
        <v>0</v>
      </c>
      <c r="N94" s="308">
        <f ca="1">SUMIF('CAP29'!$B:$H,Insumo[[#This Row],[DESCRIPCION]],'CAP29'!$H:$H)</f>
        <v>0</v>
      </c>
    </row>
    <row r="95" spans="1:14" hidden="1">
      <c r="A95" s="145" t="s">
        <v>2342</v>
      </c>
      <c r="B95" s="146" t="s">
        <v>2321</v>
      </c>
      <c r="C95" s="150">
        <v>77399</v>
      </c>
      <c r="D95" s="162" cm="1">
        <f t="array" aca="1" ref="D95" ca="1">IF(Insumo[[#This Row],[VALOR]]=0,Insumo[TOTAL],E95/C95)</f>
        <v>0</v>
      </c>
      <c r="E95" s="308">
        <f ca="1">SUM(Insumo[[#This Row],[CAP1]:[CAP29]])</f>
        <v>0</v>
      </c>
      <c r="F95" s="309">
        <f ca="1">SUMIF('CAP1'!$B:$H,Insumo[[#This Row],[DESCRIPCION]],'CAP1'!$H:$H)</f>
        <v>0</v>
      </c>
      <c r="G95" s="309">
        <f ca="1">SUMIF('CAP3'!$B:$H,Insumo[[#This Row],[DESCRIPCION]],'CAP3'!$H:$H)</f>
        <v>0</v>
      </c>
      <c r="H95" s="309">
        <f ca="1">SUMIF('CAP5'!$B:$H,Insumo[[#This Row],[DESCRIPCION]],'CAP5'!$H:$H)</f>
        <v>0</v>
      </c>
      <c r="I95" s="309">
        <f ca="1">SUMIF('CAP6'!$B:$H,Insumo[[#This Row],[DESCRIPCION]],'CAP6'!$H:$H)</f>
        <v>0</v>
      </c>
      <c r="J95" s="309">
        <f ca="1">SUMIF('CAP18'!$B:$H,Insumo[[#This Row],[DESCRIPCION]],'CAP18'!$H:$H)</f>
        <v>0</v>
      </c>
      <c r="K95" s="309">
        <f ca="1">SUMIF('CAP19'!$B:$H,Insumo[[#This Row],[DESCRIPCION]],'CAP19'!$H:$H)</f>
        <v>0</v>
      </c>
      <c r="L95" s="309">
        <f ca="1">SUMIF('CAP20'!$B:$H,Insumo[[#This Row],[DESCRIPCION]],'CAP20'!$H:$H)</f>
        <v>0</v>
      </c>
      <c r="M95" s="309">
        <f ca="1">SUMIF('CAP23'!$B:$H,Insumo[[#This Row],[DESCRIPCION]],'CAP23'!$H:$H)</f>
        <v>0</v>
      </c>
      <c r="N95" s="309">
        <f ca="1">SUMIF('CAP29'!$B:$H,Insumo[[#This Row],[DESCRIPCION]],'CAP29'!$H:$H)</f>
        <v>0</v>
      </c>
    </row>
    <row r="96" spans="1:14" hidden="1">
      <c r="A96" s="147" t="s">
        <v>2343</v>
      </c>
      <c r="B96" s="148" t="s">
        <v>2321</v>
      </c>
      <c r="C96" s="150">
        <v>77399</v>
      </c>
      <c r="D96" s="162" cm="1">
        <f t="array" aca="1" ref="D96" ca="1">IF(Insumo[[#This Row],[VALOR]]=0,Insumo[TOTAL],E96/C96)</f>
        <v>0</v>
      </c>
      <c r="E96" s="308">
        <f ca="1">SUM(Insumo[[#This Row],[CAP1]:[CAP29]])</f>
        <v>0</v>
      </c>
      <c r="F96" s="308">
        <f ca="1">SUMIF('CAP1'!$B:$H,Insumo[[#This Row],[DESCRIPCION]],'CAP1'!$H:$H)</f>
        <v>0</v>
      </c>
      <c r="G96" s="308">
        <f ca="1">SUMIF('CAP3'!$B:$H,Insumo[[#This Row],[DESCRIPCION]],'CAP3'!$H:$H)</f>
        <v>0</v>
      </c>
      <c r="H96" s="308">
        <f ca="1">SUMIF('CAP5'!$B:$H,Insumo[[#This Row],[DESCRIPCION]],'CAP5'!$H:$H)</f>
        <v>0</v>
      </c>
      <c r="I96" s="308">
        <f ca="1">SUMIF('CAP6'!$B:$H,Insumo[[#This Row],[DESCRIPCION]],'CAP6'!$H:$H)</f>
        <v>0</v>
      </c>
      <c r="J96" s="308">
        <f ca="1">SUMIF('CAP18'!$B:$H,Insumo[[#This Row],[DESCRIPCION]],'CAP18'!$H:$H)</f>
        <v>0</v>
      </c>
      <c r="K96" s="308">
        <f ca="1">SUMIF('CAP19'!$B:$H,Insumo[[#This Row],[DESCRIPCION]],'CAP19'!$H:$H)</f>
        <v>0</v>
      </c>
      <c r="L96" s="308">
        <f ca="1">SUMIF('CAP20'!$B:$H,Insumo[[#This Row],[DESCRIPCION]],'CAP20'!$H:$H)</f>
        <v>0</v>
      </c>
      <c r="M96" s="308">
        <f ca="1">SUMIF('CAP23'!$B:$H,Insumo[[#This Row],[DESCRIPCION]],'CAP23'!$H:$H)</f>
        <v>0</v>
      </c>
      <c r="N96" s="308">
        <f ca="1">SUMIF('CAP29'!$B:$H,Insumo[[#This Row],[DESCRIPCION]],'CAP29'!$H:$H)</f>
        <v>0</v>
      </c>
    </row>
    <row r="97" spans="1:14" hidden="1">
      <c r="A97" s="147" t="s">
        <v>2344</v>
      </c>
      <c r="B97" s="148" t="s">
        <v>2321</v>
      </c>
      <c r="C97" s="150">
        <v>77399</v>
      </c>
      <c r="D97" s="162" cm="1">
        <f t="array" aca="1" ref="D97" ca="1">IF(Insumo[[#This Row],[VALOR]]=0,Insumo[TOTAL],E97/C97)</f>
        <v>0</v>
      </c>
      <c r="E97" s="308">
        <f ca="1">SUM(Insumo[[#This Row],[CAP1]:[CAP29]])</f>
        <v>0</v>
      </c>
      <c r="F97" s="308">
        <f ca="1">SUMIF('CAP1'!$B:$H,Insumo[[#This Row],[DESCRIPCION]],'CAP1'!$H:$H)</f>
        <v>0</v>
      </c>
      <c r="G97" s="308">
        <f ca="1">SUMIF('CAP3'!$B:$H,Insumo[[#This Row],[DESCRIPCION]],'CAP3'!$H:$H)</f>
        <v>0</v>
      </c>
      <c r="H97" s="308">
        <f ca="1">SUMIF('CAP5'!$B:$H,Insumo[[#This Row],[DESCRIPCION]],'CAP5'!$H:$H)</f>
        <v>0</v>
      </c>
      <c r="I97" s="308">
        <f ca="1">SUMIF('CAP6'!$B:$H,Insumo[[#This Row],[DESCRIPCION]],'CAP6'!$H:$H)</f>
        <v>0</v>
      </c>
      <c r="J97" s="308">
        <f ca="1">SUMIF('CAP18'!$B:$H,Insumo[[#This Row],[DESCRIPCION]],'CAP18'!$H:$H)</f>
        <v>0</v>
      </c>
      <c r="K97" s="308">
        <f ca="1">SUMIF('CAP19'!$B:$H,Insumo[[#This Row],[DESCRIPCION]],'CAP19'!$H:$H)</f>
        <v>0</v>
      </c>
      <c r="L97" s="308">
        <f ca="1">SUMIF('CAP20'!$B:$H,Insumo[[#This Row],[DESCRIPCION]],'CAP20'!$H:$H)</f>
        <v>0</v>
      </c>
      <c r="M97" s="308">
        <f ca="1">SUMIF('CAP23'!$B:$H,Insumo[[#This Row],[DESCRIPCION]],'CAP23'!$H:$H)</f>
        <v>0</v>
      </c>
      <c r="N97" s="308">
        <f ca="1">SUMIF('CAP29'!$B:$H,Insumo[[#This Row],[DESCRIPCION]],'CAP29'!$H:$H)</f>
        <v>0</v>
      </c>
    </row>
    <row r="98" spans="1:14" hidden="1">
      <c r="A98" s="147" t="s">
        <v>2345</v>
      </c>
      <c r="B98" s="148" t="s">
        <v>2321</v>
      </c>
      <c r="C98" s="150">
        <v>77399</v>
      </c>
      <c r="D98" s="162" cm="1">
        <f t="array" aca="1" ref="D98" ca="1">IF(Insumo[[#This Row],[VALOR]]=0,Insumo[TOTAL],E98/C98)</f>
        <v>0</v>
      </c>
      <c r="E98" s="308">
        <f ca="1">SUM(Insumo[[#This Row],[CAP1]:[CAP29]])</f>
        <v>0</v>
      </c>
      <c r="F98" s="308">
        <f ca="1">SUMIF('CAP1'!$B:$H,Insumo[[#This Row],[DESCRIPCION]],'CAP1'!$H:$H)</f>
        <v>0</v>
      </c>
      <c r="G98" s="308">
        <f ca="1">SUMIF('CAP3'!$B:$H,Insumo[[#This Row],[DESCRIPCION]],'CAP3'!$H:$H)</f>
        <v>0</v>
      </c>
      <c r="H98" s="308">
        <f ca="1">SUMIF('CAP5'!$B:$H,Insumo[[#This Row],[DESCRIPCION]],'CAP5'!$H:$H)</f>
        <v>0</v>
      </c>
      <c r="I98" s="308">
        <f ca="1">SUMIF('CAP6'!$B:$H,Insumo[[#This Row],[DESCRIPCION]],'CAP6'!$H:$H)</f>
        <v>0</v>
      </c>
      <c r="J98" s="308">
        <f ca="1">SUMIF('CAP18'!$B:$H,Insumo[[#This Row],[DESCRIPCION]],'CAP18'!$H:$H)</f>
        <v>0</v>
      </c>
      <c r="K98" s="308">
        <f ca="1">SUMIF('CAP19'!$B:$H,Insumo[[#This Row],[DESCRIPCION]],'CAP19'!$H:$H)</f>
        <v>0</v>
      </c>
      <c r="L98" s="308">
        <f ca="1">SUMIF('CAP20'!$B:$H,Insumo[[#This Row],[DESCRIPCION]],'CAP20'!$H:$H)</f>
        <v>0</v>
      </c>
      <c r="M98" s="308">
        <f ca="1">SUMIF('CAP23'!$B:$H,Insumo[[#This Row],[DESCRIPCION]],'CAP23'!$H:$H)</f>
        <v>0</v>
      </c>
      <c r="N98" s="308">
        <f ca="1">SUMIF('CAP29'!$B:$H,Insumo[[#This Row],[DESCRIPCION]],'CAP29'!$H:$H)</f>
        <v>0</v>
      </c>
    </row>
    <row r="99" spans="1:14" hidden="1">
      <c r="A99" s="147" t="s">
        <v>2346</v>
      </c>
      <c r="B99" s="148" t="s">
        <v>2321</v>
      </c>
      <c r="C99" s="150">
        <v>75775</v>
      </c>
      <c r="D99" s="162" cm="1">
        <f t="array" aca="1" ref="D99" ca="1">IF(Insumo[[#This Row],[VALOR]]=0,Insumo[TOTAL],E99/C99)</f>
        <v>0</v>
      </c>
      <c r="E99" s="308">
        <f ca="1">SUM(Insumo[[#This Row],[CAP1]:[CAP29]])</f>
        <v>0</v>
      </c>
      <c r="F99" s="308">
        <f ca="1">SUMIF('CAP1'!$B:$H,Insumo[[#This Row],[DESCRIPCION]],'CAP1'!$H:$H)</f>
        <v>0</v>
      </c>
      <c r="G99" s="308">
        <f ca="1">SUMIF('CAP3'!$B:$H,Insumo[[#This Row],[DESCRIPCION]],'CAP3'!$H:$H)</f>
        <v>0</v>
      </c>
      <c r="H99" s="308">
        <f ca="1">SUMIF('CAP5'!$B:$H,Insumo[[#This Row],[DESCRIPCION]],'CAP5'!$H:$H)</f>
        <v>0</v>
      </c>
      <c r="I99" s="308">
        <f ca="1">SUMIF('CAP6'!$B:$H,Insumo[[#This Row],[DESCRIPCION]],'CAP6'!$H:$H)</f>
        <v>0</v>
      </c>
      <c r="J99" s="308">
        <f ca="1">SUMIF('CAP18'!$B:$H,Insumo[[#This Row],[DESCRIPCION]],'CAP18'!$H:$H)</f>
        <v>0</v>
      </c>
      <c r="K99" s="308">
        <f ca="1">SUMIF('CAP19'!$B:$H,Insumo[[#This Row],[DESCRIPCION]],'CAP19'!$H:$H)</f>
        <v>0</v>
      </c>
      <c r="L99" s="308">
        <f ca="1">SUMIF('CAP20'!$B:$H,Insumo[[#This Row],[DESCRIPCION]],'CAP20'!$H:$H)</f>
        <v>0</v>
      </c>
      <c r="M99" s="308">
        <f ca="1">SUMIF('CAP23'!$B:$H,Insumo[[#This Row],[DESCRIPCION]],'CAP23'!$H:$H)</f>
        <v>0</v>
      </c>
      <c r="N99" s="308">
        <f ca="1">SUMIF('CAP29'!$B:$H,Insumo[[#This Row],[DESCRIPCION]],'CAP29'!$H:$H)</f>
        <v>0</v>
      </c>
    </row>
    <row r="100" spans="1:14" hidden="1">
      <c r="A100" s="147" t="s">
        <v>2347</v>
      </c>
      <c r="B100" s="148" t="s">
        <v>56</v>
      </c>
      <c r="C100" s="150">
        <v>271426</v>
      </c>
      <c r="D100" s="162" cm="1">
        <f t="array" aca="1" ref="D100" ca="1">IF(Insumo[[#This Row],[VALOR]]=0,Insumo[TOTAL],E100/C100)</f>
        <v>0</v>
      </c>
      <c r="E100" s="308">
        <f ca="1">SUM(Insumo[[#This Row],[CAP1]:[CAP29]])</f>
        <v>0</v>
      </c>
      <c r="F100" s="308">
        <f ca="1">SUMIF('CAP1'!$B:$H,Insumo[[#This Row],[DESCRIPCION]],'CAP1'!$H:$H)</f>
        <v>0</v>
      </c>
      <c r="G100" s="308">
        <f ca="1">SUMIF('CAP3'!$B:$H,Insumo[[#This Row],[DESCRIPCION]],'CAP3'!$H:$H)</f>
        <v>0</v>
      </c>
      <c r="H100" s="308">
        <f ca="1">SUMIF('CAP5'!$B:$H,Insumo[[#This Row],[DESCRIPCION]],'CAP5'!$H:$H)</f>
        <v>0</v>
      </c>
      <c r="I100" s="308">
        <f ca="1">SUMIF('CAP6'!$B:$H,Insumo[[#This Row],[DESCRIPCION]],'CAP6'!$H:$H)</f>
        <v>0</v>
      </c>
      <c r="J100" s="308">
        <f ca="1">SUMIF('CAP18'!$B:$H,Insumo[[#This Row],[DESCRIPCION]],'CAP18'!$H:$H)</f>
        <v>0</v>
      </c>
      <c r="K100" s="308">
        <f ca="1">SUMIF('CAP19'!$B:$H,Insumo[[#This Row],[DESCRIPCION]],'CAP19'!$H:$H)</f>
        <v>0</v>
      </c>
      <c r="L100" s="308">
        <f ca="1">SUMIF('CAP20'!$B:$H,Insumo[[#This Row],[DESCRIPCION]],'CAP20'!$H:$H)</f>
        <v>0</v>
      </c>
      <c r="M100" s="308">
        <f ca="1">SUMIF('CAP23'!$B:$H,Insumo[[#This Row],[DESCRIPCION]],'CAP23'!$H:$H)</f>
        <v>0</v>
      </c>
      <c r="N100" s="308">
        <f ca="1">SUMIF('CAP29'!$B:$H,Insumo[[#This Row],[DESCRIPCION]],'CAP29'!$H:$H)</f>
        <v>0</v>
      </c>
    </row>
    <row r="101" spans="1:14" hidden="1">
      <c r="A101" s="147" t="s">
        <v>2348</v>
      </c>
      <c r="B101" s="148" t="s">
        <v>56</v>
      </c>
      <c r="C101" s="150">
        <v>429758</v>
      </c>
      <c r="D101" s="162" cm="1">
        <f t="array" aca="1" ref="D101" ca="1">IF(Insumo[[#This Row],[VALOR]]=0,Insumo[TOTAL],E101/C101)</f>
        <v>0</v>
      </c>
      <c r="E101" s="308">
        <f ca="1">SUM(Insumo[[#This Row],[CAP1]:[CAP29]])</f>
        <v>0</v>
      </c>
      <c r="F101" s="308">
        <f ca="1">SUMIF('CAP1'!$B:$H,Insumo[[#This Row],[DESCRIPCION]],'CAP1'!$H:$H)</f>
        <v>0</v>
      </c>
      <c r="G101" s="308">
        <f ca="1">SUMIF('CAP3'!$B:$H,Insumo[[#This Row],[DESCRIPCION]],'CAP3'!$H:$H)</f>
        <v>0</v>
      </c>
      <c r="H101" s="308">
        <f ca="1">SUMIF('CAP5'!$B:$H,Insumo[[#This Row],[DESCRIPCION]],'CAP5'!$H:$H)</f>
        <v>0</v>
      </c>
      <c r="I101" s="308">
        <f ca="1">SUMIF('CAP6'!$B:$H,Insumo[[#This Row],[DESCRIPCION]],'CAP6'!$H:$H)</f>
        <v>0</v>
      </c>
      <c r="J101" s="308">
        <f ca="1">SUMIF('CAP18'!$B:$H,Insumo[[#This Row],[DESCRIPCION]],'CAP18'!$H:$H)</f>
        <v>0</v>
      </c>
      <c r="K101" s="308">
        <f ca="1">SUMIF('CAP19'!$B:$H,Insumo[[#This Row],[DESCRIPCION]],'CAP19'!$H:$H)</f>
        <v>0</v>
      </c>
      <c r="L101" s="308">
        <f ca="1">SUMIF('CAP20'!$B:$H,Insumo[[#This Row],[DESCRIPCION]],'CAP20'!$H:$H)</f>
        <v>0</v>
      </c>
      <c r="M101" s="308">
        <f ca="1">SUMIF('CAP23'!$B:$H,Insumo[[#This Row],[DESCRIPCION]],'CAP23'!$H:$H)</f>
        <v>0</v>
      </c>
      <c r="N101" s="308">
        <f ca="1">SUMIF('CAP29'!$B:$H,Insumo[[#This Row],[DESCRIPCION]],'CAP29'!$H:$H)</f>
        <v>0</v>
      </c>
    </row>
    <row r="102" spans="1:14" hidden="1">
      <c r="A102" s="147" t="s">
        <v>2349</v>
      </c>
      <c r="B102" s="148" t="s">
        <v>2350</v>
      </c>
      <c r="C102" s="150">
        <v>25131</v>
      </c>
      <c r="D102" s="162" cm="1">
        <f t="array" aca="1" ref="D102" ca="1">IF(Insumo[[#This Row],[VALOR]]=0,Insumo[TOTAL],E102/C102)</f>
        <v>0</v>
      </c>
      <c r="E102" s="308">
        <f ca="1">SUM(Insumo[[#This Row],[CAP1]:[CAP29]])</f>
        <v>0</v>
      </c>
      <c r="F102" s="308">
        <f ca="1">SUMIF('CAP1'!$B:$H,Insumo[[#This Row],[DESCRIPCION]],'CAP1'!$H:$H)</f>
        <v>0</v>
      </c>
      <c r="G102" s="308">
        <f ca="1">SUMIF('CAP3'!$B:$H,Insumo[[#This Row],[DESCRIPCION]],'CAP3'!$H:$H)</f>
        <v>0</v>
      </c>
      <c r="H102" s="308">
        <f ca="1">SUMIF('CAP5'!$B:$H,Insumo[[#This Row],[DESCRIPCION]],'CAP5'!$H:$H)</f>
        <v>0</v>
      </c>
      <c r="I102" s="308">
        <f ca="1">SUMIF('CAP6'!$B:$H,Insumo[[#This Row],[DESCRIPCION]],'CAP6'!$H:$H)</f>
        <v>0</v>
      </c>
      <c r="J102" s="308">
        <f ca="1">SUMIF('CAP18'!$B:$H,Insumo[[#This Row],[DESCRIPCION]],'CAP18'!$H:$H)</f>
        <v>0</v>
      </c>
      <c r="K102" s="308">
        <f ca="1">SUMIF('CAP19'!$B:$H,Insumo[[#This Row],[DESCRIPCION]],'CAP19'!$H:$H)</f>
        <v>0</v>
      </c>
      <c r="L102" s="308">
        <f ca="1">SUMIF('CAP20'!$B:$H,Insumo[[#This Row],[DESCRIPCION]],'CAP20'!$H:$H)</f>
        <v>0</v>
      </c>
      <c r="M102" s="308">
        <f ca="1">SUMIF('CAP23'!$B:$H,Insumo[[#This Row],[DESCRIPCION]],'CAP23'!$H:$H)</f>
        <v>0</v>
      </c>
      <c r="N102" s="308">
        <f ca="1">SUMIF('CAP29'!$B:$H,Insumo[[#This Row],[DESCRIPCION]],'CAP29'!$H:$H)</f>
        <v>0</v>
      </c>
    </row>
    <row r="103" spans="1:14" hidden="1">
      <c r="A103" s="147" t="s">
        <v>2351</v>
      </c>
      <c r="B103" s="148" t="s">
        <v>56</v>
      </c>
      <c r="C103" s="150">
        <v>146137500</v>
      </c>
      <c r="D103" s="162" cm="1">
        <f t="array" aca="1" ref="D103" ca="1">IF(Insumo[[#This Row],[VALOR]]=0,Insumo[TOTAL],E103/C103)</f>
        <v>0</v>
      </c>
      <c r="E103" s="308">
        <f ca="1">SUM(Insumo[[#This Row],[CAP1]:[CAP29]])</f>
        <v>0</v>
      </c>
      <c r="F103" s="308">
        <f ca="1">SUMIF('CAP1'!$B:$H,Insumo[[#This Row],[DESCRIPCION]],'CAP1'!$H:$H)</f>
        <v>0</v>
      </c>
      <c r="G103" s="308">
        <f ca="1">SUMIF('CAP3'!$B:$H,Insumo[[#This Row],[DESCRIPCION]],'CAP3'!$H:$H)</f>
        <v>0</v>
      </c>
      <c r="H103" s="308">
        <f ca="1">SUMIF('CAP5'!$B:$H,Insumo[[#This Row],[DESCRIPCION]],'CAP5'!$H:$H)</f>
        <v>0</v>
      </c>
      <c r="I103" s="308">
        <f ca="1">SUMIF('CAP6'!$B:$H,Insumo[[#This Row],[DESCRIPCION]],'CAP6'!$H:$H)</f>
        <v>0</v>
      </c>
      <c r="J103" s="308">
        <f ca="1">SUMIF('CAP18'!$B:$H,Insumo[[#This Row],[DESCRIPCION]],'CAP18'!$H:$H)</f>
        <v>0</v>
      </c>
      <c r="K103" s="308">
        <f ca="1">SUMIF('CAP19'!$B:$H,Insumo[[#This Row],[DESCRIPCION]],'CAP19'!$H:$H)</f>
        <v>0</v>
      </c>
      <c r="L103" s="308">
        <f ca="1">SUMIF('CAP20'!$B:$H,Insumo[[#This Row],[DESCRIPCION]],'CAP20'!$H:$H)</f>
        <v>0</v>
      </c>
      <c r="M103" s="308">
        <f ca="1">SUMIF('CAP23'!$B:$H,Insumo[[#This Row],[DESCRIPCION]],'CAP23'!$H:$H)</f>
        <v>0</v>
      </c>
      <c r="N103" s="308">
        <f ca="1">SUMIF('CAP29'!$B:$H,Insumo[[#This Row],[DESCRIPCION]],'CAP29'!$H:$H)</f>
        <v>0</v>
      </c>
    </row>
    <row r="104" spans="1:14" hidden="1">
      <c r="A104" s="147" t="s">
        <v>2352</v>
      </c>
      <c r="B104" s="148" t="s">
        <v>2309</v>
      </c>
      <c r="C104" s="150">
        <v>22619</v>
      </c>
      <c r="D104" s="162" cm="1">
        <f t="array" aca="1" ref="D104" ca="1">IF(Insumo[[#This Row],[VALOR]]=0,Insumo[TOTAL],E104/C104)</f>
        <v>0</v>
      </c>
      <c r="E104" s="308">
        <f ca="1">SUM(Insumo[[#This Row],[CAP1]:[CAP29]])</f>
        <v>0</v>
      </c>
      <c r="F104" s="308">
        <f ca="1">SUMIF('CAP1'!$B:$H,Insumo[[#This Row],[DESCRIPCION]],'CAP1'!$H:$H)</f>
        <v>0</v>
      </c>
      <c r="G104" s="308">
        <f ca="1">SUMIF('CAP3'!$B:$H,Insumo[[#This Row],[DESCRIPCION]],'CAP3'!$H:$H)</f>
        <v>0</v>
      </c>
      <c r="H104" s="308">
        <f ca="1">SUMIF('CAP5'!$B:$H,Insumo[[#This Row],[DESCRIPCION]],'CAP5'!$H:$H)</f>
        <v>0</v>
      </c>
      <c r="I104" s="308">
        <f ca="1">SUMIF('CAP6'!$B:$H,Insumo[[#This Row],[DESCRIPCION]],'CAP6'!$H:$H)</f>
        <v>0</v>
      </c>
      <c r="J104" s="308">
        <f ca="1">SUMIF('CAP18'!$B:$H,Insumo[[#This Row],[DESCRIPCION]],'CAP18'!$H:$H)</f>
        <v>0</v>
      </c>
      <c r="K104" s="308">
        <f ca="1">SUMIF('CAP19'!$B:$H,Insumo[[#This Row],[DESCRIPCION]],'CAP19'!$H:$H)</f>
        <v>0</v>
      </c>
      <c r="L104" s="308">
        <f ca="1">SUMIF('CAP20'!$B:$H,Insumo[[#This Row],[DESCRIPCION]],'CAP20'!$H:$H)</f>
        <v>0</v>
      </c>
      <c r="M104" s="308">
        <f ca="1">SUMIF('CAP23'!$B:$H,Insumo[[#This Row],[DESCRIPCION]],'CAP23'!$H:$H)</f>
        <v>0</v>
      </c>
      <c r="N104" s="308">
        <f ca="1">SUMIF('CAP29'!$B:$H,Insumo[[#This Row],[DESCRIPCION]],'CAP29'!$H:$H)</f>
        <v>0</v>
      </c>
    </row>
    <row r="105" spans="1:14" hidden="1">
      <c r="A105" s="147" t="s">
        <v>2353</v>
      </c>
      <c r="B105" s="148" t="s">
        <v>328</v>
      </c>
      <c r="C105" s="150">
        <v>2416</v>
      </c>
      <c r="D105" s="162" cm="1">
        <f t="array" aca="1" ref="D105" ca="1">IF(Insumo[[#This Row],[VALOR]]=0,Insumo[TOTAL],E105/C105)</f>
        <v>0</v>
      </c>
      <c r="E105" s="308">
        <f ca="1">SUM(Insumo[[#This Row],[CAP1]:[CAP29]])</f>
        <v>0</v>
      </c>
      <c r="F105" s="308">
        <f ca="1">SUMIF('CAP1'!$B:$H,Insumo[[#This Row],[DESCRIPCION]],'CAP1'!$H:$H)</f>
        <v>0</v>
      </c>
      <c r="G105" s="308">
        <f ca="1">SUMIF('CAP3'!$B:$H,Insumo[[#This Row],[DESCRIPCION]],'CAP3'!$H:$H)</f>
        <v>0</v>
      </c>
      <c r="H105" s="308">
        <f ca="1">SUMIF('CAP5'!$B:$H,Insumo[[#This Row],[DESCRIPCION]],'CAP5'!$H:$H)</f>
        <v>0</v>
      </c>
      <c r="I105" s="308">
        <f ca="1">SUMIF('CAP6'!$B:$H,Insumo[[#This Row],[DESCRIPCION]],'CAP6'!$H:$H)</f>
        <v>0</v>
      </c>
      <c r="J105" s="308">
        <f ca="1">SUMIF('CAP18'!$B:$H,Insumo[[#This Row],[DESCRIPCION]],'CAP18'!$H:$H)</f>
        <v>0</v>
      </c>
      <c r="K105" s="308">
        <f ca="1">SUMIF('CAP19'!$B:$H,Insumo[[#This Row],[DESCRIPCION]],'CAP19'!$H:$H)</f>
        <v>0</v>
      </c>
      <c r="L105" s="308">
        <f ca="1">SUMIF('CAP20'!$B:$H,Insumo[[#This Row],[DESCRIPCION]],'CAP20'!$H:$H)</f>
        <v>0</v>
      </c>
      <c r="M105" s="308">
        <f ca="1">SUMIF('CAP23'!$B:$H,Insumo[[#This Row],[DESCRIPCION]],'CAP23'!$H:$H)</f>
        <v>0</v>
      </c>
      <c r="N105" s="308">
        <f ca="1">SUMIF('CAP29'!$B:$H,Insumo[[#This Row],[DESCRIPCION]],'CAP29'!$H:$H)</f>
        <v>0</v>
      </c>
    </row>
    <row r="106" spans="1:14" hidden="1">
      <c r="A106" s="147" t="s">
        <v>2354</v>
      </c>
      <c r="B106" s="148" t="s">
        <v>2229</v>
      </c>
      <c r="C106" s="150">
        <v>97317</v>
      </c>
      <c r="D106" s="162" cm="1">
        <f t="array" aca="1" ref="D106" ca="1">IF(Insumo[[#This Row],[VALOR]]=0,Insumo[TOTAL],E106/C106)</f>
        <v>0</v>
      </c>
      <c r="E106" s="308">
        <f ca="1">SUM(Insumo[[#This Row],[CAP1]:[CAP29]])</f>
        <v>0</v>
      </c>
      <c r="F106" s="308">
        <f ca="1">SUMIF('CAP1'!$B:$H,Insumo[[#This Row],[DESCRIPCION]],'CAP1'!$H:$H)</f>
        <v>0</v>
      </c>
      <c r="G106" s="308">
        <f ca="1">SUMIF('CAP3'!$B:$H,Insumo[[#This Row],[DESCRIPCION]],'CAP3'!$H:$H)</f>
        <v>0</v>
      </c>
      <c r="H106" s="308">
        <f ca="1">SUMIF('CAP5'!$B:$H,Insumo[[#This Row],[DESCRIPCION]],'CAP5'!$H:$H)</f>
        <v>0</v>
      </c>
      <c r="I106" s="308">
        <f ca="1">SUMIF('CAP6'!$B:$H,Insumo[[#This Row],[DESCRIPCION]],'CAP6'!$H:$H)</f>
        <v>0</v>
      </c>
      <c r="J106" s="308">
        <f ca="1">SUMIF('CAP18'!$B:$H,Insumo[[#This Row],[DESCRIPCION]],'CAP18'!$H:$H)</f>
        <v>0</v>
      </c>
      <c r="K106" s="308">
        <f ca="1">SUMIF('CAP19'!$B:$H,Insumo[[#This Row],[DESCRIPCION]],'CAP19'!$H:$H)</f>
        <v>0</v>
      </c>
      <c r="L106" s="308">
        <f ca="1">SUMIF('CAP20'!$B:$H,Insumo[[#This Row],[DESCRIPCION]],'CAP20'!$H:$H)</f>
        <v>0</v>
      </c>
      <c r="M106" s="308">
        <f ca="1">SUMIF('CAP23'!$B:$H,Insumo[[#This Row],[DESCRIPCION]],'CAP23'!$H:$H)</f>
        <v>0</v>
      </c>
      <c r="N106" s="308">
        <f ca="1">SUMIF('CAP29'!$B:$H,Insumo[[#This Row],[DESCRIPCION]],'CAP29'!$H:$H)</f>
        <v>0</v>
      </c>
    </row>
    <row r="107" spans="1:14" hidden="1">
      <c r="A107" s="147" t="s">
        <v>2355</v>
      </c>
      <c r="B107" s="148" t="s">
        <v>2229</v>
      </c>
      <c r="C107" s="150">
        <v>68089</v>
      </c>
      <c r="D107" s="162" cm="1">
        <f t="array" aca="1" ref="D107" ca="1">IF(Insumo[[#This Row],[VALOR]]=0,Insumo[TOTAL],E107/C107)</f>
        <v>0</v>
      </c>
      <c r="E107" s="308">
        <f ca="1">SUM(Insumo[[#This Row],[CAP1]:[CAP29]])</f>
        <v>0</v>
      </c>
      <c r="F107" s="308">
        <f ca="1">SUMIF('CAP1'!$B:$H,Insumo[[#This Row],[DESCRIPCION]],'CAP1'!$H:$H)</f>
        <v>0</v>
      </c>
      <c r="G107" s="308">
        <f ca="1">SUMIF('CAP3'!$B:$H,Insumo[[#This Row],[DESCRIPCION]],'CAP3'!$H:$H)</f>
        <v>0</v>
      </c>
      <c r="H107" s="308">
        <f ca="1">SUMIF('CAP5'!$B:$H,Insumo[[#This Row],[DESCRIPCION]],'CAP5'!$H:$H)</f>
        <v>0</v>
      </c>
      <c r="I107" s="308">
        <f ca="1">SUMIF('CAP6'!$B:$H,Insumo[[#This Row],[DESCRIPCION]],'CAP6'!$H:$H)</f>
        <v>0</v>
      </c>
      <c r="J107" s="308">
        <f ca="1">SUMIF('CAP18'!$B:$H,Insumo[[#This Row],[DESCRIPCION]],'CAP18'!$H:$H)</f>
        <v>0</v>
      </c>
      <c r="K107" s="308">
        <f ca="1">SUMIF('CAP19'!$B:$H,Insumo[[#This Row],[DESCRIPCION]],'CAP19'!$H:$H)</f>
        <v>0</v>
      </c>
      <c r="L107" s="308">
        <f ca="1">SUMIF('CAP20'!$B:$H,Insumo[[#This Row],[DESCRIPCION]],'CAP20'!$H:$H)</f>
        <v>0</v>
      </c>
      <c r="M107" s="308">
        <f ca="1">SUMIF('CAP23'!$B:$H,Insumo[[#This Row],[DESCRIPCION]],'CAP23'!$H:$H)</f>
        <v>0</v>
      </c>
      <c r="N107" s="308">
        <f ca="1">SUMIF('CAP29'!$B:$H,Insumo[[#This Row],[DESCRIPCION]],'CAP29'!$H:$H)</f>
        <v>0</v>
      </c>
    </row>
    <row r="108" spans="1:14" hidden="1">
      <c r="A108" s="147" t="s">
        <v>3187</v>
      </c>
      <c r="B108" s="148" t="s">
        <v>1739</v>
      </c>
      <c r="C108" s="150">
        <v>162375</v>
      </c>
      <c r="D108" s="162" cm="1">
        <f t="array" aca="1" ref="D108" ca="1">IF(Insumo[[#This Row],[VALOR]]=0,Insumo[TOTAL],E108/C108)</f>
        <v>0</v>
      </c>
      <c r="E108" s="308">
        <f ca="1">SUM(Insumo[[#This Row],[CAP1]:[CAP29]])</f>
        <v>0</v>
      </c>
      <c r="F108" s="308">
        <f ca="1">SUMIF('CAP1'!$B:$H,Insumo[[#This Row],[DESCRIPCION]],'CAP1'!$H:$H)</f>
        <v>0</v>
      </c>
      <c r="G108" s="308">
        <f ca="1">SUMIF('CAP3'!$B:$H,Insumo[[#This Row],[DESCRIPCION]],'CAP3'!$H:$H)</f>
        <v>0</v>
      </c>
      <c r="H108" s="308">
        <f ca="1">SUMIF('CAP5'!$B:$H,Insumo[[#This Row],[DESCRIPCION]],'CAP5'!$H:$H)</f>
        <v>0</v>
      </c>
      <c r="I108" s="308">
        <f ca="1">SUMIF('CAP6'!$B:$H,Insumo[[#This Row],[DESCRIPCION]],'CAP6'!$H:$H)</f>
        <v>0</v>
      </c>
      <c r="J108" s="308">
        <f ca="1">SUMIF('CAP18'!$B:$H,Insumo[[#This Row],[DESCRIPCION]],'CAP18'!$H:$H)</f>
        <v>0</v>
      </c>
      <c r="K108" s="308">
        <f ca="1">SUMIF('CAP19'!$B:$H,Insumo[[#This Row],[DESCRIPCION]],'CAP19'!$H:$H)</f>
        <v>0</v>
      </c>
      <c r="L108" s="308">
        <f ca="1">SUMIF('CAP20'!$B:$H,Insumo[[#This Row],[DESCRIPCION]],'CAP20'!$H:$H)</f>
        <v>0</v>
      </c>
      <c r="M108" s="308">
        <f ca="1">SUMIF('CAP23'!$B:$H,Insumo[[#This Row],[DESCRIPCION]],'CAP23'!$H:$H)</f>
        <v>0</v>
      </c>
      <c r="N108" s="308">
        <f ca="1">SUMIF('CAP29'!$B:$H,Insumo[[#This Row],[DESCRIPCION]],'CAP29'!$H:$H)</f>
        <v>0</v>
      </c>
    </row>
    <row r="109" spans="1:14" hidden="1">
      <c r="A109" s="147" t="s">
        <v>3206</v>
      </c>
      <c r="B109" s="148" t="s">
        <v>1739</v>
      </c>
      <c r="C109" s="150">
        <v>119075</v>
      </c>
      <c r="D109" s="162" cm="1">
        <f t="array" aca="1" ref="D109" ca="1">IF(Insumo[[#This Row],[VALOR]]=0,Insumo[TOTAL],E109/C109)</f>
        <v>0</v>
      </c>
      <c r="E109" s="308">
        <f ca="1">SUM(Insumo[[#This Row],[CAP1]:[CAP29]])</f>
        <v>0</v>
      </c>
      <c r="F109" s="308">
        <f ca="1">SUMIF('CAP1'!$B:$H,Insumo[[#This Row],[DESCRIPCION]],'CAP1'!$H:$H)</f>
        <v>0</v>
      </c>
      <c r="G109" s="308">
        <f ca="1">SUMIF('CAP3'!$B:$H,Insumo[[#This Row],[DESCRIPCION]],'CAP3'!$H:$H)</f>
        <v>0</v>
      </c>
      <c r="H109" s="308">
        <f ca="1">SUMIF('CAP5'!$B:$H,Insumo[[#This Row],[DESCRIPCION]],'CAP5'!$H:$H)</f>
        <v>0</v>
      </c>
      <c r="I109" s="308">
        <f ca="1">SUMIF('CAP6'!$B:$H,Insumo[[#This Row],[DESCRIPCION]],'CAP6'!$H:$H)</f>
        <v>0</v>
      </c>
      <c r="J109" s="308">
        <f ca="1">SUMIF('CAP18'!$B:$H,Insumo[[#This Row],[DESCRIPCION]],'CAP18'!$H:$H)</f>
        <v>0</v>
      </c>
      <c r="K109" s="308">
        <f ca="1">SUMIF('CAP19'!$B:$H,Insumo[[#This Row],[DESCRIPCION]],'CAP19'!$H:$H)</f>
        <v>0</v>
      </c>
      <c r="L109" s="308">
        <f ca="1">SUMIF('CAP20'!$B:$H,Insumo[[#This Row],[DESCRIPCION]],'CAP20'!$H:$H)</f>
        <v>0</v>
      </c>
      <c r="M109" s="308">
        <f ca="1">SUMIF('CAP23'!$B:$H,Insumo[[#This Row],[DESCRIPCION]],'CAP23'!$H:$H)</f>
        <v>0</v>
      </c>
      <c r="N109" s="308">
        <f ca="1">SUMIF('CAP29'!$B:$H,Insumo[[#This Row],[DESCRIPCION]],'CAP29'!$H:$H)</f>
        <v>0</v>
      </c>
    </row>
    <row r="110" spans="1:14" hidden="1">
      <c r="A110" s="147" t="s">
        <v>3207</v>
      </c>
      <c r="B110" s="148" t="s">
        <v>1739</v>
      </c>
      <c r="C110" s="150">
        <v>162375</v>
      </c>
      <c r="D110" s="162" cm="1">
        <f t="array" aca="1" ref="D110" ca="1">IF(Insumo[[#This Row],[VALOR]]=0,Insumo[TOTAL],E110/C110)</f>
        <v>0</v>
      </c>
      <c r="E110" s="308">
        <f ca="1">SUM(Insumo[[#This Row],[CAP1]:[CAP29]])</f>
        <v>0</v>
      </c>
      <c r="F110" s="308">
        <f ca="1">SUMIF('CAP1'!$B:$H,Insumo[[#This Row],[DESCRIPCION]],'CAP1'!$H:$H)</f>
        <v>0</v>
      </c>
      <c r="G110" s="308">
        <f ca="1">SUMIF('CAP3'!$B:$H,Insumo[[#This Row],[DESCRIPCION]],'CAP3'!$H:$H)</f>
        <v>0</v>
      </c>
      <c r="H110" s="308">
        <f ca="1">SUMIF('CAP5'!$B:$H,Insumo[[#This Row],[DESCRIPCION]],'CAP5'!$H:$H)</f>
        <v>0</v>
      </c>
      <c r="I110" s="308">
        <f ca="1">SUMIF('CAP6'!$B:$H,Insumo[[#This Row],[DESCRIPCION]],'CAP6'!$H:$H)</f>
        <v>0</v>
      </c>
      <c r="J110" s="308">
        <f ca="1">SUMIF('CAP18'!$B:$H,Insumo[[#This Row],[DESCRIPCION]],'CAP18'!$H:$H)</f>
        <v>0</v>
      </c>
      <c r="K110" s="308">
        <f ca="1">SUMIF('CAP19'!$B:$H,Insumo[[#This Row],[DESCRIPCION]],'CAP19'!$H:$H)</f>
        <v>0</v>
      </c>
      <c r="L110" s="308">
        <f ca="1">SUMIF('CAP20'!$B:$H,Insumo[[#This Row],[DESCRIPCION]],'CAP20'!$H:$H)</f>
        <v>0</v>
      </c>
      <c r="M110" s="308">
        <f ca="1">SUMIF('CAP23'!$B:$H,Insumo[[#This Row],[DESCRIPCION]],'CAP23'!$H:$H)</f>
        <v>0</v>
      </c>
      <c r="N110" s="308">
        <f ca="1">SUMIF('CAP29'!$B:$H,Insumo[[#This Row],[DESCRIPCION]],'CAP29'!$H:$H)</f>
        <v>0</v>
      </c>
    </row>
    <row r="111" spans="1:14" hidden="1">
      <c r="A111" s="147" t="s">
        <v>3208</v>
      </c>
      <c r="B111" s="148" t="s">
        <v>1739</v>
      </c>
      <c r="C111" s="150">
        <v>189438</v>
      </c>
      <c r="D111" s="162" cm="1">
        <f t="array" aca="1" ref="D111" ca="1">IF(Insumo[[#This Row],[VALOR]]=0,Insumo[TOTAL],E111/C111)</f>
        <v>0</v>
      </c>
      <c r="E111" s="308">
        <f ca="1">SUM(Insumo[[#This Row],[CAP1]:[CAP29]])</f>
        <v>0</v>
      </c>
      <c r="F111" s="308">
        <f ca="1">SUMIF('CAP1'!$B:$H,Insumo[[#This Row],[DESCRIPCION]],'CAP1'!$H:$H)</f>
        <v>0</v>
      </c>
      <c r="G111" s="308">
        <f ca="1">SUMIF('CAP3'!$B:$H,Insumo[[#This Row],[DESCRIPCION]],'CAP3'!$H:$H)</f>
        <v>0</v>
      </c>
      <c r="H111" s="308">
        <f ca="1">SUMIF('CAP5'!$B:$H,Insumo[[#This Row],[DESCRIPCION]],'CAP5'!$H:$H)</f>
        <v>0</v>
      </c>
      <c r="I111" s="308">
        <f ca="1">SUMIF('CAP6'!$B:$H,Insumo[[#This Row],[DESCRIPCION]],'CAP6'!$H:$H)</f>
        <v>0</v>
      </c>
      <c r="J111" s="308">
        <f ca="1">SUMIF('CAP18'!$B:$H,Insumo[[#This Row],[DESCRIPCION]],'CAP18'!$H:$H)</f>
        <v>0</v>
      </c>
      <c r="K111" s="308">
        <f ca="1">SUMIF('CAP19'!$B:$H,Insumo[[#This Row],[DESCRIPCION]],'CAP19'!$H:$H)</f>
        <v>0</v>
      </c>
      <c r="L111" s="308">
        <f ca="1">SUMIF('CAP20'!$B:$H,Insumo[[#This Row],[DESCRIPCION]],'CAP20'!$H:$H)</f>
        <v>0</v>
      </c>
      <c r="M111" s="308">
        <f ca="1">SUMIF('CAP23'!$B:$H,Insumo[[#This Row],[DESCRIPCION]],'CAP23'!$H:$H)</f>
        <v>0</v>
      </c>
      <c r="N111" s="308">
        <f ca="1">SUMIF('CAP29'!$B:$H,Insumo[[#This Row],[DESCRIPCION]],'CAP29'!$H:$H)</f>
        <v>0</v>
      </c>
    </row>
    <row r="112" spans="1:14" hidden="1">
      <c r="A112" s="147" t="s">
        <v>3209</v>
      </c>
      <c r="B112" s="148" t="s">
        <v>1739</v>
      </c>
      <c r="C112" s="150">
        <v>102838</v>
      </c>
      <c r="D112" s="162" cm="1">
        <f t="array" aca="1" ref="D112" ca="1">IF(Insumo[[#This Row],[VALOR]]=0,Insumo[TOTAL],E112/C112)</f>
        <v>0</v>
      </c>
      <c r="E112" s="308">
        <f ca="1">SUM(Insumo[[#This Row],[CAP1]:[CAP29]])</f>
        <v>0</v>
      </c>
      <c r="F112" s="308">
        <f ca="1">SUMIF('CAP1'!$B:$H,Insumo[[#This Row],[DESCRIPCION]],'CAP1'!$H:$H)</f>
        <v>0</v>
      </c>
      <c r="G112" s="308">
        <f ca="1">SUMIF('CAP3'!$B:$H,Insumo[[#This Row],[DESCRIPCION]],'CAP3'!$H:$H)</f>
        <v>0</v>
      </c>
      <c r="H112" s="308">
        <f ca="1">SUMIF('CAP5'!$B:$H,Insumo[[#This Row],[DESCRIPCION]],'CAP5'!$H:$H)</f>
        <v>0</v>
      </c>
      <c r="I112" s="308">
        <f ca="1">SUMIF('CAP6'!$B:$H,Insumo[[#This Row],[DESCRIPCION]],'CAP6'!$H:$H)</f>
        <v>0</v>
      </c>
      <c r="J112" s="308">
        <f ca="1">SUMIF('CAP18'!$B:$H,Insumo[[#This Row],[DESCRIPCION]],'CAP18'!$H:$H)</f>
        <v>0</v>
      </c>
      <c r="K112" s="308">
        <f ca="1">SUMIF('CAP19'!$B:$H,Insumo[[#This Row],[DESCRIPCION]],'CAP19'!$H:$H)</f>
        <v>0</v>
      </c>
      <c r="L112" s="308">
        <f ca="1">SUMIF('CAP20'!$B:$H,Insumo[[#This Row],[DESCRIPCION]],'CAP20'!$H:$H)</f>
        <v>0</v>
      </c>
      <c r="M112" s="308">
        <f ca="1">SUMIF('CAP23'!$B:$H,Insumo[[#This Row],[DESCRIPCION]],'CAP23'!$H:$H)</f>
        <v>0</v>
      </c>
      <c r="N112" s="308">
        <f ca="1">SUMIF('CAP29'!$B:$H,Insumo[[#This Row],[DESCRIPCION]],'CAP29'!$H:$H)</f>
        <v>0</v>
      </c>
    </row>
    <row r="113" spans="1:14" hidden="1">
      <c r="A113" s="147" t="s">
        <v>3210</v>
      </c>
      <c r="B113" s="148" t="s">
        <v>1739</v>
      </c>
      <c r="C113" s="150">
        <v>248975</v>
      </c>
      <c r="D113" s="162" cm="1">
        <f t="array" aca="1" ref="D113" ca="1">IF(Insumo[[#This Row],[VALOR]]=0,Insumo[TOTAL],E113/C113)</f>
        <v>0</v>
      </c>
      <c r="E113" s="308">
        <f ca="1">SUM(Insumo[[#This Row],[CAP1]:[CAP29]])</f>
        <v>0</v>
      </c>
      <c r="F113" s="308">
        <f ca="1">SUMIF('CAP1'!$B:$H,Insumo[[#This Row],[DESCRIPCION]],'CAP1'!$H:$H)</f>
        <v>0</v>
      </c>
      <c r="G113" s="308">
        <f ca="1">SUMIF('CAP3'!$B:$H,Insumo[[#This Row],[DESCRIPCION]],'CAP3'!$H:$H)</f>
        <v>0</v>
      </c>
      <c r="H113" s="308">
        <f ca="1">SUMIF('CAP5'!$B:$H,Insumo[[#This Row],[DESCRIPCION]],'CAP5'!$H:$H)</f>
        <v>0</v>
      </c>
      <c r="I113" s="308">
        <f ca="1">SUMIF('CAP6'!$B:$H,Insumo[[#This Row],[DESCRIPCION]],'CAP6'!$H:$H)</f>
        <v>0</v>
      </c>
      <c r="J113" s="308">
        <f ca="1">SUMIF('CAP18'!$B:$H,Insumo[[#This Row],[DESCRIPCION]],'CAP18'!$H:$H)</f>
        <v>0</v>
      </c>
      <c r="K113" s="308">
        <f ca="1">SUMIF('CAP19'!$B:$H,Insumo[[#This Row],[DESCRIPCION]],'CAP19'!$H:$H)</f>
        <v>0</v>
      </c>
      <c r="L113" s="308">
        <f ca="1">SUMIF('CAP20'!$B:$H,Insumo[[#This Row],[DESCRIPCION]],'CAP20'!$H:$H)</f>
        <v>0</v>
      </c>
      <c r="M113" s="308">
        <f ca="1">SUMIF('CAP23'!$B:$H,Insumo[[#This Row],[DESCRIPCION]],'CAP23'!$H:$H)</f>
        <v>0</v>
      </c>
      <c r="N113" s="308">
        <f ca="1">SUMIF('CAP29'!$B:$H,Insumo[[#This Row],[DESCRIPCION]],'CAP29'!$H:$H)</f>
        <v>0</v>
      </c>
    </row>
    <row r="114" spans="1:14" hidden="1">
      <c r="A114" s="147" t="s">
        <v>2356</v>
      </c>
      <c r="B114" s="148" t="s">
        <v>2309</v>
      </c>
      <c r="C114" s="150">
        <v>116694</v>
      </c>
      <c r="D114" s="162" cm="1">
        <f t="array" aca="1" ref="D114" ca="1">IF(Insumo[[#This Row],[VALOR]]=0,Insumo[TOTAL],E114/C114)</f>
        <v>0</v>
      </c>
      <c r="E114" s="308">
        <f ca="1">SUM(Insumo[[#This Row],[CAP1]:[CAP29]])</f>
        <v>0</v>
      </c>
      <c r="F114" s="308">
        <f ca="1">SUMIF('CAP1'!$B:$H,Insumo[[#This Row],[DESCRIPCION]],'CAP1'!$H:$H)</f>
        <v>0</v>
      </c>
      <c r="G114" s="308">
        <f ca="1">SUMIF('CAP3'!$B:$H,Insumo[[#This Row],[DESCRIPCION]],'CAP3'!$H:$H)</f>
        <v>0</v>
      </c>
      <c r="H114" s="308">
        <f ca="1">SUMIF('CAP5'!$B:$H,Insumo[[#This Row],[DESCRIPCION]],'CAP5'!$H:$H)</f>
        <v>0</v>
      </c>
      <c r="I114" s="308">
        <f ca="1">SUMIF('CAP6'!$B:$H,Insumo[[#This Row],[DESCRIPCION]],'CAP6'!$H:$H)</f>
        <v>0</v>
      </c>
      <c r="J114" s="308">
        <f ca="1">SUMIF('CAP18'!$B:$H,Insumo[[#This Row],[DESCRIPCION]],'CAP18'!$H:$H)</f>
        <v>0</v>
      </c>
      <c r="K114" s="308">
        <f ca="1">SUMIF('CAP19'!$B:$H,Insumo[[#This Row],[DESCRIPCION]],'CAP19'!$H:$H)</f>
        <v>0</v>
      </c>
      <c r="L114" s="308">
        <f ca="1">SUMIF('CAP20'!$B:$H,Insumo[[#This Row],[DESCRIPCION]],'CAP20'!$H:$H)</f>
        <v>0</v>
      </c>
      <c r="M114" s="308">
        <f ca="1">SUMIF('CAP23'!$B:$H,Insumo[[#This Row],[DESCRIPCION]],'CAP23'!$H:$H)</f>
        <v>0</v>
      </c>
      <c r="N114" s="308">
        <f ca="1">SUMIF('CAP29'!$B:$H,Insumo[[#This Row],[DESCRIPCION]],'CAP29'!$H:$H)</f>
        <v>0</v>
      </c>
    </row>
    <row r="115" spans="1:14" hidden="1">
      <c r="A115" s="147" t="s">
        <v>2357</v>
      </c>
      <c r="B115" s="148" t="s">
        <v>56</v>
      </c>
      <c r="C115" s="150">
        <v>112472</v>
      </c>
      <c r="D115" s="162" cm="1">
        <f t="array" aca="1" ref="D115" ca="1">IF(Insumo[[#This Row],[VALOR]]=0,Insumo[TOTAL],E115/C115)</f>
        <v>0</v>
      </c>
      <c r="E115" s="308">
        <f ca="1">SUM(Insumo[[#This Row],[CAP1]:[CAP29]])</f>
        <v>0</v>
      </c>
      <c r="F115" s="308">
        <f ca="1">SUMIF('CAP1'!$B:$H,Insumo[[#This Row],[DESCRIPCION]],'CAP1'!$H:$H)</f>
        <v>0</v>
      </c>
      <c r="G115" s="308">
        <f ca="1">SUMIF('CAP3'!$B:$H,Insumo[[#This Row],[DESCRIPCION]],'CAP3'!$H:$H)</f>
        <v>0</v>
      </c>
      <c r="H115" s="308">
        <f ca="1">SUMIF('CAP5'!$B:$H,Insumo[[#This Row],[DESCRIPCION]],'CAP5'!$H:$H)</f>
        <v>0</v>
      </c>
      <c r="I115" s="308">
        <f ca="1">SUMIF('CAP6'!$B:$H,Insumo[[#This Row],[DESCRIPCION]],'CAP6'!$H:$H)</f>
        <v>0</v>
      </c>
      <c r="J115" s="308">
        <f ca="1">SUMIF('CAP18'!$B:$H,Insumo[[#This Row],[DESCRIPCION]],'CAP18'!$H:$H)</f>
        <v>0</v>
      </c>
      <c r="K115" s="308">
        <f ca="1">SUMIF('CAP19'!$B:$H,Insumo[[#This Row],[DESCRIPCION]],'CAP19'!$H:$H)</f>
        <v>0</v>
      </c>
      <c r="L115" s="308">
        <f ca="1">SUMIF('CAP20'!$B:$H,Insumo[[#This Row],[DESCRIPCION]],'CAP20'!$H:$H)</f>
        <v>0</v>
      </c>
      <c r="M115" s="308">
        <f ca="1">SUMIF('CAP23'!$B:$H,Insumo[[#This Row],[DESCRIPCION]],'CAP23'!$H:$H)</f>
        <v>0</v>
      </c>
      <c r="N115" s="308">
        <f ca="1">SUMIF('CAP29'!$B:$H,Insumo[[#This Row],[DESCRIPCION]],'CAP29'!$H:$H)</f>
        <v>0</v>
      </c>
    </row>
    <row r="116" spans="1:14" hidden="1">
      <c r="A116" s="147" t="s">
        <v>2358</v>
      </c>
      <c r="B116" s="148" t="s">
        <v>1739</v>
      </c>
      <c r="C116" s="150">
        <v>16117</v>
      </c>
      <c r="D116" s="162" cm="1">
        <f t="array" aca="1" ref="D116" ca="1">IF(Insumo[[#This Row],[VALOR]]=0,Insumo[TOTAL],E116/C116)</f>
        <v>0</v>
      </c>
      <c r="E116" s="308">
        <f ca="1">SUM(Insumo[[#This Row],[CAP1]:[CAP29]])</f>
        <v>0</v>
      </c>
      <c r="F116" s="308">
        <f ca="1">SUMIF('CAP1'!$B:$H,Insumo[[#This Row],[DESCRIPCION]],'CAP1'!$H:$H)</f>
        <v>0</v>
      </c>
      <c r="G116" s="308">
        <f ca="1">SUMIF('CAP3'!$B:$H,Insumo[[#This Row],[DESCRIPCION]],'CAP3'!$H:$H)</f>
        <v>0</v>
      </c>
      <c r="H116" s="308">
        <f ca="1">SUMIF('CAP5'!$B:$H,Insumo[[#This Row],[DESCRIPCION]],'CAP5'!$H:$H)</f>
        <v>0</v>
      </c>
      <c r="I116" s="308">
        <f ca="1">SUMIF('CAP6'!$B:$H,Insumo[[#This Row],[DESCRIPCION]],'CAP6'!$H:$H)</f>
        <v>0</v>
      </c>
      <c r="J116" s="308">
        <f ca="1">SUMIF('CAP18'!$B:$H,Insumo[[#This Row],[DESCRIPCION]],'CAP18'!$H:$H)</f>
        <v>0</v>
      </c>
      <c r="K116" s="308">
        <f ca="1">SUMIF('CAP19'!$B:$H,Insumo[[#This Row],[DESCRIPCION]],'CAP19'!$H:$H)</f>
        <v>0</v>
      </c>
      <c r="L116" s="308">
        <f ca="1">SUMIF('CAP20'!$B:$H,Insumo[[#This Row],[DESCRIPCION]],'CAP20'!$H:$H)</f>
        <v>0</v>
      </c>
      <c r="M116" s="308">
        <f ca="1">SUMIF('CAP23'!$B:$H,Insumo[[#This Row],[DESCRIPCION]],'CAP23'!$H:$H)</f>
        <v>0</v>
      </c>
      <c r="N116" s="308">
        <f ca="1">SUMIF('CAP29'!$B:$H,Insumo[[#This Row],[DESCRIPCION]],'CAP29'!$H:$H)</f>
        <v>0</v>
      </c>
    </row>
    <row r="117" spans="1:14" hidden="1">
      <c r="A117" s="147" t="s">
        <v>2359</v>
      </c>
      <c r="B117" s="148" t="s">
        <v>56</v>
      </c>
      <c r="C117" s="150">
        <v>595629</v>
      </c>
      <c r="D117" s="162" cm="1">
        <f t="array" aca="1" ref="D117" ca="1">IF(Insumo[[#This Row],[VALOR]]=0,Insumo[TOTAL],E117/C117)</f>
        <v>0</v>
      </c>
      <c r="E117" s="308">
        <f ca="1">SUM(Insumo[[#This Row],[CAP1]:[CAP29]])</f>
        <v>0</v>
      </c>
      <c r="F117" s="308">
        <f ca="1">SUMIF('CAP1'!$B:$H,Insumo[[#This Row],[DESCRIPCION]],'CAP1'!$H:$H)</f>
        <v>0</v>
      </c>
      <c r="G117" s="308">
        <f ca="1">SUMIF('CAP3'!$B:$H,Insumo[[#This Row],[DESCRIPCION]],'CAP3'!$H:$H)</f>
        <v>0</v>
      </c>
      <c r="H117" s="308">
        <f ca="1">SUMIF('CAP5'!$B:$H,Insumo[[#This Row],[DESCRIPCION]],'CAP5'!$H:$H)</f>
        <v>0</v>
      </c>
      <c r="I117" s="308">
        <f ca="1">SUMIF('CAP6'!$B:$H,Insumo[[#This Row],[DESCRIPCION]],'CAP6'!$H:$H)</f>
        <v>0</v>
      </c>
      <c r="J117" s="308">
        <f ca="1">SUMIF('CAP18'!$B:$H,Insumo[[#This Row],[DESCRIPCION]],'CAP18'!$H:$H)</f>
        <v>0</v>
      </c>
      <c r="K117" s="308">
        <f ca="1">SUMIF('CAP19'!$B:$H,Insumo[[#This Row],[DESCRIPCION]],'CAP19'!$H:$H)</f>
        <v>0</v>
      </c>
      <c r="L117" s="308">
        <f ca="1">SUMIF('CAP20'!$B:$H,Insumo[[#This Row],[DESCRIPCION]],'CAP20'!$H:$H)</f>
        <v>0</v>
      </c>
      <c r="M117" s="308">
        <f ca="1">SUMIF('CAP23'!$B:$H,Insumo[[#This Row],[DESCRIPCION]],'CAP23'!$H:$H)</f>
        <v>0</v>
      </c>
      <c r="N117" s="308">
        <f ca="1">SUMIF('CAP29'!$B:$H,Insumo[[#This Row],[DESCRIPCION]],'CAP29'!$H:$H)</f>
        <v>0</v>
      </c>
    </row>
    <row r="118" spans="1:14" hidden="1">
      <c r="A118" s="147" t="s">
        <v>2360</v>
      </c>
      <c r="B118" s="148" t="s">
        <v>2361</v>
      </c>
      <c r="C118" s="150">
        <v>220722</v>
      </c>
      <c r="D118" s="162" cm="1">
        <f t="array" aca="1" ref="D118" ca="1">IF(Insumo[[#This Row],[VALOR]]=0,Insumo[TOTAL],E118/C118)</f>
        <v>0</v>
      </c>
      <c r="E118" s="308">
        <f ca="1">SUM(Insumo[[#This Row],[CAP1]:[CAP29]])</f>
        <v>0</v>
      </c>
      <c r="F118" s="308">
        <f ca="1">SUMIF('CAP1'!$B:$H,Insumo[[#This Row],[DESCRIPCION]],'CAP1'!$H:$H)</f>
        <v>0</v>
      </c>
      <c r="G118" s="308">
        <f ca="1">SUMIF('CAP3'!$B:$H,Insumo[[#This Row],[DESCRIPCION]],'CAP3'!$H:$H)</f>
        <v>0</v>
      </c>
      <c r="H118" s="308">
        <f ca="1">SUMIF('CAP5'!$B:$H,Insumo[[#This Row],[DESCRIPCION]],'CAP5'!$H:$H)</f>
        <v>0</v>
      </c>
      <c r="I118" s="308">
        <f ca="1">SUMIF('CAP6'!$B:$H,Insumo[[#This Row],[DESCRIPCION]],'CAP6'!$H:$H)</f>
        <v>0</v>
      </c>
      <c r="J118" s="308">
        <f ca="1">SUMIF('CAP18'!$B:$H,Insumo[[#This Row],[DESCRIPCION]],'CAP18'!$H:$H)</f>
        <v>0</v>
      </c>
      <c r="K118" s="308">
        <f ca="1">SUMIF('CAP19'!$B:$H,Insumo[[#This Row],[DESCRIPCION]],'CAP19'!$H:$H)</f>
        <v>0</v>
      </c>
      <c r="L118" s="308">
        <f ca="1">SUMIF('CAP20'!$B:$H,Insumo[[#This Row],[DESCRIPCION]],'CAP20'!$H:$H)</f>
        <v>0</v>
      </c>
      <c r="M118" s="308">
        <f ca="1">SUMIF('CAP23'!$B:$H,Insumo[[#This Row],[DESCRIPCION]],'CAP23'!$H:$H)</f>
        <v>0</v>
      </c>
      <c r="N118" s="308">
        <f ca="1">SUMIF('CAP29'!$B:$H,Insumo[[#This Row],[DESCRIPCION]],'CAP29'!$H:$H)</f>
        <v>0</v>
      </c>
    </row>
    <row r="119" spans="1:14" hidden="1">
      <c r="A119" s="147" t="s">
        <v>2363</v>
      </c>
      <c r="B119" s="148" t="s">
        <v>56</v>
      </c>
      <c r="C119" s="150">
        <v>12882</v>
      </c>
      <c r="D119" s="162" cm="1">
        <f t="array" aca="1" ref="D119" ca="1">IF(Insumo[[#This Row],[VALOR]]=0,Insumo[TOTAL],E119/C119)</f>
        <v>0</v>
      </c>
      <c r="E119" s="308">
        <f ca="1">SUM(Insumo[[#This Row],[CAP1]:[CAP29]])</f>
        <v>0</v>
      </c>
      <c r="F119" s="308">
        <f ca="1">SUMIF('CAP1'!$B:$H,Insumo[[#This Row],[DESCRIPCION]],'CAP1'!$H:$H)</f>
        <v>0</v>
      </c>
      <c r="G119" s="308">
        <f ca="1">SUMIF('CAP3'!$B:$H,Insumo[[#This Row],[DESCRIPCION]],'CAP3'!$H:$H)</f>
        <v>0</v>
      </c>
      <c r="H119" s="308">
        <f ca="1">SUMIF('CAP5'!$B:$H,Insumo[[#This Row],[DESCRIPCION]],'CAP5'!$H:$H)</f>
        <v>0</v>
      </c>
      <c r="I119" s="308">
        <f ca="1">SUMIF('CAP6'!$B:$H,Insumo[[#This Row],[DESCRIPCION]],'CAP6'!$H:$H)</f>
        <v>0</v>
      </c>
      <c r="J119" s="308">
        <f ca="1">SUMIF('CAP18'!$B:$H,Insumo[[#This Row],[DESCRIPCION]],'CAP18'!$H:$H)</f>
        <v>0</v>
      </c>
      <c r="K119" s="308">
        <f ca="1">SUMIF('CAP19'!$B:$H,Insumo[[#This Row],[DESCRIPCION]],'CAP19'!$H:$H)</f>
        <v>0</v>
      </c>
      <c r="L119" s="308">
        <f ca="1">SUMIF('CAP20'!$B:$H,Insumo[[#This Row],[DESCRIPCION]],'CAP20'!$H:$H)</f>
        <v>0</v>
      </c>
      <c r="M119" s="308">
        <f ca="1">SUMIF('CAP23'!$B:$H,Insumo[[#This Row],[DESCRIPCION]],'CAP23'!$H:$H)</f>
        <v>0</v>
      </c>
      <c r="N119" s="308">
        <f ca="1">SUMIF('CAP29'!$B:$H,Insumo[[#This Row],[DESCRIPCION]],'CAP29'!$H:$H)</f>
        <v>0</v>
      </c>
    </row>
    <row r="120" spans="1:14" hidden="1">
      <c r="A120" s="147" t="s">
        <v>2364</v>
      </c>
      <c r="B120" s="148" t="s">
        <v>56</v>
      </c>
      <c r="C120" s="150">
        <v>6982</v>
      </c>
      <c r="D120" s="162" cm="1">
        <f t="array" aca="1" ref="D120" ca="1">IF(Insumo[[#This Row],[VALOR]]=0,Insumo[TOTAL],E120/C120)</f>
        <v>0</v>
      </c>
      <c r="E120" s="308">
        <f ca="1">SUM(Insumo[[#This Row],[CAP1]:[CAP29]])</f>
        <v>0</v>
      </c>
      <c r="F120" s="308">
        <f ca="1">SUMIF('CAP1'!$B:$H,Insumo[[#This Row],[DESCRIPCION]],'CAP1'!$H:$H)</f>
        <v>0</v>
      </c>
      <c r="G120" s="308">
        <f ca="1">SUMIF('CAP3'!$B:$H,Insumo[[#This Row],[DESCRIPCION]],'CAP3'!$H:$H)</f>
        <v>0</v>
      </c>
      <c r="H120" s="308">
        <f ca="1">SUMIF('CAP5'!$B:$H,Insumo[[#This Row],[DESCRIPCION]],'CAP5'!$H:$H)</f>
        <v>0</v>
      </c>
      <c r="I120" s="308">
        <f ca="1">SUMIF('CAP6'!$B:$H,Insumo[[#This Row],[DESCRIPCION]],'CAP6'!$H:$H)</f>
        <v>0</v>
      </c>
      <c r="J120" s="308">
        <f ca="1">SUMIF('CAP18'!$B:$H,Insumo[[#This Row],[DESCRIPCION]],'CAP18'!$H:$H)</f>
        <v>0</v>
      </c>
      <c r="K120" s="308">
        <f ca="1">SUMIF('CAP19'!$B:$H,Insumo[[#This Row],[DESCRIPCION]],'CAP19'!$H:$H)</f>
        <v>0</v>
      </c>
      <c r="L120" s="308">
        <f ca="1">SUMIF('CAP20'!$B:$H,Insumo[[#This Row],[DESCRIPCION]],'CAP20'!$H:$H)</f>
        <v>0</v>
      </c>
      <c r="M120" s="308">
        <f ca="1">SUMIF('CAP23'!$B:$H,Insumo[[#This Row],[DESCRIPCION]],'CAP23'!$H:$H)</f>
        <v>0</v>
      </c>
      <c r="N120" s="308">
        <f ca="1">SUMIF('CAP29'!$B:$H,Insumo[[#This Row],[DESCRIPCION]],'CAP29'!$H:$H)</f>
        <v>0</v>
      </c>
    </row>
    <row r="121" spans="1:14" hidden="1">
      <c r="A121" s="147" t="s">
        <v>2365</v>
      </c>
      <c r="B121" s="148" t="s">
        <v>328</v>
      </c>
      <c r="C121" s="150">
        <v>16129</v>
      </c>
      <c r="D121" s="162" cm="1">
        <f t="array" aca="1" ref="D121" ca="1">IF(Insumo[[#This Row],[VALOR]]=0,Insumo[TOTAL],E121/C121)</f>
        <v>0</v>
      </c>
      <c r="E121" s="308">
        <f ca="1">SUM(Insumo[[#This Row],[CAP1]:[CAP29]])</f>
        <v>0</v>
      </c>
      <c r="F121" s="308">
        <f ca="1">SUMIF('CAP1'!$B:$H,Insumo[[#This Row],[DESCRIPCION]],'CAP1'!$H:$H)</f>
        <v>0</v>
      </c>
      <c r="G121" s="308">
        <f ca="1">SUMIF('CAP3'!$B:$H,Insumo[[#This Row],[DESCRIPCION]],'CAP3'!$H:$H)</f>
        <v>0</v>
      </c>
      <c r="H121" s="308">
        <f ca="1">SUMIF('CAP5'!$B:$H,Insumo[[#This Row],[DESCRIPCION]],'CAP5'!$H:$H)</f>
        <v>0</v>
      </c>
      <c r="I121" s="308">
        <f ca="1">SUMIF('CAP6'!$B:$H,Insumo[[#This Row],[DESCRIPCION]],'CAP6'!$H:$H)</f>
        <v>0</v>
      </c>
      <c r="J121" s="308">
        <f ca="1">SUMIF('CAP18'!$B:$H,Insumo[[#This Row],[DESCRIPCION]],'CAP18'!$H:$H)</f>
        <v>0</v>
      </c>
      <c r="K121" s="308">
        <f ca="1">SUMIF('CAP19'!$B:$H,Insumo[[#This Row],[DESCRIPCION]],'CAP19'!$H:$H)</f>
        <v>0</v>
      </c>
      <c r="L121" s="308">
        <f ca="1">SUMIF('CAP20'!$B:$H,Insumo[[#This Row],[DESCRIPCION]],'CAP20'!$H:$H)</f>
        <v>0</v>
      </c>
      <c r="M121" s="308">
        <f ca="1">SUMIF('CAP23'!$B:$H,Insumo[[#This Row],[DESCRIPCION]],'CAP23'!$H:$H)</f>
        <v>0</v>
      </c>
      <c r="N121" s="308">
        <f ca="1">SUMIF('CAP29'!$B:$H,Insumo[[#This Row],[DESCRIPCION]],'CAP29'!$H:$H)</f>
        <v>0</v>
      </c>
    </row>
    <row r="122" spans="1:14" hidden="1">
      <c r="A122" s="147" t="s">
        <v>2366</v>
      </c>
      <c r="B122" s="148" t="s">
        <v>56</v>
      </c>
      <c r="C122" s="150">
        <v>2454</v>
      </c>
      <c r="D122" s="162" cm="1">
        <f t="array" aca="1" ref="D122" ca="1">IF(Insumo[[#This Row],[VALOR]]=0,Insumo[TOTAL],E122/C122)</f>
        <v>0</v>
      </c>
      <c r="E122" s="308">
        <f ca="1">SUM(Insumo[[#This Row],[CAP1]:[CAP29]])</f>
        <v>0</v>
      </c>
      <c r="F122" s="308">
        <f ca="1">SUMIF('CAP1'!$B:$H,Insumo[[#This Row],[DESCRIPCION]],'CAP1'!$H:$H)</f>
        <v>0</v>
      </c>
      <c r="G122" s="308">
        <f ca="1">SUMIF('CAP3'!$B:$H,Insumo[[#This Row],[DESCRIPCION]],'CAP3'!$H:$H)</f>
        <v>0</v>
      </c>
      <c r="H122" s="308">
        <f ca="1">SUMIF('CAP5'!$B:$H,Insumo[[#This Row],[DESCRIPCION]],'CAP5'!$H:$H)</f>
        <v>0</v>
      </c>
      <c r="I122" s="308">
        <f ca="1">SUMIF('CAP6'!$B:$H,Insumo[[#This Row],[DESCRIPCION]],'CAP6'!$H:$H)</f>
        <v>0</v>
      </c>
      <c r="J122" s="308">
        <f ca="1">SUMIF('CAP18'!$B:$H,Insumo[[#This Row],[DESCRIPCION]],'CAP18'!$H:$H)</f>
        <v>0</v>
      </c>
      <c r="K122" s="308">
        <f ca="1">SUMIF('CAP19'!$B:$H,Insumo[[#This Row],[DESCRIPCION]],'CAP19'!$H:$H)</f>
        <v>0</v>
      </c>
      <c r="L122" s="308">
        <f ca="1">SUMIF('CAP20'!$B:$H,Insumo[[#This Row],[DESCRIPCION]],'CAP20'!$H:$H)</f>
        <v>0</v>
      </c>
      <c r="M122" s="308">
        <f ca="1">SUMIF('CAP23'!$B:$H,Insumo[[#This Row],[DESCRIPCION]],'CAP23'!$H:$H)</f>
        <v>0</v>
      </c>
      <c r="N122" s="308">
        <f ca="1">SUMIF('CAP29'!$B:$H,Insumo[[#This Row],[DESCRIPCION]],'CAP29'!$H:$H)</f>
        <v>0</v>
      </c>
    </row>
    <row r="123" spans="1:14" hidden="1">
      <c r="A123" s="147" t="s">
        <v>2367</v>
      </c>
      <c r="B123" s="148" t="s">
        <v>56</v>
      </c>
      <c r="C123" s="150">
        <v>3320</v>
      </c>
      <c r="D123" s="162" cm="1">
        <f t="array" aca="1" ref="D123" ca="1">IF(Insumo[[#This Row],[VALOR]]=0,Insumo[TOTAL],E123/C123)</f>
        <v>0</v>
      </c>
      <c r="E123" s="308">
        <f ca="1">SUM(Insumo[[#This Row],[CAP1]:[CAP29]])</f>
        <v>0</v>
      </c>
      <c r="F123" s="308">
        <f ca="1">SUMIF('CAP1'!$B:$H,Insumo[[#This Row],[DESCRIPCION]],'CAP1'!$H:$H)</f>
        <v>0</v>
      </c>
      <c r="G123" s="308">
        <f ca="1">SUMIF('CAP3'!$B:$H,Insumo[[#This Row],[DESCRIPCION]],'CAP3'!$H:$H)</f>
        <v>0</v>
      </c>
      <c r="H123" s="308">
        <f ca="1">SUMIF('CAP5'!$B:$H,Insumo[[#This Row],[DESCRIPCION]],'CAP5'!$H:$H)</f>
        <v>0</v>
      </c>
      <c r="I123" s="308">
        <f ca="1">SUMIF('CAP6'!$B:$H,Insumo[[#This Row],[DESCRIPCION]],'CAP6'!$H:$H)</f>
        <v>0</v>
      </c>
      <c r="J123" s="308">
        <f ca="1">SUMIF('CAP18'!$B:$H,Insumo[[#This Row],[DESCRIPCION]],'CAP18'!$H:$H)</f>
        <v>0</v>
      </c>
      <c r="K123" s="308">
        <f ca="1">SUMIF('CAP19'!$B:$H,Insumo[[#This Row],[DESCRIPCION]],'CAP19'!$H:$H)</f>
        <v>0</v>
      </c>
      <c r="L123" s="308">
        <f ca="1">SUMIF('CAP20'!$B:$H,Insumo[[#This Row],[DESCRIPCION]],'CAP20'!$H:$H)</f>
        <v>0</v>
      </c>
      <c r="M123" s="308">
        <f ca="1">SUMIF('CAP23'!$B:$H,Insumo[[#This Row],[DESCRIPCION]],'CAP23'!$H:$H)</f>
        <v>0</v>
      </c>
      <c r="N123" s="308">
        <f ca="1">SUMIF('CAP29'!$B:$H,Insumo[[#This Row],[DESCRIPCION]],'CAP29'!$H:$H)</f>
        <v>0</v>
      </c>
    </row>
    <row r="124" spans="1:14" hidden="1">
      <c r="A124" s="147" t="s">
        <v>2368</v>
      </c>
      <c r="B124" s="148" t="s">
        <v>56</v>
      </c>
      <c r="C124" s="150">
        <v>3789</v>
      </c>
      <c r="D124" s="162" cm="1">
        <f t="array" aca="1" ref="D124" ca="1">IF(Insumo[[#This Row],[VALOR]]=0,Insumo[TOTAL],E124/C124)</f>
        <v>0</v>
      </c>
      <c r="E124" s="308">
        <f ca="1">SUM(Insumo[[#This Row],[CAP1]:[CAP29]])</f>
        <v>0</v>
      </c>
      <c r="F124" s="308">
        <f ca="1">SUMIF('CAP1'!$B:$H,Insumo[[#This Row],[DESCRIPCION]],'CAP1'!$H:$H)</f>
        <v>0</v>
      </c>
      <c r="G124" s="308">
        <f ca="1">SUMIF('CAP3'!$B:$H,Insumo[[#This Row],[DESCRIPCION]],'CAP3'!$H:$H)</f>
        <v>0</v>
      </c>
      <c r="H124" s="308">
        <f ca="1">SUMIF('CAP5'!$B:$H,Insumo[[#This Row],[DESCRIPCION]],'CAP5'!$H:$H)</f>
        <v>0</v>
      </c>
      <c r="I124" s="308">
        <f ca="1">SUMIF('CAP6'!$B:$H,Insumo[[#This Row],[DESCRIPCION]],'CAP6'!$H:$H)</f>
        <v>0</v>
      </c>
      <c r="J124" s="308">
        <f ca="1">SUMIF('CAP18'!$B:$H,Insumo[[#This Row],[DESCRIPCION]],'CAP18'!$H:$H)</f>
        <v>0</v>
      </c>
      <c r="K124" s="308">
        <f ca="1">SUMIF('CAP19'!$B:$H,Insumo[[#This Row],[DESCRIPCION]],'CAP19'!$H:$H)</f>
        <v>0</v>
      </c>
      <c r="L124" s="308">
        <f ca="1">SUMIF('CAP20'!$B:$H,Insumo[[#This Row],[DESCRIPCION]],'CAP20'!$H:$H)</f>
        <v>0</v>
      </c>
      <c r="M124" s="308">
        <f ca="1">SUMIF('CAP23'!$B:$H,Insumo[[#This Row],[DESCRIPCION]],'CAP23'!$H:$H)</f>
        <v>0</v>
      </c>
      <c r="N124" s="308">
        <f ca="1">SUMIF('CAP29'!$B:$H,Insumo[[#This Row],[DESCRIPCION]],'CAP29'!$H:$H)</f>
        <v>0</v>
      </c>
    </row>
    <row r="125" spans="1:14" hidden="1">
      <c r="A125" s="147" t="s">
        <v>2369</v>
      </c>
      <c r="B125" s="148" t="s">
        <v>2267</v>
      </c>
      <c r="C125" s="150">
        <v>5410</v>
      </c>
      <c r="D125" s="162" cm="1">
        <f t="array" aca="1" ref="D125" ca="1">IF(Insumo[[#This Row],[VALOR]]=0,Insumo[TOTAL],E125/C125)</f>
        <v>0</v>
      </c>
      <c r="E125" s="308">
        <f ca="1">SUM(Insumo[[#This Row],[CAP1]:[CAP29]])</f>
        <v>0</v>
      </c>
      <c r="F125" s="308">
        <f ca="1">SUMIF('CAP1'!$B:$H,Insumo[[#This Row],[DESCRIPCION]],'CAP1'!$H:$H)</f>
        <v>0</v>
      </c>
      <c r="G125" s="308">
        <f ca="1">SUMIF('CAP3'!$B:$H,Insumo[[#This Row],[DESCRIPCION]],'CAP3'!$H:$H)</f>
        <v>0</v>
      </c>
      <c r="H125" s="308">
        <f ca="1">SUMIF('CAP5'!$B:$H,Insumo[[#This Row],[DESCRIPCION]],'CAP5'!$H:$H)</f>
        <v>0</v>
      </c>
      <c r="I125" s="308">
        <f ca="1">SUMIF('CAP6'!$B:$H,Insumo[[#This Row],[DESCRIPCION]],'CAP6'!$H:$H)</f>
        <v>0</v>
      </c>
      <c r="J125" s="308">
        <f ca="1">SUMIF('CAP18'!$B:$H,Insumo[[#This Row],[DESCRIPCION]],'CAP18'!$H:$H)</f>
        <v>0</v>
      </c>
      <c r="K125" s="308">
        <f ca="1">SUMIF('CAP19'!$B:$H,Insumo[[#This Row],[DESCRIPCION]],'CAP19'!$H:$H)</f>
        <v>0</v>
      </c>
      <c r="L125" s="308">
        <f ca="1">SUMIF('CAP20'!$B:$H,Insumo[[#This Row],[DESCRIPCION]],'CAP20'!$H:$H)</f>
        <v>0</v>
      </c>
      <c r="M125" s="308">
        <f ca="1">SUMIF('CAP23'!$B:$H,Insumo[[#This Row],[DESCRIPCION]],'CAP23'!$H:$H)</f>
        <v>0</v>
      </c>
      <c r="N125" s="308">
        <f ca="1">SUMIF('CAP29'!$B:$H,Insumo[[#This Row],[DESCRIPCION]],'CAP29'!$H:$H)</f>
        <v>0</v>
      </c>
    </row>
    <row r="126" spans="1:14" hidden="1">
      <c r="A126" s="147" t="s">
        <v>2370</v>
      </c>
      <c r="B126" s="148" t="s">
        <v>56</v>
      </c>
      <c r="C126" s="150">
        <v>1624</v>
      </c>
      <c r="D126" s="162" cm="1">
        <f t="array" aca="1" ref="D126" ca="1">IF(Insumo[[#This Row],[VALOR]]=0,Insumo[TOTAL],E126/C126)</f>
        <v>0</v>
      </c>
      <c r="E126" s="308">
        <f ca="1">SUM(Insumo[[#This Row],[CAP1]:[CAP29]])</f>
        <v>0</v>
      </c>
      <c r="F126" s="308">
        <f ca="1">SUMIF('CAP1'!$B:$H,Insumo[[#This Row],[DESCRIPCION]],'CAP1'!$H:$H)</f>
        <v>0</v>
      </c>
      <c r="G126" s="308">
        <f ca="1">SUMIF('CAP3'!$B:$H,Insumo[[#This Row],[DESCRIPCION]],'CAP3'!$H:$H)</f>
        <v>0</v>
      </c>
      <c r="H126" s="308">
        <f ca="1">SUMIF('CAP5'!$B:$H,Insumo[[#This Row],[DESCRIPCION]],'CAP5'!$H:$H)</f>
        <v>0</v>
      </c>
      <c r="I126" s="308">
        <f ca="1">SUMIF('CAP6'!$B:$H,Insumo[[#This Row],[DESCRIPCION]],'CAP6'!$H:$H)</f>
        <v>0</v>
      </c>
      <c r="J126" s="308">
        <f ca="1">SUMIF('CAP18'!$B:$H,Insumo[[#This Row],[DESCRIPCION]],'CAP18'!$H:$H)</f>
        <v>0</v>
      </c>
      <c r="K126" s="308">
        <f ca="1">SUMIF('CAP19'!$B:$H,Insumo[[#This Row],[DESCRIPCION]],'CAP19'!$H:$H)</f>
        <v>0</v>
      </c>
      <c r="L126" s="308">
        <f ca="1">SUMIF('CAP20'!$B:$H,Insumo[[#This Row],[DESCRIPCION]],'CAP20'!$H:$H)</f>
        <v>0</v>
      </c>
      <c r="M126" s="308">
        <f ca="1">SUMIF('CAP23'!$B:$H,Insumo[[#This Row],[DESCRIPCION]],'CAP23'!$H:$H)</f>
        <v>0</v>
      </c>
      <c r="N126" s="308">
        <f ca="1">SUMIF('CAP29'!$B:$H,Insumo[[#This Row],[DESCRIPCION]],'CAP29'!$H:$H)</f>
        <v>0</v>
      </c>
    </row>
    <row r="127" spans="1:14" hidden="1">
      <c r="A127" s="147" t="s">
        <v>3188</v>
      </c>
      <c r="B127" s="148" t="s">
        <v>56</v>
      </c>
      <c r="C127" s="150">
        <v>377420</v>
      </c>
      <c r="D127" s="162" cm="1">
        <f t="array" aca="1" ref="D127" ca="1">IF(Insumo[[#This Row],[VALOR]]=0,Insumo[TOTAL],E127/C127)</f>
        <v>0</v>
      </c>
      <c r="E127" s="308">
        <f ca="1">SUM(Insumo[[#This Row],[CAP1]:[CAP29]])</f>
        <v>0</v>
      </c>
      <c r="F127" s="308">
        <f ca="1">SUMIF('CAP1'!$B:$H,Insumo[[#This Row],[DESCRIPCION]],'CAP1'!$H:$H)</f>
        <v>0</v>
      </c>
      <c r="G127" s="308">
        <f ca="1">SUMIF('CAP3'!$B:$H,Insumo[[#This Row],[DESCRIPCION]],'CAP3'!$H:$H)</f>
        <v>0</v>
      </c>
      <c r="H127" s="308">
        <f ca="1">SUMIF('CAP5'!$B:$H,Insumo[[#This Row],[DESCRIPCION]],'CAP5'!$H:$H)</f>
        <v>0</v>
      </c>
      <c r="I127" s="308">
        <f ca="1">SUMIF('CAP6'!$B:$H,Insumo[[#This Row],[DESCRIPCION]],'CAP6'!$H:$H)</f>
        <v>0</v>
      </c>
      <c r="J127" s="308">
        <f ca="1">SUMIF('CAP18'!$B:$H,Insumo[[#This Row],[DESCRIPCION]],'CAP18'!$H:$H)</f>
        <v>0</v>
      </c>
      <c r="K127" s="308">
        <f ca="1">SUMIF('CAP19'!$B:$H,Insumo[[#This Row],[DESCRIPCION]],'CAP19'!$H:$H)</f>
        <v>0</v>
      </c>
      <c r="L127" s="308">
        <f ca="1">SUMIF('CAP20'!$B:$H,Insumo[[#This Row],[DESCRIPCION]],'CAP20'!$H:$H)</f>
        <v>0</v>
      </c>
      <c r="M127" s="308">
        <f ca="1">SUMIF('CAP23'!$B:$H,Insumo[[#This Row],[DESCRIPCION]],'CAP23'!$H:$H)</f>
        <v>0</v>
      </c>
      <c r="N127" s="308">
        <f ca="1">SUMIF('CAP29'!$B:$H,Insumo[[#This Row],[DESCRIPCION]],'CAP29'!$H:$H)</f>
        <v>0</v>
      </c>
    </row>
    <row r="128" spans="1:14" hidden="1">
      <c r="A128" s="147" t="s">
        <v>2371</v>
      </c>
      <c r="B128" s="148" t="s">
        <v>328</v>
      </c>
      <c r="C128" s="150">
        <v>10347</v>
      </c>
      <c r="D128" s="162" cm="1">
        <f t="array" aca="1" ref="D128" ca="1">IF(Insumo[[#This Row],[VALOR]]=0,Insumo[TOTAL],E128/C128)</f>
        <v>0</v>
      </c>
      <c r="E128" s="308">
        <f ca="1">SUM(Insumo[[#This Row],[CAP1]:[CAP29]])</f>
        <v>0</v>
      </c>
      <c r="F128" s="308">
        <f ca="1">SUMIF('CAP1'!$B:$H,Insumo[[#This Row],[DESCRIPCION]],'CAP1'!$H:$H)</f>
        <v>0</v>
      </c>
      <c r="G128" s="308">
        <f ca="1">SUMIF('CAP3'!$B:$H,Insumo[[#This Row],[DESCRIPCION]],'CAP3'!$H:$H)</f>
        <v>0</v>
      </c>
      <c r="H128" s="308">
        <f ca="1">SUMIF('CAP5'!$B:$H,Insumo[[#This Row],[DESCRIPCION]],'CAP5'!$H:$H)</f>
        <v>0</v>
      </c>
      <c r="I128" s="308">
        <f ca="1">SUMIF('CAP6'!$B:$H,Insumo[[#This Row],[DESCRIPCION]],'CAP6'!$H:$H)</f>
        <v>0</v>
      </c>
      <c r="J128" s="308">
        <f ca="1">SUMIF('CAP18'!$B:$H,Insumo[[#This Row],[DESCRIPCION]],'CAP18'!$H:$H)</f>
        <v>0</v>
      </c>
      <c r="K128" s="308">
        <f ca="1">SUMIF('CAP19'!$B:$H,Insumo[[#This Row],[DESCRIPCION]],'CAP19'!$H:$H)</f>
        <v>0</v>
      </c>
      <c r="L128" s="308">
        <f ca="1">SUMIF('CAP20'!$B:$H,Insumo[[#This Row],[DESCRIPCION]],'CAP20'!$H:$H)</f>
        <v>0</v>
      </c>
      <c r="M128" s="308">
        <f ca="1">SUMIF('CAP23'!$B:$H,Insumo[[#This Row],[DESCRIPCION]],'CAP23'!$H:$H)</f>
        <v>0</v>
      </c>
      <c r="N128" s="308">
        <f ca="1">SUMIF('CAP29'!$B:$H,Insumo[[#This Row],[DESCRIPCION]],'CAP29'!$H:$H)</f>
        <v>0</v>
      </c>
    </row>
    <row r="129" spans="1:14" hidden="1">
      <c r="A129" s="147" t="s">
        <v>2372</v>
      </c>
      <c r="B129" s="148" t="s">
        <v>56</v>
      </c>
      <c r="C129" s="150">
        <v>25439</v>
      </c>
      <c r="D129" s="162" cm="1">
        <f t="array" aca="1" ref="D129" ca="1">IF(Insumo[[#This Row],[VALOR]]=0,Insumo[TOTAL],E129/C129)</f>
        <v>0</v>
      </c>
      <c r="E129" s="308">
        <f ca="1">SUM(Insumo[[#This Row],[CAP1]:[CAP29]])</f>
        <v>0</v>
      </c>
      <c r="F129" s="308">
        <f ca="1">SUMIF('CAP1'!$B:$H,Insumo[[#This Row],[DESCRIPCION]],'CAP1'!$H:$H)</f>
        <v>0</v>
      </c>
      <c r="G129" s="308">
        <f ca="1">SUMIF('CAP3'!$B:$H,Insumo[[#This Row],[DESCRIPCION]],'CAP3'!$H:$H)</f>
        <v>0</v>
      </c>
      <c r="H129" s="308">
        <f ca="1">SUMIF('CAP5'!$B:$H,Insumo[[#This Row],[DESCRIPCION]],'CAP5'!$H:$H)</f>
        <v>0</v>
      </c>
      <c r="I129" s="308">
        <f ca="1">SUMIF('CAP6'!$B:$H,Insumo[[#This Row],[DESCRIPCION]],'CAP6'!$H:$H)</f>
        <v>0</v>
      </c>
      <c r="J129" s="308">
        <f ca="1">SUMIF('CAP18'!$B:$H,Insumo[[#This Row],[DESCRIPCION]],'CAP18'!$H:$H)</f>
        <v>0</v>
      </c>
      <c r="K129" s="308">
        <f ca="1">SUMIF('CAP19'!$B:$H,Insumo[[#This Row],[DESCRIPCION]],'CAP19'!$H:$H)</f>
        <v>0</v>
      </c>
      <c r="L129" s="308">
        <f ca="1">SUMIF('CAP20'!$B:$H,Insumo[[#This Row],[DESCRIPCION]],'CAP20'!$H:$H)</f>
        <v>0</v>
      </c>
      <c r="M129" s="308">
        <f ca="1">SUMIF('CAP23'!$B:$H,Insumo[[#This Row],[DESCRIPCION]],'CAP23'!$H:$H)</f>
        <v>0</v>
      </c>
      <c r="N129" s="308">
        <f ca="1">SUMIF('CAP29'!$B:$H,Insumo[[#This Row],[DESCRIPCION]],'CAP29'!$H:$H)</f>
        <v>0</v>
      </c>
    </row>
    <row r="130" spans="1:14" hidden="1">
      <c r="A130" s="147" t="s">
        <v>3528</v>
      </c>
      <c r="B130" s="148" t="s">
        <v>56</v>
      </c>
      <c r="C130" s="150">
        <v>1028</v>
      </c>
      <c r="D130" s="162" cm="1">
        <f t="array" aca="1" ref="D130" ca="1">IF(Insumo[[#This Row],[VALOR]]=0,Insumo[TOTAL],E130/C130)</f>
        <v>0</v>
      </c>
      <c r="E130" s="311">
        <f ca="1">SUM(Insumo[[#This Row],[CAP1]:[CAP29]])</f>
        <v>0</v>
      </c>
      <c r="F130" s="308">
        <f ca="1">SUMIF('CAP1'!$B:$H,Insumo[[#This Row],[DESCRIPCION]],'CAP1'!$H:$H)</f>
        <v>0</v>
      </c>
      <c r="G130" s="308">
        <f ca="1">SUMIF('CAP3'!$B:$H,Insumo[[#This Row],[DESCRIPCION]],'CAP3'!$H:$H)</f>
        <v>0</v>
      </c>
      <c r="H130" s="308">
        <f ca="1">SUMIF('CAP5'!$B:$H,Insumo[[#This Row],[DESCRIPCION]],'CAP5'!$H:$H)</f>
        <v>0</v>
      </c>
      <c r="I130" s="308">
        <f ca="1">SUMIF('CAP6'!$B:$H,Insumo[[#This Row],[DESCRIPCION]],'CAP6'!$H:$H)</f>
        <v>0</v>
      </c>
      <c r="J130" s="308">
        <f ca="1">SUMIF('CAP18'!$B:$H,Insumo[[#This Row],[DESCRIPCION]],'CAP18'!$H:$H)</f>
        <v>0</v>
      </c>
      <c r="K130" s="308">
        <f ca="1">SUMIF('CAP19'!$B:$H,Insumo[[#This Row],[DESCRIPCION]],'CAP19'!$H:$H)</f>
        <v>0</v>
      </c>
      <c r="L130" s="308">
        <f ca="1">SUMIF('CAP20'!$B:$H,Insumo[[#This Row],[DESCRIPCION]],'CAP20'!$H:$H)</f>
        <v>0</v>
      </c>
      <c r="M130" s="308">
        <f ca="1">SUMIF('CAP23'!$B:$H,Insumo[[#This Row],[DESCRIPCION]],'CAP23'!$H:$H)</f>
        <v>0</v>
      </c>
      <c r="N130" s="308">
        <f ca="1">SUMIF('CAP29'!$B:$H,Insumo[[#This Row],[DESCRIPCION]],'CAP29'!$H:$H)</f>
        <v>0</v>
      </c>
    </row>
    <row r="131" spans="1:14">
      <c r="A131" s="147" t="s">
        <v>2373</v>
      </c>
      <c r="B131" s="148" t="s">
        <v>56</v>
      </c>
      <c r="C131" s="150">
        <v>38873</v>
      </c>
      <c r="D131" s="162" cm="1">
        <f t="array" aca="1" ref="D131" ca="1">IF(Insumo[[#This Row],[VALOR]]=0,Insumo[TOTAL],E131/C131)</f>
        <v>0.8</v>
      </c>
      <c r="E131" s="308">
        <f ca="1">SUM(Insumo[[#This Row],[CAP1]:[CAP29]])</f>
        <v>31098.400000000001</v>
      </c>
      <c r="F131" s="308">
        <f ca="1">SUMIF('CAP1'!$B:$H,Insumo[[#This Row],[DESCRIPCION]],'CAP1'!$H:$H)</f>
        <v>31098.400000000001</v>
      </c>
      <c r="G131" s="308">
        <f ca="1">SUMIF('CAP3'!$B:$H,Insumo[[#This Row],[DESCRIPCION]],'CAP3'!$H:$H)</f>
        <v>0</v>
      </c>
      <c r="H131" s="308">
        <f ca="1">SUMIF('CAP5'!$B:$H,Insumo[[#This Row],[DESCRIPCION]],'CAP5'!$H:$H)</f>
        <v>0</v>
      </c>
      <c r="I131" s="308">
        <f ca="1">SUMIF('CAP6'!$B:$H,Insumo[[#This Row],[DESCRIPCION]],'CAP6'!$H:$H)</f>
        <v>0</v>
      </c>
      <c r="J131" s="308">
        <f ca="1">SUMIF('CAP18'!$B:$H,Insumo[[#This Row],[DESCRIPCION]],'CAP18'!$H:$H)</f>
        <v>0</v>
      </c>
      <c r="K131" s="308">
        <f ca="1">SUMIF('CAP19'!$B:$H,Insumo[[#This Row],[DESCRIPCION]],'CAP19'!$H:$H)</f>
        <v>0</v>
      </c>
      <c r="L131" s="308">
        <f ca="1">SUMIF('CAP20'!$B:$H,Insumo[[#This Row],[DESCRIPCION]],'CAP20'!$H:$H)</f>
        <v>0</v>
      </c>
      <c r="M131" s="308">
        <f ca="1">SUMIF('CAP23'!$B:$H,Insumo[[#This Row],[DESCRIPCION]],'CAP23'!$H:$H)</f>
        <v>0</v>
      </c>
      <c r="N131" s="308">
        <f ca="1">SUMIF('CAP29'!$B:$H,Insumo[[#This Row],[DESCRIPCION]],'CAP29'!$H:$H)</f>
        <v>0</v>
      </c>
    </row>
    <row r="132" spans="1:14" hidden="1">
      <c r="A132" s="147" t="s">
        <v>3514</v>
      </c>
      <c r="B132" s="148" t="s">
        <v>56</v>
      </c>
      <c r="C132" s="150">
        <v>16887</v>
      </c>
      <c r="D132" s="162" cm="1">
        <f t="array" aca="1" ref="D132" ca="1">IF(Insumo[[#This Row],[VALOR]]=0,Insumo[TOTAL],E132/C132)</f>
        <v>0</v>
      </c>
      <c r="E132" s="311">
        <f ca="1">SUM(Insumo[[#This Row],[CAP1]:[CAP29]])</f>
        <v>0</v>
      </c>
      <c r="F132" s="308">
        <f ca="1">SUMIF('CAP1'!$B:$H,Insumo[[#This Row],[DESCRIPCION]],'CAP1'!$H:$H)</f>
        <v>0</v>
      </c>
      <c r="G132" s="308">
        <f ca="1">SUMIF('CAP3'!$B:$H,Insumo[[#This Row],[DESCRIPCION]],'CAP3'!$H:$H)</f>
        <v>0</v>
      </c>
      <c r="H132" s="308">
        <f ca="1">SUMIF('CAP5'!$B:$H,Insumo[[#This Row],[DESCRIPCION]],'CAP5'!$H:$H)</f>
        <v>0</v>
      </c>
      <c r="I132" s="308">
        <f ca="1">SUMIF('CAP6'!$B:$H,Insumo[[#This Row],[DESCRIPCION]],'CAP6'!$H:$H)</f>
        <v>0</v>
      </c>
      <c r="J132" s="308">
        <f ca="1">SUMIF('CAP18'!$B:$H,Insumo[[#This Row],[DESCRIPCION]],'CAP18'!$H:$H)</f>
        <v>0</v>
      </c>
      <c r="K132" s="308">
        <f ca="1">SUMIF('CAP19'!$B:$H,Insumo[[#This Row],[DESCRIPCION]],'CAP19'!$H:$H)</f>
        <v>0</v>
      </c>
      <c r="L132" s="308">
        <f ca="1">SUMIF('CAP20'!$B:$H,Insumo[[#This Row],[DESCRIPCION]],'CAP20'!$H:$H)</f>
        <v>0</v>
      </c>
      <c r="M132" s="308">
        <f ca="1">SUMIF('CAP23'!$B:$H,Insumo[[#This Row],[DESCRIPCION]],'CAP23'!$H:$H)</f>
        <v>0</v>
      </c>
      <c r="N132" s="308">
        <f ca="1">SUMIF('CAP29'!$B:$H,Insumo[[#This Row],[DESCRIPCION]],'CAP29'!$H:$H)</f>
        <v>0</v>
      </c>
    </row>
    <row r="133" spans="1:14" hidden="1">
      <c r="A133" s="147" t="s">
        <v>3515</v>
      </c>
      <c r="B133" s="148" t="s">
        <v>56</v>
      </c>
      <c r="C133" s="150">
        <v>24140</v>
      </c>
      <c r="D133" s="162" cm="1">
        <f t="array" aca="1" ref="D133" ca="1">IF(Insumo[[#This Row],[VALOR]]=0,Insumo[TOTAL],E133/C133)</f>
        <v>0</v>
      </c>
      <c r="E133" s="311">
        <f ca="1">SUM(Insumo[[#This Row],[CAP1]:[CAP29]])</f>
        <v>0</v>
      </c>
      <c r="F133" s="308">
        <f ca="1">SUMIF('CAP1'!$B:$H,Insumo[[#This Row],[DESCRIPCION]],'CAP1'!$H:$H)</f>
        <v>0</v>
      </c>
      <c r="G133" s="308">
        <f ca="1">SUMIF('CAP3'!$B:$H,Insumo[[#This Row],[DESCRIPCION]],'CAP3'!$H:$H)</f>
        <v>0</v>
      </c>
      <c r="H133" s="308">
        <f ca="1">SUMIF('CAP5'!$B:$H,Insumo[[#This Row],[DESCRIPCION]],'CAP5'!$H:$H)</f>
        <v>0</v>
      </c>
      <c r="I133" s="308">
        <f ca="1">SUMIF('CAP6'!$B:$H,Insumo[[#This Row],[DESCRIPCION]],'CAP6'!$H:$H)</f>
        <v>0</v>
      </c>
      <c r="J133" s="308">
        <f ca="1">SUMIF('CAP18'!$B:$H,Insumo[[#This Row],[DESCRIPCION]],'CAP18'!$H:$H)</f>
        <v>0</v>
      </c>
      <c r="K133" s="308">
        <f ca="1">SUMIF('CAP19'!$B:$H,Insumo[[#This Row],[DESCRIPCION]],'CAP19'!$H:$H)</f>
        <v>0</v>
      </c>
      <c r="L133" s="308">
        <f ca="1">SUMIF('CAP20'!$B:$H,Insumo[[#This Row],[DESCRIPCION]],'CAP20'!$H:$H)</f>
        <v>0</v>
      </c>
      <c r="M133" s="308">
        <f ca="1">SUMIF('CAP23'!$B:$H,Insumo[[#This Row],[DESCRIPCION]],'CAP23'!$H:$H)</f>
        <v>0</v>
      </c>
      <c r="N133" s="308">
        <f ca="1">SUMIF('CAP29'!$B:$H,Insumo[[#This Row],[DESCRIPCION]],'CAP29'!$H:$H)</f>
        <v>0</v>
      </c>
    </row>
    <row r="134" spans="1:14" hidden="1">
      <c r="A134" s="147" t="s">
        <v>3672</v>
      </c>
      <c r="B134" s="148" t="s">
        <v>56</v>
      </c>
      <c r="C134" s="150">
        <f>252200*1.085</f>
        <v>273637</v>
      </c>
      <c r="D134" s="162" cm="1">
        <f t="array" aca="1" ref="D134" ca="1">IF(Insumo[[#This Row],[VALOR]]=0,Insumo[TOTAL],E134/C134)</f>
        <v>0</v>
      </c>
      <c r="E134" s="311">
        <f ca="1">SUM(Insumo[[#This Row],[CAP1]:[CAP29]])</f>
        <v>0</v>
      </c>
      <c r="F134" s="308">
        <f ca="1">SUMIF('CAP1'!$B:$H,Insumo[[#This Row],[DESCRIPCION]],'CAP1'!$H:$H)</f>
        <v>0</v>
      </c>
      <c r="G134" s="308">
        <f ca="1">SUMIF('CAP3'!$B:$H,Insumo[[#This Row],[DESCRIPCION]],'CAP3'!$H:$H)</f>
        <v>0</v>
      </c>
      <c r="H134" s="308">
        <f ca="1">SUMIF('CAP5'!$B:$H,Insumo[[#This Row],[DESCRIPCION]],'CAP5'!$H:$H)</f>
        <v>0</v>
      </c>
      <c r="I134" s="308">
        <f ca="1">SUMIF('CAP6'!$B:$H,Insumo[[#This Row],[DESCRIPCION]],'CAP6'!$H:$H)</f>
        <v>0</v>
      </c>
      <c r="J134" s="308">
        <f ca="1">SUMIF('CAP18'!$B:$H,Insumo[[#This Row],[DESCRIPCION]],'CAP18'!$H:$H)</f>
        <v>0</v>
      </c>
      <c r="K134" s="308">
        <f ca="1">SUMIF('CAP19'!$B:$H,Insumo[[#This Row],[DESCRIPCION]],'CAP19'!$H:$H)</f>
        <v>0</v>
      </c>
      <c r="L134" s="308">
        <f ca="1">SUMIF('CAP20'!$B:$H,Insumo[[#This Row],[DESCRIPCION]],'CAP20'!$H:$H)</f>
        <v>0</v>
      </c>
      <c r="M134" s="308">
        <f ca="1">SUMIF('CAP23'!$B:$H,Insumo[[#This Row],[DESCRIPCION]],'CAP23'!$H:$H)</f>
        <v>0</v>
      </c>
      <c r="N134" s="308">
        <f ca="1">SUMIF('CAP29'!$B:$H,Insumo[[#This Row],[DESCRIPCION]],'CAP29'!$H:$H)</f>
        <v>0</v>
      </c>
    </row>
    <row r="135" spans="1:14" hidden="1">
      <c r="A135" s="147" t="s">
        <v>3673</v>
      </c>
      <c r="B135" s="148" t="s">
        <v>56</v>
      </c>
      <c r="C135" s="150">
        <f>362000*1.085</f>
        <v>392770</v>
      </c>
      <c r="D135" s="162" cm="1">
        <f t="array" aca="1" ref="D135" ca="1">IF(Insumo[[#This Row],[VALOR]]=0,Insumo[TOTAL],E135/C135)</f>
        <v>0</v>
      </c>
      <c r="E135" s="311">
        <f ca="1">SUM(Insumo[[#This Row],[CAP1]:[CAP29]])</f>
        <v>0</v>
      </c>
      <c r="F135" s="308">
        <f ca="1">SUMIF('CAP1'!$B:$H,Insumo[[#This Row],[DESCRIPCION]],'CAP1'!$H:$H)</f>
        <v>0</v>
      </c>
      <c r="G135" s="308">
        <f ca="1">SUMIF('CAP3'!$B:$H,Insumo[[#This Row],[DESCRIPCION]],'CAP3'!$H:$H)</f>
        <v>0</v>
      </c>
      <c r="H135" s="308">
        <f ca="1">SUMIF('CAP5'!$B:$H,Insumo[[#This Row],[DESCRIPCION]],'CAP5'!$H:$H)</f>
        <v>0</v>
      </c>
      <c r="I135" s="308">
        <f ca="1">SUMIF('CAP6'!$B:$H,Insumo[[#This Row],[DESCRIPCION]],'CAP6'!$H:$H)</f>
        <v>0</v>
      </c>
      <c r="J135" s="308">
        <f ca="1">SUMIF('CAP18'!$B:$H,Insumo[[#This Row],[DESCRIPCION]],'CAP18'!$H:$H)</f>
        <v>0</v>
      </c>
      <c r="K135" s="308">
        <f ca="1">SUMIF('CAP19'!$B:$H,Insumo[[#This Row],[DESCRIPCION]],'CAP19'!$H:$H)</f>
        <v>0</v>
      </c>
      <c r="L135" s="308">
        <f ca="1">SUMIF('CAP20'!$B:$H,Insumo[[#This Row],[DESCRIPCION]],'CAP20'!$H:$H)</f>
        <v>0</v>
      </c>
      <c r="M135" s="308">
        <f ca="1">SUMIF('CAP23'!$B:$H,Insumo[[#This Row],[DESCRIPCION]],'CAP23'!$H:$H)</f>
        <v>0</v>
      </c>
      <c r="N135" s="308">
        <f ca="1">SUMIF('CAP29'!$B:$H,Insumo[[#This Row],[DESCRIPCION]],'CAP29'!$H:$H)</f>
        <v>0</v>
      </c>
    </row>
    <row r="136" spans="1:14" hidden="1">
      <c r="A136" s="147" t="s">
        <v>3674</v>
      </c>
      <c r="B136" s="148" t="s">
        <v>56</v>
      </c>
      <c r="C136" s="150">
        <f>432000*1.085</f>
        <v>468720</v>
      </c>
      <c r="D136" s="162" cm="1">
        <f t="array" aca="1" ref="D136" ca="1">IF(Insumo[[#This Row],[VALOR]]=0,Insumo[TOTAL],E136/C136)</f>
        <v>0</v>
      </c>
      <c r="E136" s="311">
        <f ca="1">SUM(Insumo[[#This Row],[CAP1]:[CAP29]])</f>
        <v>0</v>
      </c>
      <c r="F136" s="308">
        <f ca="1">SUMIF('CAP1'!$B:$H,Insumo[[#This Row],[DESCRIPCION]],'CAP1'!$H:$H)</f>
        <v>0</v>
      </c>
      <c r="G136" s="308">
        <f ca="1">SUMIF('CAP3'!$B:$H,Insumo[[#This Row],[DESCRIPCION]],'CAP3'!$H:$H)</f>
        <v>0</v>
      </c>
      <c r="H136" s="308">
        <f ca="1">SUMIF('CAP5'!$B:$H,Insumo[[#This Row],[DESCRIPCION]],'CAP5'!$H:$H)</f>
        <v>0</v>
      </c>
      <c r="I136" s="308">
        <f ca="1">SUMIF('CAP6'!$B:$H,Insumo[[#This Row],[DESCRIPCION]],'CAP6'!$H:$H)</f>
        <v>0</v>
      </c>
      <c r="J136" s="308">
        <f ca="1">SUMIF('CAP18'!$B:$H,Insumo[[#This Row],[DESCRIPCION]],'CAP18'!$H:$H)</f>
        <v>0</v>
      </c>
      <c r="K136" s="308">
        <f ca="1">SUMIF('CAP19'!$B:$H,Insumo[[#This Row],[DESCRIPCION]],'CAP19'!$H:$H)</f>
        <v>0</v>
      </c>
      <c r="L136" s="308">
        <f ca="1">SUMIF('CAP20'!$B:$H,Insumo[[#This Row],[DESCRIPCION]],'CAP20'!$H:$H)</f>
        <v>0</v>
      </c>
      <c r="M136" s="308">
        <f ca="1">SUMIF('CAP23'!$B:$H,Insumo[[#This Row],[DESCRIPCION]],'CAP23'!$H:$H)</f>
        <v>0</v>
      </c>
      <c r="N136" s="308">
        <f ca="1">SUMIF('CAP29'!$B:$H,Insumo[[#This Row],[DESCRIPCION]],'CAP29'!$H:$H)</f>
        <v>0</v>
      </c>
    </row>
    <row r="137" spans="1:14" hidden="1">
      <c r="A137" s="147" t="s">
        <v>3513</v>
      </c>
      <c r="B137" s="148" t="s">
        <v>56</v>
      </c>
      <c r="C137" s="150">
        <v>419902</v>
      </c>
      <c r="D137" s="162" cm="1">
        <f t="array" aca="1" ref="D137" ca="1">IF(Insumo[[#This Row],[VALOR]]=0,Insumo[TOTAL],E137/C137)</f>
        <v>0</v>
      </c>
      <c r="E137" s="311">
        <f ca="1">SUM(Insumo[[#This Row],[CAP1]:[CAP29]])</f>
        <v>0</v>
      </c>
      <c r="F137" s="308">
        <f ca="1">SUMIF('CAP1'!$B:$H,Insumo[[#This Row],[DESCRIPCION]],'CAP1'!$H:$H)</f>
        <v>0</v>
      </c>
      <c r="G137" s="308">
        <f ca="1">SUMIF('CAP3'!$B:$H,Insumo[[#This Row],[DESCRIPCION]],'CAP3'!$H:$H)</f>
        <v>0</v>
      </c>
      <c r="H137" s="308">
        <f ca="1">SUMIF('CAP5'!$B:$H,Insumo[[#This Row],[DESCRIPCION]],'CAP5'!$H:$H)</f>
        <v>0</v>
      </c>
      <c r="I137" s="308">
        <f ca="1">SUMIF('CAP6'!$B:$H,Insumo[[#This Row],[DESCRIPCION]],'CAP6'!$H:$H)</f>
        <v>0</v>
      </c>
      <c r="J137" s="308">
        <f ca="1">SUMIF('CAP18'!$B:$H,Insumo[[#This Row],[DESCRIPCION]],'CAP18'!$H:$H)</f>
        <v>0</v>
      </c>
      <c r="K137" s="308">
        <f ca="1">SUMIF('CAP19'!$B:$H,Insumo[[#This Row],[DESCRIPCION]],'CAP19'!$H:$H)</f>
        <v>0</v>
      </c>
      <c r="L137" s="308">
        <f ca="1">SUMIF('CAP20'!$B:$H,Insumo[[#This Row],[DESCRIPCION]],'CAP20'!$H:$H)</f>
        <v>0</v>
      </c>
      <c r="M137" s="308">
        <f ca="1">SUMIF('CAP23'!$B:$H,Insumo[[#This Row],[DESCRIPCION]],'CAP23'!$H:$H)</f>
        <v>0</v>
      </c>
      <c r="N137" s="308">
        <f ca="1">SUMIF('CAP29'!$B:$H,Insumo[[#This Row],[DESCRIPCION]],'CAP29'!$H:$H)</f>
        <v>0</v>
      </c>
    </row>
    <row r="138" spans="1:14" hidden="1">
      <c r="A138" s="147" t="s">
        <v>3670</v>
      </c>
      <c r="B138" s="148" t="s">
        <v>56</v>
      </c>
      <c r="C138" s="150">
        <f>605450*1.085</f>
        <v>656913.25</v>
      </c>
      <c r="D138" s="162" cm="1">
        <f t="array" aca="1" ref="D138" ca="1">IF(Insumo[[#This Row],[VALOR]]=0,Insumo[TOTAL],E138/C138)</f>
        <v>0</v>
      </c>
      <c r="E138" s="311">
        <f ca="1">SUM(Insumo[[#This Row],[CAP1]:[CAP29]])</f>
        <v>0</v>
      </c>
      <c r="F138" s="308">
        <f ca="1">SUMIF('CAP1'!$B:$H,Insumo[[#This Row],[DESCRIPCION]],'CAP1'!$H:$H)</f>
        <v>0</v>
      </c>
      <c r="G138" s="308">
        <f ca="1">SUMIF('CAP3'!$B:$H,Insumo[[#This Row],[DESCRIPCION]],'CAP3'!$H:$H)</f>
        <v>0</v>
      </c>
      <c r="H138" s="308">
        <f ca="1">SUMIF('CAP5'!$B:$H,Insumo[[#This Row],[DESCRIPCION]],'CAP5'!$H:$H)</f>
        <v>0</v>
      </c>
      <c r="I138" s="308">
        <f ca="1">SUMIF('CAP6'!$B:$H,Insumo[[#This Row],[DESCRIPCION]],'CAP6'!$H:$H)</f>
        <v>0</v>
      </c>
      <c r="J138" s="308">
        <f ca="1">SUMIF('CAP18'!$B:$H,Insumo[[#This Row],[DESCRIPCION]],'CAP18'!$H:$H)</f>
        <v>0</v>
      </c>
      <c r="K138" s="308">
        <f ca="1">SUMIF('CAP19'!$B:$H,Insumo[[#This Row],[DESCRIPCION]],'CAP19'!$H:$H)</f>
        <v>0</v>
      </c>
      <c r="L138" s="308">
        <f ca="1">SUMIF('CAP20'!$B:$H,Insumo[[#This Row],[DESCRIPCION]],'CAP20'!$H:$H)</f>
        <v>0</v>
      </c>
      <c r="M138" s="308">
        <f ca="1">SUMIF('CAP23'!$B:$H,Insumo[[#This Row],[DESCRIPCION]],'CAP23'!$H:$H)</f>
        <v>0</v>
      </c>
      <c r="N138" s="308">
        <f ca="1">SUMIF('CAP29'!$B:$H,Insumo[[#This Row],[DESCRIPCION]],'CAP29'!$H:$H)</f>
        <v>0</v>
      </c>
    </row>
    <row r="139" spans="1:14" hidden="1">
      <c r="A139" s="147" t="s">
        <v>3675</v>
      </c>
      <c r="B139" s="148" t="s">
        <v>56</v>
      </c>
      <c r="C139" s="150">
        <f>210000*1.085</f>
        <v>227850</v>
      </c>
      <c r="D139" s="162" cm="1">
        <f t="array" aca="1" ref="D139" ca="1">IF(Insumo[[#This Row],[VALOR]]=0,Insumo[TOTAL],E139/C139)</f>
        <v>0</v>
      </c>
      <c r="E139" s="311">
        <f ca="1">SUM(Insumo[[#This Row],[CAP1]:[CAP29]])</f>
        <v>0</v>
      </c>
      <c r="F139" s="308">
        <f ca="1">SUMIF('CAP1'!$B:$H,Insumo[[#This Row],[DESCRIPCION]],'CAP1'!$H:$H)</f>
        <v>0</v>
      </c>
      <c r="G139" s="308">
        <f ca="1">SUMIF('CAP3'!$B:$H,Insumo[[#This Row],[DESCRIPCION]],'CAP3'!$H:$H)</f>
        <v>0</v>
      </c>
      <c r="H139" s="308">
        <f ca="1">SUMIF('CAP5'!$B:$H,Insumo[[#This Row],[DESCRIPCION]],'CAP5'!$H:$H)</f>
        <v>0</v>
      </c>
      <c r="I139" s="308">
        <f ca="1">SUMIF('CAP6'!$B:$H,Insumo[[#This Row],[DESCRIPCION]],'CAP6'!$H:$H)</f>
        <v>0</v>
      </c>
      <c r="J139" s="308">
        <f ca="1">SUMIF('CAP18'!$B:$H,Insumo[[#This Row],[DESCRIPCION]],'CAP18'!$H:$H)</f>
        <v>0</v>
      </c>
      <c r="K139" s="308">
        <f ca="1">SUMIF('CAP19'!$B:$H,Insumo[[#This Row],[DESCRIPCION]],'CAP19'!$H:$H)</f>
        <v>0</v>
      </c>
      <c r="L139" s="308">
        <f ca="1">SUMIF('CAP20'!$B:$H,Insumo[[#This Row],[DESCRIPCION]],'CAP20'!$H:$H)</f>
        <v>0</v>
      </c>
      <c r="M139" s="308">
        <f ca="1">SUMIF('CAP23'!$B:$H,Insumo[[#This Row],[DESCRIPCION]],'CAP23'!$H:$H)</f>
        <v>0</v>
      </c>
      <c r="N139" s="308">
        <f ca="1">SUMIF('CAP29'!$B:$H,Insumo[[#This Row],[DESCRIPCION]],'CAP29'!$H:$H)</f>
        <v>0</v>
      </c>
    </row>
    <row r="140" spans="1:14" hidden="1">
      <c r="A140" s="147" t="s">
        <v>3677</v>
      </c>
      <c r="B140" s="148" t="s">
        <v>56</v>
      </c>
      <c r="C140" s="150">
        <f>233000*1.085</f>
        <v>252805</v>
      </c>
      <c r="D140" s="162" cm="1">
        <f t="array" aca="1" ref="D140" ca="1">IF(Insumo[[#This Row],[VALOR]]=0,Insumo[TOTAL],E140/C140)</f>
        <v>0</v>
      </c>
      <c r="E140" s="311">
        <f ca="1">SUM(Insumo[[#This Row],[CAP1]:[CAP29]])</f>
        <v>0</v>
      </c>
      <c r="F140" s="308">
        <f ca="1">SUMIF('CAP1'!$B:$H,Insumo[[#This Row],[DESCRIPCION]],'CAP1'!$H:$H)</f>
        <v>0</v>
      </c>
      <c r="G140" s="308">
        <f ca="1">SUMIF('CAP3'!$B:$H,Insumo[[#This Row],[DESCRIPCION]],'CAP3'!$H:$H)</f>
        <v>0</v>
      </c>
      <c r="H140" s="308">
        <f ca="1">SUMIF('CAP5'!$B:$H,Insumo[[#This Row],[DESCRIPCION]],'CAP5'!$H:$H)</f>
        <v>0</v>
      </c>
      <c r="I140" s="308">
        <f ca="1">SUMIF('CAP6'!$B:$H,Insumo[[#This Row],[DESCRIPCION]],'CAP6'!$H:$H)</f>
        <v>0</v>
      </c>
      <c r="J140" s="308">
        <f ca="1">SUMIF('CAP18'!$B:$H,Insumo[[#This Row],[DESCRIPCION]],'CAP18'!$H:$H)</f>
        <v>0</v>
      </c>
      <c r="K140" s="308">
        <f ca="1">SUMIF('CAP19'!$B:$H,Insumo[[#This Row],[DESCRIPCION]],'CAP19'!$H:$H)</f>
        <v>0</v>
      </c>
      <c r="L140" s="308">
        <f ca="1">SUMIF('CAP20'!$B:$H,Insumo[[#This Row],[DESCRIPCION]],'CAP20'!$H:$H)</f>
        <v>0</v>
      </c>
      <c r="M140" s="308">
        <f ca="1">SUMIF('CAP23'!$B:$H,Insumo[[#This Row],[DESCRIPCION]],'CAP23'!$H:$H)</f>
        <v>0</v>
      </c>
      <c r="N140" s="308">
        <f ca="1">SUMIF('CAP29'!$B:$H,Insumo[[#This Row],[DESCRIPCION]],'CAP29'!$H:$H)</f>
        <v>0</v>
      </c>
    </row>
    <row r="141" spans="1:14" hidden="1">
      <c r="A141" s="147" t="s">
        <v>3676</v>
      </c>
      <c r="B141" s="148" t="s">
        <v>56</v>
      </c>
      <c r="C141" s="150">
        <f>365000*1.085</f>
        <v>396025</v>
      </c>
      <c r="D141" s="162" cm="1">
        <f t="array" aca="1" ref="D141" ca="1">IF(Insumo[[#This Row],[VALOR]]=0,Insumo[TOTAL],E141/C141)</f>
        <v>0</v>
      </c>
      <c r="E141" s="311">
        <f ca="1">SUM(Insumo[[#This Row],[CAP1]:[CAP29]])</f>
        <v>0</v>
      </c>
      <c r="F141" s="308">
        <f ca="1">SUMIF('CAP1'!$B:$H,Insumo[[#This Row],[DESCRIPCION]],'CAP1'!$H:$H)</f>
        <v>0</v>
      </c>
      <c r="G141" s="308">
        <f ca="1">SUMIF('CAP3'!$B:$H,Insumo[[#This Row],[DESCRIPCION]],'CAP3'!$H:$H)</f>
        <v>0</v>
      </c>
      <c r="H141" s="308">
        <f ca="1">SUMIF('CAP5'!$B:$H,Insumo[[#This Row],[DESCRIPCION]],'CAP5'!$H:$H)</f>
        <v>0</v>
      </c>
      <c r="I141" s="308">
        <f ca="1">SUMIF('CAP6'!$B:$H,Insumo[[#This Row],[DESCRIPCION]],'CAP6'!$H:$H)</f>
        <v>0</v>
      </c>
      <c r="J141" s="308">
        <f ca="1">SUMIF('CAP18'!$B:$H,Insumo[[#This Row],[DESCRIPCION]],'CAP18'!$H:$H)</f>
        <v>0</v>
      </c>
      <c r="K141" s="308">
        <f ca="1">SUMIF('CAP19'!$B:$H,Insumo[[#This Row],[DESCRIPCION]],'CAP19'!$H:$H)</f>
        <v>0</v>
      </c>
      <c r="L141" s="308">
        <f ca="1">SUMIF('CAP20'!$B:$H,Insumo[[#This Row],[DESCRIPCION]],'CAP20'!$H:$H)</f>
        <v>0</v>
      </c>
      <c r="M141" s="308">
        <f ca="1">SUMIF('CAP23'!$B:$H,Insumo[[#This Row],[DESCRIPCION]],'CAP23'!$H:$H)</f>
        <v>0</v>
      </c>
      <c r="N141" s="308">
        <f ca="1">SUMIF('CAP29'!$B:$H,Insumo[[#This Row],[DESCRIPCION]],'CAP29'!$H:$H)</f>
        <v>0</v>
      </c>
    </row>
    <row r="142" spans="1:14" hidden="1">
      <c r="A142" s="147" t="s">
        <v>3678</v>
      </c>
      <c r="B142" s="148" t="s">
        <v>56</v>
      </c>
      <c r="C142" s="150">
        <f>429000*1.085</f>
        <v>465465</v>
      </c>
      <c r="D142" s="162" cm="1">
        <f t="array" aca="1" ref="D142" ca="1">IF(Insumo[[#This Row],[VALOR]]=0,Insumo[TOTAL],E142/C142)</f>
        <v>0</v>
      </c>
      <c r="E142" s="311">
        <f ca="1">SUM(Insumo[[#This Row],[CAP1]:[CAP29]])</f>
        <v>0</v>
      </c>
      <c r="F142" s="308">
        <f ca="1">SUMIF('CAP1'!$B:$H,Insumo[[#This Row],[DESCRIPCION]],'CAP1'!$H:$H)</f>
        <v>0</v>
      </c>
      <c r="G142" s="308">
        <f ca="1">SUMIF('CAP3'!$B:$H,Insumo[[#This Row],[DESCRIPCION]],'CAP3'!$H:$H)</f>
        <v>0</v>
      </c>
      <c r="H142" s="308">
        <f ca="1">SUMIF('CAP5'!$B:$H,Insumo[[#This Row],[DESCRIPCION]],'CAP5'!$H:$H)</f>
        <v>0</v>
      </c>
      <c r="I142" s="308">
        <f ca="1">SUMIF('CAP6'!$B:$H,Insumo[[#This Row],[DESCRIPCION]],'CAP6'!$H:$H)</f>
        <v>0</v>
      </c>
      <c r="J142" s="308">
        <f ca="1">SUMIF('CAP18'!$B:$H,Insumo[[#This Row],[DESCRIPCION]],'CAP18'!$H:$H)</f>
        <v>0</v>
      </c>
      <c r="K142" s="308">
        <f ca="1">SUMIF('CAP19'!$B:$H,Insumo[[#This Row],[DESCRIPCION]],'CAP19'!$H:$H)</f>
        <v>0</v>
      </c>
      <c r="L142" s="308">
        <f ca="1">SUMIF('CAP20'!$B:$H,Insumo[[#This Row],[DESCRIPCION]],'CAP20'!$H:$H)</f>
        <v>0</v>
      </c>
      <c r="M142" s="308">
        <f ca="1">SUMIF('CAP23'!$B:$H,Insumo[[#This Row],[DESCRIPCION]],'CAP23'!$H:$H)</f>
        <v>0</v>
      </c>
      <c r="N142" s="308">
        <f ca="1">SUMIF('CAP29'!$B:$H,Insumo[[#This Row],[DESCRIPCION]],'CAP29'!$H:$H)</f>
        <v>0</v>
      </c>
    </row>
    <row r="143" spans="1:14" hidden="1">
      <c r="A143" s="147" t="s">
        <v>3679</v>
      </c>
      <c r="B143" s="148" t="s">
        <v>56</v>
      </c>
      <c r="C143" s="150">
        <f>468000*1.085</f>
        <v>507780</v>
      </c>
      <c r="D143" s="162" cm="1">
        <f t="array" aca="1" ref="D143" ca="1">IF(Insumo[[#This Row],[VALOR]]=0,Insumo[TOTAL],E143/C143)</f>
        <v>0</v>
      </c>
      <c r="E143" s="311">
        <f ca="1">SUM(Insumo[[#This Row],[CAP1]:[CAP29]])</f>
        <v>0</v>
      </c>
      <c r="F143" s="308">
        <f ca="1">SUMIF('CAP1'!$B:$H,Insumo[[#This Row],[DESCRIPCION]],'CAP1'!$H:$H)</f>
        <v>0</v>
      </c>
      <c r="G143" s="308">
        <f ca="1">SUMIF('CAP3'!$B:$H,Insumo[[#This Row],[DESCRIPCION]],'CAP3'!$H:$H)</f>
        <v>0</v>
      </c>
      <c r="H143" s="308">
        <f ca="1">SUMIF('CAP5'!$B:$H,Insumo[[#This Row],[DESCRIPCION]],'CAP5'!$H:$H)</f>
        <v>0</v>
      </c>
      <c r="I143" s="308">
        <f ca="1">SUMIF('CAP6'!$B:$H,Insumo[[#This Row],[DESCRIPCION]],'CAP6'!$H:$H)</f>
        <v>0</v>
      </c>
      <c r="J143" s="308">
        <f ca="1">SUMIF('CAP18'!$B:$H,Insumo[[#This Row],[DESCRIPCION]],'CAP18'!$H:$H)</f>
        <v>0</v>
      </c>
      <c r="K143" s="308">
        <f ca="1">SUMIF('CAP19'!$B:$H,Insumo[[#This Row],[DESCRIPCION]],'CAP19'!$H:$H)</f>
        <v>0</v>
      </c>
      <c r="L143" s="308">
        <f ca="1">SUMIF('CAP20'!$B:$H,Insumo[[#This Row],[DESCRIPCION]],'CAP20'!$H:$H)</f>
        <v>0</v>
      </c>
      <c r="M143" s="308">
        <f ca="1">SUMIF('CAP23'!$B:$H,Insumo[[#This Row],[DESCRIPCION]],'CAP23'!$H:$H)</f>
        <v>0</v>
      </c>
      <c r="N143" s="308">
        <f ca="1">SUMIF('CAP29'!$B:$H,Insumo[[#This Row],[DESCRIPCION]],'CAP29'!$H:$H)</f>
        <v>0</v>
      </c>
    </row>
    <row r="144" spans="1:14" hidden="1">
      <c r="A144" s="147" t="s">
        <v>3680</v>
      </c>
      <c r="B144" s="148" t="s">
        <v>56</v>
      </c>
      <c r="C144" s="150">
        <f>647000*1.085</f>
        <v>701995</v>
      </c>
      <c r="D144" s="162" cm="1">
        <f t="array" aca="1" ref="D144" ca="1">IF(Insumo[[#This Row],[VALOR]]=0,Insumo[TOTAL],E144/C144)</f>
        <v>0</v>
      </c>
      <c r="E144" s="311">
        <f ca="1">SUM(Insumo[[#This Row],[CAP1]:[CAP29]])</f>
        <v>0</v>
      </c>
      <c r="F144" s="308">
        <f ca="1">SUMIF('CAP1'!$B:$H,Insumo[[#This Row],[DESCRIPCION]],'CAP1'!$H:$H)</f>
        <v>0</v>
      </c>
      <c r="G144" s="308">
        <f ca="1">SUMIF('CAP3'!$B:$H,Insumo[[#This Row],[DESCRIPCION]],'CAP3'!$H:$H)</f>
        <v>0</v>
      </c>
      <c r="H144" s="308">
        <f ca="1">SUMIF('CAP5'!$B:$H,Insumo[[#This Row],[DESCRIPCION]],'CAP5'!$H:$H)</f>
        <v>0</v>
      </c>
      <c r="I144" s="308">
        <f ca="1">SUMIF('CAP6'!$B:$H,Insumo[[#This Row],[DESCRIPCION]],'CAP6'!$H:$H)</f>
        <v>0</v>
      </c>
      <c r="J144" s="308">
        <f ca="1">SUMIF('CAP18'!$B:$H,Insumo[[#This Row],[DESCRIPCION]],'CAP18'!$H:$H)</f>
        <v>0</v>
      </c>
      <c r="K144" s="308">
        <f ca="1">SUMIF('CAP19'!$B:$H,Insumo[[#This Row],[DESCRIPCION]],'CAP19'!$H:$H)</f>
        <v>0</v>
      </c>
      <c r="L144" s="308">
        <f ca="1">SUMIF('CAP20'!$B:$H,Insumo[[#This Row],[DESCRIPCION]],'CAP20'!$H:$H)</f>
        <v>0</v>
      </c>
      <c r="M144" s="308">
        <f ca="1">SUMIF('CAP23'!$B:$H,Insumo[[#This Row],[DESCRIPCION]],'CAP23'!$H:$H)</f>
        <v>0</v>
      </c>
      <c r="N144" s="308">
        <f ca="1">SUMIF('CAP29'!$B:$H,Insumo[[#This Row],[DESCRIPCION]],'CAP29'!$H:$H)</f>
        <v>0</v>
      </c>
    </row>
    <row r="145" spans="1:14" hidden="1">
      <c r="A145" s="147" t="s">
        <v>3681</v>
      </c>
      <c r="B145" s="148" t="s">
        <v>56</v>
      </c>
      <c r="C145" s="150">
        <f>885000*1.085</f>
        <v>960225</v>
      </c>
      <c r="D145" s="162" cm="1">
        <f t="array" aca="1" ref="D145" ca="1">IF(Insumo[[#This Row],[VALOR]]=0,Insumo[TOTAL],E145/C145)</f>
        <v>0</v>
      </c>
      <c r="E145" s="311">
        <f ca="1">SUM(Insumo[[#This Row],[CAP1]:[CAP29]])</f>
        <v>0</v>
      </c>
      <c r="F145" s="308">
        <f ca="1">SUMIF('CAP1'!$B:$H,Insumo[[#This Row],[DESCRIPCION]],'CAP1'!$H:$H)</f>
        <v>0</v>
      </c>
      <c r="G145" s="308">
        <f ca="1">SUMIF('CAP3'!$B:$H,Insumo[[#This Row],[DESCRIPCION]],'CAP3'!$H:$H)</f>
        <v>0</v>
      </c>
      <c r="H145" s="308">
        <f ca="1">SUMIF('CAP5'!$B:$H,Insumo[[#This Row],[DESCRIPCION]],'CAP5'!$H:$H)</f>
        <v>0</v>
      </c>
      <c r="I145" s="308">
        <f ca="1">SUMIF('CAP6'!$B:$H,Insumo[[#This Row],[DESCRIPCION]],'CAP6'!$H:$H)</f>
        <v>0</v>
      </c>
      <c r="J145" s="308">
        <f ca="1">SUMIF('CAP18'!$B:$H,Insumo[[#This Row],[DESCRIPCION]],'CAP18'!$H:$H)</f>
        <v>0</v>
      </c>
      <c r="K145" s="308">
        <f ca="1">SUMIF('CAP19'!$B:$H,Insumo[[#This Row],[DESCRIPCION]],'CAP19'!$H:$H)</f>
        <v>0</v>
      </c>
      <c r="L145" s="308">
        <f ca="1">SUMIF('CAP20'!$B:$H,Insumo[[#This Row],[DESCRIPCION]],'CAP20'!$H:$H)</f>
        <v>0</v>
      </c>
      <c r="M145" s="308">
        <f ca="1">SUMIF('CAP23'!$B:$H,Insumo[[#This Row],[DESCRIPCION]],'CAP23'!$H:$H)</f>
        <v>0</v>
      </c>
      <c r="N145" s="308">
        <f ca="1">SUMIF('CAP29'!$B:$H,Insumo[[#This Row],[DESCRIPCION]],'CAP29'!$H:$H)</f>
        <v>0</v>
      </c>
    </row>
    <row r="146" spans="1:14" hidden="1">
      <c r="A146" s="147" t="s">
        <v>3682</v>
      </c>
      <c r="B146" s="148" t="s">
        <v>56</v>
      </c>
      <c r="C146" s="150">
        <f>1180000*1.085</f>
        <v>1280300</v>
      </c>
      <c r="D146" s="162" cm="1">
        <f t="array" aca="1" ref="D146" ca="1">IF(Insumo[[#This Row],[VALOR]]=0,Insumo[TOTAL],E146/C146)</f>
        <v>0</v>
      </c>
      <c r="E146" s="311">
        <f ca="1">SUM(Insumo[[#This Row],[CAP1]:[CAP29]])</f>
        <v>0</v>
      </c>
      <c r="F146" s="308">
        <f ca="1">SUMIF('CAP1'!$B:$H,Insumo[[#This Row],[DESCRIPCION]],'CAP1'!$H:$H)</f>
        <v>0</v>
      </c>
      <c r="G146" s="308">
        <f ca="1">SUMIF('CAP3'!$B:$H,Insumo[[#This Row],[DESCRIPCION]],'CAP3'!$H:$H)</f>
        <v>0</v>
      </c>
      <c r="H146" s="308">
        <f ca="1">SUMIF('CAP5'!$B:$H,Insumo[[#This Row],[DESCRIPCION]],'CAP5'!$H:$H)</f>
        <v>0</v>
      </c>
      <c r="I146" s="308">
        <f ca="1">SUMIF('CAP6'!$B:$H,Insumo[[#This Row],[DESCRIPCION]],'CAP6'!$H:$H)</f>
        <v>0</v>
      </c>
      <c r="J146" s="308">
        <f ca="1">SUMIF('CAP18'!$B:$H,Insumo[[#This Row],[DESCRIPCION]],'CAP18'!$H:$H)</f>
        <v>0</v>
      </c>
      <c r="K146" s="308">
        <f ca="1">SUMIF('CAP19'!$B:$H,Insumo[[#This Row],[DESCRIPCION]],'CAP19'!$H:$H)</f>
        <v>0</v>
      </c>
      <c r="L146" s="308">
        <f ca="1">SUMIF('CAP20'!$B:$H,Insumo[[#This Row],[DESCRIPCION]],'CAP20'!$H:$H)</f>
        <v>0</v>
      </c>
      <c r="M146" s="308">
        <f ca="1">SUMIF('CAP23'!$B:$H,Insumo[[#This Row],[DESCRIPCION]],'CAP23'!$H:$H)</f>
        <v>0</v>
      </c>
      <c r="N146" s="308">
        <f ca="1">SUMIF('CAP29'!$B:$H,Insumo[[#This Row],[DESCRIPCION]],'CAP29'!$H:$H)</f>
        <v>0</v>
      </c>
    </row>
    <row r="147" spans="1:14" hidden="1">
      <c r="A147" s="147" t="s">
        <v>3683</v>
      </c>
      <c r="B147" s="148" t="s">
        <v>56</v>
      </c>
      <c r="C147" s="150">
        <f>1530000*1.085</f>
        <v>1660050</v>
      </c>
      <c r="D147" s="162" cm="1">
        <f t="array" aca="1" ref="D147" ca="1">IF(Insumo[[#This Row],[VALOR]]=0,Insumo[TOTAL],E147/C147)</f>
        <v>0</v>
      </c>
      <c r="E147" s="311">
        <f ca="1">SUM(Insumo[[#This Row],[CAP1]:[CAP29]])</f>
        <v>0</v>
      </c>
      <c r="F147" s="308">
        <f ca="1">SUMIF('CAP1'!$B:$H,Insumo[[#This Row],[DESCRIPCION]],'CAP1'!$H:$H)</f>
        <v>0</v>
      </c>
      <c r="G147" s="308">
        <f ca="1">SUMIF('CAP3'!$B:$H,Insumo[[#This Row],[DESCRIPCION]],'CAP3'!$H:$H)</f>
        <v>0</v>
      </c>
      <c r="H147" s="308">
        <f ca="1">SUMIF('CAP5'!$B:$H,Insumo[[#This Row],[DESCRIPCION]],'CAP5'!$H:$H)</f>
        <v>0</v>
      </c>
      <c r="I147" s="308">
        <f ca="1">SUMIF('CAP6'!$B:$H,Insumo[[#This Row],[DESCRIPCION]],'CAP6'!$H:$H)</f>
        <v>0</v>
      </c>
      <c r="J147" s="308">
        <f ca="1">SUMIF('CAP18'!$B:$H,Insumo[[#This Row],[DESCRIPCION]],'CAP18'!$H:$H)</f>
        <v>0</v>
      </c>
      <c r="K147" s="308">
        <f ca="1">SUMIF('CAP19'!$B:$H,Insumo[[#This Row],[DESCRIPCION]],'CAP19'!$H:$H)</f>
        <v>0</v>
      </c>
      <c r="L147" s="308">
        <f ca="1">SUMIF('CAP20'!$B:$H,Insumo[[#This Row],[DESCRIPCION]],'CAP20'!$H:$H)</f>
        <v>0</v>
      </c>
      <c r="M147" s="308">
        <f ca="1">SUMIF('CAP23'!$B:$H,Insumo[[#This Row],[DESCRIPCION]],'CAP23'!$H:$H)</f>
        <v>0</v>
      </c>
      <c r="N147" s="308">
        <f ca="1">SUMIF('CAP29'!$B:$H,Insumo[[#This Row],[DESCRIPCION]],'CAP29'!$H:$H)</f>
        <v>0</v>
      </c>
    </row>
    <row r="148" spans="1:14" hidden="1">
      <c r="A148" s="147" t="s">
        <v>3684</v>
      </c>
      <c r="B148" s="148" t="s">
        <v>56</v>
      </c>
      <c r="C148" s="150">
        <f>2595000*1.085</f>
        <v>2815575</v>
      </c>
      <c r="D148" s="162" cm="1">
        <f t="array" aca="1" ref="D148" ca="1">IF(Insumo[[#This Row],[VALOR]]=0,Insumo[TOTAL],E148/C148)</f>
        <v>0</v>
      </c>
      <c r="E148" s="311">
        <f ca="1">SUM(Insumo[[#This Row],[CAP1]:[CAP29]])</f>
        <v>0</v>
      </c>
      <c r="F148" s="308">
        <f ca="1">SUMIF('CAP1'!$B:$H,Insumo[[#This Row],[DESCRIPCION]],'CAP1'!$H:$H)</f>
        <v>0</v>
      </c>
      <c r="G148" s="308">
        <f ca="1">SUMIF('CAP3'!$B:$H,Insumo[[#This Row],[DESCRIPCION]],'CAP3'!$H:$H)</f>
        <v>0</v>
      </c>
      <c r="H148" s="308">
        <f ca="1">SUMIF('CAP5'!$B:$H,Insumo[[#This Row],[DESCRIPCION]],'CAP5'!$H:$H)</f>
        <v>0</v>
      </c>
      <c r="I148" s="308">
        <f ca="1">SUMIF('CAP6'!$B:$H,Insumo[[#This Row],[DESCRIPCION]],'CAP6'!$H:$H)</f>
        <v>0</v>
      </c>
      <c r="J148" s="308">
        <f ca="1">SUMIF('CAP18'!$B:$H,Insumo[[#This Row],[DESCRIPCION]],'CAP18'!$H:$H)</f>
        <v>0</v>
      </c>
      <c r="K148" s="308">
        <f ca="1">SUMIF('CAP19'!$B:$H,Insumo[[#This Row],[DESCRIPCION]],'CAP19'!$H:$H)</f>
        <v>0</v>
      </c>
      <c r="L148" s="308">
        <f ca="1">SUMIF('CAP20'!$B:$H,Insumo[[#This Row],[DESCRIPCION]],'CAP20'!$H:$H)</f>
        <v>0</v>
      </c>
      <c r="M148" s="308">
        <f ca="1">SUMIF('CAP23'!$B:$H,Insumo[[#This Row],[DESCRIPCION]],'CAP23'!$H:$H)</f>
        <v>0</v>
      </c>
      <c r="N148" s="308">
        <f ca="1">SUMIF('CAP29'!$B:$H,Insumo[[#This Row],[DESCRIPCION]],'CAP29'!$H:$H)</f>
        <v>0</v>
      </c>
    </row>
    <row r="149" spans="1:14" hidden="1">
      <c r="A149" s="147" t="s">
        <v>3526</v>
      </c>
      <c r="B149" s="148" t="s">
        <v>56</v>
      </c>
      <c r="C149" s="150">
        <v>46548</v>
      </c>
      <c r="D149" s="162" cm="1">
        <f t="array" aca="1" ref="D149" ca="1">IF(Insumo[[#This Row],[VALOR]]=0,Insumo[TOTAL],E149/C149)</f>
        <v>0</v>
      </c>
      <c r="E149" s="311">
        <f ca="1">SUM(Insumo[[#This Row],[CAP1]:[CAP29]])</f>
        <v>0</v>
      </c>
      <c r="F149" s="308">
        <f ca="1">SUMIF('CAP1'!$B:$H,Insumo[[#This Row],[DESCRIPCION]],'CAP1'!$H:$H)</f>
        <v>0</v>
      </c>
      <c r="G149" s="308">
        <f ca="1">SUMIF('CAP3'!$B:$H,Insumo[[#This Row],[DESCRIPCION]],'CAP3'!$H:$H)</f>
        <v>0</v>
      </c>
      <c r="H149" s="308">
        <f ca="1">SUMIF('CAP5'!$B:$H,Insumo[[#This Row],[DESCRIPCION]],'CAP5'!$H:$H)</f>
        <v>0</v>
      </c>
      <c r="I149" s="308">
        <f ca="1">SUMIF('CAP6'!$B:$H,Insumo[[#This Row],[DESCRIPCION]],'CAP6'!$H:$H)</f>
        <v>0</v>
      </c>
      <c r="J149" s="308">
        <f ca="1">SUMIF('CAP18'!$B:$H,Insumo[[#This Row],[DESCRIPCION]],'CAP18'!$H:$H)</f>
        <v>0</v>
      </c>
      <c r="K149" s="308">
        <f ca="1">SUMIF('CAP19'!$B:$H,Insumo[[#This Row],[DESCRIPCION]],'CAP19'!$H:$H)</f>
        <v>0</v>
      </c>
      <c r="L149" s="308">
        <f ca="1">SUMIF('CAP20'!$B:$H,Insumo[[#This Row],[DESCRIPCION]],'CAP20'!$H:$H)</f>
        <v>0</v>
      </c>
      <c r="M149" s="308">
        <f ca="1">SUMIF('CAP23'!$B:$H,Insumo[[#This Row],[DESCRIPCION]],'CAP23'!$H:$H)</f>
        <v>0</v>
      </c>
      <c r="N149" s="308">
        <f ca="1">SUMIF('CAP29'!$B:$H,Insumo[[#This Row],[DESCRIPCION]],'CAP29'!$H:$H)</f>
        <v>0</v>
      </c>
    </row>
    <row r="150" spans="1:14" hidden="1">
      <c r="A150" s="147" t="s">
        <v>2374</v>
      </c>
      <c r="B150" s="148" t="s">
        <v>56</v>
      </c>
      <c r="C150" s="150">
        <v>16238</v>
      </c>
      <c r="D150" s="162" cm="1">
        <f t="array" aca="1" ref="D150" ca="1">IF(Insumo[[#This Row],[VALOR]]=0,Insumo[TOTAL],E150/C150)</f>
        <v>0</v>
      </c>
      <c r="E150" s="311">
        <f ca="1">SUM(Insumo[[#This Row],[CAP1]:[CAP29]])</f>
        <v>0</v>
      </c>
      <c r="F150" s="308">
        <f ca="1">SUMIF('CAP1'!$B:$H,Insumo[[#This Row],[DESCRIPCION]],'CAP1'!$H:$H)</f>
        <v>0</v>
      </c>
      <c r="G150" s="308">
        <f ca="1">SUMIF('CAP3'!$B:$H,Insumo[[#This Row],[DESCRIPCION]],'CAP3'!$H:$H)</f>
        <v>0</v>
      </c>
      <c r="H150" s="308">
        <f ca="1">SUMIF('CAP5'!$B:$H,Insumo[[#This Row],[DESCRIPCION]],'CAP5'!$H:$H)</f>
        <v>0</v>
      </c>
      <c r="I150" s="308">
        <f ca="1">SUMIF('CAP6'!$B:$H,Insumo[[#This Row],[DESCRIPCION]],'CAP6'!$H:$H)</f>
        <v>0</v>
      </c>
      <c r="J150" s="308">
        <f ca="1">SUMIF('CAP18'!$B:$H,Insumo[[#This Row],[DESCRIPCION]],'CAP18'!$H:$H)</f>
        <v>0</v>
      </c>
      <c r="K150" s="308">
        <f ca="1">SUMIF('CAP19'!$B:$H,Insumo[[#This Row],[DESCRIPCION]],'CAP19'!$H:$H)</f>
        <v>0</v>
      </c>
      <c r="L150" s="308">
        <f ca="1">SUMIF('CAP20'!$B:$H,Insumo[[#This Row],[DESCRIPCION]],'CAP20'!$H:$H)</f>
        <v>0</v>
      </c>
      <c r="M150" s="308">
        <f ca="1">SUMIF('CAP23'!$B:$H,Insumo[[#This Row],[DESCRIPCION]],'CAP23'!$H:$H)</f>
        <v>0</v>
      </c>
      <c r="N150" s="308">
        <f ca="1">SUMIF('CAP29'!$B:$H,Insumo[[#This Row],[DESCRIPCION]],'CAP29'!$H:$H)</f>
        <v>0</v>
      </c>
    </row>
    <row r="151" spans="1:14" hidden="1">
      <c r="A151" s="147" t="s">
        <v>2375</v>
      </c>
      <c r="B151" s="148" t="s">
        <v>56</v>
      </c>
      <c r="C151" s="150">
        <v>43192</v>
      </c>
      <c r="D151" s="162" cm="1">
        <f t="array" aca="1" ref="D151" ca="1">IF(Insumo[[#This Row],[VALOR]]=0,Insumo[TOTAL],E151/C151)</f>
        <v>0</v>
      </c>
      <c r="E151" s="311">
        <f ca="1">SUM(Insumo[[#This Row],[CAP1]:[CAP29]])</f>
        <v>0</v>
      </c>
      <c r="F151" s="308">
        <f ca="1">SUMIF('CAP1'!$B:$H,Insumo[[#This Row],[DESCRIPCION]],'CAP1'!$H:$H)</f>
        <v>0</v>
      </c>
      <c r="G151" s="308">
        <f ca="1">SUMIF('CAP3'!$B:$H,Insumo[[#This Row],[DESCRIPCION]],'CAP3'!$H:$H)</f>
        <v>0</v>
      </c>
      <c r="H151" s="308">
        <f ca="1">SUMIF('CAP5'!$B:$H,Insumo[[#This Row],[DESCRIPCION]],'CAP5'!$H:$H)</f>
        <v>0</v>
      </c>
      <c r="I151" s="308">
        <f ca="1">SUMIF('CAP6'!$B:$H,Insumo[[#This Row],[DESCRIPCION]],'CAP6'!$H:$H)</f>
        <v>0</v>
      </c>
      <c r="J151" s="308">
        <f ca="1">SUMIF('CAP18'!$B:$H,Insumo[[#This Row],[DESCRIPCION]],'CAP18'!$H:$H)</f>
        <v>0</v>
      </c>
      <c r="K151" s="308">
        <f ca="1">SUMIF('CAP19'!$B:$H,Insumo[[#This Row],[DESCRIPCION]],'CAP19'!$H:$H)</f>
        <v>0</v>
      </c>
      <c r="L151" s="308">
        <f ca="1">SUMIF('CAP20'!$B:$H,Insumo[[#This Row],[DESCRIPCION]],'CAP20'!$H:$H)</f>
        <v>0</v>
      </c>
      <c r="M151" s="308">
        <f ca="1">SUMIF('CAP23'!$B:$H,Insumo[[#This Row],[DESCRIPCION]],'CAP23'!$H:$H)</f>
        <v>0</v>
      </c>
      <c r="N151" s="308">
        <f ca="1">SUMIF('CAP29'!$B:$H,Insumo[[#This Row],[DESCRIPCION]],'CAP29'!$H:$H)</f>
        <v>0</v>
      </c>
    </row>
    <row r="152" spans="1:14" hidden="1">
      <c r="A152" s="147" t="s">
        <v>2376</v>
      </c>
      <c r="B152" s="148" t="s">
        <v>56</v>
      </c>
      <c r="C152" s="150">
        <v>43192</v>
      </c>
      <c r="D152" s="162" cm="1">
        <f t="array" aca="1" ref="D152" ca="1">IF(Insumo[[#This Row],[VALOR]]=0,Insumo[TOTAL],E152/C152)</f>
        <v>0</v>
      </c>
      <c r="E152" s="311">
        <f ca="1">SUM(Insumo[[#This Row],[CAP1]:[CAP29]])</f>
        <v>0</v>
      </c>
      <c r="F152" s="308">
        <f ca="1">SUMIF('CAP1'!$B:$H,Insumo[[#This Row],[DESCRIPCION]],'CAP1'!$H:$H)</f>
        <v>0</v>
      </c>
      <c r="G152" s="308">
        <f ca="1">SUMIF('CAP3'!$B:$H,Insumo[[#This Row],[DESCRIPCION]],'CAP3'!$H:$H)</f>
        <v>0</v>
      </c>
      <c r="H152" s="308">
        <f ca="1">SUMIF('CAP5'!$B:$H,Insumo[[#This Row],[DESCRIPCION]],'CAP5'!$H:$H)</f>
        <v>0</v>
      </c>
      <c r="I152" s="308">
        <f ca="1">SUMIF('CAP6'!$B:$H,Insumo[[#This Row],[DESCRIPCION]],'CAP6'!$H:$H)</f>
        <v>0</v>
      </c>
      <c r="J152" s="308">
        <f ca="1">SUMIF('CAP18'!$B:$H,Insumo[[#This Row],[DESCRIPCION]],'CAP18'!$H:$H)</f>
        <v>0</v>
      </c>
      <c r="K152" s="308">
        <f ca="1">SUMIF('CAP19'!$B:$H,Insumo[[#This Row],[DESCRIPCION]],'CAP19'!$H:$H)</f>
        <v>0</v>
      </c>
      <c r="L152" s="308">
        <f ca="1">SUMIF('CAP20'!$B:$H,Insumo[[#This Row],[DESCRIPCION]],'CAP20'!$H:$H)</f>
        <v>0</v>
      </c>
      <c r="M152" s="308">
        <f ca="1">SUMIF('CAP23'!$B:$H,Insumo[[#This Row],[DESCRIPCION]],'CAP23'!$H:$H)</f>
        <v>0</v>
      </c>
      <c r="N152" s="308">
        <f ca="1">SUMIF('CAP29'!$B:$H,Insumo[[#This Row],[DESCRIPCION]],'CAP29'!$H:$H)</f>
        <v>0</v>
      </c>
    </row>
    <row r="153" spans="1:14" hidden="1">
      <c r="A153" s="147" t="s">
        <v>2377</v>
      </c>
      <c r="B153" s="148" t="s">
        <v>56</v>
      </c>
      <c r="C153" s="150">
        <v>48713</v>
      </c>
      <c r="D153" s="162" cm="1">
        <f t="array" aca="1" ref="D153" ca="1">IF(Insumo[[#This Row],[VALOR]]=0,Insumo[TOTAL],E153/C153)</f>
        <v>0</v>
      </c>
      <c r="E153" s="311">
        <f ca="1">SUM(Insumo[[#This Row],[CAP1]:[CAP29]])</f>
        <v>0</v>
      </c>
      <c r="F153" s="308">
        <f ca="1">SUMIF('CAP1'!$B:$H,Insumo[[#This Row],[DESCRIPCION]],'CAP1'!$H:$H)</f>
        <v>0</v>
      </c>
      <c r="G153" s="308">
        <f ca="1">SUMIF('CAP3'!$B:$H,Insumo[[#This Row],[DESCRIPCION]],'CAP3'!$H:$H)</f>
        <v>0</v>
      </c>
      <c r="H153" s="308">
        <f ca="1">SUMIF('CAP5'!$B:$H,Insumo[[#This Row],[DESCRIPCION]],'CAP5'!$H:$H)</f>
        <v>0</v>
      </c>
      <c r="I153" s="308">
        <f ca="1">SUMIF('CAP6'!$B:$H,Insumo[[#This Row],[DESCRIPCION]],'CAP6'!$H:$H)</f>
        <v>0</v>
      </c>
      <c r="J153" s="308">
        <f ca="1">SUMIF('CAP18'!$B:$H,Insumo[[#This Row],[DESCRIPCION]],'CAP18'!$H:$H)</f>
        <v>0</v>
      </c>
      <c r="K153" s="308">
        <f ca="1">SUMIF('CAP19'!$B:$H,Insumo[[#This Row],[DESCRIPCION]],'CAP19'!$H:$H)</f>
        <v>0</v>
      </c>
      <c r="L153" s="308">
        <f ca="1">SUMIF('CAP20'!$B:$H,Insumo[[#This Row],[DESCRIPCION]],'CAP20'!$H:$H)</f>
        <v>0</v>
      </c>
      <c r="M153" s="308">
        <f ca="1">SUMIF('CAP23'!$B:$H,Insumo[[#This Row],[DESCRIPCION]],'CAP23'!$H:$H)</f>
        <v>0</v>
      </c>
      <c r="N153" s="308">
        <f ca="1">SUMIF('CAP29'!$B:$H,Insumo[[#This Row],[DESCRIPCION]],'CAP29'!$H:$H)</f>
        <v>0</v>
      </c>
    </row>
    <row r="154" spans="1:14" hidden="1">
      <c r="A154" s="147" t="s">
        <v>2378</v>
      </c>
      <c r="B154" s="148" t="s">
        <v>56</v>
      </c>
      <c r="C154" s="150">
        <v>54017</v>
      </c>
      <c r="D154" s="162" cm="1">
        <f t="array" aca="1" ref="D154" ca="1">IF(Insumo[[#This Row],[VALOR]]=0,Insumo[TOTAL],E154/C154)</f>
        <v>0</v>
      </c>
      <c r="E154" s="311">
        <f ca="1">SUM(Insumo[[#This Row],[CAP1]:[CAP29]])</f>
        <v>0</v>
      </c>
      <c r="F154" s="308">
        <f ca="1">SUMIF('CAP1'!$B:$H,Insumo[[#This Row],[DESCRIPCION]],'CAP1'!$H:$H)</f>
        <v>0</v>
      </c>
      <c r="G154" s="308">
        <f ca="1">SUMIF('CAP3'!$B:$H,Insumo[[#This Row],[DESCRIPCION]],'CAP3'!$H:$H)</f>
        <v>0</v>
      </c>
      <c r="H154" s="308">
        <f ca="1">SUMIF('CAP5'!$B:$H,Insumo[[#This Row],[DESCRIPCION]],'CAP5'!$H:$H)</f>
        <v>0</v>
      </c>
      <c r="I154" s="308">
        <f ca="1">SUMIF('CAP6'!$B:$H,Insumo[[#This Row],[DESCRIPCION]],'CAP6'!$H:$H)</f>
        <v>0</v>
      </c>
      <c r="J154" s="308">
        <f ca="1">SUMIF('CAP18'!$B:$H,Insumo[[#This Row],[DESCRIPCION]],'CAP18'!$H:$H)</f>
        <v>0</v>
      </c>
      <c r="K154" s="308">
        <f ca="1">SUMIF('CAP19'!$B:$H,Insumo[[#This Row],[DESCRIPCION]],'CAP19'!$H:$H)</f>
        <v>0</v>
      </c>
      <c r="L154" s="308">
        <f ca="1">SUMIF('CAP20'!$B:$H,Insumo[[#This Row],[DESCRIPCION]],'CAP20'!$H:$H)</f>
        <v>0</v>
      </c>
      <c r="M154" s="308">
        <f ca="1">SUMIF('CAP23'!$B:$H,Insumo[[#This Row],[DESCRIPCION]],'CAP23'!$H:$H)</f>
        <v>0</v>
      </c>
      <c r="N154" s="308">
        <f ca="1">SUMIF('CAP29'!$B:$H,Insumo[[#This Row],[DESCRIPCION]],'CAP29'!$H:$H)</f>
        <v>0</v>
      </c>
    </row>
    <row r="155" spans="1:14" hidden="1">
      <c r="A155" s="147" t="s">
        <v>2379</v>
      </c>
      <c r="B155" s="148" t="s">
        <v>1739</v>
      </c>
      <c r="C155" s="150">
        <v>11908</v>
      </c>
      <c r="D155" s="162" cm="1">
        <f t="array" aca="1" ref="D155" ca="1">IF(Insumo[[#This Row],[VALOR]]=0,Insumo[TOTAL],E155/C155)</f>
        <v>0</v>
      </c>
      <c r="E155" s="311">
        <f ca="1">SUM(Insumo[[#This Row],[CAP1]:[CAP29]])</f>
        <v>0</v>
      </c>
      <c r="F155" s="308">
        <f ca="1">SUMIF('CAP1'!$B:$H,Insumo[[#This Row],[DESCRIPCION]],'CAP1'!$H:$H)</f>
        <v>0</v>
      </c>
      <c r="G155" s="308">
        <f ca="1">SUMIF('CAP3'!$B:$H,Insumo[[#This Row],[DESCRIPCION]],'CAP3'!$H:$H)</f>
        <v>0</v>
      </c>
      <c r="H155" s="308">
        <f ca="1">SUMIF('CAP5'!$B:$H,Insumo[[#This Row],[DESCRIPCION]],'CAP5'!$H:$H)</f>
        <v>0</v>
      </c>
      <c r="I155" s="308">
        <f ca="1">SUMIF('CAP6'!$B:$H,Insumo[[#This Row],[DESCRIPCION]],'CAP6'!$H:$H)</f>
        <v>0</v>
      </c>
      <c r="J155" s="308">
        <f ca="1">SUMIF('CAP18'!$B:$H,Insumo[[#This Row],[DESCRIPCION]],'CAP18'!$H:$H)</f>
        <v>0</v>
      </c>
      <c r="K155" s="308">
        <f ca="1">SUMIF('CAP19'!$B:$H,Insumo[[#This Row],[DESCRIPCION]],'CAP19'!$H:$H)</f>
        <v>0</v>
      </c>
      <c r="L155" s="308">
        <f ca="1">SUMIF('CAP20'!$B:$H,Insumo[[#This Row],[DESCRIPCION]],'CAP20'!$H:$H)</f>
        <v>0</v>
      </c>
      <c r="M155" s="308">
        <f ca="1">SUMIF('CAP23'!$B:$H,Insumo[[#This Row],[DESCRIPCION]],'CAP23'!$H:$H)</f>
        <v>0</v>
      </c>
      <c r="N155" s="308">
        <f ca="1">SUMIF('CAP29'!$B:$H,Insumo[[#This Row],[DESCRIPCION]],'CAP29'!$H:$H)</f>
        <v>0</v>
      </c>
    </row>
    <row r="156" spans="1:14" hidden="1">
      <c r="A156" s="147" t="s">
        <v>2380</v>
      </c>
      <c r="B156" s="148" t="s">
        <v>1739</v>
      </c>
      <c r="C156" s="150">
        <v>16238</v>
      </c>
      <c r="D156" s="162" cm="1">
        <f t="array" aca="1" ref="D156" ca="1">IF(Insumo[[#This Row],[VALOR]]=0,Insumo[TOTAL],E156/C156)</f>
        <v>0</v>
      </c>
      <c r="E156" s="311">
        <f ca="1">SUM(Insumo[[#This Row],[CAP1]:[CAP29]])</f>
        <v>0</v>
      </c>
      <c r="F156" s="308">
        <f ca="1">SUMIF('CAP1'!$B:$H,Insumo[[#This Row],[DESCRIPCION]],'CAP1'!$H:$H)</f>
        <v>0</v>
      </c>
      <c r="G156" s="308">
        <f ca="1">SUMIF('CAP3'!$B:$H,Insumo[[#This Row],[DESCRIPCION]],'CAP3'!$H:$H)</f>
        <v>0</v>
      </c>
      <c r="H156" s="308">
        <f ca="1">SUMIF('CAP5'!$B:$H,Insumo[[#This Row],[DESCRIPCION]],'CAP5'!$H:$H)</f>
        <v>0</v>
      </c>
      <c r="I156" s="308">
        <f ca="1">SUMIF('CAP6'!$B:$H,Insumo[[#This Row],[DESCRIPCION]],'CAP6'!$H:$H)</f>
        <v>0</v>
      </c>
      <c r="J156" s="308">
        <f ca="1">SUMIF('CAP18'!$B:$H,Insumo[[#This Row],[DESCRIPCION]],'CAP18'!$H:$H)</f>
        <v>0</v>
      </c>
      <c r="K156" s="308">
        <f ca="1">SUMIF('CAP19'!$B:$H,Insumo[[#This Row],[DESCRIPCION]],'CAP19'!$H:$H)</f>
        <v>0</v>
      </c>
      <c r="L156" s="308">
        <f ca="1">SUMIF('CAP20'!$B:$H,Insumo[[#This Row],[DESCRIPCION]],'CAP20'!$H:$H)</f>
        <v>0</v>
      </c>
      <c r="M156" s="308">
        <f ca="1">SUMIF('CAP23'!$B:$H,Insumo[[#This Row],[DESCRIPCION]],'CAP23'!$H:$H)</f>
        <v>0</v>
      </c>
      <c r="N156" s="308">
        <f ca="1">SUMIF('CAP29'!$B:$H,Insumo[[#This Row],[DESCRIPCION]],'CAP29'!$H:$H)</f>
        <v>0</v>
      </c>
    </row>
    <row r="157" spans="1:14" hidden="1">
      <c r="A157" s="147" t="s">
        <v>2381</v>
      </c>
      <c r="B157" s="148" t="s">
        <v>1739</v>
      </c>
      <c r="C157" s="150">
        <v>21650</v>
      </c>
      <c r="D157" s="162" cm="1">
        <f t="array" aca="1" ref="D157" ca="1">IF(Insumo[[#This Row],[VALOR]]=0,Insumo[TOTAL],E157/C157)</f>
        <v>0</v>
      </c>
      <c r="E157" s="311">
        <f ca="1">SUM(Insumo[[#This Row],[CAP1]:[CAP29]])</f>
        <v>0</v>
      </c>
      <c r="F157" s="308">
        <f ca="1">SUMIF('CAP1'!$B:$H,Insumo[[#This Row],[DESCRIPCION]],'CAP1'!$H:$H)</f>
        <v>0</v>
      </c>
      <c r="G157" s="308">
        <f ca="1">SUMIF('CAP3'!$B:$H,Insumo[[#This Row],[DESCRIPCION]],'CAP3'!$H:$H)</f>
        <v>0</v>
      </c>
      <c r="H157" s="308">
        <f ca="1">SUMIF('CAP5'!$B:$H,Insumo[[#This Row],[DESCRIPCION]],'CAP5'!$H:$H)</f>
        <v>0</v>
      </c>
      <c r="I157" s="308">
        <f ca="1">SUMIF('CAP6'!$B:$H,Insumo[[#This Row],[DESCRIPCION]],'CAP6'!$H:$H)</f>
        <v>0</v>
      </c>
      <c r="J157" s="308">
        <f ca="1">SUMIF('CAP18'!$B:$H,Insumo[[#This Row],[DESCRIPCION]],'CAP18'!$H:$H)</f>
        <v>0</v>
      </c>
      <c r="K157" s="308">
        <f ca="1">SUMIF('CAP19'!$B:$H,Insumo[[#This Row],[DESCRIPCION]],'CAP19'!$H:$H)</f>
        <v>0</v>
      </c>
      <c r="L157" s="308">
        <f ca="1">SUMIF('CAP20'!$B:$H,Insumo[[#This Row],[DESCRIPCION]],'CAP20'!$H:$H)</f>
        <v>0</v>
      </c>
      <c r="M157" s="308">
        <f ca="1">SUMIF('CAP23'!$B:$H,Insumo[[#This Row],[DESCRIPCION]],'CAP23'!$H:$H)</f>
        <v>0</v>
      </c>
      <c r="N157" s="308">
        <f ca="1">SUMIF('CAP29'!$B:$H,Insumo[[#This Row],[DESCRIPCION]],'CAP29'!$H:$H)</f>
        <v>0</v>
      </c>
    </row>
    <row r="158" spans="1:14" hidden="1">
      <c r="A158" s="147" t="s">
        <v>3769</v>
      </c>
      <c r="B158" s="148" t="s">
        <v>1739</v>
      </c>
      <c r="C158" s="150">
        <v>3754</v>
      </c>
      <c r="D158" s="162" cm="1">
        <f t="array" aca="1" ref="D158" ca="1">IF(Insumo[[#This Row],[VALOR]]=0,Insumo[TOTAL],E158/C158)</f>
        <v>0</v>
      </c>
      <c r="E158" s="311">
        <f ca="1">SUM(Insumo[[#This Row],[CAP1]:[CAP29]])</f>
        <v>0</v>
      </c>
      <c r="F158" s="308">
        <f ca="1">SUMIF('CAP1'!$B:$H,Insumo[[#This Row],[DESCRIPCION]],'CAP1'!$H:$H)</f>
        <v>0</v>
      </c>
      <c r="G158" s="308">
        <f ca="1">SUMIF('CAP3'!$B:$H,Insumo[[#This Row],[DESCRIPCION]],'CAP3'!$H:$H)</f>
        <v>0</v>
      </c>
      <c r="H158" s="308">
        <f ca="1">SUMIF('CAP5'!$B:$H,Insumo[[#This Row],[DESCRIPCION]],'CAP5'!$H:$H)</f>
        <v>0</v>
      </c>
      <c r="I158" s="308">
        <f ca="1">SUMIF('CAP6'!$B:$H,Insumo[[#This Row],[DESCRIPCION]],'CAP6'!$H:$H)</f>
        <v>0</v>
      </c>
      <c r="J158" s="308">
        <f ca="1">SUMIF('CAP18'!$B:$H,Insumo[[#This Row],[DESCRIPCION]],'CAP18'!$H:$H)</f>
        <v>0</v>
      </c>
      <c r="K158" s="308">
        <f ca="1">SUMIF('CAP19'!$B:$H,Insumo[[#This Row],[DESCRIPCION]],'CAP19'!$H:$H)</f>
        <v>0</v>
      </c>
      <c r="L158" s="308">
        <f ca="1">SUMIF('CAP20'!$B:$H,Insumo[[#This Row],[DESCRIPCION]],'CAP20'!$H:$H)</f>
        <v>0</v>
      </c>
      <c r="M158" s="308">
        <f ca="1">SUMIF('CAP23'!$B:$H,Insumo[[#This Row],[DESCRIPCION]],'CAP23'!$H:$H)</f>
        <v>0</v>
      </c>
      <c r="N158" s="308">
        <f ca="1">SUMIF('CAP29'!$B:$H,Insumo[[#This Row],[DESCRIPCION]],'CAP29'!$H:$H)</f>
        <v>0</v>
      </c>
    </row>
    <row r="159" spans="1:14" hidden="1">
      <c r="A159" s="147" t="s">
        <v>3770</v>
      </c>
      <c r="B159" s="148" t="s">
        <v>1739</v>
      </c>
      <c r="C159" s="150">
        <v>4750</v>
      </c>
      <c r="D159" s="162" cm="1">
        <f t="array" aca="1" ref="D159" ca="1">IF(Insumo[[#This Row],[VALOR]]=0,Insumo[TOTAL],E159/C159)</f>
        <v>0</v>
      </c>
      <c r="E159" s="311">
        <f ca="1">SUM(Insumo[[#This Row],[CAP1]:[CAP29]])</f>
        <v>0</v>
      </c>
      <c r="F159" s="308">
        <f ca="1">SUMIF('CAP1'!$B:$H,Insumo[[#This Row],[DESCRIPCION]],'CAP1'!$H:$H)</f>
        <v>0</v>
      </c>
      <c r="G159" s="308">
        <f ca="1">SUMIF('CAP3'!$B:$H,Insumo[[#This Row],[DESCRIPCION]],'CAP3'!$H:$H)</f>
        <v>0</v>
      </c>
      <c r="H159" s="308">
        <f ca="1">SUMIF('CAP5'!$B:$H,Insumo[[#This Row],[DESCRIPCION]],'CAP5'!$H:$H)</f>
        <v>0</v>
      </c>
      <c r="I159" s="308">
        <f ca="1">SUMIF('CAP6'!$B:$H,Insumo[[#This Row],[DESCRIPCION]],'CAP6'!$H:$H)</f>
        <v>0</v>
      </c>
      <c r="J159" s="308">
        <f ca="1">SUMIF('CAP18'!$B:$H,Insumo[[#This Row],[DESCRIPCION]],'CAP18'!$H:$H)</f>
        <v>0</v>
      </c>
      <c r="K159" s="308">
        <f ca="1">SUMIF('CAP19'!$B:$H,Insumo[[#This Row],[DESCRIPCION]],'CAP19'!$H:$H)</f>
        <v>0</v>
      </c>
      <c r="L159" s="308">
        <f ca="1">SUMIF('CAP20'!$B:$H,Insumo[[#This Row],[DESCRIPCION]],'CAP20'!$H:$H)</f>
        <v>0</v>
      </c>
      <c r="M159" s="308">
        <f ca="1">SUMIF('CAP23'!$B:$H,Insumo[[#This Row],[DESCRIPCION]],'CAP23'!$H:$H)</f>
        <v>0</v>
      </c>
      <c r="N159" s="308">
        <f ca="1">SUMIF('CAP29'!$B:$H,Insumo[[#This Row],[DESCRIPCION]],'CAP29'!$H:$H)</f>
        <v>0</v>
      </c>
    </row>
    <row r="160" spans="1:14" hidden="1">
      <c r="A160" s="147" t="s">
        <v>3699</v>
      </c>
      <c r="B160" s="148" t="s">
        <v>1739</v>
      </c>
      <c r="C160" s="150">
        <f>41000*1.085</f>
        <v>44485</v>
      </c>
      <c r="D160" s="162" cm="1">
        <f t="array" aca="1" ref="D160" ca="1">IF(Insumo[[#This Row],[VALOR]]=0,Insumo[TOTAL],E160/C160)</f>
        <v>0</v>
      </c>
      <c r="E160" s="311">
        <f ca="1">SUM(Insumo[[#This Row],[CAP1]:[CAP29]])</f>
        <v>0</v>
      </c>
      <c r="F160" s="308">
        <f ca="1">SUMIF('CAP1'!$B:$H,Insumo[[#This Row],[DESCRIPCION]],'CAP1'!$H:$H)</f>
        <v>0</v>
      </c>
      <c r="G160" s="308">
        <f ca="1">SUMIF('CAP3'!$B:$H,Insumo[[#This Row],[DESCRIPCION]],'CAP3'!$H:$H)</f>
        <v>0</v>
      </c>
      <c r="H160" s="308">
        <f ca="1">SUMIF('CAP5'!$B:$H,Insumo[[#This Row],[DESCRIPCION]],'CAP5'!$H:$H)</f>
        <v>0</v>
      </c>
      <c r="I160" s="308">
        <f ca="1">SUMIF('CAP6'!$B:$H,Insumo[[#This Row],[DESCRIPCION]],'CAP6'!$H:$H)</f>
        <v>0</v>
      </c>
      <c r="J160" s="308">
        <f ca="1">SUMIF('CAP18'!$B:$H,Insumo[[#This Row],[DESCRIPCION]],'CAP18'!$H:$H)</f>
        <v>0</v>
      </c>
      <c r="K160" s="308">
        <f ca="1">SUMIF('CAP19'!$B:$H,Insumo[[#This Row],[DESCRIPCION]],'CAP19'!$H:$H)</f>
        <v>0</v>
      </c>
      <c r="L160" s="308">
        <f ca="1">SUMIF('CAP20'!$B:$H,Insumo[[#This Row],[DESCRIPCION]],'CAP20'!$H:$H)</f>
        <v>0</v>
      </c>
      <c r="M160" s="308">
        <f ca="1">SUMIF('CAP23'!$B:$H,Insumo[[#This Row],[DESCRIPCION]],'CAP23'!$H:$H)</f>
        <v>0</v>
      </c>
      <c r="N160" s="308">
        <f ca="1">SUMIF('CAP29'!$B:$H,Insumo[[#This Row],[DESCRIPCION]],'CAP29'!$H:$H)</f>
        <v>0</v>
      </c>
    </row>
    <row r="161" spans="1:14" hidden="1">
      <c r="A161" s="147" t="s">
        <v>3636</v>
      </c>
      <c r="B161" s="148" t="s">
        <v>1739</v>
      </c>
      <c r="C161" s="150">
        <f>21000*1.085</f>
        <v>22785</v>
      </c>
      <c r="D161" s="162" cm="1">
        <f t="array" aca="1" ref="D161" ca="1">IF(Insumo[[#This Row],[VALOR]]=0,Insumo[TOTAL],E161/C161)</f>
        <v>0</v>
      </c>
      <c r="E161" s="311">
        <f ca="1">SUM(Insumo[[#This Row],[CAP1]:[CAP29]])</f>
        <v>0</v>
      </c>
      <c r="F161" s="308">
        <f ca="1">SUMIF('CAP1'!$B:$H,Insumo[[#This Row],[DESCRIPCION]],'CAP1'!$H:$H)</f>
        <v>0</v>
      </c>
      <c r="G161" s="308">
        <f ca="1">SUMIF('CAP3'!$B:$H,Insumo[[#This Row],[DESCRIPCION]],'CAP3'!$H:$H)</f>
        <v>0</v>
      </c>
      <c r="H161" s="308">
        <f ca="1">SUMIF('CAP5'!$B:$H,Insumo[[#This Row],[DESCRIPCION]],'CAP5'!$H:$H)</f>
        <v>0</v>
      </c>
      <c r="I161" s="308">
        <f ca="1">SUMIF('CAP6'!$B:$H,Insumo[[#This Row],[DESCRIPCION]],'CAP6'!$H:$H)</f>
        <v>0</v>
      </c>
      <c r="J161" s="308">
        <f ca="1">SUMIF('CAP18'!$B:$H,Insumo[[#This Row],[DESCRIPCION]],'CAP18'!$H:$H)</f>
        <v>0</v>
      </c>
      <c r="K161" s="308">
        <f ca="1">SUMIF('CAP19'!$B:$H,Insumo[[#This Row],[DESCRIPCION]],'CAP19'!$H:$H)</f>
        <v>0</v>
      </c>
      <c r="L161" s="308">
        <f ca="1">SUMIF('CAP20'!$B:$H,Insumo[[#This Row],[DESCRIPCION]],'CAP20'!$H:$H)</f>
        <v>0</v>
      </c>
      <c r="M161" s="308">
        <f ca="1">SUMIF('CAP23'!$B:$H,Insumo[[#This Row],[DESCRIPCION]],'CAP23'!$H:$H)</f>
        <v>0</v>
      </c>
      <c r="N161" s="308">
        <f ca="1">SUMIF('CAP29'!$B:$H,Insumo[[#This Row],[DESCRIPCION]],'CAP29'!$H:$H)</f>
        <v>0</v>
      </c>
    </row>
    <row r="162" spans="1:14" hidden="1">
      <c r="A162" s="147" t="s">
        <v>3706</v>
      </c>
      <c r="B162" s="148" t="s">
        <v>1739</v>
      </c>
      <c r="C162" s="150">
        <v>13670</v>
      </c>
      <c r="D162" s="162" cm="1">
        <f t="array" aca="1" ref="D162" ca="1">IF(Insumo[[#This Row],[VALOR]]=0,Insumo[TOTAL],E162/C162)</f>
        <v>0</v>
      </c>
      <c r="E162" s="311">
        <f ca="1">SUM(Insumo[[#This Row],[CAP1]:[CAP29]])</f>
        <v>0</v>
      </c>
      <c r="F162" s="308">
        <f ca="1">SUMIF('CAP1'!$B:$H,Insumo[[#This Row],[DESCRIPCION]],'CAP1'!$H:$H)</f>
        <v>0</v>
      </c>
      <c r="G162" s="308">
        <f ca="1">SUMIF('CAP3'!$B:$H,Insumo[[#This Row],[DESCRIPCION]],'CAP3'!$H:$H)</f>
        <v>0</v>
      </c>
      <c r="H162" s="308">
        <f ca="1">SUMIF('CAP5'!$B:$H,Insumo[[#This Row],[DESCRIPCION]],'CAP5'!$H:$H)</f>
        <v>0</v>
      </c>
      <c r="I162" s="308">
        <f ca="1">SUMIF('CAP6'!$B:$H,Insumo[[#This Row],[DESCRIPCION]],'CAP6'!$H:$H)</f>
        <v>0</v>
      </c>
      <c r="J162" s="308">
        <f ca="1">SUMIF('CAP18'!$B:$H,Insumo[[#This Row],[DESCRIPCION]],'CAP18'!$H:$H)</f>
        <v>0</v>
      </c>
      <c r="K162" s="308">
        <f ca="1">SUMIF('CAP19'!$B:$H,Insumo[[#This Row],[DESCRIPCION]],'CAP19'!$H:$H)</f>
        <v>0</v>
      </c>
      <c r="L162" s="308">
        <f ca="1">SUMIF('CAP20'!$B:$H,Insumo[[#This Row],[DESCRIPCION]],'CAP20'!$H:$H)</f>
        <v>0</v>
      </c>
      <c r="M162" s="308">
        <f ca="1">SUMIF('CAP23'!$B:$H,Insumo[[#This Row],[DESCRIPCION]],'CAP23'!$H:$H)</f>
        <v>0</v>
      </c>
      <c r="N162" s="308">
        <f ca="1">SUMIF('CAP29'!$B:$H,Insumo[[#This Row],[DESCRIPCION]],'CAP29'!$H:$H)</f>
        <v>0</v>
      </c>
    </row>
    <row r="163" spans="1:14" hidden="1">
      <c r="A163" s="147" t="s">
        <v>2382</v>
      </c>
      <c r="B163" s="148" t="s">
        <v>1739</v>
      </c>
      <c r="C163" s="150">
        <v>8602</v>
      </c>
      <c r="D163" s="162" cm="1">
        <f t="array" aca="1" ref="D163" ca="1">IF(Insumo[[#This Row],[VALOR]]=0,Insumo[TOTAL],E163/C163)</f>
        <v>0</v>
      </c>
      <c r="E163" s="311">
        <f ca="1">SUM(Insumo[[#This Row],[CAP1]:[CAP29]])</f>
        <v>0</v>
      </c>
      <c r="F163" s="308">
        <f ca="1">SUMIF('CAP1'!$B:$H,Insumo[[#This Row],[DESCRIPCION]],'CAP1'!$H:$H)</f>
        <v>0</v>
      </c>
      <c r="G163" s="308">
        <f ca="1">SUMIF('CAP3'!$B:$H,Insumo[[#This Row],[DESCRIPCION]],'CAP3'!$H:$H)</f>
        <v>0</v>
      </c>
      <c r="H163" s="308">
        <f ca="1">SUMIF('CAP5'!$B:$H,Insumo[[#This Row],[DESCRIPCION]],'CAP5'!$H:$H)</f>
        <v>0</v>
      </c>
      <c r="I163" s="308">
        <f ca="1">SUMIF('CAP6'!$B:$H,Insumo[[#This Row],[DESCRIPCION]],'CAP6'!$H:$H)</f>
        <v>0</v>
      </c>
      <c r="J163" s="308">
        <f ca="1">SUMIF('CAP18'!$B:$H,Insumo[[#This Row],[DESCRIPCION]],'CAP18'!$H:$H)</f>
        <v>0</v>
      </c>
      <c r="K163" s="308">
        <f ca="1">SUMIF('CAP19'!$B:$H,Insumo[[#This Row],[DESCRIPCION]],'CAP19'!$H:$H)</f>
        <v>0</v>
      </c>
      <c r="L163" s="308">
        <f ca="1">SUMIF('CAP20'!$B:$H,Insumo[[#This Row],[DESCRIPCION]],'CAP20'!$H:$H)</f>
        <v>0</v>
      </c>
      <c r="M163" s="308">
        <f ca="1">SUMIF('CAP23'!$B:$H,Insumo[[#This Row],[DESCRIPCION]],'CAP23'!$H:$H)</f>
        <v>0</v>
      </c>
      <c r="N163" s="308">
        <f ca="1">SUMIF('CAP29'!$B:$H,Insumo[[#This Row],[DESCRIPCION]],'CAP29'!$H:$H)</f>
        <v>0</v>
      </c>
    </row>
    <row r="164" spans="1:14" hidden="1">
      <c r="A164" s="147" t="s">
        <v>3633</v>
      </c>
      <c r="B164" s="148" t="s">
        <v>1739</v>
      </c>
      <c r="C164" s="150">
        <f>10800*1.085</f>
        <v>11718</v>
      </c>
      <c r="D164" s="162" cm="1">
        <f t="array" aca="1" ref="D164" ca="1">IF(Insumo[[#This Row],[VALOR]]=0,Insumo[TOTAL],E164/C164)</f>
        <v>0</v>
      </c>
      <c r="E164" s="311">
        <f ca="1">SUM(Insumo[[#This Row],[CAP1]:[CAP29]])</f>
        <v>0</v>
      </c>
      <c r="F164" s="308">
        <f ca="1">SUMIF('CAP1'!$B:$H,Insumo[[#This Row],[DESCRIPCION]],'CAP1'!$H:$H)</f>
        <v>0</v>
      </c>
      <c r="G164" s="308">
        <f ca="1">SUMIF('CAP3'!$B:$H,Insumo[[#This Row],[DESCRIPCION]],'CAP3'!$H:$H)</f>
        <v>0</v>
      </c>
      <c r="H164" s="308">
        <f ca="1">SUMIF('CAP5'!$B:$H,Insumo[[#This Row],[DESCRIPCION]],'CAP5'!$H:$H)</f>
        <v>0</v>
      </c>
      <c r="I164" s="308">
        <f ca="1">SUMIF('CAP6'!$B:$H,Insumo[[#This Row],[DESCRIPCION]],'CAP6'!$H:$H)</f>
        <v>0</v>
      </c>
      <c r="J164" s="308">
        <f ca="1">SUMIF('CAP18'!$B:$H,Insumo[[#This Row],[DESCRIPCION]],'CAP18'!$H:$H)</f>
        <v>0</v>
      </c>
      <c r="K164" s="308">
        <f ca="1">SUMIF('CAP19'!$B:$H,Insumo[[#This Row],[DESCRIPCION]],'CAP19'!$H:$H)</f>
        <v>0</v>
      </c>
      <c r="L164" s="308">
        <f ca="1">SUMIF('CAP20'!$B:$H,Insumo[[#This Row],[DESCRIPCION]],'CAP20'!$H:$H)</f>
        <v>0</v>
      </c>
      <c r="M164" s="308">
        <f ca="1">SUMIF('CAP23'!$B:$H,Insumo[[#This Row],[DESCRIPCION]],'CAP23'!$H:$H)</f>
        <v>0</v>
      </c>
      <c r="N164" s="308">
        <f ca="1">SUMIF('CAP29'!$B:$H,Insumo[[#This Row],[DESCRIPCION]],'CAP29'!$H:$H)</f>
        <v>0</v>
      </c>
    </row>
    <row r="165" spans="1:14" hidden="1">
      <c r="A165" s="147" t="s">
        <v>3626</v>
      </c>
      <c r="B165" s="148" t="s">
        <v>1739</v>
      </c>
      <c r="C165" s="150">
        <f>36947*1.085</f>
        <v>40087.494999999995</v>
      </c>
      <c r="D165" s="162" cm="1">
        <f t="array" aca="1" ref="D165" ca="1">IF(Insumo[[#This Row],[VALOR]]=0,Insumo[TOTAL],E165/C165)</f>
        <v>0</v>
      </c>
      <c r="E165" s="311">
        <f ca="1">SUM(Insumo[[#This Row],[CAP1]:[CAP29]])</f>
        <v>0</v>
      </c>
      <c r="F165" s="308">
        <f ca="1">SUMIF('CAP1'!$B:$H,Insumo[[#This Row],[DESCRIPCION]],'CAP1'!$H:$H)</f>
        <v>0</v>
      </c>
      <c r="G165" s="308">
        <f ca="1">SUMIF('CAP3'!$B:$H,Insumo[[#This Row],[DESCRIPCION]],'CAP3'!$H:$H)</f>
        <v>0</v>
      </c>
      <c r="H165" s="308">
        <f ca="1">SUMIF('CAP5'!$B:$H,Insumo[[#This Row],[DESCRIPCION]],'CAP5'!$H:$H)</f>
        <v>0</v>
      </c>
      <c r="I165" s="308">
        <f ca="1">SUMIF('CAP6'!$B:$H,Insumo[[#This Row],[DESCRIPCION]],'CAP6'!$H:$H)</f>
        <v>0</v>
      </c>
      <c r="J165" s="308">
        <f ca="1">SUMIF('CAP18'!$B:$H,Insumo[[#This Row],[DESCRIPCION]],'CAP18'!$H:$H)</f>
        <v>0</v>
      </c>
      <c r="K165" s="308">
        <f ca="1">SUMIF('CAP19'!$B:$H,Insumo[[#This Row],[DESCRIPCION]],'CAP19'!$H:$H)</f>
        <v>0</v>
      </c>
      <c r="L165" s="308">
        <f ca="1">SUMIF('CAP20'!$B:$H,Insumo[[#This Row],[DESCRIPCION]],'CAP20'!$H:$H)</f>
        <v>0</v>
      </c>
      <c r="M165" s="308">
        <f ca="1">SUMIF('CAP23'!$B:$H,Insumo[[#This Row],[DESCRIPCION]],'CAP23'!$H:$H)</f>
        <v>0</v>
      </c>
      <c r="N165" s="308">
        <f ca="1">SUMIF('CAP29'!$B:$H,Insumo[[#This Row],[DESCRIPCION]],'CAP29'!$H:$H)</f>
        <v>0</v>
      </c>
    </row>
    <row r="166" spans="1:14" hidden="1">
      <c r="A166" s="147" t="s">
        <v>3627</v>
      </c>
      <c r="B166" s="148" t="s">
        <v>1739</v>
      </c>
      <c r="C166" s="150">
        <f>45765*1.085</f>
        <v>49655.025000000001</v>
      </c>
      <c r="D166" s="162" cm="1">
        <f t="array" aca="1" ref="D166" ca="1">IF(Insumo[[#This Row],[VALOR]]=0,Insumo[TOTAL],E166/C166)</f>
        <v>0</v>
      </c>
      <c r="E166" s="311">
        <f ca="1">SUM(Insumo[[#This Row],[CAP1]:[CAP29]])</f>
        <v>0</v>
      </c>
      <c r="F166" s="308">
        <f ca="1">SUMIF('CAP1'!$B:$H,Insumo[[#This Row],[DESCRIPCION]],'CAP1'!$H:$H)</f>
        <v>0</v>
      </c>
      <c r="G166" s="308">
        <f ca="1">SUMIF('CAP3'!$B:$H,Insumo[[#This Row],[DESCRIPCION]],'CAP3'!$H:$H)</f>
        <v>0</v>
      </c>
      <c r="H166" s="308">
        <f ca="1">SUMIF('CAP5'!$B:$H,Insumo[[#This Row],[DESCRIPCION]],'CAP5'!$H:$H)</f>
        <v>0</v>
      </c>
      <c r="I166" s="308">
        <f ca="1">SUMIF('CAP6'!$B:$H,Insumo[[#This Row],[DESCRIPCION]],'CAP6'!$H:$H)</f>
        <v>0</v>
      </c>
      <c r="J166" s="308">
        <f ca="1">SUMIF('CAP18'!$B:$H,Insumo[[#This Row],[DESCRIPCION]],'CAP18'!$H:$H)</f>
        <v>0</v>
      </c>
      <c r="K166" s="308">
        <f ca="1">SUMIF('CAP19'!$B:$H,Insumo[[#This Row],[DESCRIPCION]],'CAP19'!$H:$H)</f>
        <v>0</v>
      </c>
      <c r="L166" s="308">
        <f ca="1">SUMIF('CAP20'!$B:$H,Insumo[[#This Row],[DESCRIPCION]],'CAP20'!$H:$H)</f>
        <v>0</v>
      </c>
      <c r="M166" s="308">
        <f ca="1">SUMIF('CAP23'!$B:$H,Insumo[[#This Row],[DESCRIPCION]],'CAP23'!$H:$H)</f>
        <v>0</v>
      </c>
      <c r="N166" s="308">
        <f ca="1">SUMIF('CAP29'!$B:$H,Insumo[[#This Row],[DESCRIPCION]],'CAP29'!$H:$H)</f>
        <v>0</v>
      </c>
    </row>
    <row r="167" spans="1:14" hidden="1">
      <c r="A167" s="147" t="s">
        <v>3510</v>
      </c>
      <c r="B167" s="148" t="s">
        <v>1739</v>
      </c>
      <c r="C167" s="150">
        <v>3031</v>
      </c>
      <c r="D167" s="162" cm="1">
        <f t="array" aca="1" ref="D167" ca="1">IF(Insumo[[#This Row],[VALOR]]=0,Insumo[TOTAL],E167/C167)</f>
        <v>0</v>
      </c>
      <c r="E167" s="311">
        <f ca="1">SUM(Insumo[[#This Row],[CAP1]:[CAP29]])</f>
        <v>0</v>
      </c>
      <c r="F167" s="308">
        <f ca="1">SUMIF('CAP1'!$B:$H,Insumo[[#This Row],[DESCRIPCION]],'CAP1'!$H:$H)</f>
        <v>0</v>
      </c>
      <c r="G167" s="308">
        <f ca="1">SUMIF('CAP3'!$B:$H,Insumo[[#This Row],[DESCRIPCION]],'CAP3'!$H:$H)</f>
        <v>0</v>
      </c>
      <c r="H167" s="308">
        <f ca="1">SUMIF('CAP5'!$B:$H,Insumo[[#This Row],[DESCRIPCION]],'CAP5'!$H:$H)</f>
        <v>0</v>
      </c>
      <c r="I167" s="308">
        <f ca="1">SUMIF('CAP6'!$B:$H,Insumo[[#This Row],[DESCRIPCION]],'CAP6'!$H:$H)</f>
        <v>0</v>
      </c>
      <c r="J167" s="308">
        <f ca="1">SUMIF('CAP18'!$B:$H,Insumo[[#This Row],[DESCRIPCION]],'CAP18'!$H:$H)</f>
        <v>0</v>
      </c>
      <c r="K167" s="308">
        <f ca="1">SUMIF('CAP19'!$B:$H,Insumo[[#This Row],[DESCRIPCION]],'CAP19'!$H:$H)</f>
        <v>0</v>
      </c>
      <c r="L167" s="308">
        <f ca="1">SUMIF('CAP20'!$B:$H,Insumo[[#This Row],[DESCRIPCION]],'CAP20'!$H:$H)</f>
        <v>0</v>
      </c>
      <c r="M167" s="308">
        <f ca="1">SUMIF('CAP23'!$B:$H,Insumo[[#This Row],[DESCRIPCION]],'CAP23'!$H:$H)</f>
        <v>0</v>
      </c>
      <c r="N167" s="308">
        <f ca="1">SUMIF('CAP29'!$B:$H,Insumo[[#This Row],[DESCRIPCION]],'CAP29'!$H:$H)</f>
        <v>0</v>
      </c>
    </row>
    <row r="168" spans="1:14" hidden="1">
      <c r="A168" s="147" t="s">
        <v>3628</v>
      </c>
      <c r="B168" s="148" t="s">
        <v>1739</v>
      </c>
      <c r="C168" s="150">
        <f>6900*1.085</f>
        <v>7486.5</v>
      </c>
      <c r="D168" s="162" cm="1">
        <f t="array" aca="1" ref="D168" ca="1">IF(Insumo[[#This Row],[VALOR]]=0,Insumo[TOTAL],E168/C168)</f>
        <v>0</v>
      </c>
      <c r="E168" s="311">
        <f ca="1">SUM(Insumo[[#This Row],[CAP1]:[CAP29]])</f>
        <v>0</v>
      </c>
      <c r="F168" s="308">
        <f ca="1">SUMIF('CAP1'!$B:$H,Insumo[[#This Row],[DESCRIPCION]],'CAP1'!$H:$H)</f>
        <v>0</v>
      </c>
      <c r="G168" s="308">
        <f ca="1">SUMIF('CAP3'!$B:$H,Insumo[[#This Row],[DESCRIPCION]],'CAP3'!$H:$H)</f>
        <v>0</v>
      </c>
      <c r="H168" s="308">
        <f ca="1">SUMIF('CAP5'!$B:$H,Insumo[[#This Row],[DESCRIPCION]],'CAP5'!$H:$H)</f>
        <v>0</v>
      </c>
      <c r="I168" s="308">
        <f ca="1">SUMIF('CAP6'!$B:$H,Insumo[[#This Row],[DESCRIPCION]],'CAP6'!$H:$H)</f>
        <v>0</v>
      </c>
      <c r="J168" s="308">
        <f ca="1">SUMIF('CAP18'!$B:$H,Insumo[[#This Row],[DESCRIPCION]],'CAP18'!$H:$H)</f>
        <v>0</v>
      </c>
      <c r="K168" s="308">
        <f ca="1">SUMIF('CAP19'!$B:$H,Insumo[[#This Row],[DESCRIPCION]],'CAP19'!$H:$H)</f>
        <v>0</v>
      </c>
      <c r="L168" s="308">
        <f ca="1">SUMIF('CAP20'!$B:$H,Insumo[[#This Row],[DESCRIPCION]],'CAP20'!$H:$H)</f>
        <v>0</v>
      </c>
      <c r="M168" s="308">
        <f ca="1">SUMIF('CAP23'!$B:$H,Insumo[[#This Row],[DESCRIPCION]],'CAP23'!$H:$H)</f>
        <v>0</v>
      </c>
      <c r="N168" s="308">
        <f ca="1">SUMIF('CAP29'!$B:$H,Insumo[[#This Row],[DESCRIPCION]],'CAP29'!$H:$H)</f>
        <v>0</v>
      </c>
    </row>
    <row r="169" spans="1:14" hidden="1">
      <c r="A169" s="147" t="s">
        <v>3629</v>
      </c>
      <c r="B169" s="148" t="s">
        <v>1739</v>
      </c>
      <c r="C169" s="150">
        <f>10524*1.085</f>
        <v>11418.539999999999</v>
      </c>
      <c r="D169" s="162" cm="1">
        <f t="array" aca="1" ref="D169" ca="1">IF(Insumo[[#This Row],[VALOR]]=0,Insumo[TOTAL],E169/C169)</f>
        <v>0</v>
      </c>
      <c r="E169" s="311">
        <f ca="1">SUM(Insumo[[#This Row],[CAP1]:[CAP29]])</f>
        <v>0</v>
      </c>
      <c r="F169" s="308">
        <f ca="1">SUMIF('CAP1'!$B:$H,Insumo[[#This Row],[DESCRIPCION]],'CAP1'!$H:$H)</f>
        <v>0</v>
      </c>
      <c r="G169" s="308">
        <f ca="1">SUMIF('CAP3'!$B:$H,Insumo[[#This Row],[DESCRIPCION]],'CAP3'!$H:$H)</f>
        <v>0</v>
      </c>
      <c r="H169" s="308">
        <f ca="1">SUMIF('CAP5'!$B:$H,Insumo[[#This Row],[DESCRIPCION]],'CAP5'!$H:$H)</f>
        <v>0</v>
      </c>
      <c r="I169" s="308">
        <f ca="1">SUMIF('CAP6'!$B:$H,Insumo[[#This Row],[DESCRIPCION]],'CAP6'!$H:$H)</f>
        <v>0</v>
      </c>
      <c r="J169" s="308">
        <f ca="1">SUMIF('CAP18'!$B:$H,Insumo[[#This Row],[DESCRIPCION]],'CAP18'!$H:$H)</f>
        <v>0</v>
      </c>
      <c r="K169" s="308">
        <f ca="1">SUMIF('CAP19'!$B:$H,Insumo[[#This Row],[DESCRIPCION]],'CAP19'!$H:$H)</f>
        <v>0</v>
      </c>
      <c r="L169" s="308">
        <f ca="1">SUMIF('CAP20'!$B:$H,Insumo[[#This Row],[DESCRIPCION]],'CAP20'!$H:$H)</f>
        <v>0</v>
      </c>
      <c r="M169" s="308">
        <f ca="1">SUMIF('CAP23'!$B:$H,Insumo[[#This Row],[DESCRIPCION]],'CAP23'!$H:$H)</f>
        <v>0</v>
      </c>
      <c r="N169" s="308">
        <f ca="1">SUMIF('CAP29'!$B:$H,Insumo[[#This Row],[DESCRIPCION]],'CAP29'!$H:$H)</f>
        <v>0</v>
      </c>
    </row>
    <row r="170" spans="1:14" hidden="1">
      <c r="A170" s="147" t="s">
        <v>3630</v>
      </c>
      <c r="B170" s="148" t="s">
        <v>1739</v>
      </c>
      <c r="C170" s="150">
        <f>15624*1.085</f>
        <v>16952.04</v>
      </c>
      <c r="D170" s="162" cm="1">
        <f t="array" aca="1" ref="D170" ca="1">IF(Insumo[[#This Row],[VALOR]]=0,Insumo[TOTAL],E170/C170)</f>
        <v>0</v>
      </c>
      <c r="E170" s="311">
        <f ca="1">SUM(Insumo[[#This Row],[CAP1]:[CAP29]])</f>
        <v>0</v>
      </c>
      <c r="F170" s="308">
        <f ca="1">SUMIF('CAP1'!$B:$H,Insumo[[#This Row],[DESCRIPCION]],'CAP1'!$H:$H)</f>
        <v>0</v>
      </c>
      <c r="G170" s="308">
        <f ca="1">SUMIF('CAP3'!$B:$H,Insumo[[#This Row],[DESCRIPCION]],'CAP3'!$H:$H)</f>
        <v>0</v>
      </c>
      <c r="H170" s="308">
        <f ca="1">SUMIF('CAP5'!$B:$H,Insumo[[#This Row],[DESCRIPCION]],'CAP5'!$H:$H)</f>
        <v>0</v>
      </c>
      <c r="I170" s="308">
        <f ca="1">SUMIF('CAP6'!$B:$H,Insumo[[#This Row],[DESCRIPCION]],'CAP6'!$H:$H)</f>
        <v>0</v>
      </c>
      <c r="J170" s="308">
        <f ca="1">SUMIF('CAP18'!$B:$H,Insumo[[#This Row],[DESCRIPCION]],'CAP18'!$H:$H)</f>
        <v>0</v>
      </c>
      <c r="K170" s="308">
        <f ca="1">SUMIF('CAP19'!$B:$H,Insumo[[#This Row],[DESCRIPCION]],'CAP19'!$H:$H)</f>
        <v>0</v>
      </c>
      <c r="L170" s="308">
        <f ca="1">SUMIF('CAP20'!$B:$H,Insumo[[#This Row],[DESCRIPCION]],'CAP20'!$H:$H)</f>
        <v>0</v>
      </c>
      <c r="M170" s="308">
        <f ca="1">SUMIF('CAP23'!$B:$H,Insumo[[#This Row],[DESCRIPCION]],'CAP23'!$H:$H)</f>
        <v>0</v>
      </c>
      <c r="N170" s="308">
        <f ca="1">SUMIF('CAP29'!$B:$H,Insumo[[#This Row],[DESCRIPCION]],'CAP29'!$H:$H)</f>
        <v>0</v>
      </c>
    </row>
    <row r="171" spans="1:14" hidden="1">
      <c r="A171" s="147" t="s">
        <v>3631</v>
      </c>
      <c r="B171" s="148" t="s">
        <v>1739</v>
      </c>
      <c r="C171" s="150">
        <f>24872*1.085</f>
        <v>26986.12</v>
      </c>
      <c r="D171" s="162" cm="1">
        <f t="array" aca="1" ref="D171" ca="1">IF(Insumo[[#This Row],[VALOR]]=0,Insumo[TOTAL],E171/C171)</f>
        <v>0</v>
      </c>
      <c r="E171" s="311">
        <f ca="1">SUM(Insumo[[#This Row],[CAP1]:[CAP29]])</f>
        <v>0</v>
      </c>
      <c r="F171" s="308">
        <f ca="1">SUMIF('CAP1'!$B:$H,Insumo[[#This Row],[DESCRIPCION]],'CAP1'!$H:$H)</f>
        <v>0</v>
      </c>
      <c r="G171" s="308">
        <f ca="1">SUMIF('CAP3'!$B:$H,Insumo[[#This Row],[DESCRIPCION]],'CAP3'!$H:$H)</f>
        <v>0</v>
      </c>
      <c r="H171" s="308">
        <f ca="1">SUMIF('CAP5'!$B:$H,Insumo[[#This Row],[DESCRIPCION]],'CAP5'!$H:$H)</f>
        <v>0</v>
      </c>
      <c r="I171" s="308">
        <f ca="1">SUMIF('CAP6'!$B:$H,Insumo[[#This Row],[DESCRIPCION]],'CAP6'!$H:$H)</f>
        <v>0</v>
      </c>
      <c r="J171" s="308">
        <f ca="1">SUMIF('CAP18'!$B:$H,Insumo[[#This Row],[DESCRIPCION]],'CAP18'!$H:$H)</f>
        <v>0</v>
      </c>
      <c r="K171" s="308">
        <f ca="1">SUMIF('CAP19'!$B:$H,Insumo[[#This Row],[DESCRIPCION]],'CAP19'!$H:$H)</f>
        <v>0</v>
      </c>
      <c r="L171" s="308">
        <f ca="1">SUMIF('CAP20'!$B:$H,Insumo[[#This Row],[DESCRIPCION]],'CAP20'!$H:$H)</f>
        <v>0</v>
      </c>
      <c r="M171" s="308">
        <f ca="1">SUMIF('CAP23'!$B:$H,Insumo[[#This Row],[DESCRIPCION]],'CAP23'!$H:$H)</f>
        <v>0</v>
      </c>
      <c r="N171" s="308">
        <f ca="1">SUMIF('CAP29'!$B:$H,Insumo[[#This Row],[DESCRIPCION]],'CAP29'!$H:$H)</f>
        <v>0</v>
      </c>
    </row>
    <row r="172" spans="1:14" hidden="1">
      <c r="A172" s="147" t="s">
        <v>3277</v>
      </c>
      <c r="B172" s="148" t="s">
        <v>1739</v>
      </c>
      <c r="C172" s="150">
        <v>7036</v>
      </c>
      <c r="D172" s="162" cm="1">
        <f t="array" aca="1" ref="D172" ca="1">IF(Insumo[[#This Row],[VALOR]]=0,Insumo[TOTAL],E172/C172)</f>
        <v>0</v>
      </c>
      <c r="E172" s="311">
        <f ca="1">SUM(Insumo[[#This Row],[CAP1]:[CAP29]])</f>
        <v>0</v>
      </c>
      <c r="F172" s="308">
        <f ca="1">SUMIF('CAP1'!$B:$H,Insumo[[#This Row],[DESCRIPCION]],'CAP1'!$H:$H)</f>
        <v>0</v>
      </c>
      <c r="G172" s="308">
        <f ca="1">SUMIF('CAP3'!$B:$H,Insumo[[#This Row],[DESCRIPCION]],'CAP3'!$H:$H)</f>
        <v>0</v>
      </c>
      <c r="H172" s="308">
        <f ca="1">SUMIF('CAP5'!$B:$H,Insumo[[#This Row],[DESCRIPCION]],'CAP5'!$H:$H)</f>
        <v>0</v>
      </c>
      <c r="I172" s="308">
        <f ca="1">SUMIF('CAP6'!$B:$H,Insumo[[#This Row],[DESCRIPCION]],'CAP6'!$H:$H)</f>
        <v>0</v>
      </c>
      <c r="J172" s="308">
        <f ca="1">SUMIF('CAP18'!$B:$H,Insumo[[#This Row],[DESCRIPCION]],'CAP18'!$H:$H)</f>
        <v>0</v>
      </c>
      <c r="K172" s="308">
        <f ca="1">SUMIF('CAP19'!$B:$H,Insumo[[#This Row],[DESCRIPCION]],'CAP19'!$H:$H)</f>
        <v>0</v>
      </c>
      <c r="L172" s="308">
        <f ca="1">SUMIF('CAP20'!$B:$H,Insumo[[#This Row],[DESCRIPCION]],'CAP20'!$H:$H)</f>
        <v>0</v>
      </c>
      <c r="M172" s="308">
        <f ca="1">SUMIF('CAP23'!$B:$H,Insumo[[#This Row],[DESCRIPCION]],'CAP23'!$H:$H)</f>
        <v>0</v>
      </c>
      <c r="N172" s="308">
        <f ca="1">SUMIF('CAP29'!$B:$H,Insumo[[#This Row],[DESCRIPCION]],'CAP29'!$H:$H)</f>
        <v>0</v>
      </c>
    </row>
    <row r="173" spans="1:14" hidden="1">
      <c r="A173" s="147" t="s">
        <v>3275</v>
      </c>
      <c r="B173" s="148" t="s">
        <v>56</v>
      </c>
      <c r="C173" s="150">
        <v>21098</v>
      </c>
      <c r="D173" s="162" cm="1">
        <f t="array" aca="1" ref="D173" ca="1">IF(Insumo[[#This Row],[VALOR]]=0,Insumo[TOTAL],E173/C173)</f>
        <v>0</v>
      </c>
      <c r="E173" s="311">
        <f ca="1">SUM(Insumo[[#This Row],[CAP1]:[CAP29]])</f>
        <v>0</v>
      </c>
      <c r="F173" s="308">
        <f ca="1">SUMIF('CAP1'!$B:$H,Insumo[[#This Row],[DESCRIPCION]],'CAP1'!$H:$H)</f>
        <v>0</v>
      </c>
      <c r="G173" s="308">
        <f ca="1">SUMIF('CAP3'!$B:$H,Insumo[[#This Row],[DESCRIPCION]],'CAP3'!$H:$H)</f>
        <v>0</v>
      </c>
      <c r="H173" s="308">
        <f ca="1">SUMIF('CAP5'!$B:$H,Insumo[[#This Row],[DESCRIPCION]],'CAP5'!$H:$H)</f>
        <v>0</v>
      </c>
      <c r="I173" s="308">
        <f ca="1">SUMIF('CAP6'!$B:$H,Insumo[[#This Row],[DESCRIPCION]],'CAP6'!$H:$H)</f>
        <v>0</v>
      </c>
      <c r="J173" s="308">
        <f ca="1">SUMIF('CAP18'!$B:$H,Insumo[[#This Row],[DESCRIPCION]],'CAP18'!$H:$H)</f>
        <v>0</v>
      </c>
      <c r="K173" s="308">
        <f ca="1">SUMIF('CAP19'!$B:$H,Insumo[[#This Row],[DESCRIPCION]],'CAP19'!$H:$H)</f>
        <v>0</v>
      </c>
      <c r="L173" s="308">
        <f ca="1">SUMIF('CAP20'!$B:$H,Insumo[[#This Row],[DESCRIPCION]],'CAP20'!$H:$H)</f>
        <v>0</v>
      </c>
      <c r="M173" s="308">
        <f ca="1">SUMIF('CAP23'!$B:$H,Insumo[[#This Row],[DESCRIPCION]],'CAP23'!$H:$H)</f>
        <v>0</v>
      </c>
      <c r="N173" s="308">
        <f ca="1">SUMIF('CAP29'!$B:$H,Insumo[[#This Row],[DESCRIPCION]],'CAP29'!$H:$H)</f>
        <v>0</v>
      </c>
    </row>
    <row r="174" spans="1:14" hidden="1">
      <c r="A174" s="147" t="s">
        <v>3276</v>
      </c>
      <c r="B174" s="148" t="s">
        <v>56</v>
      </c>
      <c r="C174" s="150">
        <v>25861</v>
      </c>
      <c r="D174" s="162" cm="1">
        <f t="array" aca="1" ref="D174" ca="1">IF(Insumo[[#This Row],[VALOR]]=0,Insumo[TOTAL],E174/C174)</f>
        <v>0</v>
      </c>
      <c r="E174" s="311">
        <f ca="1">SUM(Insumo[[#This Row],[CAP1]:[CAP29]])</f>
        <v>0</v>
      </c>
      <c r="F174" s="308">
        <f ca="1">SUMIF('CAP1'!$B:$H,Insumo[[#This Row],[DESCRIPCION]],'CAP1'!$H:$H)</f>
        <v>0</v>
      </c>
      <c r="G174" s="308">
        <f ca="1">SUMIF('CAP3'!$B:$H,Insumo[[#This Row],[DESCRIPCION]],'CAP3'!$H:$H)</f>
        <v>0</v>
      </c>
      <c r="H174" s="308">
        <f ca="1">SUMIF('CAP5'!$B:$H,Insumo[[#This Row],[DESCRIPCION]],'CAP5'!$H:$H)</f>
        <v>0</v>
      </c>
      <c r="I174" s="308">
        <f ca="1">SUMIF('CAP6'!$B:$H,Insumo[[#This Row],[DESCRIPCION]],'CAP6'!$H:$H)</f>
        <v>0</v>
      </c>
      <c r="J174" s="308">
        <f ca="1">SUMIF('CAP18'!$B:$H,Insumo[[#This Row],[DESCRIPCION]],'CAP18'!$H:$H)</f>
        <v>0</v>
      </c>
      <c r="K174" s="308">
        <f ca="1">SUMIF('CAP19'!$B:$H,Insumo[[#This Row],[DESCRIPCION]],'CAP19'!$H:$H)</f>
        <v>0</v>
      </c>
      <c r="L174" s="308">
        <f ca="1">SUMIF('CAP20'!$B:$H,Insumo[[#This Row],[DESCRIPCION]],'CAP20'!$H:$H)</f>
        <v>0</v>
      </c>
      <c r="M174" s="308">
        <f ca="1">SUMIF('CAP23'!$B:$H,Insumo[[#This Row],[DESCRIPCION]],'CAP23'!$H:$H)</f>
        <v>0</v>
      </c>
      <c r="N174" s="308">
        <f ca="1">SUMIF('CAP29'!$B:$H,Insumo[[#This Row],[DESCRIPCION]],'CAP29'!$H:$H)</f>
        <v>0</v>
      </c>
    </row>
    <row r="175" spans="1:14" hidden="1">
      <c r="A175" s="147" t="s">
        <v>3534</v>
      </c>
      <c r="B175" s="148" t="s">
        <v>56</v>
      </c>
      <c r="C175" s="150">
        <v>34175</v>
      </c>
      <c r="D175" s="162" cm="1">
        <f t="array" aca="1" ref="D175" ca="1">IF(Insumo[[#This Row],[VALOR]]=0,Insumo[TOTAL],E175/C175)</f>
        <v>0</v>
      </c>
      <c r="E175" s="311">
        <f ca="1">SUM(Insumo[[#This Row],[CAP1]:[CAP29]])</f>
        <v>0</v>
      </c>
      <c r="F175" s="308">
        <f ca="1">SUMIF('CAP1'!$B:$H,Insumo[[#This Row],[DESCRIPCION]],'CAP1'!$H:$H)</f>
        <v>0</v>
      </c>
      <c r="G175" s="308">
        <f ca="1">SUMIF('CAP3'!$B:$H,Insumo[[#This Row],[DESCRIPCION]],'CAP3'!$H:$H)</f>
        <v>0</v>
      </c>
      <c r="H175" s="308">
        <f ca="1">SUMIF('CAP5'!$B:$H,Insumo[[#This Row],[DESCRIPCION]],'CAP5'!$H:$H)</f>
        <v>0</v>
      </c>
      <c r="I175" s="308">
        <f ca="1">SUMIF('CAP6'!$B:$H,Insumo[[#This Row],[DESCRIPCION]],'CAP6'!$H:$H)</f>
        <v>0</v>
      </c>
      <c r="J175" s="308">
        <f ca="1">SUMIF('CAP18'!$B:$H,Insumo[[#This Row],[DESCRIPCION]],'CAP18'!$H:$H)</f>
        <v>0</v>
      </c>
      <c r="K175" s="308">
        <f ca="1">SUMIF('CAP19'!$B:$H,Insumo[[#This Row],[DESCRIPCION]],'CAP19'!$H:$H)</f>
        <v>0</v>
      </c>
      <c r="L175" s="308">
        <f ca="1">SUMIF('CAP20'!$B:$H,Insumo[[#This Row],[DESCRIPCION]],'CAP20'!$H:$H)</f>
        <v>0</v>
      </c>
      <c r="M175" s="308">
        <f ca="1">SUMIF('CAP23'!$B:$H,Insumo[[#This Row],[DESCRIPCION]],'CAP23'!$H:$H)</f>
        <v>0</v>
      </c>
      <c r="N175" s="308">
        <f ca="1">SUMIF('CAP29'!$B:$H,Insumo[[#This Row],[DESCRIPCION]],'CAP29'!$H:$H)</f>
        <v>0</v>
      </c>
    </row>
    <row r="176" spans="1:14" hidden="1">
      <c r="A176" s="147" t="s">
        <v>2383</v>
      </c>
      <c r="B176" s="148" t="s">
        <v>56</v>
      </c>
      <c r="C176" s="150">
        <v>281450</v>
      </c>
      <c r="D176" s="162" cm="1">
        <f t="array" aca="1" ref="D176" ca="1">IF(Insumo[[#This Row],[VALOR]]=0,Insumo[TOTAL],E176/C176)</f>
        <v>0</v>
      </c>
      <c r="E176" s="308">
        <f ca="1">SUM(Insumo[[#This Row],[CAP1]:[CAP29]])</f>
        <v>0</v>
      </c>
      <c r="F176" s="308">
        <f ca="1">SUMIF('CAP1'!$B:$H,Insumo[[#This Row],[DESCRIPCION]],'CAP1'!$H:$H)</f>
        <v>0</v>
      </c>
      <c r="G176" s="308">
        <f ca="1">SUMIF('CAP3'!$B:$H,Insumo[[#This Row],[DESCRIPCION]],'CAP3'!$H:$H)</f>
        <v>0</v>
      </c>
      <c r="H176" s="308">
        <f ca="1">SUMIF('CAP5'!$B:$H,Insumo[[#This Row],[DESCRIPCION]],'CAP5'!$H:$H)</f>
        <v>0</v>
      </c>
      <c r="I176" s="308">
        <f ca="1">SUMIF('CAP6'!$B:$H,Insumo[[#This Row],[DESCRIPCION]],'CAP6'!$H:$H)</f>
        <v>0</v>
      </c>
      <c r="J176" s="308">
        <f ca="1">SUMIF('CAP18'!$B:$H,Insumo[[#This Row],[DESCRIPCION]],'CAP18'!$H:$H)</f>
        <v>0</v>
      </c>
      <c r="K176" s="308">
        <f ca="1">SUMIF('CAP19'!$B:$H,Insumo[[#This Row],[DESCRIPCION]],'CAP19'!$H:$H)</f>
        <v>0</v>
      </c>
      <c r="L176" s="308">
        <f ca="1">SUMIF('CAP20'!$B:$H,Insumo[[#This Row],[DESCRIPCION]],'CAP20'!$H:$H)</f>
        <v>0</v>
      </c>
      <c r="M176" s="308">
        <f ca="1">SUMIF('CAP23'!$B:$H,Insumo[[#This Row],[DESCRIPCION]],'CAP23'!$H:$H)</f>
        <v>0</v>
      </c>
      <c r="N176" s="308">
        <f ca="1">SUMIF('CAP29'!$B:$H,Insumo[[#This Row],[DESCRIPCION]],'CAP29'!$H:$H)</f>
        <v>0</v>
      </c>
    </row>
    <row r="177" spans="1:14" hidden="1">
      <c r="A177" s="147" t="s">
        <v>3278</v>
      </c>
      <c r="B177" s="148" t="s">
        <v>56</v>
      </c>
      <c r="C177" s="150">
        <v>50769</v>
      </c>
      <c r="D177" s="162" cm="1">
        <f t="array" aca="1" ref="D177" ca="1">IF(Insumo[[#This Row],[VALOR]]=0,Insumo[TOTAL],E177/C177)</f>
        <v>0</v>
      </c>
      <c r="E177" s="308">
        <f ca="1">SUM(Insumo[[#This Row],[CAP1]:[CAP29]])</f>
        <v>0</v>
      </c>
      <c r="F177" s="308">
        <f ca="1">SUMIF('CAP1'!$B:$H,Insumo[[#This Row],[DESCRIPCION]],'CAP1'!$H:$H)</f>
        <v>0</v>
      </c>
      <c r="G177" s="308">
        <f ca="1">SUMIF('CAP3'!$B:$H,Insumo[[#This Row],[DESCRIPCION]],'CAP3'!$H:$H)</f>
        <v>0</v>
      </c>
      <c r="H177" s="308">
        <f ca="1">SUMIF('CAP5'!$B:$H,Insumo[[#This Row],[DESCRIPCION]],'CAP5'!$H:$H)</f>
        <v>0</v>
      </c>
      <c r="I177" s="308">
        <f ca="1">SUMIF('CAP6'!$B:$H,Insumo[[#This Row],[DESCRIPCION]],'CAP6'!$H:$H)</f>
        <v>0</v>
      </c>
      <c r="J177" s="308">
        <f ca="1">SUMIF('CAP18'!$B:$H,Insumo[[#This Row],[DESCRIPCION]],'CAP18'!$H:$H)</f>
        <v>0</v>
      </c>
      <c r="K177" s="308">
        <f ca="1">SUMIF('CAP19'!$B:$H,Insumo[[#This Row],[DESCRIPCION]],'CAP19'!$H:$H)</f>
        <v>0</v>
      </c>
      <c r="L177" s="308">
        <f ca="1">SUMIF('CAP20'!$B:$H,Insumo[[#This Row],[DESCRIPCION]],'CAP20'!$H:$H)</f>
        <v>0</v>
      </c>
      <c r="M177" s="308">
        <f ca="1">SUMIF('CAP23'!$B:$H,Insumo[[#This Row],[DESCRIPCION]],'CAP23'!$H:$H)</f>
        <v>0</v>
      </c>
      <c r="N177" s="308">
        <f ca="1">SUMIF('CAP29'!$B:$H,Insumo[[#This Row],[DESCRIPCION]],'CAP29'!$H:$H)</f>
        <v>0</v>
      </c>
    </row>
    <row r="178" spans="1:14" hidden="1">
      <c r="A178" s="147" t="s">
        <v>3520</v>
      </c>
      <c r="B178" s="148" t="s">
        <v>56</v>
      </c>
      <c r="C178" s="150">
        <v>2869</v>
      </c>
      <c r="D178" s="162" cm="1">
        <f t="array" aca="1" ref="D178" ca="1">IF(Insumo[[#This Row],[VALOR]]=0,Insumo[TOTAL],E178/C178)</f>
        <v>0</v>
      </c>
      <c r="E178" s="311">
        <f ca="1">SUM(Insumo[[#This Row],[CAP1]:[CAP29]])</f>
        <v>0</v>
      </c>
      <c r="F178" s="308">
        <f ca="1">SUMIF('CAP1'!$B:$H,Insumo[[#This Row],[DESCRIPCION]],'CAP1'!$H:$H)</f>
        <v>0</v>
      </c>
      <c r="G178" s="308">
        <f ca="1">SUMIF('CAP3'!$B:$H,Insumo[[#This Row],[DESCRIPCION]],'CAP3'!$H:$H)</f>
        <v>0</v>
      </c>
      <c r="H178" s="308">
        <f ca="1">SUMIF('CAP5'!$B:$H,Insumo[[#This Row],[DESCRIPCION]],'CAP5'!$H:$H)</f>
        <v>0</v>
      </c>
      <c r="I178" s="308">
        <f ca="1">SUMIF('CAP6'!$B:$H,Insumo[[#This Row],[DESCRIPCION]],'CAP6'!$H:$H)</f>
        <v>0</v>
      </c>
      <c r="J178" s="308">
        <f ca="1">SUMIF('CAP18'!$B:$H,Insumo[[#This Row],[DESCRIPCION]],'CAP18'!$H:$H)</f>
        <v>0</v>
      </c>
      <c r="K178" s="308">
        <f ca="1">SUMIF('CAP19'!$B:$H,Insumo[[#This Row],[DESCRIPCION]],'CAP19'!$H:$H)</f>
        <v>0</v>
      </c>
      <c r="L178" s="308">
        <f ca="1">SUMIF('CAP20'!$B:$H,Insumo[[#This Row],[DESCRIPCION]],'CAP20'!$H:$H)</f>
        <v>0</v>
      </c>
      <c r="M178" s="308">
        <f ca="1">SUMIF('CAP23'!$B:$H,Insumo[[#This Row],[DESCRIPCION]],'CAP23'!$H:$H)</f>
        <v>0</v>
      </c>
      <c r="N178" s="308">
        <f ca="1">SUMIF('CAP29'!$B:$H,Insumo[[#This Row],[DESCRIPCION]],'CAP29'!$H:$H)</f>
        <v>0</v>
      </c>
    </row>
    <row r="179" spans="1:14" hidden="1">
      <c r="A179" s="147" t="s">
        <v>2384</v>
      </c>
      <c r="B179" s="148" t="s">
        <v>2267</v>
      </c>
      <c r="C179" s="150">
        <v>2706</v>
      </c>
      <c r="D179" s="162" cm="1">
        <f t="array" aca="1" ref="D179" ca="1">IF(Insumo[[#This Row],[VALOR]]=0,Insumo[TOTAL],E179/C179)</f>
        <v>0</v>
      </c>
      <c r="E179" s="308">
        <f ca="1">SUM(Insumo[[#This Row],[CAP1]:[CAP29]])</f>
        <v>0</v>
      </c>
      <c r="F179" s="308">
        <f ca="1">SUMIF('CAP1'!$B:$H,Insumo[[#This Row],[DESCRIPCION]],'CAP1'!$H:$H)</f>
        <v>0</v>
      </c>
      <c r="G179" s="308">
        <f ca="1">SUMIF('CAP3'!$B:$H,Insumo[[#This Row],[DESCRIPCION]],'CAP3'!$H:$H)</f>
        <v>0</v>
      </c>
      <c r="H179" s="308">
        <f ca="1">SUMIF('CAP5'!$B:$H,Insumo[[#This Row],[DESCRIPCION]],'CAP5'!$H:$H)</f>
        <v>0</v>
      </c>
      <c r="I179" s="308">
        <f ca="1">SUMIF('CAP6'!$B:$H,Insumo[[#This Row],[DESCRIPCION]],'CAP6'!$H:$H)</f>
        <v>0</v>
      </c>
      <c r="J179" s="308">
        <f ca="1">SUMIF('CAP18'!$B:$H,Insumo[[#This Row],[DESCRIPCION]],'CAP18'!$H:$H)</f>
        <v>0</v>
      </c>
      <c r="K179" s="308">
        <f ca="1">SUMIF('CAP19'!$B:$H,Insumo[[#This Row],[DESCRIPCION]],'CAP19'!$H:$H)</f>
        <v>0</v>
      </c>
      <c r="L179" s="308">
        <f ca="1">SUMIF('CAP20'!$B:$H,Insumo[[#This Row],[DESCRIPCION]],'CAP20'!$H:$H)</f>
        <v>0</v>
      </c>
      <c r="M179" s="308">
        <f ca="1">SUMIF('CAP23'!$B:$H,Insumo[[#This Row],[DESCRIPCION]],'CAP23'!$H:$H)</f>
        <v>0</v>
      </c>
      <c r="N179" s="308">
        <f ca="1">SUMIF('CAP29'!$B:$H,Insumo[[#This Row],[DESCRIPCION]],'CAP29'!$H:$H)</f>
        <v>0</v>
      </c>
    </row>
    <row r="180" spans="1:14" hidden="1">
      <c r="A180" s="147" t="s">
        <v>3541</v>
      </c>
      <c r="B180" s="148" t="s">
        <v>56</v>
      </c>
      <c r="C180" s="150">
        <v>50769</v>
      </c>
      <c r="D180" s="162" cm="1">
        <f t="array" aca="1" ref="D180" ca="1">IF(Insumo[[#This Row],[VALOR]]=0,Insumo[TOTAL],E180/C180)</f>
        <v>0</v>
      </c>
      <c r="E180" s="308">
        <f ca="1">SUM(Insumo[[#This Row],[CAP1]:[CAP29]])</f>
        <v>0</v>
      </c>
      <c r="F180" s="308">
        <f ca="1">SUMIF('CAP1'!$B:$H,Insumo[[#This Row],[DESCRIPCION]],'CAP1'!$H:$H)</f>
        <v>0</v>
      </c>
      <c r="G180" s="308">
        <f ca="1">SUMIF('CAP3'!$B:$H,Insumo[[#This Row],[DESCRIPCION]],'CAP3'!$H:$H)</f>
        <v>0</v>
      </c>
      <c r="H180" s="308">
        <f ca="1">SUMIF('CAP5'!$B:$H,Insumo[[#This Row],[DESCRIPCION]],'CAP5'!$H:$H)</f>
        <v>0</v>
      </c>
      <c r="I180" s="308">
        <f ca="1">SUMIF('CAP6'!$B:$H,Insumo[[#This Row],[DESCRIPCION]],'CAP6'!$H:$H)</f>
        <v>0</v>
      </c>
      <c r="J180" s="308">
        <f ca="1">SUMIF('CAP18'!$B:$H,Insumo[[#This Row],[DESCRIPCION]],'CAP18'!$H:$H)</f>
        <v>0</v>
      </c>
      <c r="K180" s="308">
        <f ca="1">SUMIF('CAP19'!$B:$H,Insumo[[#This Row],[DESCRIPCION]],'CAP19'!$H:$H)</f>
        <v>0</v>
      </c>
      <c r="L180" s="308">
        <f ca="1">SUMIF('CAP20'!$B:$H,Insumo[[#This Row],[DESCRIPCION]],'CAP20'!$H:$H)</f>
        <v>0</v>
      </c>
      <c r="M180" s="308">
        <f ca="1">SUMIF('CAP23'!$B:$H,Insumo[[#This Row],[DESCRIPCION]],'CAP23'!$H:$H)</f>
        <v>0</v>
      </c>
      <c r="N180" s="308">
        <f ca="1">SUMIF('CAP29'!$B:$H,Insumo[[#This Row],[DESCRIPCION]],'CAP29'!$H:$H)</f>
        <v>0</v>
      </c>
    </row>
    <row r="181" spans="1:14" hidden="1">
      <c r="A181" s="147" t="s">
        <v>2385</v>
      </c>
      <c r="B181" s="148" t="s">
        <v>56</v>
      </c>
      <c r="C181" s="150">
        <v>3103</v>
      </c>
      <c r="D181" s="162" cm="1">
        <f t="array" aca="1" ref="D181" ca="1">IF(Insumo[[#This Row],[VALOR]]=0,Insumo[TOTAL],E181/C181)</f>
        <v>0</v>
      </c>
      <c r="E181" s="308">
        <f ca="1">SUM(Insumo[[#This Row],[CAP1]:[CAP29]])</f>
        <v>0</v>
      </c>
      <c r="F181" s="308">
        <f ca="1">SUMIF('CAP1'!$B:$H,Insumo[[#This Row],[DESCRIPCION]],'CAP1'!$H:$H)</f>
        <v>0</v>
      </c>
      <c r="G181" s="308">
        <f ca="1">SUMIF('CAP3'!$B:$H,Insumo[[#This Row],[DESCRIPCION]],'CAP3'!$H:$H)</f>
        <v>0</v>
      </c>
      <c r="H181" s="308">
        <f ca="1">SUMIF('CAP5'!$B:$H,Insumo[[#This Row],[DESCRIPCION]],'CAP5'!$H:$H)</f>
        <v>0</v>
      </c>
      <c r="I181" s="308">
        <f ca="1">SUMIF('CAP6'!$B:$H,Insumo[[#This Row],[DESCRIPCION]],'CAP6'!$H:$H)</f>
        <v>0</v>
      </c>
      <c r="J181" s="308">
        <f ca="1">SUMIF('CAP18'!$B:$H,Insumo[[#This Row],[DESCRIPCION]],'CAP18'!$H:$H)</f>
        <v>0</v>
      </c>
      <c r="K181" s="308">
        <f ca="1">SUMIF('CAP19'!$B:$H,Insumo[[#This Row],[DESCRIPCION]],'CAP19'!$H:$H)</f>
        <v>0</v>
      </c>
      <c r="L181" s="308">
        <f ca="1">SUMIF('CAP20'!$B:$H,Insumo[[#This Row],[DESCRIPCION]],'CAP20'!$H:$H)</f>
        <v>0</v>
      </c>
      <c r="M181" s="308">
        <f ca="1">SUMIF('CAP23'!$B:$H,Insumo[[#This Row],[DESCRIPCION]],'CAP23'!$H:$H)</f>
        <v>0</v>
      </c>
      <c r="N181" s="308">
        <f ca="1">SUMIF('CAP29'!$B:$H,Insumo[[#This Row],[DESCRIPCION]],'CAP29'!$H:$H)</f>
        <v>0</v>
      </c>
    </row>
    <row r="182" spans="1:14" hidden="1">
      <c r="A182" s="147" t="s">
        <v>2386</v>
      </c>
      <c r="B182" s="148" t="s">
        <v>56</v>
      </c>
      <c r="C182" s="150">
        <v>12882</v>
      </c>
      <c r="D182" s="162" cm="1">
        <f t="array" aca="1" ref="D182" ca="1">IF(Insumo[[#This Row],[VALOR]]=0,Insumo[TOTAL],E182/C182)</f>
        <v>0</v>
      </c>
      <c r="E182" s="308">
        <f ca="1">SUM(Insumo[[#This Row],[CAP1]:[CAP29]])</f>
        <v>0</v>
      </c>
      <c r="F182" s="308">
        <f ca="1">SUMIF('CAP1'!$B:$H,Insumo[[#This Row],[DESCRIPCION]],'CAP1'!$H:$H)</f>
        <v>0</v>
      </c>
      <c r="G182" s="308">
        <f ca="1">SUMIF('CAP3'!$B:$H,Insumo[[#This Row],[DESCRIPCION]],'CAP3'!$H:$H)</f>
        <v>0</v>
      </c>
      <c r="H182" s="308">
        <f ca="1">SUMIF('CAP5'!$B:$H,Insumo[[#This Row],[DESCRIPCION]],'CAP5'!$H:$H)</f>
        <v>0</v>
      </c>
      <c r="I182" s="308">
        <f ca="1">SUMIF('CAP6'!$B:$H,Insumo[[#This Row],[DESCRIPCION]],'CAP6'!$H:$H)</f>
        <v>0</v>
      </c>
      <c r="J182" s="308">
        <f ca="1">SUMIF('CAP18'!$B:$H,Insumo[[#This Row],[DESCRIPCION]],'CAP18'!$H:$H)</f>
        <v>0</v>
      </c>
      <c r="K182" s="308">
        <f ca="1">SUMIF('CAP19'!$B:$H,Insumo[[#This Row],[DESCRIPCION]],'CAP19'!$H:$H)</f>
        <v>0</v>
      </c>
      <c r="L182" s="308">
        <f ca="1">SUMIF('CAP20'!$B:$H,Insumo[[#This Row],[DESCRIPCION]],'CAP20'!$H:$H)</f>
        <v>0</v>
      </c>
      <c r="M182" s="308">
        <f ca="1">SUMIF('CAP23'!$B:$H,Insumo[[#This Row],[DESCRIPCION]],'CAP23'!$H:$H)</f>
        <v>0</v>
      </c>
      <c r="N182" s="308">
        <f ca="1">SUMIF('CAP29'!$B:$H,Insumo[[#This Row],[DESCRIPCION]],'CAP29'!$H:$H)</f>
        <v>0</v>
      </c>
    </row>
    <row r="183" spans="1:14" hidden="1">
      <c r="A183" s="147" t="s">
        <v>2387</v>
      </c>
      <c r="B183" s="148" t="s">
        <v>56</v>
      </c>
      <c r="C183" s="150">
        <v>1648539</v>
      </c>
      <c r="D183" s="162" cm="1">
        <f t="array" aca="1" ref="D183" ca="1">IF(Insumo[[#This Row],[VALOR]]=0,Insumo[TOTAL],E183/C183)</f>
        <v>0</v>
      </c>
      <c r="E183" s="308">
        <f ca="1">SUM(Insumo[[#This Row],[CAP1]:[CAP29]])</f>
        <v>0</v>
      </c>
      <c r="F183" s="308">
        <f ca="1">SUMIF('CAP1'!$B:$H,Insumo[[#This Row],[DESCRIPCION]],'CAP1'!$H:$H)</f>
        <v>0</v>
      </c>
      <c r="G183" s="308">
        <f ca="1">SUMIF('CAP3'!$B:$H,Insumo[[#This Row],[DESCRIPCION]],'CAP3'!$H:$H)</f>
        <v>0</v>
      </c>
      <c r="H183" s="308">
        <f ca="1">SUMIF('CAP5'!$B:$H,Insumo[[#This Row],[DESCRIPCION]],'CAP5'!$H:$H)</f>
        <v>0</v>
      </c>
      <c r="I183" s="308">
        <f ca="1">SUMIF('CAP6'!$B:$H,Insumo[[#This Row],[DESCRIPCION]],'CAP6'!$H:$H)</f>
        <v>0</v>
      </c>
      <c r="J183" s="308">
        <f ca="1">SUMIF('CAP18'!$B:$H,Insumo[[#This Row],[DESCRIPCION]],'CAP18'!$H:$H)</f>
        <v>0</v>
      </c>
      <c r="K183" s="308">
        <f ca="1">SUMIF('CAP19'!$B:$H,Insumo[[#This Row],[DESCRIPCION]],'CAP19'!$H:$H)</f>
        <v>0</v>
      </c>
      <c r="L183" s="308">
        <f ca="1">SUMIF('CAP20'!$B:$H,Insumo[[#This Row],[DESCRIPCION]],'CAP20'!$H:$H)</f>
        <v>0</v>
      </c>
      <c r="M183" s="308">
        <f ca="1">SUMIF('CAP23'!$B:$H,Insumo[[#This Row],[DESCRIPCION]],'CAP23'!$H:$H)</f>
        <v>0</v>
      </c>
      <c r="N183" s="308">
        <f ca="1">SUMIF('CAP29'!$B:$H,Insumo[[#This Row],[DESCRIPCION]],'CAP29'!$H:$H)</f>
        <v>0</v>
      </c>
    </row>
    <row r="184" spans="1:14" hidden="1">
      <c r="A184" s="147" t="s">
        <v>2388</v>
      </c>
      <c r="B184" s="148" t="s">
        <v>56</v>
      </c>
      <c r="C184" s="150">
        <v>1731892</v>
      </c>
      <c r="D184" s="162" cm="1">
        <f t="array" aca="1" ref="D184" ca="1">IF(Insumo[[#This Row],[VALOR]]=0,Insumo[TOTAL],E184/C184)</f>
        <v>0</v>
      </c>
      <c r="E184" s="308">
        <f ca="1">SUM(Insumo[[#This Row],[CAP1]:[CAP29]])</f>
        <v>0</v>
      </c>
      <c r="F184" s="308">
        <f ca="1">SUMIF('CAP1'!$B:$H,Insumo[[#This Row],[DESCRIPCION]],'CAP1'!$H:$H)</f>
        <v>0</v>
      </c>
      <c r="G184" s="308">
        <f ca="1">SUMIF('CAP3'!$B:$H,Insumo[[#This Row],[DESCRIPCION]],'CAP3'!$H:$H)</f>
        <v>0</v>
      </c>
      <c r="H184" s="308">
        <f ca="1">SUMIF('CAP5'!$B:$H,Insumo[[#This Row],[DESCRIPCION]],'CAP5'!$H:$H)</f>
        <v>0</v>
      </c>
      <c r="I184" s="308">
        <f ca="1">SUMIF('CAP6'!$B:$H,Insumo[[#This Row],[DESCRIPCION]],'CAP6'!$H:$H)</f>
        <v>0</v>
      </c>
      <c r="J184" s="308">
        <f ca="1">SUMIF('CAP18'!$B:$H,Insumo[[#This Row],[DESCRIPCION]],'CAP18'!$H:$H)</f>
        <v>0</v>
      </c>
      <c r="K184" s="308">
        <f ca="1">SUMIF('CAP19'!$B:$H,Insumo[[#This Row],[DESCRIPCION]],'CAP19'!$H:$H)</f>
        <v>0</v>
      </c>
      <c r="L184" s="308">
        <f ca="1">SUMIF('CAP20'!$B:$H,Insumo[[#This Row],[DESCRIPCION]],'CAP20'!$H:$H)</f>
        <v>0</v>
      </c>
      <c r="M184" s="308">
        <f ca="1">SUMIF('CAP23'!$B:$H,Insumo[[#This Row],[DESCRIPCION]],'CAP23'!$H:$H)</f>
        <v>0</v>
      </c>
      <c r="N184" s="308">
        <f ca="1">SUMIF('CAP29'!$B:$H,Insumo[[#This Row],[DESCRIPCION]],'CAP29'!$H:$H)</f>
        <v>0</v>
      </c>
    </row>
    <row r="185" spans="1:14" hidden="1">
      <c r="A185" s="147" t="s">
        <v>3532</v>
      </c>
      <c r="B185" s="148" t="s">
        <v>56</v>
      </c>
      <c r="C185" s="150">
        <v>74584</v>
      </c>
      <c r="D185" s="162" cm="1">
        <f t="array" aca="1" ref="D185" ca="1">IF(Insumo[[#This Row],[VALOR]]=0,Insumo[TOTAL],E185/C185)</f>
        <v>0</v>
      </c>
      <c r="E185" s="311">
        <f ca="1">SUM(Insumo[[#This Row],[CAP1]:[CAP29]])</f>
        <v>0</v>
      </c>
      <c r="F185" s="308">
        <f ca="1">SUMIF('CAP1'!$B:$H,Insumo[[#This Row],[DESCRIPCION]],'CAP1'!$H:$H)</f>
        <v>0</v>
      </c>
      <c r="G185" s="308">
        <f ca="1">SUMIF('CAP3'!$B:$H,Insumo[[#This Row],[DESCRIPCION]],'CAP3'!$H:$H)</f>
        <v>0</v>
      </c>
      <c r="H185" s="308">
        <f ca="1">SUMIF('CAP5'!$B:$H,Insumo[[#This Row],[DESCRIPCION]],'CAP5'!$H:$H)</f>
        <v>0</v>
      </c>
      <c r="I185" s="308">
        <f ca="1">SUMIF('CAP6'!$B:$H,Insumo[[#This Row],[DESCRIPCION]],'CAP6'!$H:$H)</f>
        <v>0</v>
      </c>
      <c r="J185" s="308">
        <f ca="1">SUMIF('CAP18'!$B:$H,Insumo[[#This Row],[DESCRIPCION]],'CAP18'!$H:$H)</f>
        <v>0</v>
      </c>
      <c r="K185" s="308">
        <f ca="1">SUMIF('CAP19'!$B:$H,Insumo[[#This Row],[DESCRIPCION]],'CAP19'!$H:$H)</f>
        <v>0</v>
      </c>
      <c r="L185" s="308">
        <f ca="1">SUMIF('CAP20'!$B:$H,Insumo[[#This Row],[DESCRIPCION]],'CAP20'!$H:$H)</f>
        <v>0</v>
      </c>
      <c r="M185" s="308">
        <f ca="1">SUMIF('CAP23'!$B:$H,Insumo[[#This Row],[DESCRIPCION]],'CAP23'!$H:$H)</f>
        <v>0</v>
      </c>
      <c r="N185" s="308">
        <f ca="1">SUMIF('CAP29'!$B:$H,Insumo[[#This Row],[DESCRIPCION]],'CAP29'!$H:$H)</f>
        <v>0</v>
      </c>
    </row>
    <row r="186" spans="1:14" hidden="1">
      <c r="A186" s="147" t="s">
        <v>2389</v>
      </c>
      <c r="B186" s="148" t="s">
        <v>56</v>
      </c>
      <c r="C186" s="150">
        <v>9851</v>
      </c>
      <c r="D186" s="162" cm="1">
        <f t="array" aca="1" ref="D186" ca="1">IF(Insumo[[#This Row],[VALOR]]=0,Insumo[TOTAL],E186/C186)</f>
        <v>0</v>
      </c>
      <c r="E186" s="308">
        <f ca="1">SUM(Insumo[[#This Row],[CAP1]:[CAP29]])</f>
        <v>0</v>
      </c>
      <c r="F186" s="308">
        <f ca="1">SUMIF('CAP1'!$B:$H,Insumo[[#This Row],[DESCRIPCION]],'CAP1'!$H:$H)</f>
        <v>0</v>
      </c>
      <c r="G186" s="308">
        <f ca="1">SUMIF('CAP3'!$B:$H,Insumo[[#This Row],[DESCRIPCION]],'CAP3'!$H:$H)</f>
        <v>0</v>
      </c>
      <c r="H186" s="308">
        <f ca="1">SUMIF('CAP5'!$B:$H,Insumo[[#This Row],[DESCRIPCION]],'CAP5'!$H:$H)</f>
        <v>0</v>
      </c>
      <c r="I186" s="308">
        <f ca="1">SUMIF('CAP6'!$B:$H,Insumo[[#This Row],[DESCRIPCION]],'CAP6'!$H:$H)</f>
        <v>0</v>
      </c>
      <c r="J186" s="308">
        <f ca="1">SUMIF('CAP18'!$B:$H,Insumo[[#This Row],[DESCRIPCION]],'CAP18'!$H:$H)</f>
        <v>0</v>
      </c>
      <c r="K186" s="308">
        <f ca="1">SUMIF('CAP19'!$B:$H,Insumo[[#This Row],[DESCRIPCION]],'CAP19'!$H:$H)</f>
        <v>0</v>
      </c>
      <c r="L186" s="308">
        <f ca="1">SUMIF('CAP20'!$B:$H,Insumo[[#This Row],[DESCRIPCION]],'CAP20'!$H:$H)</f>
        <v>0</v>
      </c>
      <c r="M186" s="308">
        <f ca="1">SUMIF('CAP23'!$B:$H,Insumo[[#This Row],[DESCRIPCION]],'CAP23'!$H:$H)</f>
        <v>0</v>
      </c>
      <c r="N186" s="308">
        <f ca="1">SUMIF('CAP29'!$B:$H,Insumo[[#This Row],[DESCRIPCION]],'CAP29'!$H:$H)</f>
        <v>0</v>
      </c>
    </row>
    <row r="187" spans="1:14" hidden="1">
      <c r="A187" s="147" t="s">
        <v>2390</v>
      </c>
      <c r="B187" s="148" t="s">
        <v>1739</v>
      </c>
      <c r="C187" s="150">
        <v>129900</v>
      </c>
      <c r="D187" s="162" cm="1">
        <f t="array" aca="1" ref="D187" ca="1">IF(Insumo[[#This Row],[VALOR]]=0,Insumo[TOTAL],E187/C187)</f>
        <v>0</v>
      </c>
      <c r="E187" s="308">
        <f ca="1">SUM(Insumo[[#This Row],[CAP1]:[CAP29]])</f>
        <v>0</v>
      </c>
      <c r="F187" s="308">
        <f ca="1">SUMIF('CAP1'!$B:$H,Insumo[[#This Row],[DESCRIPCION]],'CAP1'!$H:$H)</f>
        <v>0</v>
      </c>
      <c r="G187" s="308">
        <f ca="1">SUMIF('CAP3'!$B:$H,Insumo[[#This Row],[DESCRIPCION]],'CAP3'!$H:$H)</f>
        <v>0</v>
      </c>
      <c r="H187" s="308">
        <f ca="1">SUMIF('CAP5'!$B:$H,Insumo[[#This Row],[DESCRIPCION]],'CAP5'!$H:$H)</f>
        <v>0</v>
      </c>
      <c r="I187" s="308">
        <f ca="1">SUMIF('CAP6'!$B:$H,Insumo[[#This Row],[DESCRIPCION]],'CAP6'!$H:$H)</f>
        <v>0</v>
      </c>
      <c r="J187" s="308">
        <f ca="1">SUMIF('CAP18'!$B:$H,Insumo[[#This Row],[DESCRIPCION]],'CAP18'!$H:$H)</f>
        <v>0</v>
      </c>
      <c r="K187" s="308">
        <f ca="1">SUMIF('CAP19'!$B:$H,Insumo[[#This Row],[DESCRIPCION]],'CAP19'!$H:$H)</f>
        <v>0</v>
      </c>
      <c r="L187" s="308">
        <f ca="1">SUMIF('CAP20'!$B:$H,Insumo[[#This Row],[DESCRIPCION]],'CAP20'!$H:$H)</f>
        <v>0</v>
      </c>
      <c r="M187" s="308">
        <f ca="1">SUMIF('CAP23'!$B:$H,Insumo[[#This Row],[DESCRIPCION]],'CAP23'!$H:$H)</f>
        <v>0</v>
      </c>
      <c r="N187" s="308">
        <f ca="1">SUMIF('CAP29'!$B:$H,Insumo[[#This Row],[DESCRIPCION]],'CAP29'!$H:$H)</f>
        <v>0</v>
      </c>
    </row>
    <row r="188" spans="1:14" hidden="1">
      <c r="A188" s="147" t="s">
        <v>2391</v>
      </c>
      <c r="B188" s="148" t="s">
        <v>1739</v>
      </c>
      <c r="C188" s="150">
        <v>178613</v>
      </c>
      <c r="D188" s="162" cm="1">
        <f t="array" aca="1" ref="D188" ca="1">IF(Insumo[[#This Row],[VALOR]]=0,Insumo[TOTAL],E188/C188)</f>
        <v>0</v>
      </c>
      <c r="E188" s="308">
        <f ca="1">SUM(Insumo[[#This Row],[CAP1]:[CAP29]])</f>
        <v>0</v>
      </c>
      <c r="F188" s="308">
        <f ca="1">SUMIF('CAP1'!$B:$H,Insumo[[#This Row],[DESCRIPCION]],'CAP1'!$H:$H)</f>
        <v>0</v>
      </c>
      <c r="G188" s="308">
        <f ca="1">SUMIF('CAP3'!$B:$H,Insumo[[#This Row],[DESCRIPCION]],'CAP3'!$H:$H)</f>
        <v>0</v>
      </c>
      <c r="H188" s="308">
        <f ca="1">SUMIF('CAP5'!$B:$H,Insumo[[#This Row],[DESCRIPCION]],'CAP5'!$H:$H)</f>
        <v>0</v>
      </c>
      <c r="I188" s="308">
        <f ca="1">SUMIF('CAP6'!$B:$H,Insumo[[#This Row],[DESCRIPCION]],'CAP6'!$H:$H)</f>
        <v>0</v>
      </c>
      <c r="J188" s="308">
        <f ca="1">SUMIF('CAP18'!$B:$H,Insumo[[#This Row],[DESCRIPCION]],'CAP18'!$H:$H)</f>
        <v>0</v>
      </c>
      <c r="K188" s="308">
        <f ca="1">SUMIF('CAP19'!$B:$H,Insumo[[#This Row],[DESCRIPCION]],'CAP19'!$H:$H)</f>
        <v>0</v>
      </c>
      <c r="L188" s="308">
        <f ca="1">SUMIF('CAP20'!$B:$H,Insumo[[#This Row],[DESCRIPCION]],'CAP20'!$H:$H)</f>
        <v>0</v>
      </c>
      <c r="M188" s="308">
        <f ca="1">SUMIF('CAP23'!$B:$H,Insumo[[#This Row],[DESCRIPCION]],'CAP23'!$H:$H)</f>
        <v>0</v>
      </c>
      <c r="N188" s="308">
        <f ca="1">SUMIF('CAP29'!$B:$H,Insumo[[#This Row],[DESCRIPCION]],'CAP29'!$H:$H)</f>
        <v>0</v>
      </c>
    </row>
    <row r="189" spans="1:14" hidden="1">
      <c r="A189" s="147" t="s">
        <v>3222</v>
      </c>
      <c r="B189" s="148" t="s">
        <v>1739</v>
      </c>
      <c r="C189" s="150">
        <v>45473</v>
      </c>
      <c r="D189" s="162" cm="1">
        <f t="array" aca="1" ref="D189" ca="1">IF(Insumo[[#This Row],[VALOR]]=0,Insumo[TOTAL],E189/C189)</f>
        <v>0</v>
      </c>
      <c r="E189" s="308">
        <f ca="1">SUM(Insumo[[#This Row],[CAP1]:[CAP29]])</f>
        <v>0</v>
      </c>
      <c r="F189" s="308">
        <f ca="1">SUMIF('CAP1'!$B:$H,Insumo[[#This Row],[DESCRIPCION]],'CAP1'!$H:$H)</f>
        <v>0</v>
      </c>
      <c r="G189" s="308">
        <f ca="1">SUMIF('CAP3'!$B:$H,Insumo[[#This Row],[DESCRIPCION]],'CAP3'!$H:$H)</f>
        <v>0</v>
      </c>
      <c r="H189" s="308">
        <f ca="1">SUMIF('CAP5'!$B:$H,Insumo[[#This Row],[DESCRIPCION]],'CAP5'!$H:$H)</f>
        <v>0</v>
      </c>
      <c r="I189" s="308">
        <f ca="1">SUMIF('CAP6'!$B:$H,Insumo[[#This Row],[DESCRIPCION]],'CAP6'!$H:$H)</f>
        <v>0</v>
      </c>
      <c r="J189" s="308">
        <f ca="1">SUMIF('CAP18'!$B:$H,Insumo[[#This Row],[DESCRIPCION]],'CAP18'!$H:$H)</f>
        <v>0</v>
      </c>
      <c r="K189" s="308">
        <f ca="1">SUMIF('CAP19'!$B:$H,Insumo[[#This Row],[DESCRIPCION]],'CAP19'!$H:$H)</f>
        <v>0</v>
      </c>
      <c r="L189" s="308">
        <f ca="1">SUMIF('CAP20'!$B:$H,Insumo[[#This Row],[DESCRIPCION]],'CAP20'!$H:$H)</f>
        <v>0</v>
      </c>
      <c r="M189" s="308">
        <f ca="1">SUMIF('CAP23'!$B:$H,Insumo[[#This Row],[DESCRIPCION]],'CAP23'!$H:$H)</f>
        <v>0</v>
      </c>
      <c r="N189" s="308">
        <f ca="1">SUMIF('CAP29'!$B:$H,Insumo[[#This Row],[DESCRIPCION]],'CAP29'!$H:$H)</f>
        <v>0</v>
      </c>
    </row>
    <row r="190" spans="1:14" hidden="1">
      <c r="A190" s="147" t="s">
        <v>2392</v>
      </c>
      <c r="B190" s="148" t="s">
        <v>56</v>
      </c>
      <c r="C190" s="150">
        <v>2638955</v>
      </c>
      <c r="D190" s="162" cm="1">
        <f t="array" aca="1" ref="D190" ca="1">IF(Insumo[[#This Row],[VALOR]]=0,Insumo[TOTAL],E190/C190)</f>
        <v>0</v>
      </c>
      <c r="E190" s="308">
        <f ca="1">SUM(Insumo[[#This Row],[CAP1]:[CAP29]])</f>
        <v>0</v>
      </c>
      <c r="F190" s="308">
        <f ca="1">SUMIF('CAP1'!$B:$H,Insumo[[#This Row],[DESCRIPCION]],'CAP1'!$H:$H)</f>
        <v>0</v>
      </c>
      <c r="G190" s="308">
        <f ca="1">SUMIF('CAP3'!$B:$H,Insumo[[#This Row],[DESCRIPCION]],'CAP3'!$H:$H)</f>
        <v>0</v>
      </c>
      <c r="H190" s="308">
        <f ca="1">SUMIF('CAP5'!$B:$H,Insumo[[#This Row],[DESCRIPCION]],'CAP5'!$H:$H)</f>
        <v>0</v>
      </c>
      <c r="I190" s="308">
        <f ca="1">SUMIF('CAP6'!$B:$H,Insumo[[#This Row],[DESCRIPCION]],'CAP6'!$H:$H)</f>
        <v>0</v>
      </c>
      <c r="J190" s="308">
        <f ca="1">SUMIF('CAP18'!$B:$H,Insumo[[#This Row],[DESCRIPCION]],'CAP18'!$H:$H)</f>
        <v>0</v>
      </c>
      <c r="K190" s="308">
        <f ca="1">SUMIF('CAP19'!$B:$H,Insumo[[#This Row],[DESCRIPCION]],'CAP19'!$H:$H)</f>
        <v>0</v>
      </c>
      <c r="L190" s="308">
        <f ca="1">SUMIF('CAP20'!$B:$H,Insumo[[#This Row],[DESCRIPCION]],'CAP20'!$H:$H)</f>
        <v>0</v>
      </c>
      <c r="M190" s="308">
        <f ca="1">SUMIF('CAP23'!$B:$H,Insumo[[#This Row],[DESCRIPCION]],'CAP23'!$H:$H)</f>
        <v>0</v>
      </c>
      <c r="N190" s="308">
        <f ca="1">SUMIF('CAP29'!$B:$H,Insumo[[#This Row],[DESCRIPCION]],'CAP29'!$H:$H)</f>
        <v>0</v>
      </c>
    </row>
    <row r="191" spans="1:14" hidden="1">
      <c r="A191" s="147" t="s">
        <v>2393</v>
      </c>
      <c r="B191" s="148" t="s">
        <v>56</v>
      </c>
      <c r="C191" s="150">
        <v>2911925</v>
      </c>
      <c r="D191" s="162" cm="1">
        <f t="array" aca="1" ref="D191" ca="1">IF(Insumo[[#This Row],[VALOR]]=0,Insumo[TOTAL],E191/C191)</f>
        <v>0</v>
      </c>
      <c r="E191" s="308">
        <f ca="1">SUM(Insumo[[#This Row],[CAP1]:[CAP29]])</f>
        <v>0</v>
      </c>
      <c r="F191" s="308">
        <f ca="1">SUMIF('CAP1'!$B:$H,Insumo[[#This Row],[DESCRIPCION]],'CAP1'!$H:$H)</f>
        <v>0</v>
      </c>
      <c r="G191" s="308">
        <f ca="1">SUMIF('CAP3'!$B:$H,Insumo[[#This Row],[DESCRIPCION]],'CAP3'!$H:$H)</f>
        <v>0</v>
      </c>
      <c r="H191" s="308">
        <f ca="1">SUMIF('CAP5'!$B:$H,Insumo[[#This Row],[DESCRIPCION]],'CAP5'!$H:$H)</f>
        <v>0</v>
      </c>
      <c r="I191" s="308">
        <f ca="1">SUMIF('CAP6'!$B:$H,Insumo[[#This Row],[DESCRIPCION]],'CAP6'!$H:$H)</f>
        <v>0</v>
      </c>
      <c r="J191" s="308">
        <f ca="1">SUMIF('CAP18'!$B:$H,Insumo[[#This Row],[DESCRIPCION]],'CAP18'!$H:$H)</f>
        <v>0</v>
      </c>
      <c r="K191" s="308">
        <f ca="1">SUMIF('CAP19'!$B:$H,Insumo[[#This Row],[DESCRIPCION]],'CAP19'!$H:$H)</f>
        <v>0</v>
      </c>
      <c r="L191" s="308">
        <f ca="1">SUMIF('CAP20'!$B:$H,Insumo[[#This Row],[DESCRIPCION]],'CAP20'!$H:$H)</f>
        <v>0</v>
      </c>
      <c r="M191" s="308">
        <f ca="1">SUMIF('CAP23'!$B:$H,Insumo[[#This Row],[DESCRIPCION]],'CAP23'!$H:$H)</f>
        <v>0</v>
      </c>
      <c r="N191" s="308">
        <f ca="1">SUMIF('CAP29'!$B:$H,Insumo[[#This Row],[DESCRIPCION]],'CAP29'!$H:$H)</f>
        <v>0</v>
      </c>
    </row>
    <row r="192" spans="1:14" hidden="1">
      <c r="A192" s="147" t="s">
        <v>2394</v>
      </c>
      <c r="B192" s="148" t="s">
        <v>56</v>
      </c>
      <c r="C192" s="150">
        <v>40262</v>
      </c>
      <c r="D192" s="162" cm="1">
        <f t="array" aca="1" ref="D192" ca="1">IF(Insumo[[#This Row],[VALOR]]=0,Insumo[TOTAL],E192/C192)</f>
        <v>0</v>
      </c>
      <c r="E192" s="308">
        <f ca="1">SUM(Insumo[[#This Row],[CAP1]:[CAP29]])</f>
        <v>0</v>
      </c>
      <c r="F192" s="308">
        <f ca="1">SUMIF('CAP1'!$B:$H,Insumo[[#This Row],[DESCRIPCION]],'CAP1'!$H:$H)</f>
        <v>0</v>
      </c>
      <c r="G192" s="308">
        <f ca="1">SUMIF('CAP3'!$B:$H,Insumo[[#This Row],[DESCRIPCION]],'CAP3'!$H:$H)</f>
        <v>0</v>
      </c>
      <c r="H192" s="308">
        <f ca="1">SUMIF('CAP5'!$B:$H,Insumo[[#This Row],[DESCRIPCION]],'CAP5'!$H:$H)</f>
        <v>0</v>
      </c>
      <c r="I192" s="308">
        <f ca="1">SUMIF('CAP6'!$B:$H,Insumo[[#This Row],[DESCRIPCION]],'CAP6'!$H:$H)</f>
        <v>0</v>
      </c>
      <c r="J192" s="308">
        <f ca="1">SUMIF('CAP18'!$B:$H,Insumo[[#This Row],[DESCRIPCION]],'CAP18'!$H:$H)</f>
        <v>0</v>
      </c>
      <c r="K192" s="308">
        <f ca="1">SUMIF('CAP19'!$B:$H,Insumo[[#This Row],[DESCRIPCION]],'CAP19'!$H:$H)</f>
        <v>0</v>
      </c>
      <c r="L192" s="308">
        <f ca="1">SUMIF('CAP20'!$B:$H,Insumo[[#This Row],[DESCRIPCION]],'CAP20'!$H:$H)</f>
        <v>0</v>
      </c>
      <c r="M192" s="308">
        <f ca="1">SUMIF('CAP23'!$B:$H,Insumo[[#This Row],[DESCRIPCION]],'CAP23'!$H:$H)</f>
        <v>0</v>
      </c>
      <c r="N192" s="308">
        <f ca="1">SUMIF('CAP29'!$B:$H,Insumo[[#This Row],[DESCRIPCION]],'CAP29'!$H:$H)</f>
        <v>0</v>
      </c>
    </row>
    <row r="193" spans="1:14" hidden="1">
      <c r="A193" s="147" t="s">
        <v>2395</v>
      </c>
      <c r="B193" s="148" t="s">
        <v>56</v>
      </c>
      <c r="C193" s="150">
        <v>1508</v>
      </c>
      <c r="D193" s="162" cm="1">
        <f t="array" aca="1" ref="D193" ca="1">IF(Insumo[[#This Row],[VALOR]]=0,Insumo[TOTAL],E193/C193)</f>
        <v>0</v>
      </c>
      <c r="E193" s="308">
        <f ca="1">SUM(Insumo[[#This Row],[CAP1]:[CAP29]])</f>
        <v>0</v>
      </c>
      <c r="F193" s="308">
        <f ca="1">SUMIF('CAP1'!$B:$H,Insumo[[#This Row],[DESCRIPCION]],'CAP1'!$H:$H)</f>
        <v>0</v>
      </c>
      <c r="G193" s="308">
        <f ca="1">SUMIF('CAP3'!$B:$H,Insumo[[#This Row],[DESCRIPCION]],'CAP3'!$H:$H)</f>
        <v>0</v>
      </c>
      <c r="H193" s="308">
        <f ca="1">SUMIF('CAP5'!$B:$H,Insumo[[#This Row],[DESCRIPCION]],'CAP5'!$H:$H)</f>
        <v>0</v>
      </c>
      <c r="I193" s="308">
        <f ca="1">SUMIF('CAP6'!$B:$H,Insumo[[#This Row],[DESCRIPCION]],'CAP6'!$H:$H)</f>
        <v>0</v>
      </c>
      <c r="J193" s="308">
        <f ca="1">SUMIF('CAP18'!$B:$H,Insumo[[#This Row],[DESCRIPCION]],'CAP18'!$H:$H)</f>
        <v>0</v>
      </c>
      <c r="K193" s="308">
        <f ca="1">SUMIF('CAP19'!$B:$H,Insumo[[#This Row],[DESCRIPCION]],'CAP19'!$H:$H)</f>
        <v>0</v>
      </c>
      <c r="L193" s="308">
        <f ca="1">SUMIF('CAP20'!$B:$H,Insumo[[#This Row],[DESCRIPCION]],'CAP20'!$H:$H)</f>
        <v>0</v>
      </c>
      <c r="M193" s="308">
        <f ca="1">SUMIF('CAP23'!$B:$H,Insumo[[#This Row],[DESCRIPCION]],'CAP23'!$H:$H)</f>
        <v>0</v>
      </c>
      <c r="N193" s="308">
        <f ca="1">SUMIF('CAP29'!$B:$H,Insumo[[#This Row],[DESCRIPCION]],'CAP29'!$H:$H)</f>
        <v>0</v>
      </c>
    </row>
    <row r="194" spans="1:14" hidden="1">
      <c r="A194" s="147" t="s">
        <v>3700</v>
      </c>
      <c r="B194" s="148" t="s">
        <v>56</v>
      </c>
      <c r="C194" s="150">
        <f>8600*1.085</f>
        <v>9331</v>
      </c>
      <c r="D194" s="162" cm="1">
        <f t="array" aca="1" ref="D194" ca="1">IF(Insumo[[#This Row],[VALOR]]=0,Insumo[TOTAL],E194/C194)</f>
        <v>0</v>
      </c>
      <c r="E194" s="311">
        <f ca="1">SUM(Insumo[[#This Row],[CAP1]:[CAP29]])</f>
        <v>0</v>
      </c>
      <c r="F194" s="308">
        <f ca="1">SUMIF('CAP1'!$B:$H,Insumo[[#This Row],[DESCRIPCION]],'CAP1'!$H:$H)</f>
        <v>0</v>
      </c>
      <c r="G194" s="308">
        <f ca="1">SUMIF('CAP3'!$B:$H,Insumo[[#This Row],[DESCRIPCION]],'CAP3'!$H:$H)</f>
        <v>0</v>
      </c>
      <c r="H194" s="308">
        <f ca="1">SUMIF('CAP5'!$B:$H,Insumo[[#This Row],[DESCRIPCION]],'CAP5'!$H:$H)</f>
        <v>0</v>
      </c>
      <c r="I194" s="308">
        <f ca="1">SUMIF('CAP6'!$B:$H,Insumo[[#This Row],[DESCRIPCION]],'CAP6'!$H:$H)</f>
        <v>0</v>
      </c>
      <c r="J194" s="308">
        <f ca="1">SUMIF('CAP18'!$B:$H,Insumo[[#This Row],[DESCRIPCION]],'CAP18'!$H:$H)</f>
        <v>0</v>
      </c>
      <c r="K194" s="308">
        <f ca="1">SUMIF('CAP19'!$B:$H,Insumo[[#This Row],[DESCRIPCION]],'CAP19'!$H:$H)</f>
        <v>0</v>
      </c>
      <c r="L194" s="308">
        <f ca="1">SUMIF('CAP20'!$B:$H,Insumo[[#This Row],[DESCRIPCION]],'CAP20'!$H:$H)</f>
        <v>0</v>
      </c>
      <c r="M194" s="308">
        <f ca="1">SUMIF('CAP23'!$B:$H,Insumo[[#This Row],[DESCRIPCION]],'CAP23'!$H:$H)</f>
        <v>0</v>
      </c>
      <c r="N194" s="308">
        <f ca="1">SUMIF('CAP29'!$B:$H,Insumo[[#This Row],[DESCRIPCION]],'CAP29'!$H:$H)</f>
        <v>0</v>
      </c>
    </row>
    <row r="195" spans="1:14" hidden="1">
      <c r="A195" s="147" t="s">
        <v>2396</v>
      </c>
      <c r="B195" s="148" t="s">
        <v>328</v>
      </c>
      <c r="C195" s="150">
        <v>2348</v>
      </c>
      <c r="D195" s="162" cm="1">
        <f t="array" aca="1" ref="D195" ca="1">IF(Insumo[[#This Row],[VALOR]]=0,Insumo[TOTAL],E195/C195)</f>
        <v>0</v>
      </c>
      <c r="E195" s="308">
        <f ca="1">SUM(Insumo[[#This Row],[CAP1]:[CAP29]])</f>
        <v>0</v>
      </c>
      <c r="F195" s="308">
        <f ca="1">SUMIF('CAP1'!$B:$H,Insumo[[#This Row],[DESCRIPCION]],'CAP1'!$H:$H)</f>
        <v>0</v>
      </c>
      <c r="G195" s="308">
        <f ca="1">SUMIF('CAP3'!$B:$H,Insumo[[#This Row],[DESCRIPCION]],'CAP3'!$H:$H)</f>
        <v>0</v>
      </c>
      <c r="H195" s="308">
        <f ca="1">SUMIF('CAP5'!$B:$H,Insumo[[#This Row],[DESCRIPCION]],'CAP5'!$H:$H)</f>
        <v>0</v>
      </c>
      <c r="I195" s="308">
        <f ca="1">SUMIF('CAP6'!$B:$H,Insumo[[#This Row],[DESCRIPCION]],'CAP6'!$H:$H)</f>
        <v>0</v>
      </c>
      <c r="J195" s="308">
        <f ca="1">SUMIF('CAP18'!$B:$H,Insumo[[#This Row],[DESCRIPCION]],'CAP18'!$H:$H)</f>
        <v>0</v>
      </c>
      <c r="K195" s="308">
        <f ca="1">SUMIF('CAP19'!$B:$H,Insumo[[#This Row],[DESCRIPCION]],'CAP19'!$H:$H)</f>
        <v>0</v>
      </c>
      <c r="L195" s="308">
        <f ca="1">SUMIF('CAP20'!$B:$H,Insumo[[#This Row],[DESCRIPCION]],'CAP20'!$H:$H)</f>
        <v>0</v>
      </c>
      <c r="M195" s="308">
        <f ca="1">SUMIF('CAP23'!$B:$H,Insumo[[#This Row],[DESCRIPCION]],'CAP23'!$H:$H)</f>
        <v>0</v>
      </c>
      <c r="N195" s="308">
        <f ca="1">SUMIF('CAP29'!$B:$H,Insumo[[#This Row],[DESCRIPCION]],'CAP29'!$H:$H)</f>
        <v>0</v>
      </c>
    </row>
    <row r="196" spans="1:14" hidden="1">
      <c r="A196" s="145" t="s">
        <v>2397</v>
      </c>
      <c r="B196" s="146" t="s">
        <v>56</v>
      </c>
      <c r="C196" s="150">
        <v>36099</v>
      </c>
      <c r="D196" s="162" cm="1">
        <f t="array" aca="1" ref="D196" ca="1">IF(Insumo[[#This Row],[VALOR]]=0,Insumo[TOTAL],E196/C196)</f>
        <v>0</v>
      </c>
      <c r="E196" s="308">
        <f ca="1">SUM(Insumo[[#This Row],[CAP1]:[CAP29]])</f>
        <v>0</v>
      </c>
      <c r="F196" s="309">
        <f ca="1">SUMIF('CAP1'!$B:$H,Insumo[[#This Row],[DESCRIPCION]],'CAP1'!$H:$H)</f>
        <v>0</v>
      </c>
      <c r="G196" s="309">
        <f ca="1">SUMIF('CAP3'!$B:$H,Insumo[[#This Row],[DESCRIPCION]],'CAP3'!$H:$H)</f>
        <v>0</v>
      </c>
      <c r="H196" s="309">
        <f ca="1">SUMIF('CAP5'!$B:$H,Insumo[[#This Row],[DESCRIPCION]],'CAP5'!$H:$H)</f>
        <v>0</v>
      </c>
      <c r="I196" s="309">
        <f ca="1">SUMIF('CAP6'!$B:$H,Insumo[[#This Row],[DESCRIPCION]],'CAP6'!$H:$H)</f>
        <v>0</v>
      </c>
      <c r="J196" s="309">
        <f ca="1">SUMIF('CAP18'!$B:$H,Insumo[[#This Row],[DESCRIPCION]],'CAP18'!$H:$H)</f>
        <v>0</v>
      </c>
      <c r="K196" s="309">
        <f ca="1">SUMIF('CAP19'!$B:$H,Insumo[[#This Row],[DESCRIPCION]],'CAP19'!$H:$H)</f>
        <v>0</v>
      </c>
      <c r="L196" s="309">
        <f ca="1">SUMIF('CAP20'!$B:$H,Insumo[[#This Row],[DESCRIPCION]],'CAP20'!$H:$H)</f>
        <v>0</v>
      </c>
      <c r="M196" s="309">
        <f ca="1">SUMIF('CAP23'!$B:$H,Insumo[[#This Row],[DESCRIPCION]],'CAP23'!$H:$H)</f>
        <v>0</v>
      </c>
      <c r="N196" s="309">
        <f ca="1">SUMIF('CAP29'!$B:$H,Insumo[[#This Row],[DESCRIPCION]],'CAP29'!$H:$H)</f>
        <v>0</v>
      </c>
    </row>
    <row r="197" spans="1:14" hidden="1">
      <c r="A197" s="147" t="s">
        <v>2398</v>
      </c>
      <c r="B197" s="148" t="s">
        <v>2362</v>
      </c>
      <c r="C197" s="150">
        <v>9198</v>
      </c>
      <c r="D197" s="162" cm="1">
        <f t="array" aca="1" ref="D197" ca="1">IF(Insumo[[#This Row],[VALOR]]=0,Insumo[TOTAL],E197/C197)</f>
        <v>0</v>
      </c>
      <c r="E197" s="308">
        <f ca="1">SUM(Insumo[[#This Row],[CAP1]:[CAP29]])</f>
        <v>0</v>
      </c>
      <c r="F197" s="308">
        <f ca="1">SUMIF('CAP1'!$B:$H,Insumo[[#This Row],[DESCRIPCION]],'CAP1'!$H:$H)</f>
        <v>0</v>
      </c>
      <c r="G197" s="308">
        <f ca="1">SUMIF('CAP3'!$B:$H,Insumo[[#This Row],[DESCRIPCION]],'CAP3'!$H:$H)</f>
        <v>0</v>
      </c>
      <c r="H197" s="308">
        <f ca="1">SUMIF('CAP5'!$B:$H,Insumo[[#This Row],[DESCRIPCION]],'CAP5'!$H:$H)</f>
        <v>0</v>
      </c>
      <c r="I197" s="308">
        <f ca="1">SUMIF('CAP6'!$B:$H,Insumo[[#This Row],[DESCRIPCION]],'CAP6'!$H:$H)</f>
        <v>0</v>
      </c>
      <c r="J197" s="308">
        <f ca="1">SUMIF('CAP18'!$B:$H,Insumo[[#This Row],[DESCRIPCION]],'CAP18'!$H:$H)</f>
        <v>0</v>
      </c>
      <c r="K197" s="308">
        <f ca="1">SUMIF('CAP19'!$B:$H,Insumo[[#This Row],[DESCRIPCION]],'CAP19'!$H:$H)</f>
        <v>0</v>
      </c>
      <c r="L197" s="308">
        <f ca="1">SUMIF('CAP20'!$B:$H,Insumo[[#This Row],[DESCRIPCION]],'CAP20'!$H:$H)</f>
        <v>0</v>
      </c>
      <c r="M197" s="308">
        <f ca="1">SUMIF('CAP23'!$B:$H,Insumo[[#This Row],[DESCRIPCION]],'CAP23'!$H:$H)</f>
        <v>0</v>
      </c>
      <c r="N197" s="308">
        <f ca="1">SUMIF('CAP29'!$B:$H,Insumo[[#This Row],[DESCRIPCION]],'CAP29'!$H:$H)</f>
        <v>0</v>
      </c>
    </row>
    <row r="198" spans="1:14" hidden="1">
      <c r="A198" s="147" t="s">
        <v>2399</v>
      </c>
      <c r="B198" s="148" t="s">
        <v>2229</v>
      </c>
      <c r="C198" s="150">
        <v>32475</v>
      </c>
      <c r="D198" s="162" cm="1">
        <f t="array" aca="1" ref="D198" ca="1">IF(Insumo[[#This Row],[VALOR]]=0,Insumo[TOTAL],E198/C198)</f>
        <v>0</v>
      </c>
      <c r="E198" s="308">
        <f ca="1">SUM(Insumo[[#This Row],[CAP1]:[CAP29]])</f>
        <v>0</v>
      </c>
      <c r="F198" s="308">
        <f ca="1">SUMIF('CAP1'!$B:$H,Insumo[[#This Row],[DESCRIPCION]],'CAP1'!$H:$H)</f>
        <v>0</v>
      </c>
      <c r="G198" s="308">
        <f ca="1">SUMIF('CAP3'!$B:$H,Insumo[[#This Row],[DESCRIPCION]],'CAP3'!$H:$H)</f>
        <v>0</v>
      </c>
      <c r="H198" s="308">
        <f ca="1">SUMIF('CAP5'!$B:$H,Insumo[[#This Row],[DESCRIPCION]],'CAP5'!$H:$H)</f>
        <v>0</v>
      </c>
      <c r="I198" s="308">
        <f ca="1">SUMIF('CAP6'!$B:$H,Insumo[[#This Row],[DESCRIPCION]],'CAP6'!$H:$H)</f>
        <v>0</v>
      </c>
      <c r="J198" s="308">
        <f ca="1">SUMIF('CAP18'!$B:$H,Insumo[[#This Row],[DESCRIPCION]],'CAP18'!$H:$H)</f>
        <v>0</v>
      </c>
      <c r="K198" s="308">
        <f ca="1">SUMIF('CAP19'!$B:$H,Insumo[[#This Row],[DESCRIPCION]],'CAP19'!$H:$H)</f>
        <v>0</v>
      </c>
      <c r="L198" s="308">
        <f ca="1">SUMIF('CAP20'!$B:$H,Insumo[[#This Row],[DESCRIPCION]],'CAP20'!$H:$H)</f>
        <v>0</v>
      </c>
      <c r="M198" s="308">
        <f ca="1">SUMIF('CAP23'!$B:$H,Insumo[[#This Row],[DESCRIPCION]],'CAP23'!$H:$H)</f>
        <v>0</v>
      </c>
      <c r="N198" s="308">
        <f ca="1">SUMIF('CAP29'!$B:$H,Insumo[[#This Row],[DESCRIPCION]],'CAP29'!$H:$H)</f>
        <v>0</v>
      </c>
    </row>
    <row r="199" spans="1:14" hidden="1">
      <c r="A199" s="147" t="s">
        <v>3137</v>
      </c>
      <c r="B199" s="148" t="s">
        <v>1739</v>
      </c>
      <c r="C199" s="150">
        <v>292275</v>
      </c>
      <c r="D199" s="162" cm="1">
        <f t="array" aca="1" ref="D199" ca="1">IF(Insumo[[#This Row],[VALOR]]=0,Insumo[TOTAL],E199/C199)</f>
        <v>0</v>
      </c>
      <c r="E199" s="308">
        <f ca="1">SUM(Insumo[[#This Row],[CAP1]:[CAP29]])</f>
        <v>0</v>
      </c>
      <c r="F199" s="308">
        <f ca="1">SUMIF('CAP1'!$B:$H,Insumo[[#This Row],[DESCRIPCION]],'CAP1'!$H:$H)</f>
        <v>0</v>
      </c>
      <c r="G199" s="308">
        <f ca="1">SUMIF('CAP3'!$B:$H,Insumo[[#This Row],[DESCRIPCION]],'CAP3'!$H:$H)</f>
        <v>0</v>
      </c>
      <c r="H199" s="308">
        <f ca="1">SUMIF('CAP5'!$B:$H,Insumo[[#This Row],[DESCRIPCION]],'CAP5'!$H:$H)</f>
        <v>0</v>
      </c>
      <c r="I199" s="308">
        <f ca="1">SUMIF('CAP6'!$B:$H,Insumo[[#This Row],[DESCRIPCION]],'CAP6'!$H:$H)</f>
        <v>0</v>
      </c>
      <c r="J199" s="308">
        <f ca="1">SUMIF('CAP18'!$B:$H,Insumo[[#This Row],[DESCRIPCION]],'CAP18'!$H:$H)</f>
        <v>0</v>
      </c>
      <c r="K199" s="308">
        <f ca="1">SUMIF('CAP19'!$B:$H,Insumo[[#This Row],[DESCRIPCION]],'CAP19'!$H:$H)</f>
        <v>0</v>
      </c>
      <c r="L199" s="308">
        <f ca="1">SUMIF('CAP20'!$B:$H,Insumo[[#This Row],[DESCRIPCION]],'CAP20'!$H:$H)</f>
        <v>0</v>
      </c>
      <c r="M199" s="308">
        <f ca="1">SUMIF('CAP23'!$B:$H,Insumo[[#This Row],[DESCRIPCION]],'CAP23'!$H:$H)</f>
        <v>0</v>
      </c>
      <c r="N199" s="308">
        <f ca="1">SUMIF('CAP29'!$B:$H,Insumo[[#This Row],[DESCRIPCION]],'CAP29'!$H:$H)</f>
        <v>0</v>
      </c>
    </row>
    <row r="200" spans="1:14" hidden="1">
      <c r="A200" s="147" t="s">
        <v>2400</v>
      </c>
      <c r="B200" s="148" t="s">
        <v>56</v>
      </c>
      <c r="C200" s="150">
        <v>75667</v>
      </c>
      <c r="D200" s="162" cm="1">
        <f t="array" aca="1" ref="D200" ca="1">IF(Insumo[[#This Row],[VALOR]]=0,Insumo[TOTAL],E200/C200)</f>
        <v>0</v>
      </c>
      <c r="E200" s="308">
        <f ca="1">SUM(Insumo[[#This Row],[CAP1]:[CAP29]])</f>
        <v>0</v>
      </c>
      <c r="F200" s="308">
        <f ca="1">SUMIF('CAP1'!$B:$H,Insumo[[#This Row],[DESCRIPCION]],'CAP1'!$H:$H)</f>
        <v>0</v>
      </c>
      <c r="G200" s="308">
        <f ca="1">SUMIF('CAP3'!$B:$H,Insumo[[#This Row],[DESCRIPCION]],'CAP3'!$H:$H)</f>
        <v>0</v>
      </c>
      <c r="H200" s="308">
        <f ca="1">SUMIF('CAP5'!$B:$H,Insumo[[#This Row],[DESCRIPCION]],'CAP5'!$H:$H)</f>
        <v>0</v>
      </c>
      <c r="I200" s="308">
        <f ca="1">SUMIF('CAP6'!$B:$H,Insumo[[#This Row],[DESCRIPCION]],'CAP6'!$H:$H)</f>
        <v>0</v>
      </c>
      <c r="J200" s="308">
        <f ca="1">SUMIF('CAP18'!$B:$H,Insumo[[#This Row],[DESCRIPCION]],'CAP18'!$H:$H)</f>
        <v>0</v>
      </c>
      <c r="K200" s="308">
        <f ca="1">SUMIF('CAP19'!$B:$H,Insumo[[#This Row],[DESCRIPCION]],'CAP19'!$H:$H)</f>
        <v>0</v>
      </c>
      <c r="L200" s="308">
        <f ca="1">SUMIF('CAP20'!$B:$H,Insumo[[#This Row],[DESCRIPCION]],'CAP20'!$H:$H)</f>
        <v>0</v>
      </c>
      <c r="M200" s="308">
        <f ca="1">SUMIF('CAP23'!$B:$H,Insumo[[#This Row],[DESCRIPCION]],'CAP23'!$H:$H)</f>
        <v>0</v>
      </c>
      <c r="N200" s="308">
        <f ca="1">SUMIF('CAP29'!$B:$H,Insumo[[#This Row],[DESCRIPCION]],'CAP29'!$H:$H)</f>
        <v>0</v>
      </c>
    </row>
    <row r="201" spans="1:14" hidden="1">
      <c r="A201" s="147" t="s">
        <v>2401</v>
      </c>
      <c r="B201" s="148" t="s">
        <v>56</v>
      </c>
      <c r="C201" s="150">
        <v>61575</v>
      </c>
      <c r="D201" s="162" cm="1">
        <f t="array" aca="1" ref="D201" ca="1">IF(Insumo[[#This Row],[VALOR]]=0,Insumo[TOTAL],E201/C201)</f>
        <v>0</v>
      </c>
      <c r="E201" s="308">
        <f ca="1">SUM(Insumo[[#This Row],[CAP1]:[CAP29]])</f>
        <v>0</v>
      </c>
      <c r="F201" s="308">
        <f ca="1">SUMIF('CAP1'!$B:$H,Insumo[[#This Row],[DESCRIPCION]],'CAP1'!$H:$H)</f>
        <v>0</v>
      </c>
      <c r="G201" s="308">
        <f ca="1">SUMIF('CAP3'!$B:$H,Insumo[[#This Row],[DESCRIPCION]],'CAP3'!$H:$H)</f>
        <v>0</v>
      </c>
      <c r="H201" s="308">
        <f ca="1">SUMIF('CAP5'!$B:$H,Insumo[[#This Row],[DESCRIPCION]],'CAP5'!$H:$H)</f>
        <v>0</v>
      </c>
      <c r="I201" s="308">
        <f ca="1">SUMIF('CAP6'!$B:$H,Insumo[[#This Row],[DESCRIPCION]],'CAP6'!$H:$H)</f>
        <v>0</v>
      </c>
      <c r="J201" s="308">
        <f ca="1">SUMIF('CAP18'!$B:$H,Insumo[[#This Row],[DESCRIPCION]],'CAP18'!$H:$H)</f>
        <v>0</v>
      </c>
      <c r="K201" s="308">
        <f ca="1">SUMIF('CAP19'!$B:$H,Insumo[[#This Row],[DESCRIPCION]],'CAP19'!$H:$H)</f>
        <v>0</v>
      </c>
      <c r="L201" s="308">
        <f ca="1">SUMIF('CAP20'!$B:$H,Insumo[[#This Row],[DESCRIPCION]],'CAP20'!$H:$H)</f>
        <v>0</v>
      </c>
      <c r="M201" s="308">
        <f ca="1">SUMIF('CAP23'!$B:$H,Insumo[[#This Row],[DESCRIPCION]],'CAP23'!$H:$H)</f>
        <v>0</v>
      </c>
      <c r="N201" s="308">
        <f ca="1">SUMIF('CAP29'!$B:$H,Insumo[[#This Row],[DESCRIPCION]],'CAP29'!$H:$H)</f>
        <v>0</v>
      </c>
    </row>
    <row r="202" spans="1:14" hidden="1">
      <c r="A202" s="147" t="s">
        <v>2402</v>
      </c>
      <c r="B202" s="148" t="s">
        <v>56</v>
      </c>
      <c r="C202" s="150">
        <v>83298</v>
      </c>
      <c r="D202" s="162" cm="1">
        <f t="array" aca="1" ref="D202" ca="1">IF(Insumo[[#This Row],[VALOR]]=0,Insumo[TOTAL],E202/C202)</f>
        <v>0</v>
      </c>
      <c r="E202" s="308">
        <f ca="1">SUM(Insumo[[#This Row],[CAP1]:[CAP29]])</f>
        <v>0</v>
      </c>
      <c r="F202" s="308">
        <f ca="1">SUMIF('CAP1'!$B:$H,Insumo[[#This Row],[DESCRIPCION]],'CAP1'!$H:$H)</f>
        <v>0</v>
      </c>
      <c r="G202" s="308">
        <f ca="1">SUMIF('CAP3'!$B:$H,Insumo[[#This Row],[DESCRIPCION]],'CAP3'!$H:$H)</f>
        <v>0</v>
      </c>
      <c r="H202" s="308">
        <f ca="1">SUMIF('CAP5'!$B:$H,Insumo[[#This Row],[DESCRIPCION]],'CAP5'!$H:$H)</f>
        <v>0</v>
      </c>
      <c r="I202" s="308">
        <f ca="1">SUMIF('CAP6'!$B:$H,Insumo[[#This Row],[DESCRIPCION]],'CAP6'!$H:$H)</f>
        <v>0</v>
      </c>
      <c r="J202" s="308">
        <f ca="1">SUMIF('CAP18'!$B:$H,Insumo[[#This Row],[DESCRIPCION]],'CAP18'!$H:$H)</f>
        <v>0</v>
      </c>
      <c r="K202" s="308">
        <f ca="1">SUMIF('CAP19'!$B:$H,Insumo[[#This Row],[DESCRIPCION]],'CAP19'!$H:$H)</f>
        <v>0</v>
      </c>
      <c r="L202" s="308">
        <f ca="1">SUMIF('CAP20'!$B:$H,Insumo[[#This Row],[DESCRIPCION]],'CAP20'!$H:$H)</f>
        <v>0</v>
      </c>
      <c r="M202" s="308">
        <f ca="1">SUMIF('CAP23'!$B:$H,Insumo[[#This Row],[DESCRIPCION]],'CAP23'!$H:$H)</f>
        <v>0</v>
      </c>
      <c r="N202" s="308">
        <f ca="1">SUMIF('CAP29'!$B:$H,Insumo[[#This Row],[DESCRIPCION]],'CAP29'!$H:$H)</f>
        <v>0</v>
      </c>
    </row>
    <row r="203" spans="1:14" hidden="1">
      <c r="A203" s="147" t="s">
        <v>3507</v>
      </c>
      <c r="B203" s="148" t="s">
        <v>56</v>
      </c>
      <c r="C203" s="150">
        <v>650</v>
      </c>
      <c r="D203" s="162" cm="1">
        <f t="array" aca="1" ref="D203" ca="1">IF(Insumo[[#This Row],[VALOR]]=0,Insumo[TOTAL],E203/C203)</f>
        <v>0</v>
      </c>
      <c r="E203" s="308">
        <f ca="1">SUM(Insumo[[#This Row],[CAP1]:[CAP29]])</f>
        <v>0</v>
      </c>
      <c r="F203" s="308">
        <f ca="1">SUMIF('CAP1'!$B:$H,Insumo[[#This Row],[DESCRIPCION]],'CAP1'!$H:$H)</f>
        <v>0</v>
      </c>
      <c r="G203" s="308">
        <f ca="1">SUMIF('CAP3'!$B:$H,Insumo[[#This Row],[DESCRIPCION]],'CAP3'!$H:$H)</f>
        <v>0</v>
      </c>
      <c r="H203" s="308">
        <f ca="1">SUMIF('CAP5'!$B:$H,Insumo[[#This Row],[DESCRIPCION]],'CAP5'!$H:$H)</f>
        <v>0</v>
      </c>
      <c r="I203" s="308">
        <f ca="1">SUMIF('CAP6'!$B:$H,Insumo[[#This Row],[DESCRIPCION]],'CAP6'!$H:$H)</f>
        <v>0</v>
      </c>
      <c r="J203" s="308">
        <f ca="1">SUMIF('CAP18'!$B:$H,Insumo[[#This Row],[DESCRIPCION]],'CAP18'!$H:$H)</f>
        <v>0</v>
      </c>
      <c r="K203" s="308">
        <f ca="1">SUMIF('CAP19'!$B:$H,Insumo[[#This Row],[DESCRIPCION]],'CAP19'!$H:$H)</f>
        <v>0</v>
      </c>
      <c r="L203" s="308">
        <f ca="1">SUMIF('CAP20'!$B:$H,Insumo[[#This Row],[DESCRIPCION]],'CAP20'!$H:$H)</f>
        <v>0</v>
      </c>
      <c r="M203" s="308">
        <f ca="1">SUMIF('CAP23'!$B:$H,Insumo[[#This Row],[DESCRIPCION]],'CAP23'!$H:$H)</f>
        <v>0</v>
      </c>
      <c r="N203" s="308">
        <f ca="1">SUMIF('CAP29'!$B:$H,Insumo[[#This Row],[DESCRIPCION]],'CAP29'!$H:$H)</f>
        <v>0</v>
      </c>
    </row>
    <row r="204" spans="1:14" hidden="1">
      <c r="A204" s="147" t="s">
        <v>3516</v>
      </c>
      <c r="B204" s="148" t="s">
        <v>56</v>
      </c>
      <c r="C204" s="150">
        <v>6279</v>
      </c>
      <c r="D204" s="162" cm="1">
        <f t="array" aca="1" ref="D204" ca="1">IF(Insumo[[#This Row],[VALOR]]=0,Insumo[TOTAL],E204/C204)</f>
        <v>0</v>
      </c>
      <c r="E204" s="308">
        <f ca="1">SUM(Insumo[[#This Row],[CAP1]:[CAP29]])</f>
        <v>0</v>
      </c>
      <c r="F204" s="308">
        <f ca="1">SUMIF('CAP1'!$B:$H,Insumo[[#This Row],[DESCRIPCION]],'CAP1'!$H:$H)</f>
        <v>0</v>
      </c>
      <c r="G204" s="308">
        <f ca="1">SUMIF('CAP3'!$B:$H,Insumo[[#This Row],[DESCRIPCION]],'CAP3'!$H:$H)</f>
        <v>0</v>
      </c>
      <c r="H204" s="308">
        <f ca="1">SUMIF('CAP5'!$B:$H,Insumo[[#This Row],[DESCRIPCION]],'CAP5'!$H:$H)</f>
        <v>0</v>
      </c>
      <c r="I204" s="308">
        <f ca="1">SUMIF('CAP6'!$B:$H,Insumo[[#This Row],[DESCRIPCION]],'CAP6'!$H:$H)</f>
        <v>0</v>
      </c>
      <c r="J204" s="308">
        <f ca="1">SUMIF('CAP18'!$B:$H,Insumo[[#This Row],[DESCRIPCION]],'CAP18'!$H:$H)</f>
        <v>0</v>
      </c>
      <c r="K204" s="308">
        <f ca="1">SUMIF('CAP19'!$B:$H,Insumo[[#This Row],[DESCRIPCION]],'CAP19'!$H:$H)</f>
        <v>0</v>
      </c>
      <c r="L204" s="308">
        <f ca="1">SUMIF('CAP20'!$B:$H,Insumo[[#This Row],[DESCRIPCION]],'CAP20'!$H:$H)</f>
        <v>0</v>
      </c>
      <c r="M204" s="308">
        <f ca="1">SUMIF('CAP23'!$B:$H,Insumo[[#This Row],[DESCRIPCION]],'CAP23'!$H:$H)</f>
        <v>0</v>
      </c>
      <c r="N204" s="308">
        <f ca="1">SUMIF('CAP29'!$B:$H,Insumo[[#This Row],[DESCRIPCION]],'CAP29'!$H:$H)</f>
        <v>0</v>
      </c>
    </row>
    <row r="205" spans="1:14" hidden="1">
      <c r="A205" s="147" t="s">
        <v>2403</v>
      </c>
      <c r="B205" s="148" t="s">
        <v>56</v>
      </c>
      <c r="C205" s="150">
        <v>305915</v>
      </c>
      <c r="D205" s="162" cm="1">
        <f t="array" aca="1" ref="D205" ca="1">IF(Insumo[[#This Row],[VALOR]]=0,Insumo[TOTAL],E205/C205)</f>
        <v>0</v>
      </c>
      <c r="E205" s="308">
        <f ca="1">SUM(Insumo[[#This Row],[CAP1]:[CAP29]])</f>
        <v>0</v>
      </c>
      <c r="F205" s="308">
        <f ca="1">SUMIF('CAP1'!$B:$H,Insumo[[#This Row],[DESCRIPCION]],'CAP1'!$H:$H)</f>
        <v>0</v>
      </c>
      <c r="G205" s="308">
        <f ca="1">SUMIF('CAP3'!$B:$H,Insumo[[#This Row],[DESCRIPCION]],'CAP3'!$H:$H)</f>
        <v>0</v>
      </c>
      <c r="H205" s="308">
        <f ca="1">SUMIF('CAP5'!$B:$H,Insumo[[#This Row],[DESCRIPCION]],'CAP5'!$H:$H)</f>
        <v>0</v>
      </c>
      <c r="I205" s="308">
        <f ca="1">SUMIF('CAP6'!$B:$H,Insumo[[#This Row],[DESCRIPCION]],'CAP6'!$H:$H)</f>
        <v>0</v>
      </c>
      <c r="J205" s="308">
        <f ca="1">SUMIF('CAP18'!$B:$H,Insumo[[#This Row],[DESCRIPCION]],'CAP18'!$H:$H)</f>
        <v>0</v>
      </c>
      <c r="K205" s="308">
        <f ca="1">SUMIF('CAP19'!$B:$H,Insumo[[#This Row],[DESCRIPCION]],'CAP19'!$H:$H)</f>
        <v>0</v>
      </c>
      <c r="L205" s="308">
        <f ca="1">SUMIF('CAP20'!$B:$H,Insumo[[#This Row],[DESCRIPCION]],'CAP20'!$H:$H)</f>
        <v>0</v>
      </c>
      <c r="M205" s="308">
        <f ca="1">SUMIF('CAP23'!$B:$H,Insumo[[#This Row],[DESCRIPCION]],'CAP23'!$H:$H)</f>
        <v>0</v>
      </c>
      <c r="N205" s="308">
        <f ca="1">SUMIF('CAP29'!$B:$H,Insumo[[#This Row],[DESCRIPCION]],'CAP29'!$H:$H)</f>
        <v>0</v>
      </c>
    </row>
    <row r="206" spans="1:14" hidden="1">
      <c r="A206" s="147" t="s">
        <v>2404</v>
      </c>
      <c r="B206" s="148" t="s">
        <v>56</v>
      </c>
      <c r="C206" s="150">
        <v>226892</v>
      </c>
      <c r="D206" s="162" cm="1">
        <f t="array" aca="1" ref="D206" ca="1">IF(Insumo[[#This Row],[VALOR]]=0,Insumo[TOTAL],E206/C206)</f>
        <v>0</v>
      </c>
      <c r="E206" s="308">
        <f ca="1">SUM(Insumo[[#This Row],[CAP1]:[CAP29]])</f>
        <v>0</v>
      </c>
      <c r="F206" s="308">
        <f ca="1">SUMIF('CAP1'!$B:$H,Insumo[[#This Row],[DESCRIPCION]],'CAP1'!$H:$H)</f>
        <v>0</v>
      </c>
      <c r="G206" s="308">
        <f ca="1">SUMIF('CAP3'!$B:$H,Insumo[[#This Row],[DESCRIPCION]],'CAP3'!$H:$H)</f>
        <v>0</v>
      </c>
      <c r="H206" s="308">
        <f ca="1">SUMIF('CAP5'!$B:$H,Insumo[[#This Row],[DESCRIPCION]],'CAP5'!$H:$H)</f>
        <v>0</v>
      </c>
      <c r="I206" s="308">
        <f ca="1">SUMIF('CAP6'!$B:$H,Insumo[[#This Row],[DESCRIPCION]],'CAP6'!$H:$H)</f>
        <v>0</v>
      </c>
      <c r="J206" s="308">
        <f ca="1">SUMIF('CAP18'!$B:$H,Insumo[[#This Row],[DESCRIPCION]],'CAP18'!$H:$H)</f>
        <v>0</v>
      </c>
      <c r="K206" s="308">
        <f ca="1">SUMIF('CAP19'!$B:$H,Insumo[[#This Row],[DESCRIPCION]],'CAP19'!$H:$H)</f>
        <v>0</v>
      </c>
      <c r="L206" s="308">
        <f ca="1">SUMIF('CAP20'!$B:$H,Insumo[[#This Row],[DESCRIPCION]],'CAP20'!$H:$H)</f>
        <v>0</v>
      </c>
      <c r="M206" s="308">
        <f ca="1">SUMIF('CAP23'!$B:$H,Insumo[[#This Row],[DESCRIPCION]],'CAP23'!$H:$H)</f>
        <v>0</v>
      </c>
      <c r="N206" s="308">
        <f ca="1">SUMIF('CAP29'!$B:$H,Insumo[[#This Row],[DESCRIPCION]],'CAP29'!$H:$H)</f>
        <v>0</v>
      </c>
    </row>
    <row r="207" spans="1:14" hidden="1">
      <c r="A207" s="147" t="s">
        <v>2405</v>
      </c>
      <c r="B207" s="148" t="s">
        <v>56</v>
      </c>
      <c r="C207" s="150">
        <v>143107</v>
      </c>
      <c r="D207" s="162" cm="1">
        <f t="array" aca="1" ref="D207" ca="1">IF(Insumo[[#This Row],[VALOR]]=0,Insumo[TOTAL],E207/C207)</f>
        <v>0</v>
      </c>
      <c r="E207" s="308">
        <f ca="1">SUM(Insumo[[#This Row],[CAP1]:[CAP29]])</f>
        <v>0</v>
      </c>
      <c r="F207" s="308">
        <f ca="1">SUMIF('CAP1'!$B:$H,Insumo[[#This Row],[DESCRIPCION]],'CAP1'!$H:$H)</f>
        <v>0</v>
      </c>
      <c r="G207" s="308">
        <f ca="1">SUMIF('CAP3'!$B:$H,Insumo[[#This Row],[DESCRIPCION]],'CAP3'!$H:$H)</f>
        <v>0</v>
      </c>
      <c r="H207" s="308">
        <f ca="1">SUMIF('CAP5'!$B:$H,Insumo[[#This Row],[DESCRIPCION]],'CAP5'!$H:$H)</f>
        <v>0</v>
      </c>
      <c r="I207" s="308">
        <f ca="1">SUMIF('CAP6'!$B:$H,Insumo[[#This Row],[DESCRIPCION]],'CAP6'!$H:$H)</f>
        <v>0</v>
      </c>
      <c r="J207" s="308">
        <f ca="1">SUMIF('CAP18'!$B:$H,Insumo[[#This Row],[DESCRIPCION]],'CAP18'!$H:$H)</f>
        <v>0</v>
      </c>
      <c r="K207" s="308">
        <f ca="1">SUMIF('CAP19'!$B:$H,Insumo[[#This Row],[DESCRIPCION]],'CAP19'!$H:$H)</f>
        <v>0</v>
      </c>
      <c r="L207" s="308">
        <f ca="1">SUMIF('CAP20'!$B:$H,Insumo[[#This Row],[DESCRIPCION]],'CAP20'!$H:$H)</f>
        <v>0</v>
      </c>
      <c r="M207" s="308">
        <f ca="1">SUMIF('CAP23'!$B:$H,Insumo[[#This Row],[DESCRIPCION]],'CAP23'!$H:$H)</f>
        <v>0</v>
      </c>
      <c r="N207" s="308">
        <f ca="1">SUMIF('CAP29'!$B:$H,Insumo[[#This Row],[DESCRIPCION]],'CAP29'!$H:$H)</f>
        <v>0</v>
      </c>
    </row>
    <row r="208" spans="1:14" hidden="1">
      <c r="A208" s="147" t="s">
        <v>2406</v>
      </c>
      <c r="B208" s="148" t="s">
        <v>56</v>
      </c>
      <c r="C208" s="150">
        <v>66682</v>
      </c>
      <c r="D208" s="162" cm="1">
        <f t="array" aca="1" ref="D208" ca="1">IF(Insumo[[#This Row],[VALOR]]=0,Insumo[TOTAL],E208/C208)</f>
        <v>0</v>
      </c>
      <c r="E208" s="308">
        <f ca="1">SUM(Insumo[[#This Row],[CAP1]:[CAP29]])</f>
        <v>0</v>
      </c>
      <c r="F208" s="308">
        <f ca="1">SUMIF('CAP1'!$B:$H,Insumo[[#This Row],[DESCRIPCION]],'CAP1'!$H:$H)</f>
        <v>0</v>
      </c>
      <c r="G208" s="308">
        <f ca="1">SUMIF('CAP3'!$B:$H,Insumo[[#This Row],[DESCRIPCION]],'CAP3'!$H:$H)</f>
        <v>0</v>
      </c>
      <c r="H208" s="308">
        <f ca="1">SUMIF('CAP5'!$B:$H,Insumo[[#This Row],[DESCRIPCION]],'CAP5'!$H:$H)</f>
        <v>0</v>
      </c>
      <c r="I208" s="308">
        <f ca="1">SUMIF('CAP6'!$B:$H,Insumo[[#This Row],[DESCRIPCION]],'CAP6'!$H:$H)</f>
        <v>0</v>
      </c>
      <c r="J208" s="308">
        <f ca="1">SUMIF('CAP18'!$B:$H,Insumo[[#This Row],[DESCRIPCION]],'CAP18'!$H:$H)</f>
        <v>0</v>
      </c>
      <c r="K208" s="308">
        <f ca="1">SUMIF('CAP19'!$B:$H,Insumo[[#This Row],[DESCRIPCION]],'CAP19'!$H:$H)</f>
        <v>0</v>
      </c>
      <c r="L208" s="308">
        <f ca="1">SUMIF('CAP20'!$B:$H,Insumo[[#This Row],[DESCRIPCION]],'CAP20'!$H:$H)</f>
        <v>0</v>
      </c>
      <c r="M208" s="308">
        <f ca="1">SUMIF('CAP23'!$B:$H,Insumo[[#This Row],[DESCRIPCION]],'CAP23'!$H:$H)</f>
        <v>0</v>
      </c>
      <c r="N208" s="308">
        <f ca="1">SUMIF('CAP29'!$B:$H,Insumo[[#This Row],[DESCRIPCION]],'CAP29'!$H:$H)</f>
        <v>0</v>
      </c>
    </row>
    <row r="209" spans="1:14" hidden="1">
      <c r="A209" s="147" t="s">
        <v>2407</v>
      </c>
      <c r="B209" s="148" t="s">
        <v>56</v>
      </c>
      <c r="C209" s="150">
        <v>405938</v>
      </c>
      <c r="D209" s="162" cm="1">
        <f t="array" aca="1" ref="D209" ca="1">IF(Insumo[[#This Row],[VALOR]]=0,Insumo[TOTAL],E209/C209)</f>
        <v>0</v>
      </c>
      <c r="E209" s="308">
        <f ca="1">SUM(Insumo[[#This Row],[CAP1]:[CAP29]])</f>
        <v>0</v>
      </c>
      <c r="F209" s="308">
        <f ca="1">SUMIF('CAP1'!$B:$H,Insumo[[#This Row],[DESCRIPCION]],'CAP1'!$H:$H)</f>
        <v>0</v>
      </c>
      <c r="G209" s="308">
        <f ca="1">SUMIF('CAP3'!$B:$H,Insumo[[#This Row],[DESCRIPCION]],'CAP3'!$H:$H)</f>
        <v>0</v>
      </c>
      <c r="H209" s="308">
        <f ca="1">SUMIF('CAP5'!$B:$H,Insumo[[#This Row],[DESCRIPCION]],'CAP5'!$H:$H)</f>
        <v>0</v>
      </c>
      <c r="I209" s="308">
        <f ca="1">SUMIF('CAP6'!$B:$H,Insumo[[#This Row],[DESCRIPCION]],'CAP6'!$H:$H)</f>
        <v>0</v>
      </c>
      <c r="J209" s="308">
        <f ca="1">SUMIF('CAP18'!$B:$H,Insumo[[#This Row],[DESCRIPCION]],'CAP18'!$H:$H)</f>
        <v>0</v>
      </c>
      <c r="K209" s="308">
        <f ca="1">SUMIF('CAP19'!$B:$H,Insumo[[#This Row],[DESCRIPCION]],'CAP19'!$H:$H)</f>
        <v>0</v>
      </c>
      <c r="L209" s="308">
        <f ca="1">SUMIF('CAP20'!$B:$H,Insumo[[#This Row],[DESCRIPCION]],'CAP20'!$H:$H)</f>
        <v>0</v>
      </c>
      <c r="M209" s="308">
        <f ca="1">SUMIF('CAP23'!$B:$H,Insumo[[#This Row],[DESCRIPCION]],'CAP23'!$H:$H)</f>
        <v>0</v>
      </c>
      <c r="N209" s="308">
        <f ca="1">SUMIF('CAP29'!$B:$H,Insumo[[#This Row],[DESCRIPCION]],'CAP29'!$H:$H)</f>
        <v>0</v>
      </c>
    </row>
    <row r="210" spans="1:14" hidden="1">
      <c r="A210" s="147" t="s">
        <v>2408</v>
      </c>
      <c r="B210" s="148" t="s">
        <v>56</v>
      </c>
      <c r="C210" s="150">
        <v>96721</v>
      </c>
      <c r="D210" s="162" cm="1">
        <f t="array" aca="1" ref="D210" ca="1">IF(Insumo[[#This Row],[VALOR]]=0,Insumo[TOTAL],E210/C210)</f>
        <v>0</v>
      </c>
      <c r="E210" s="308">
        <f ca="1">SUM(Insumo[[#This Row],[CAP1]:[CAP29]])</f>
        <v>0</v>
      </c>
      <c r="F210" s="308">
        <f ca="1">SUMIF('CAP1'!$B:$H,Insumo[[#This Row],[DESCRIPCION]],'CAP1'!$H:$H)</f>
        <v>0</v>
      </c>
      <c r="G210" s="308">
        <f ca="1">SUMIF('CAP3'!$B:$H,Insumo[[#This Row],[DESCRIPCION]],'CAP3'!$H:$H)</f>
        <v>0</v>
      </c>
      <c r="H210" s="308">
        <f ca="1">SUMIF('CAP5'!$B:$H,Insumo[[#This Row],[DESCRIPCION]],'CAP5'!$H:$H)</f>
        <v>0</v>
      </c>
      <c r="I210" s="308">
        <f ca="1">SUMIF('CAP6'!$B:$H,Insumo[[#This Row],[DESCRIPCION]],'CAP6'!$H:$H)</f>
        <v>0</v>
      </c>
      <c r="J210" s="308">
        <f ca="1">SUMIF('CAP18'!$B:$H,Insumo[[#This Row],[DESCRIPCION]],'CAP18'!$H:$H)</f>
        <v>0</v>
      </c>
      <c r="K210" s="308">
        <f ca="1">SUMIF('CAP19'!$B:$H,Insumo[[#This Row],[DESCRIPCION]],'CAP19'!$H:$H)</f>
        <v>0</v>
      </c>
      <c r="L210" s="308">
        <f ca="1">SUMIF('CAP20'!$B:$H,Insumo[[#This Row],[DESCRIPCION]],'CAP20'!$H:$H)</f>
        <v>0</v>
      </c>
      <c r="M210" s="308">
        <f ca="1">SUMIF('CAP23'!$B:$H,Insumo[[#This Row],[DESCRIPCION]],'CAP23'!$H:$H)</f>
        <v>0</v>
      </c>
      <c r="N210" s="308">
        <f ca="1">SUMIF('CAP29'!$B:$H,Insumo[[#This Row],[DESCRIPCION]],'CAP29'!$H:$H)</f>
        <v>0</v>
      </c>
    </row>
    <row r="211" spans="1:14" hidden="1">
      <c r="A211" s="147" t="s">
        <v>2409</v>
      </c>
      <c r="B211" s="148" t="s">
        <v>56</v>
      </c>
      <c r="C211" s="150">
        <v>335575</v>
      </c>
      <c r="D211" s="162" cm="1">
        <f t="array" aca="1" ref="D211" ca="1">IF(Insumo[[#This Row],[VALOR]]=0,Insumo[TOTAL],E211/C211)</f>
        <v>0</v>
      </c>
      <c r="E211" s="308">
        <f ca="1">SUM(Insumo[[#This Row],[CAP1]:[CAP29]])</f>
        <v>0</v>
      </c>
      <c r="F211" s="308">
        <f ca="1">SUMIF('CAP1'!$B:$H,Insumo[[#This Row],[DESCRIPCION]],'CAP1'!$H:$H)</f>
        <v>0</v>
      </c>
      <c r="G211" s="308">
        <f ca="1">SUMIF('CAP3'!$B:$H,Insumo[[#This Row],[DESCRIPCION]],'CAP3'!$H:$H)</f>
        <v>0</v>
      </c>
      <c r="H211" s="308">
        <f ca="1">SUMIF('CAP5'!$B:$H,Insumo[[#This Row],[DESCRIPCION]],'CAP5'!$H:$H)</f>
        <v>0</v>
      </c>
      <c r="I211" s="308">
        <f ca="1">SUMIF('CAP6'!$B:$H,Insumo[[#This Row],[DESCRIPCION]],'CAP6'!$H:$H)</f>
        <v>0</v>
      </c>
      <c r="J211" s="308">
        <f ca="1">SUMIF('CAP18'!$B:$H,Insumo[[#This Row],[DESCRIPCION]],'CAP18'!$H:$H)</f>
        <v>0</v>
      </c>
      <c r="K211" s="308">
        <f ca="1">SUMIF('CAP19'!$B:$H,Insumo[[#This Row],[DESCRIPCION]],'CAP19'!$H:$H)</f>
        <v>0</v>
      </c>
      <c r="L211" s="308">
        <f ca="1">SUMIF('CAP20'!$B:$H,Insumo[[#This Row],[DESCRIPCION]],'CAP20'!$H:$H)</f>
        <v>0</v>
      </c>
      <c r="M211" s="308">
        <f ca="1">SUMIF('CAP23'!$B:$H,Insumo[[#This Row],[DESCRIPCION]],'CAP23'!$H:$H)</f>
        <v>0</v>
      </c>
      <c r="N211" s="308">
        <f ca="1">SUMIF('CAP29'!$B:$H,Insumo[[#This Row],[DESCRIPCION]],'CAP29'!$H:$H)</f>
        <v>0</v>
      </c>
    </row>
    <row r="212" spans="1:14" hidden="1">
      <c r="A212" s="147" t="s">
        <v>2410</v>
      </c>
      <c r="B212" s="148" t="s">
        <v>56</v>
      </c>
      <c r="C212" s="150">
        <v>232738</v>
      </c>
      <c r="D212" s="162" cm="1">
        <f t="array" aca="1" ref="D212" ca="1">IF(Insumo[[#This Row],[VALOR]]=0,Insumo[TOTAL],E212/C212)</f>
        <v>0</v>
      </c>
      <c r="E212" s="308">
        <f ca="1">SUM(Insumo[[#This Row],[CAP1]:[CAP29]])</f>
        <v>0</v>
      </c>
      <c r="F212" s="308">
        <f ca="1">SUMIF('CAP1'!$B:$H,Insumo[[#This Row],[DESCRIPCION]],'CAP1'!$H:$H)</f>
        <v>0</v>
      </c>
      <c r="G212" s="308">
        <f ca="1">SUMIF('CAP3'!$B:$H,Insumo[[#This Row],[DESCRIPCION]],'CAP3'!$H:$H)</f>
        <v>0</v>
      </c>
      <c r="H212" s="308">
        <f ca="1">SUMIF('CAP5'!$B:$H,Insumo[[#This Row],[DESCRIPCION]],'CAP5'!$H:$H)</f>
        <v>0</v>
      </c>
      <c r="I212" s="308">
        <f ca="1">SUMIF('CAP6'!$B:$H,Insumo[[#This Row],[DESCRIPCION]],'CAP6'!$H:$H)</f>
        <v>0</v>
      </c>
      <c r="J212" s="308">
        <f ca="1">SUMIF('CAP18'!$B:$H,Insumo[[#This Row],[DESCRIPCION]],'CAP18'!$H:$H)</f>
        <v>0</v>
      </c>
      <c r="K212" s="308">
        <f ca="1">SUMIF('CAP19'!$B:$H,Insumo[[#This Row],[DESCRIPCION]],'CAP19'!$H:$H)</f>
        <v>0</v>
      </c>
      <c r="L212" s="308">
        <f ca="1">SUMIF('CAP20'!$B:$H,Insumo[[#This Row],[DESCRIPCION]],'CAP20'!$H:$H)</f>
        <v>0</v>
      </c>
      <c r="M212" s="308">
        <f ca="1">SUMIF('CAP23'!$B:$H,Insumo[[#This Row],[DESCRIPCION]],'CAP23'!$H:$H)</f>
        <v>0</v>
      </c>
      <c r="N212" s="308">
        <f ca="1">SUMIF('CAP29'!$B:$H,Insumo[[#This Row],[DESCRIPCION]],'CAP29'!$H:$H)</f>
        <v>0</v>
      </c>
    </row>
    <row r="213" spans="1:14" hidden="1">
      <c r="A213" s="147" t="s">
        <v>3542</v>
      </c>
      <c r="B213" s="148" t="s">
        <v>3509</v>
      </c>
      <c r="C213" s="150">
        <v>1185</v>
      </c>
      <c r="D213" s="162" cm="1">
        <f t="array" aca="1" ref="D213" ca="1">IF(Insumo[[#This Row],[VALOR]]=0,Insumo[TOTAL],E213/C213)</f>
        <v>0</v>
      </c>
      <c r="E213" s="308">
        <f ca="1">SUM(Insumo[[#This Row],[CAP1]:[CAP29]])</f>
        <v>0</v>
      </c>
      <c r="F213" s="308">
        <f ca="1">SUMIF('CAP1'!$B:$H,Insumo[[#This Row],[DESCRIPCION]],'CAP1'!$H:$H)</f>
        <v>0</v>
      </c>
      <c r="G213" s="308">
        <f ca="1">SUMIF('CAP3'!$B:$H,Insumo[[#This Row],[DESCRIPCION]],'CAP3'!$H:$H)</f>
        <v>0</v>
      </c>
      <c r="H213" s="308">
        <f ca="1">SUMIF('CAP5'!$B:$H,Insumo[[#This Row],[DESCRIPCION]],'CAP5'!$H:$H)</f>
        <v>0</v>
      </c>
      <c r="I213" s="308">
        <f ca="1">SUMIF('CAP6'!$B:$H,Insumo[[#This Row],[DESCRIPCION]],'CAP6'!$H:$H)</f>
        <v>0</v>
      </c>
      <c r="J213" s="308">
        <f ca="1">SUMIF('CAP18'!$B:$H,Insumo[[#This Row],[DESCRIPCION]],'CAP18'!$H:$H)</f>
        <v>0</v>
      </c>
      <c r="K213" s="308">
        <f ca="1">SUMIF('CAP19'!$B:$H,Insumo[[#This Row],[DESCRIPCION]],'CAP19'!$H:$H)</f>
        <v>0</v>
      </c>
      <c r="L213" s="308">
        <f ca="1">SUMIF('CAP20'!$B:$H,Insumo[[#This Row],[DESCRIPCION]],'CAP20'!$H:$H)</f>
        <v>0</v>
      </c>
      <c r="M213" s="308">
        <f ca="1">SUMIF('CAP23'!$B:$H,Insumo[[#This Row],[DESCRIPCION]],'CAP23'!$H:$H)</f>
        <v>0</v>
      </c>
      <c r="N213" s="308">
        <f ca="1">SUMIF('CAP29'!$B:$H,Insumo[[#This Row],[DESCRIPCION]],'CAP29'!$H:$H)</f>
        <v>0</v>
      </c>
    </row>
    <row r="214" spans="1:14" hidden="1">
      <c r="A214" s="147" t="s">
        <v>2411</v>
      </c>
      <c r="B214" s="148" t="s">
        <v>1739</v>
      </c>
      <c r="C214" s="150">
        <v>107</v>
      </c>
      <c r="D214" s="162" cm="1">
        <f t="array" aca="1" ref="D214" ca="1">IF(Insumo[[#This Row],[VALOR]]=0,Insumo[TOTAL],E214/C214)</f>
        <v>0</v>
      </c>
      <c r="E214" s="308">
        <f ca="1">SUM(Insumo[[#This Row],[CAP1]:[CAP29]])</f>
        <v>0</v>
      </c>
      <c r="F214" s="308">
        <f ca="1">SUMIF('CAP1'!$B:$H,Insumo[[#This Row],[DESCRIPCION]],'CAP1'!$H:$H)</f>
        <v>0</v>
      </c>
      <c r="G214" s="308">
        <f ca="1">SUMIF('CAP3'!$B:$H,Insumo[[#This Row],[DESCRIPCION]],'CAP3'!$H:$H)</f>
        <v>0</v>
      </c>
      <c r="H214" s="308">
        <f ca="1">SUMIF('CAP5'!$B:$H,Insumo[[#This Row],[DESCRIPCION]],'CAP5'!$H:$H)</f>
        <v>0</v>
      </c>
      <c r="I214" s="308">
        <f ca="1">SUMIF('CAP6'!$B:$H,Insumo[[#This Row],[DESCRIPCION]],'CAP6'!$H:$H)</f>
        <v>0</v>
      </c>
      <c r="J214" s="308">
        <f ca="1">SUMIF('CAP18'!$B:$H,Insumo[[#This Row],[DESCRIPCION]],'CAP18'!$H:$H)</f>
        <v>0</v>
      </c>
      <c r="K214" s="308">
        <f ca="1">SUMIF('CAP19'!$B:$H,Insumo[[#This Row],[DESCRIPCION]],'CAP19'!$H:$H)</f>
        <v>0</v>
      </c>
      <c r="L214" s="308">
        <f ca="1">SUMIF('CAP20'!$B:$H,Insumo[[#This Row],[DESCRIPCION]],'CAP20'!$H:$H)</f>
        <v>0</v>
      </c>
      <c r="M214" s="308">
        <f ca="1">SUMIF('CAP23'!$B:$H,Insumo[[#This Row],[DESCRIPCION]],'CAP23'!$H:$H)</f>
        <v>0</v>
      </c>
      <c r="N214" s="308">
        <f ca="1">SUMIF('CAP29'!$B:$H,Insumo[[#This Row],[DESCRIPCION]],'CAP29'!$H:$H)</f>
        <v>0</v>
      </c>
    </row>
    <row r="215" spans="1:14">
      <c r="A215" s="147" t="s">
        <v>2412</v>
      </c>
      <c r="B215" s="148" t="s">
        <v>1739</v>
      </c>
      <c r="C215" s="150">
        <v>153</v>
      </c>
      <c r="D215" s="162" cm="1">
        <f t="array" aca="1" ref="D215" ca="1">IF(Insumo[[#This Row],[VALOR]]=0,Insumo[TOTAL],E215/C215)</f>
        <v>626.75</v>
      </c>
      <c r="E215" s="308">
        <f ca="1">SUM(Insumo[[#This Row],[CAP1]:[CAP29]])</f>
        <v>95892.75</v>
      </c>
      <c r="F215" s="308">
        <f ca="1">SUMIF('CAP1'!$B:$H,Insumo[[#This Row],[DESCRIPCION]],'CAP1'!$H:$H)</f>
        <v>95892.75</v>
      </c>
      <c r="G215" s="308">
        <f ca="1">SUMIF('CAP3'!$B:$H,Insumo[[#This Row],[DESCRIPCION]],'CAP3'!$H:$H)</f>
        <v>0</v>
      </c>
      <c r="H215" s="308">
        <f ca="1">SUMIF('CAP5'!$B:$H,Insumo[[#This Row],[DESCRIPCION]],'CAP5'!$H:$H)</f>
        <v>0</v>
      </c>
      <c r="I215" s="308">
        <f ca="1">SUMIF('CAP6'!$B:$H,Insumo[[#This Row],[DESCRIPCION]],'CAP6'!$H:$H)</f>
        <v>0</v>
      </c>
      <c r="J215" s="308">
        <f ca="1">SUMIF('CAP18'!$B:$H,Insumo[[#This Row],[DESCRIPCION]],'CAP18'!$H:$H)</f>
        <v>0</v>
      </c>
      <c r="K215" s="308">
        <f ca="1">SUMIF('CAP19'!$B:$H,Insumo[[#This Row],[DESCRIPCION]],'CAP19'!$H:$H)</f>
        <v>0</v>
      </c>
      <c r="L215" s="308">
        <f ca="1">SUMIF('CAP20'!$B:$H,Insumo[[#This Row],[DESCRIPCION]],'CAP20'!$H:$H)</f>
        <v>0</v>
      </c>
      <c r="M215" s="308">
        <f ca="1">SUMIF('CAP23'!$B:$H,Insumo[[#This Row],[DESCRIPCION]],'CAP23'!$H:$H)</f>
        <v>0</v>
      </c>
      <c r="N215" s="308">
        <f ca="1">SUMIF('CAP29'!$B:$H,Insumo[[#This Row],[DESCRIPCION]],'CAP29'!$H:$H)</f>
        <v>0</v>
      </c>
    </row>
    <row r="216" spans="1:14" hidden="1">
      <c r="A216" s="147" t="s">
        <v>2413</v>
      </c>
      <c r="B216" s="148" t="s">
        <v>56</v>
      </c>
      <c r="C216" s="150">
        <v>1298</v>
      </c>
      <c r="D216" s="162" cm="1">
        <f t="array" aca="1" ref="D216" ca="1">IF(Insumo[[#This Row],[VALOR]]=0,Insumo[TOTAL],E216/C216)</f>
        <v>0</v>
      </c>
      <c r="E216" s="308">
        <f ca="1">SUM(Insumo[[#This Row],[CAP1]:[CAP29]])</f>
        <v>0</v>
      </c>
      <c r="F216" s="308">
        <f ca="1">SUMIF('CAP1'!$B:$H,Insumo[[#This Row],[DESCRIPCION]],'CAP1'!$H:$H)</f>
        <v>0</v>
      </c>
      <c r="G216" s="308">
        <f ca="1">SUMIF('CAP3'!$B:$H,Insumo[[#This Row],[DESCRIPCION]],'CAP3'!$H:$H)</f>
        <v>0</v>
      </c>
      <c r="H216" s="308">
        <f ca="1">SUMIF('CAP5'!$B:$H,Insumo[[#This Row],[DESCRIPCION]],'CAP5'!$H:$H)</f>
        <v>0</v>
      </c>
      <c r="I216" s="308">
        <f ca="1">SUMIF('CAP6'!$B:$H,Insumo[[#This Row],[DESCRIPCION]],'CAP6'!$H:$H)</f>
        <v>0</v>
      </c>
      <c r="J216" s="308">
        <f ca="1">SUMIF('CAP18'!$B:$H,Insumo[[#This Row],[DESCRIPCION]],'CAP18'!$H:$H)</f>
        <v>0</v>
      </c>
      <c r="K216" s="308">
        <f ca="1">SUMIF('CAP19'!$B:$H,Insumo[[#This Row],[DESCRIPCION]],'CAP19'!$H:$H)</f>
        <v>0</v>
      </c>
      <c r="L216" s="308">
        <f ca="1">SUMIF('CAP20'!$B:$H,Insumo[[#This Row],[DESCRIPCION]],'CAP20'!$H:$H)</f>
        <v>0</v>
      </c>
      <c r="M216" s="308">
        <f ca="1">SUMIF('CAP23'!$B:$H,Insumo[[#This Row],[DESCRIPCION]],'CAP23'!$H:$H)</f>
        <v>0</v>
      </c>
      <c r="N216" s="308">
        <f ca="1">SUMIF('CAP29'!$B:$H,Insumo[[#This Row],[DESCRIPCION]],'CAP29'!$H:$H)</f>
        <v>0</v>
      </c>
    </row>
    <row r="217" spans="1:14" hidden="1">
      <c r="A217" s="147" t="s">
        <v>3651</v>
      </c>
      <c r="B217" s="148" t="s">
        <v>1739</v>
      </c>
      <c r="C217" s="150">
        <f>32564*1.085</f>
        <v>35331.94</v>
      </c>
      <c r="D217" s="162" cm="1">
        <f t="array" aca="1" ref="D217" ca="1">IF(Insumo[[#This Row],[VALOR]]=0,Insumo[TOTAL],E217/C217)</f>
        <v>0</v>
      </c>
      <c r="E217" s="311">
        <f ca="1">SUM(Insumo[[#This Row],[CAP1]:[CAP29]])</f>
        <v>0</v>
      </c>
      <c r="F217" s="308">
        <f ca="1">SUMIF('CAP1'!$B:$H,Insumo[[#This Row],[DESCRIPCION]],'CAP1'!$H:$H)</f>
        <v>0</v>
      </c>
      <c r="G217" s="308">
        <f ca="1">SUMIF('CAP3'!$B:$H,Insumo[[#This Row],[DESCRIPCION]],'CAP3'!$H:$H)</f>
        <v>0</v>
      </c>
      <c r="H217" s="308">
        <f ca="1">SUMIF('CAP5'!$B:$H,Insumo[[#This Row],[DESCRIPCION]],'CAP5'!$H:$H)</f>
        <v>0</v>
      </c>
      <c r="I217" s="308">
        <f ca="1">SUMIF('CAP6'!$B:$H,Insumo[[#This Row],[DESCRIPCION]],'CAP6'!$H:$H)</f>
        <v>0</v>
      </c>
      <c r="J217" s="308">
        <f ca="1">SUMIF('CAP18'!$B:$H,Insumo[[#This Row],[DESCRIPCION]],'CAP18'!$H:$H)</f>
        <v>0</v>
      </c>
      <c r="K217" s="308">
        <f ca="1">SUMIF('CAP19'!$B:$H,Insumo[[#This Row],[DESCRIPCION]],'CAP19'!$H:$H)</f>
        <v>0</v>
      </c>
      <c r="L217" s="308">
        <f ca="1">SUMIF('CAP20'!$B:$H,Insumo[[#This Row],[DESCRIPCION]],'CAP20'!$H:$H)</f>
        <v>0</v>
      </c>
      <c r="M217" s="308">
        <f ca="1">SUMIF('CAP23'!$B:$H,Insumo[[#This Row],[DESCRIPCION]],'CAP23'!$H:$H)</f>
        <v>0</v>
      </c>
      <c r="N217" s="308">
        <f ca="1">SUMIF('CAP29'!$B:$H,Insumo[[#This Row],[DESCRIPCION]],'CAP29'!$H:$H)</f>
        <v>0</v>
      </c>
    </row>
    <row r="218" spans="1:14" hidden="1">
      <c r="A218" s="147" t="s">
        <v>3652</v>
      </c>
      <c r="B218" s="148" t="s">
        <v>1739</v>
      </c>
      <c r="C218" s="150">
        <f>79500*1.085</f>
        <v>86257.5</v>
      </c>
      <c r="D218" s="162" cm="1">
        <f t="array" aca="1" ref="D218" ca="1">IF(Insumo[[#This Row],[VALOR]]=0,Insumo[TOTAL],E218/C218)</f>
        <v>0</v>
      </c>
      <c r="E218" s="311">
        <f ca="1">SUM(Insumo[[#This Row],[CAP1]:[CAP29]])</f>
        <v>0</v>
      </c>
      <c r="F218" s="308">
        <f ca="1">SUMIF('CAP1'!$B:$H,Insumo[[#This Row],[DESCRIPCION]],'CAP1'!$H:$H)</f>
        <v>0</v>
      </c>
      <c r="G218" s="308">
        <f ca="1">SUMIF('CAP3'!$B:$H,Insumo[[#This Row],[DESCRIPCION]],'CAP3'!$H:$H)</f>
        <v>0</v>
      </c>
      <c r="H218" s="308">
        <f ca="1">SUMIF('CAP5'!$B:$H,Insumo[[#This Row],[DESCRIPCION]],'CAP5'!$H:$H)</f>
        <v>0</v>
      </c>
      <c r="I218" s="308">
        <f ca="1">SUMIF('CAP6'!$B:$H,Insumo[[#This Row],[DESCRIPCION]],'CAP6'!$H:$H)</f>
        <v>0</v>
      </c>
      <c r="J218" s="308">
        <f ca="1">SUMIF('CAP18'!$B:$H,Insumo[[#This Row],[DESCRIPCION]],'CAP18'!$H:$H)</f>
        <v>0</v>
      </c>
      <c r="K218" s="308">
        <f ca="1">SUMIF('CAP19'!$B:$H,Insumo[[#This Row],[DESCRIPCION]],'CAP19'!$H:$H)</f>
        <v>0</v>
      </c>
      <c r="L218" s="308">
        <f ca="1">SUMIF('CAP20'!$B:$H,Insumo[[#This Row],[DESCRIPCION]],'CAP20'!$H:$H)</f>
        <v>0</v>
      </c>
      <c r="M218" s="308">
        <f ca="1">SUMIF('CAP23'!$B:$H,Insumo[[#This Row],[DESCRIPCION]],'CAP23'!$H:$H)</f>
        <v>0</v>
      </c>
      <c r="N218" s="308">
        <f ca="1">SUMIF('CAP29'!$B:$H,Insumo[[#This Row],[DESCRIPCION]],'CAP29'!$H:$H)</f>
        <v>0</v>
      </c>
    </row>
    <row r="219" spans="1:14" hidden="1">
      <c r="A219" s="147" t="s">
        <v>2414</v>
      </c>
      <c r="B219" s="148" t="s">
        <v>1739</v>
      </c>
      <c r="C219" s="150">
        <v>487</v>
      </c>
      <c r="D219" s="162" cm="1">
        <f t="array" aca="1" ref="D219" ca="1">IF(Insumo[[#This Row],[VALOR]]=0,Insumo[TOTAL],E219/C219)</f>
        <v>0</v>
      </c>
      <c r="E219" s="308">
        <f ca="1">SUM(Insumo[[#This Row],[CAP1]:[CAP29]])</f>
        <v>0</v>
      </c>
      <c r="F219" s="308">
        <f ca="1">SUMIF('CAP1'!$B:$H,Insumo[[#This Row],[DESCRIPCION]],'CAP1'!$H:$H)</f>
        <v>0</v>
      </c>
      <c r="G219" s="308">
        <f ca="1">SUMIF('CAP3'!$B:$H,Insumo[[#This Row],[DESCRIPCION]],'CAP3'!$H:$H)</f>
        <v>0</v>
      </c>
      <c r="H219" s="308">
        <f ca="1">SUMIF('CAP5'!$B:$H,Insumo[[#This Row],[DESCRIPCION]],'CAP5'!$H:$H)</f>
        <v>0</v>
      </c>
      <c r="I219" s="308">
        <f ca="1">SUMIF('CAP6'!$B:$H,Insumo[[#This Row],[DESCRIPCION]],'CAP6'!$H:$H)</f>
        <v>0</v>
      </c>
      <c r="J219" s="308">
        <f ca="1">SUMIF('CAP18'!$B:$H,Insumo[[#This Row],[DESCRIPCION]],'CAP18'!$H:$H)</f>
        <v>0</v>
      </c>
      <c r="K219" s="308">
        <f ca="1">SUMIF('CAP19'!$B:$H,Insumo[[#This Row],[DESCRIPCION]],'CAP19'!$H:$H)</f>
        <v>0</v>
      </c>
      <c r="L219" s="308">
        <f ca="1">SUMIF('CAP20'!$B:$H,Insumo[[#This Row],[DESCRIPCION]],'CAP20'!$H:$H)</f>
        <v>0</v>
      </c>
      <c r="M219" s="308">
        <f ca="1">SUMIF('CAP23'!$B:$H,Insumo[[#This Row],[DESCRIPCION]],'CAP23'!$H:$H)</f>
        <v>0</v>
      </c>
      <c r="N219" s="308">
        <f ca="1">SUMIF('CAP29'!$B:$H,Insumo[[#This Row],[DESCRIPCION]],'CAP29'!$H:$H)</f>
        <v>0</v>
      </c>
    </row>
    <row r="220" spans="1:14" hidden="1">
      <c r="A220" s="147" t="s">
        <v>2415</v>
      </c>
      <c r="B220" s="148" t="s">
        <v>1739</v>
      </c>
      <c r="C220" s="150">
        <v>98067</v>
      </c>
      <c r="D220" s="162" cm="1">
        <f t="array" aca="1" ref="D220" ca="1">IF(Insumo[[#This Row],[VALOR]]=0,Insumo[TOTAL],E220/C220)</f>
        <v>0</v>
      </c>
      <c r="E220" s="308">
        <f ca="1">SUM(Insumo[[#This Row],[CAP1]:[CAP29]])</f>
        <v>0</v>
      </c>
      <c r="F220" s="308">
        <f ca="1">SUMIF('CAP1'!$B:$H,Insumo[[#This Row],[DESCRIPCION]],'CAP1'!$H:$H)</f>
        <v>0</v>
      </c>
      <c r="G220" s="308">
        <f ca="1">SUMIF('CAP3'!$B:$H,Insumo[[#This Row],[DESCRIPCION]],'CAP3'!$H:$H)</f>
        <v>0</v>
      </c>
      <c r="H220" s="308">
        <f ca="1">SUMIF('CAP5'!$B:$H,Insumo[[#This Row],[DESCRIPCION]],'CAP5'!$H:$H)</f>
        <v>0</v>
      </c>
      <c r="I220" s="308">
        <f ca="1">SUMIF('CAP6'!$B:$H,Insumo[[#This Row],[DESCRIPCION]],'CAP6'!$H:$H)</f>
        <v>0</v>
      </c>
      <c r="J220" s="308">
        <f ca="1">SUMIF('CAP18'!$B:$H,Insumo[[#This Row],[DESCRIPCION]],'CAP18'!$H:$H)</f>
        <v>0</v>
      </c>
      <c r="K220" s="308">
        <f ca="1">SUMIF('CAP19'!$B:$H,Insumo[[#This Row],[DESCRIPCION]],'CAP19'!$H:$H)</f>
        <v>0</v>
      </c>
      <c r="L220" s="308">
        <f ca="1">SUMIF('CAP20'!$B:$H,Insumo[[#This Row],[DESCRIPCION]],'CAP20'!$H:$H)</f>
        <v>0</v>
      </c>
      <c r="M220" s="308">
        <f ca="1">SUMIF('CAP23'!$B:$H,Insumo[[#This Row],[DESCRIPCION]],'CAP23'!$H:$H)</f>
        <v>0</v>
      </c>
      <c r="N220" s="308">
        <f ca="1">SUMIF('CAP29'!$B:$H,Insumo[[#This Row],[DESCRIPCION]],'CAP29'!$H:$H)</f>
        <v>0</v>
      </c>
    </row>
    <row r="221" spans="1:14" hidden="1">
      <c r="A221" s="147" t="s">
        <v>2416</v>
      </c>
      <c r="B221" s="148" t="s">
        <v>1739</v>
      </c>
      <c r="C221" s="150">
        <v>33301</v>
      </c>
      <c r="D221" s="162" cm="1">
        <f t="array" aca="1" ref="D221" ca="1">IF(Insumo[[#This Row],[VALOR]]=0,Insumo[TOTAL],E221/C221)</f>
        <v>0</v>
      </c>
      <c r="E221" s="308">
        <f ca="1">SUM(Insumo[[#This Row],[CAP1]:[CAP29]])</f>
        <v>0</v>
      </c>
      <c r="F221" s="308">
        <f ca="1">SUMIF('CAP1'!$B:$H,Insumo[[#This Row],[DESCRIPCION]],'CAP1'!$H:$H)</f>
        <v>0</v>
      </c>
      <c r="G221" s="308">
        <f ca="1">SUMIF('CAP3'!$B:$H,Insumo[[#This Row],[DESCRIPCION]],'CAP3'!$H:$H)</f>
        <v>0</v>
      </c>
      <c r="H221" s="308">
        <f ca="1">SUMIF('CAP5'!$B:$H,Insumo[[#This Row],[DESCRIPCION]],'CAP5'!$H:$H)</f>
        <v>0</v>
      </c>
      <c r="I221" s="308">
        <f ca="1">SUMIF('CAP6'!$B:$H,Insumo[[#This Row],[DESCRIPCION]],'CAP6'!$H:$H)</f>
        <v>0</v>
      </c>
      <c r="J221" s="308">
        <f ca="1">SUMIF('CAP18'!$B:$H,Insumo[[#This Row],[DESCRIPCION]],'CAP18'!$H:$H)</f>
        <v>0</v>
      </c>
      <c r="K221" s="308">
        <f ca="1">SUMIF('CAP19'!$B:$H,Insumo[[#This Row],[DESCRIPCION]],'CAP19'!$H:$H)</f>
        <v>0</v>
      </c>
      <c r="L221" s="308">
        <f ca="1">SUMIF('CAP20'!$B:$H,Insumo[[#This Row],[DESCRIPCION]],'CAP20'!$H:$H)</f>
        <v>0</v>
      </c>
      <c r="M221" s="308">
        <f ca="1">SUMIF('CAP23'!$B:$H,Insumo[[#This Row],[DESCRIPCION]],'CAP23'!$H:$H)</f>
        <v>0</v>
      </c>
      <c r="N221" s="308">
        <f ca="1">SUMIF('CAP29'!$B:$H,Insumo[[#This Row],[DESCRIPCION]],'CAP29'!$H:$H)</f>
        <v>0</v>
      </c>
    </row>
    <row r="222" spans="1:14" hidden="1">
      <c r="A222" s="147" t="s">
        <v>2417</v>
      </c>
      <c r="B222" s="148" t="s">
        <v>1739</v>
      </c>
      <c r="C222" s="150">
        <v>56612</v>
      </c>
      <c r="D222" s="162" cm="1">
        <f t="array" aca="1" ref="D222" ca="1">IF(Insumo[[#This Row],[VALOR]]=0,Insumo[TOTAL],E222/C222)</f>
        <v>0</v>
      </c>
      <c r="E222" s="308">
        <f ca="1">SUM(Insumo[[#This Row],[CAP1]:[CAP29]])</f>
        <v>0</v>
      </c>
      <c r="F222" s="308">
        <f ca="1">SUMIF('CAP1'!$B:$H,Insumo[[#This Row],[DESCRIPCION]],'CAP1'!$H:$H)</f>
        <v>0</v>
      </c>
      <c r="G222" s="308">
        <f ca="1">SUMIF('CAP3'!$B:$H,Insumo[[#This Row],[DESCRIPCION]],'CAP3'!$H:$H)</f>
        <v>0</v>
      </c>
      <c r="H222" s="308">
        <f ca="1">SUMIF('CAP5'!$B:$H,Insumo[[#This Row],[DESCRIPCION]],'CAP5'!$H:$H)</f>
        <v>0</v>
      </c>
      <c r="I222" s="308">
        <f ca="1">SUMIF('CAP6'!$B:$H,Insumo[[#This Row],[DESCRIPCION]],'CAP6'!$H:$H)</f>
        <v>0</v>
      </c>
      <c r="J222" s="308">
        <f ca="1">SUMIF('CAP18'!$B:$H,Insumo[[#This Row],[DESCRIPCION]],'CAP18'!$H:$H)</f>
        <v>0</v>
      </c>
      <c r="K222" s="308">
        <f ca="1">SUMIF('CAP19'!$B:$H,Insumo[[#This Row],[DESCRIPCION]],'CAP19'!$H:$H)</f>
        <v>0</v>
      </c>
      <c r="L222" s="308">
        <f ca="1">SUMIF('CAP20'!$B:$H,Insumo[[#This Row],[DESCRIPCION]],'CAP20'!$H:$H)</f>
        <v>0</v>
      </c>
      <c r="M222" s="308">
        <f ca="1">SUMIF('CAP23'!$B:$H,Insumo[[#This Row],[DESCRIPCION]],'CAP23'!$H:$H)</f>
        <v>0</v>
      </c>
      <c r="N222" s="308">
        <f ca="1">SUMIF('CAP29'!$B:$H,Insumo[[#This Row],[DESCRIPCION]],'CAP29'!$H:$H)</f>
        <v>0</v>
      </c>
    </row>
    <row r="223" spans="1:14" hidden="1">
      <c r="A223" s="147" t="s">
        <v>2418</v>
      </c>
      <c r="B223" s="148" t="s">
        <v>56</v>
      </c>
      <c r="C223" s="150">
        <v>95711</v>
      </c>
      <c r="D223" s="162" cm="1">
        <f t="array" aca="1" ref="D223" ca="1">IF(Insumo[[#This Row],[VALOR]]=0,Insumo[TOTAL],E223/C223)</f>
        <v>0</v>
      </c>
      <c r="E223" s="308">
        <f ca="1">SUM(Insumo[[#This Row],[CAP1]:[CAP29]])</f>
        <v>0</v>
      </c>
      <c r="F223" s="308">
        <f ca="1">SUMIF('CAP1'!$B:$H,Insumo[[#This Row],[DESCRIPCION]],'CAP1'!$H:$H)</f>
        <v>0</v>
      </c>
      <c r="G223" s="308">
        <f ca="1">SUMIF('CAP3'!$B:$H,Insumo[[#This Row],[DESCRIPCION]],'CAP3'!$H:$H)</f>
        <v>0</v>
      </c>
      <c r="H223" s="308">
        <f ca="1">SUMIF('CAP5'!$B:$H,Insumo[[#This Row],[DESCRIPCION]],'CAP5'!$H:$H)</f>
        <v>0</v>
      </c>
      <c r="I223" s="308">
        <f ca="1">SUMIF('CAP6'!$B:$H,Insumo[[#This Row],[DESCRIPCION]],'CAP6'!$H:$H)</f>
        <v>0</v>
      </c>
      <c r="J223" s="308">
        <f ca="1">SUMIF('CAP18'!$B:$H,Insumo[[#This Row],[DESCRIPCION]],'CAP18'!$H:$H)</f>
        <v>0</v>
      </c>
      <c r="K223" s="308">
        <f ca="1">SUMIF('CAP19'!$B:$H,Insumo[[#This Row],[DESCRIPCION]],'CAP19'!$H:$H)</f>
        <v>0</v>
      </c>
      <c r="L223" s="308">
        <f ca="1">SUMIF('CAP20'!$B:$H,Insumo[[#This Row],[DESCRIPCION]],'CAP20'!$H:$H)</f>
        <v>0</v>
      </c>
      <c r="M223" s="308">
        <f ca="1">SUMIF('CAP23'!$B:$H,Insumo[[#This Row],[DESCRIPCION]],'CAP23'!$H:$H)</f>
        <v>0</v>
      </c>
      <c r="N223" s="308">
        <f ca="1">SUMIF('CAP29'!$B:$H,Insumo[[#This Row],[DESCRIPCION]],'CAP29'!$H:$H)</f>
        <v>0</v>
      </c>
    </row>
    <row r="224" spans="1:14" hidden="1">
      <c r="A224" s="147" t="s">
        <v>3511</v>
      </c>
      <c r="B224" s="148" t="s">
        <v>56</v>
      </c>
      <c r="C224" s="150">
        <v>6116</v>
      </c>
      <c r="D224" s="162" cm="1">
        <f t="array" aca="1" ref="D224" ca="1">IF(Insumo[[#This Row],[VALOR]]=0,Insumo[TOTAL],E224/C224)</f>
        <v>0</v>
      </c>
      <c r="E224" s="308">
        <f ca="1">SUM(Insumo[[#This Row],[CAP1]:[CAP29]])</f>
        <v>0</v>
      </c>
      <c r="F224" s="308">
        <f ca="1">SUMIF('CAP1'!$B:$H,Insumo[[#This Row],[DESCRIPCION]],'CAP1'!$H:$H)</f>
        <v>0</v>
      </c>
      <c r="G224" s="308">
        <f ca="1">SUMIF('CAP3'!$B:$H,Insumo[[#This Row],[DESCRIPCION]],'CAP3'!$H:$H)</f>
        <v>0</v>
      </c>
      <c r="H224" s="308">
        <f ca="1">SUMIF('CAP5'!$B:$H,Insumo[[#This Row],[DESCRIPCION]],'CAP5'!$H:$H)</f>
        <v>0</v>
      </c>
      <c r="I224" s="308">
        <f ca="1">SUMIF('CAP6'!$B:$H,Insumo[[#This Row],[DESCRIPCION]],'CAP6'!$H:$H)</f>
        <v>0</v>
      </c>
      <c r="J224" s="308">
        <f ca="1">SUMIF('CAP18'!$B:$H,Insumo[[#This Row],[DESCRIPCION]],'CAP18'!$H:$H)</f>
        <v>0</v>
      </c>
      <c r="K224" s="308">
        <f ca="1">SUMIF('CAP19'!$B:$H,Insumo[[#This Row],[DESCRIPCION]],'CAP19'!$H:$H)</f>
        <v>0</v>
      </c>
      <c r="L224" s="308">
        <f ca="1">SUMIF('CAP20'!$B:$H,Insumo[[#This Row],[DESCRIPCION]],'CAP20'!$H:$H)</f>
        <v>0</v>
      </c>
      <c r="M224" s="308">
        <f ca="1">SUMIF('CAP23'!$B:$H,Insumo[[#This Row],[DESCRIPCION]],'CAP23'!$H:$H)</f>
        <v>0</v>
      </c>
      <c r="N224" s="308">
        <f ca="1">SUMIF('CAP29'!$B:$H,Insumo[[#This Row],[DESCRIPCION]],'CAP29'!$H:$H)</f>
        <v>0</v>
      </c>
    </row>
    <row r="225" spans="1:14" hidden="1">
      <c r="A225" s="147" t="s">
        <v>3155</v>
      </c>
      <c r="B225" s="148" t="s">
        <v>56</v>
      </c>
      <c r="C225" s="150">
        <v>57373</v>
      </c>
      <c r="D225" s="162" cm="1">
        <f t="array" aca="1" ref="D225" ca="1">IF(Insumo[[#This Row],[VALOR]]=0,Insumo[TOTAL],E225/C225)</f>
        <v>0</v>
      </c>
      <c r="E225" s="308">
        <f ca="1">SUM(Insumo[[#This Row],[CAP1]:[CAP29]])</f>
        <v>0</v>
      </c>
      <c r="F225" s="308">
        <f ca="1">SUMIF('CAP1'!$B:$H,Insumo[[#This Row],[DESCRIPCION]],'CAP1'!$H:$H)</f>
        <v>0</v>
      </c>
      <c r="G225" s="308">
        <f ca="1">SUMIF('CAP3'!$B:$H,Insumo[[#This Row],[DESCRIPCION]],'CAP3'!$H:$H)</f>
        <v>0</v>
      </c>
      <c r="H225" s="308">
        <f ca="1">SUMIF('CAP5'!$B:$H,Insumo[[#This Row],[DESCRIPCION]],'CAP5'!$H:$H)</f>
        <v>0</v>
      </c>
      <c r="I225" s="308">
        <f ca="1">SUMIF('CAP6'!$B:$H,Insumo[[#This Row],[DESCRIPCION]],'CAP6'!$H:$H)</f>
        <v>0</v>
      </c>
      <c r="J225" s="308">
        <f ca="1">SUMIF('CAP18'!$B:$H,Insumo[[#This Row],[DESCRIPCION]],'CAP18'!$H:$H)</f>
        <v>0</v>
      </c>
      <c r="K225" s="308">
        <f ca="1">SUMIF('CAP19'!$B:$H,Insumo[[#This Row],[DESCRIPCION]],'CAP19'!$H:$H)</f>
        <v>0</v>
      </c>
      <c r="L225" s="308">
        <f ca="1">SUMIF('CAP20'!$B:$H,Insumo[[#This Row],[DESCRIPCION]],'CAP20'!$H:$H)</f>
        <v>0</v>
      </c>
      <c r="M225" s="308">
        <f ca="1">SUMIF('CAP23'!$B:$H,Insumo[[#This Row],[DESCRIPCION]],'CAP23'!$H:$H)</f>
        <v>0</v>
      </c>
      <c r="N225" s="308">
        <f ca="1">SUMIF('CAP29'!$B:$H,Insumo[[#This Row],[DESCRIPCION]],'CAP29'!$H:$H)</f>
        <v>0</v>
      </c>
    </row>
    <row r="226" spans="1:14" hidden="1">
      <c r="A226" s="147" t="s">
        <v>2419</v>
      </c>
      <c r="B226" s="148" t="s">
        <v>56</v>
      </c>
      <c r="C226" s="150">
        <v>71325</v>
      </c>
      <c r="D226" s="162" cm="1">
        <f t="array" aca="1" ref="D226" ca="1">IF(Insumo[[#This Row],[VALOR]]=0,Insumo[TOTAL],E226/C226)</f>
        <v>0</v>
      </c>
      <c r="E226" s="308">
        <f ca="1">SUM(Insumo[[#This Row],[CAP1]:[CAP29]])</f>
        <v>0</v>
      </c>
      <c r="F226" s="308">
        <f ca="1">SUMIF('CAP1'!$B:$H,Insumo[[#This Row],[DESCRIPCION]],'CAP1'!$H:$H)</f>
        <v>0</v>
      </c>
      <c r="G226" s="308">
        <f ca="1">SUMIF('CAP3'!$B:$H,Insumo[[#This Row],[DESCRIPCION]],'CAP3'!$H:$H)</f>
        <v>0</v>
      </c>
      <c r="H226" s="308">
        <f ca="1">SUMIF('CAP5'!$B:$H,Insumo[[#This Row],[DESCRIPCION]],'CAP5'!$H:$H)</f>
        <v>0</v>
      </c>
      <c r="I226" s="308">
        <f ca="1">SUMIF('CAP6'!$B:$H,Insumo[[#This Row],[DESCRIPCION]],'CAP6'!$H:$H)</f>
        <v>0</v>
      </c>
      <c r="J226" s="308">
        <f ca="1">SUMIF('CAP18'!$B:$H,Insumo[[#This Row],[DESCRIPCION]],'CAP18'!$H:$H)</f>
        <v>0</v>
      </c>
      <c r="K226" s="308">
        <f ca="1">SUMIF('CAP19'!$B:$H,Insumo[[#This Row],[DESCRIPCION]],'CAP19'!$H:$H)</f>
        <v>0</v>
      </c>
      <c r="L226" s="308">
        <f ca="1">SUMIF('CAP20'!$B:$H,Insumo[[#This Row],[DESCRIPCION]],'CAP20'!$H:$H)</f>
        <v>0</v>
      </c>
      <c r="M226" s="308">
        <f ca="1">SUMIF('CAP23'!$B:$H,Insumo[[#This Row],[DESCRIPCION]],'CAP23'!$H:$H)</f>
        <v>0</v>
      </c>
      <c r="N226" s="308">
        <f ca="1">SUMIF('CAP29'!$B:$H,Insumo[[#This Row],[DESCRIPCION]],'CAP29'!$H:$H)</f>
        <v>0</v>
      </c>
    </row>
    <row r="227" spans="1:14" hidden="1">
      <c r="A227" s="147" t="s">
        <v>2420</v>
      </c>
      <c r="B227" s="148" t="s">
        <v>56</v>
      </c>
      <c r="C227" s="150">
        <v>153606</v>
      </c>
      <c r="D227" s="162" cm="1">
        <f t="array" aca="1" ref="D227" ca="1">IF(Insumo[[#This Row],[VALOR]]=0,Insumo[TOTAL],E227/C227)</f>
        <v>0</v>
      </c>
      <c r="E227" s="308">
        <f ca="1">SUM(Insumo[[#This Row],[CAP1]:[CAP29]])</f>
        <v>0</v>
      </c>
      <c r="F227" s="308">
        <f ca="1">SUMIF('CAP1'!$B:$H,Insumo[[#This Row],[DESCRIPCION]],'CAP1'!$H:$H)</f>
        <v>0</v>
      </c>
      <c r="G227" s="308">
        <f ca="1">SUMIF('CAP3'!$B:$H,Insumo[[#This Row],[DESCRIPCION]],'CAP3'!$H:$H)</f>
        <v>0</v>
      </c>
      <c r="H227" s="308">
        <f ca="1">SUMIF('CAP5'!$B:$H,Insumo[[#This Row],[DESCRIPCION]],'CAP5'!$H:$H)</f>
        <v>0</v>
      </c>
      <c r="I227" s="308">
        <f ca="1">SUMIF('CAP6'!$B:$H,Insumo[[#This Row],[DESCRIPCION]],'CAP6'!$H:$H)</f>
        <v>0</v>
      </c>
      <c r="J227" s="308">
        <f ca="1">SUMIF('CAP18'!$B:$H,Insumo[[#This Row],[DESCRIPCION]],'CAP18'!$H:$H)</f>
        <v>0</v>
      </c>
      <c r="K227" s="308">
        <f ca="1">SUMIF('CAP19'!$B:$H,Insumo[[#This Row],[DESCRIPCION]],'CAP19'!$H:$H)</f>
        <v>0</v>
      </c>
      <c r="L227" s="308">
        <f ca="1">SUMIF('CAP20'!$B:$H,Insumo[[#This Row],[DESCRIPCION]],'CAP20'!$H:$H)</f>
        <v>0</v>
      </c>
      <c r="M227" s="308">
        <f ca="1">SUMIF('CAP23'!$B:$H,Insumo[[#This Row],[DESCRIPCION]],'CAP23'!$H:$H)</f>
        <v>0</v>
      </c>
      <c r="N227" s="308">
        <f ca="1">SUMIF('CAP29'!$B:$H,Insumo[[#This Row],[DESCRIPCION]],'CAP29'!$H:$H)</f>
        <v>0</v>
      </c>
    </row>
    <row r="228" spans="1:14" hidden="1">
      <c r="A228" s="147" t="s">
        <v>2421</v>
      </c>
      <c r="B228" s="148" t="s">
        <v>56</v>
      </c>
      <c r="C228" s="150">
        <v>292783</v>
      </c>
      <c r="D228" s="162" cm="1">
        <f t="array" aca="1" ref="D228" ca="1">IF(Insumo[[#This Row],[VALOR]]=0,Insumo[TOTAL],E228/C228)</f>
        <v>0</v>
      </c>
      <c r="E228" s="308">
        <f ca="1">SUM(Insumo[[#This Row],[CAP1]:[CAP29]])</f>
        <v>0</v>
      </c>
      <c r="F228" s="308">
        <f ca="1">SUMIF('CAP1'!$B:$H,Insumo[[#This Row],[DESCRIPCION]],'CAP1'!$H:$H)</f>
        <v>0</v>
      </c>
      <c r="G228" s="308">
        <f ca="1">SUMIF('CAP3'!$B:$H,Insumo[[#This Row],[DESCRIPCION]],'CAP3'!$H:$H)</f>
        <v>0</v>
      </c>
      <c r="H228" s="308">
        <f ca="1">SUMIF('CAP5'!$B:$H,Insumo[[#This Row],[DESCRIPCION]],'CAP5'!$H:$H)</f>
        <v>0</v>
      </c>
      <c r="I228" s="308">
        <f ca="1">SUMIF('CAP6'!$B:$H,Insumo[[#This Row],[DESCRIPCION]],'CAP6'!$H:$H)</f>
        <v>0</v>
      </c>
      <c r="J228" s="308">
        <f ca="1">SUMIF('CAP18'!$B:$H,Insumo[[#This Row],[DESCRIPCION]],'CAP18'!$H:$H)</f>
        <v>0</v>
      </c>
      <c r="K228" s="308">
        <f ca="1">SUMIF('CAP19'!$B:$H,Insumo[[#This Row],[DESCRIPCION]],'CAP19'!$H:$H)</f>
        <v>0</v>
      </c>
      <c r="L228" s="308">
        <f ca="1">SUMIF('CAP20'!$B:$H,Insumo[[#This Row],[DESCRIPCION]],'CAP20'!$H:$H)</f>
        <v>0</v>
      </c>
      <c r="M228" s="308">
        <f ca="1">SUMIF('CAP23'!$B:$H,Insumo[[#This Row],[DESCRIPCION]],'CAP23'!$H:$H)</f>
        <v>0</v>
      </c>
      <c r="N228" s="308">
        <f ca="1">SUMIF('CAP29'!$B:$H,Insumo[[#This Row],[DESCRIPCION]],'CAP29'!$H:$H)</f>
        <v>0</v>
      </c>
    </row>
    <row r="229" spans="1:14" hidden="1">
      <c r="A229" s="147" t="s">
        <v>2422</v>
      </c>
      <c r="B229" s="148" t="s">
        <v>56</v>
      </c>
      <c r="C229" s="150">
        <v>35723</v>
      </c>
      <c r="D229" s="162" cm="1">
        <f t="array" aca="1" ref="D229" ca="1">IF(Insumo[[#This Row],[VALOR]]=0,Insumo[TOTAL],E229/C229)</f>
        <v>0</v>
      </c>
      <c r="E229" s="308">
        <f ca="1">SUM(Insumo[[#This Row],[CAP1]:[CAP29]])</f>
        <v>0</v>
      </c>
      <c r="F229" s="308">
        <f ca="1">SUMIF('CAP1'!$B:$H,Insumo[[#This Row],[DESCRIPCION]],'CAP1'!$H:$H)</f>
        <v>0</v>
      </c>
      <c r="G229" s="308">
        <f ca="1">SUMIF('CAP3'!$B:$H,Insumo[[#This Row],[DESCRIPCION]],'CAP3'!$H:$H)</f>
        <v>0</v>
      </c>
      <c r="H229" s="308">
        <f ca="1">SUMIF('CAP5'!$B:$H,Insumo[[#This Row],[DESCRIPCION]],'CAP5'!$H:$H)</f>
        <v>0</v>
      </c>
      <c r="I229" s="308">
        <f ca="1">SUMIF('CAP6'!$B:$H,Insumo[[#This Row],[DESCRIPCION]],'CAP6'!$H:$H)</f>
        <v>0</v>
      </c>
      <c r="J229" s="308">
        <f ca="1">SUMIF('CAP18'!$B:$H,Insumo[[#This Row],[DESCRIPCION]],'CAP18'!$H:$H)</f>
        <v>0</v>
      </c>
      <c r="K229" s="308">
        <f ca="1">SUMIF('CAP19'!$B:$H,Insumo[[#This Row],[DESCRIPCION]],'CAP19'!$H:$H)</f>
        <v>0</v>
      </c>
      <c r="L229" s="308">
        <f ca="1">SUMIF('CAP20'!$B:$H,Insumo[[#This Row],[DESCRIPCION]],'CAP20'!$H:$H)</f>
        <v>0</v>
      </c>
      <c r="M229" s="308">
        <f ca="1">SUMIF('CAP23'!$B:$H,Insumo[[#This Row],[DESCRIPCION]],'CAP23'!$H:$H)</f>
        <v>0</v>
      </c>
      <c r="N229" s="308">
        <f ca="1">SUMIF('CAP29'!$B:$H,Insumo[[#This Row],[DESCRIPCION]],'CAP29'!$H:$H)</f>
        <v>0</v>
      </c>
    </row>
    <row r="230" spans="1:14" hidden="1">
      <c r="A230" s="147" t="s">
        <v>2423</v>
      </c>
      <c r="B230" s="148" t="s">
        <v>56</v>
      </c>
      <c r="C230" s="150">
        <v>24898</v>
      </c>
      <c r="D230" s="162" cm="1">
        <f t="array" aca="1" ref="D230" ca="1">IF(Insumo[[#This Row],[VALOR]]=0,Insumo[TOTAL],E230/C230)</f>
        <v>0</v>
      </c>
      <c r="E230" s="308">
        <f ca="1">SUM(Insumo[[#This Row],[CAP1]:[CAP29]])</f>
        <v>0</v>
      </c>
      <c r="F230" s="308">
        <f ca="1">SUMIF('CAP1'!$B:$H,Insumo[[#This Row],[DESCRIPCION]],'CAP1'!$H:$H)</f>
        <v>0</v>
      </c>
      <c r="G230" s="308">
        <f ca="1">SUMIF('CAP3'!$B:$H,Insumo[[#This Row],[DESCRIPCION]],'CAP3'!$H:$H)</f>
        <v>0</v>
      </c>
      <c r="H230" s="308">
        <f ca="1">SUMIF('CAP5'!$B:$H,Insumo[[#This Row],[DESCRIPCION]],'CAP5'!$H:$H)</f>
        <v>0</v>
      </c>
      <c r="I230" s="308">
        <f ca="1">SUMIF('CAP6'!$B:$H,Insumo[[#This Row],[DESCRIPCION]],'CAP6'!$H:$H)</f>
        <v>0</v>
      </c>
      <c r="J230" s="308">
        <f ca="1">SUMIF('CAP18'!$B:$H,Insumo[[#This Row],[DESCRIPCION]],'CAP18'!$H:$H)</f>
        <v>0</v>
      </c>
      <c r="K230" s="308">
        <f ca="1">SUMIF('CAP19'!$B:$H,Insumo[[#This Row],[DESCRIPCION]],'CAP19'!$H:$H)</f>
        <v>0</v>
      </c>
      <c r="L230" s="308">
        <f ca="1">SUMIF('CAP20'!$B:$H,Insumo[[#This Row],[DESCRIPCION]],'CAP20'!$H:$H)</f>
        <v>0</v>
      </c>
      <c r="M230" s="308">
        <f ca="1">SUMIF('CAP23'!$B:$H,Insumo[[#This Row],[DESCRIPCION]],'CAP23'!$H:$H)</f>
        <v>0</v>
      </c>
      <c r="N230" s="308">
        <f ca="1">SUMIF('CAP29'!$B:$H,Insumo[[#This Row],[DESCRIPCION]],'CAP29'!$H:$H)</f>
        <v>0</v>
      </c>
    </row>
    <row r="231" spans="1:14" hidden="1">
      <c r="A231" s="147" t="s">
        <v>2424</v>
      </c>
      <c r="B231" s="148" t="s">
        <v>56</v>
      </c>
      <c r="C231" s="150">
        <v>63868</v>
      </c>
      <c r="D231" s="162" cm="1">
        <f t="array" aca="1" ref="D231" ca="1">IF(Insumo[[#This Row],[VALOR]]=0,Insumo[TOTAL],E231/C231)</f>
        <v>0</v>
      </c>
      <c r="E231" s="308">
        <f ca="1">SUM(Insumo[[#This Row],[CAP1]:[CAP29]])</f>
        <v>0</v>
      </c>
      <c r="F231" s="308">
        <f ca="1">SUMIF('CAP1'!$B:$H,Insumo[[#This Row],[DESCRIPCION]],'CAP1'!$H:$H)</f>
        <v>0</v>
      </c>
      <c r="G231" s="308">
        <f ca="1">SUMIF('CAP3'!$B:$H,Insumo[[#This Row],[DESCRIPCION]],'CAP3'!$H:$H)</f>
        <v>0</v>
      </c>
      <c r="H231" s="308">
        <f ca="1">SUMIF('CAP5'!$B:$H,Insumo[[#This Row],[DESCRIPCION]],'CAP5'!$H:$H)</f>
        <v>0</v>
      </c>
      <c r="I231" s="308">
        <f ca="1">SUMIF('CAP6'!$B:$H,Insumo[[#This Row],[DESCRIPCION]],'CAP6'!$H:$H)</f>
        <v>0</v>
      </c>
      <c r="J231" s="308">
        <f ca="1">SUMIF('CAP18'!$B:$H,Insumo[[#This Row],[DESCRIPCION]],'CAP18'!$H:$H)</f>
        <v>0</v>
      </c>
      <c r="K231" s="308">
        <f ca="1">SUMIF('CAP19'!$B:$H,Insumo[[#This Row],[DESCRIPCION]],'CAP19'!$H:$H)</f>
        <v>0</v>
      </c>
      <c r="L231" s="308">
        <f ca="1">SUMIF('CAP20'!$B:$H,Insumo[[#This Row],[DESCRIPCION]],'CAP20'!$H:$H)</f>
        <v>0</v>
      </c>
      <c r="M231" s="308">
        <f ca="1">SUMIF('CAP23'!$B:$H,Insumo[[#This Row],[DESCRIPCION]],'CAP23'!$H:$H)</f>
        <v>0</v>
      </c>
      <c r="N231" s="308">
        <f ca="1">SUMIF('CAP29'!$B:$H,Insumo[[#This Row],[DESCRIPCION]],'CAP29'!$H:$H)</f>
        <v>0</v>
      </c>
    </row>
    <row r="232" spans="1:14" hidden="1">
      <c r="A232" s="147" t="s">
        <v>2425</v>
      </c>
      <c r="B232" s="148" t="s">
        <v>2362</v>
      </c>
      <c r="C232" s="150">
        <v>54125</v>
      </c>
      <c r="D232" s="162" cm="1">
        <f t="array" aca="1" ref="D232" ca="1">IF(Insumo[[#This Row],[VALOR]]=0,Insumo[TOTAL],E232/C232)</f>
        <v>0</v>
      </c>
      <c r="E232" s="308">
        <f ca="1">SUM(Insumo[[#This Row],[CAP1]:[CAP29]])</f>
        <v>0</v>
      </c>
      <c r="F232" s="308">
        <f ca="1">SUMIF('CAP1'!$B:$H,Insumo[[#This Row],[DESCRIPCION]],'CAP1'!$H:$H)</f>
        <v>0</v>
      </c>
      <c r="G232" s="308">
        <f ca="1">SUMIF('CAP3'!$B:$H,Insumo[[#This Row],[DESCRIPCION]],'CAP3'!$H:$H)</f>
        <v>0</v>
      </c>
      <c r="H232" s="308">
        <f ca="1">SUMIF('CAP5'!$B:$H,Insumo[[#This Row],[DESCRIPCION]],'CAP5'!$H:$H)</f>
        <v>0</v>
      </c>
      <c r="I232" s="308">
        <f ca="1">SUMIF('CAP6'!$B:$H,Insumo[[#This Row],[DESCRIPCION]],'CAP6'!$H:$H)</f>
        <v>0</v>
      </c>
      <c r="J232" s="308">
        <f ca="1">SUMIF('CAP18'!$B:$H,Insumo[[#This Row],[DESCRIPCION]],'CAP18'!$H:$H)</f>
        <v>0</v>
      </c>
      <c r="K232" s="308">
        <f ca="1">SUMIF('CAP19'!$B:$H,Insumo[[#This Row],[DESCRIPCION]],'CAP19'!$H:$H)</f>
        <v>0</v>
      </c>
      <c r="L232" s="308">
        <f ca="1">SUMIF('CAP20'!$B:$H,Insumo[[#This Row],[DESCRIPCION]],'CAP20'!$H:$H)</f>
        <v>0</v>
      </c>
      <c r="M232" s="308">
        <f ca="1">SUMIF('CAP23'!$B:$H,Insumo[[#This Row],[DESCRIPCION]],'CAP23'!$H:$H)</f>
        <v>0</v>
      </c>
      <c r="N232" s="308">
        <f ca="1">SUMIF('CAP29'!$B:$H,Insumo[[#This Row],[DESCRIPCION]],'CAP29'!$H:$H)</f>
        <v>0</v>
      </c>
    </row>
    <row r="233" spans="1:14" hidden="1">
      <c r="A233" s="147" t="s">
        <v>2426</v>
      </c>
      <c r="B233" s="148" t="s">
        <v>1739</v>
      </c>
      <c r="C233" s="150">
        <v>16102</v>
      </c>
      <c r="D233" s="162" cm="1">
        <f t="array" aca="1" ref="D233" ca="1">IF(Insumo[[#This Row],[VALOR]]=0,Insumo[TOTAL],E233/C233)</f>
        <v>0</v>
      </c>
      <c r="E233" s="308">
        <f ca="1">SUM(Insumo[[#This Row],[CAP1]:[CAP29]])</f>
        <v>0</v>
      </c>
      <c r="F233" s="308">
        <f ca="1">SUMIF('CAP1'!$B:$H,Insumo[[#This Row],[DESCRIPCION]],'CAP1'!$H:$H)</f>
        <v>0</v>
      </c>
      <c r="G233" s="308">
        <f ca="1">SUMIF('CAP3'!$B:$H,Insumo[[#This Row],[DESCRIPCION]],'CAP3'!$H:$H)</f>
        <v>0</v>
      </c>
      <c r="H233" s="308">
        <f ca="1">SUMIF('CAP5'!$B:$H,Insumo[[#This Row],[DESCRIPCION]],'CAP5'!$H:$H)</f>
        <v>0</v>
      </c>
      <c r="I233" s="308">
        <f ca="1">SUMIF('CAP6'!$B:$H,Insumo[[#This Row],[DESCRIPCION]],'CAP6'!$H:$H)</f>
        <v>0</v>
      </c>
      <c r="J233" s="308">
        <f ca="1">SUMIF('CAP18'!$B:$H,Insumo[[#This Row],[DESCRIPCION]],'CAP18'!$H:$H)</f>
        <v>0</v>
      </c>
      <c r="K233" s="308">
        <f ca="1">SUMIF('CAP19'!$B:$H,Insumo[[#This Row],[DESCRIPCION]],'CAP19'!$H:$H)</f>
        <v>0</v>
      </c>
      <c r="L233" s="308">
        <f ca="1">SUMIF('CAP20'!$B:$H,Insumo[[#This Row],[DESCRIPCION]],'CAP20'!$H:$H)</f>
        <v>0</v>
      </c>
      <c r="M233" s="308">
        <f ca="1">SUMIF('CAP23'!$B:$H,Insumo[[#This Row],[DESCRIPCION]],'CAP23'!$H:$H)</f>
        <v>0</v>
      </c>
      <c r="N233" s="308">
        <f ca="1">SUMIF('CAP29'!$B:$H,Insumo[[#This Row],[DESCRIPCION]],'CAP29'!$H:$H)</f>
        <v>0</v>
      </c>
    </row>
    <row r="234" spans="1:14" hidden="1">
      <c r="A234" s="147" t="s">
        <v>2427</v>
      </c>
      <c r="B234" s="148" t="s">
        <v>2321</v>
      </c>
      <c r="C234" s="150">
        <v>844814</v>
      </c>
      <c r="D234" s="162" cm="1">
        <f t="array" aca="1" ref="D234" ca="1">IF(Insumo[[#This Row],[VALOR]]=0,Insumo[TOTAL],E234/C234)</f>
        <v>0</v>
      </c>
      <c r="E234" s="308">
        <f ca="1">SUM(Insumo[[#This Row],[CAP1]:[CAP29]])</f>
        <v>0</v>
      </c>
      <c r="F234" s="308">
        <f ca="1">SUMIF('CAP1'!$B:$H,Insumo[[#This Row],[DESCRIPCION]],'CAP1'!$H:$H)</f>
        <v>0</v>
      </c>
      <c r="G234" s="308">
        <f ca="1">SUMIF('CAP3'!$B:$H,Insumo[[#This Row],[DESCRIPCION]],'CAP3'!$H:$H)</f>
        <v>0</v>
      </c>
      <c r="H234" s="308">
        <f ca="1">SUMIF('CAP5'!$B:$H,Insumo[[#This Row],[DESCRIPCION]],'CAP5'!$H:$H)</f>
        <v>0</v>
      </c>
      <c r="I234" s="308">
        <f ca="1">SUMIF('CAP6'!$B:$H,Insumo[[#This Row],[DESCRIPCION]],'CAP6'!$H:$H)</f>
        <v>0</v>
      </c>
      <c r="J234" s="308">
        <f ca="1">SUMIF('CAP18'!$B:$H,Insumo[[#This Row],[DESCRIPCION]],'CAP18'!$H:$H)</f>
        <v>0</v>
      </c>
      <c r="K234" s="308">
        <f ca="1">SUMIF('CAP19'!$B:$H,Insumo[[#This Row],[DESCRIPCION]],'CAP19'!$H:$H)</f>
        <v>0</v>
      </c>
      <c r="L234" s="308">
        <f ca="1">SUMIF('CAP20'!$B:$H,Insumo[[#This Row],[DESCRIPCION]],'CAP20'!$H:$H)</f>
        <v>0</v>
      </c>
      <c r="M234" s="308">
        <f ca="1">SUMIF('CAP23'!$B:$H,Insumo[[#This Row],[DESCRIPCION]],'CAP23'!$H:$H)</f>
        <v>0</v>
      </c>
      <c r="N234" s="308">
        <f ca="1">SUMIF('CAP29'!$B:$H,Insumo[[#This Row],[DESCRIPCION]],'CAP29'!$H:$H)</f>
        <v>0</v>
      </c>
    </row>
    <row r="235" spans="1:14" hidden="1">
      <c r="A235" s="147" t="s">
        <v>2428</v>
      </c>
      <c r="B235" s="148" t="s">
        <v>2321</v>
      </c>
      <c r="C235" s="150">
        <v>530425</v>
      </c>
      <c r="D235" s="162" cm="1">
        <f t="array" aca="1" ref="D235" ca="1">IF(Insumo[[#This Row],[VALOR]]=0,Insumo[TOTAL],E235/C235)</f>
        <v>0</v>
      </c>
      <c r="E235" s="308">
        <f ca="1">SUM(Insumo[[#This Row],[CAP1]:[CAP29]])</f>
        <v>0</v>
      </c>
      <c r="F235" s="308">
        <f ca="1">SUMIF('CAP1'!$B:$H,Insumo[[#This Row],[DESCRIPCION]],'CAP1'!$H:$H)</f>
        <v>0</v>
      </c>
      <c r="G235" s="308">
        <f ca="1">SUMIF('CAP3'!$B:$H,Insumo[[#This Row],[DESCRIPCION]],'CAP3'!$H:$H)</f>
        <v>0</v>
      </c>
      <c r="H235" s="308">
        <f ca="1">SUMIF('CAP5'!$B:$H,Insumo[[#This Row],[DESCRIPCION]],'CAP5'!$H:$H)</f>
        <v>0</v>
      </c>
      <c r="I235" s="308">
        <f ca="1">SUMIF('CAP6'!$B:$H,Insumo[[#This Row],[DESCRIPCION]],'CAP6'!$H:$H)</f>
        <v>0</v>
      </c>
      <c r="J235" s="308">
        <f ca="1">SUMIF('CAP18'!$B:$H,Insumo[[#This Row],[DESCRIPCION]],'CAP18'!$H:$H)</f>
        <v>0</v>
      </c>
      <c r="K235" s="308">
        <f ca="1">SUMIF('CAP19'!$B:$H,Insumo[[#This Row],[DESCRIPCION]],'CAP19'!$H:$H)</f>
        <v>0</v>
      </c>
      <c r="L235" s="308">
        <f ca="1">SUMIF('CAP20'!$B:$H,Insumo[[#This Row],[DESCRIPCION]],'CAP20'!$H:$H)</f>
        <v>0</v>
      </c>
      <c r="M235" s="308">
        <f ca="1">SUMIF('CAP23'!$B:$H,Insumo[[#This Row],[DESCRIPCION]],'CAP23'!$H:$H)</f>
        <v>0</v>
      </c>
      <c r="N235" s="308">
        <f ca="1">SUMIF('CAP29'!$B:$H,Insumo[[#This Row],[DESCRIPCION]],'CAP29'!$H:$H)</f>
        <v>0</v>
      </c>
    </row>
    <row r="236" spans="1:14" hidden="1">
      <c r="A236" s="147" t="s">
        <v>2429</v>
      </c>
      <c r="B236" s="148" t="s">
        <v>2321</v>
      </c>
      <c r="C236" s="150">
        <v>538289</v>
      </c>
      <c r="D236" s="162" cm="1">
        <f t="array" aca="1" ref="D236" ca="1">IF(Insumo[[#This Row],[VALOR]]=0,Insumo[TOTAL],E236/C236)</f>
        <v>0</v>
      </c>
      <c r="E236" s="308">
        <f ca="1">SUM(Insumo[[#This Row],[CAP1]:[CAP29]])</f>
        <v>0</v>
      </c>
      <c r="F236" s="308">
        <f ca="1">SUMIF('CAP1'!$B:$H,Insumo[[#This Row],[DESCRIPCION]],'CAP1'!$H:$H)</f>
        <v>0</v>
      </c>
      <c r="G236" s="308">
        <f ca="1">SUMIF('CAP3'!$B:$H,Insumo[[#This Row],[DESCRIPCION]],'CAP3'!$H:$H)</f>
        <v>0</v>
      </c>
      <c r="H236" s="308">
        <f ca="1">SUMIF('CAP5'!$B:$H,Insumo[[#This Row],[DESCRIPCION]],'CAP5'!$H:$H)</f>
        <v>0</v>
      </c>
      <c r="I236" s="308">
        <f ca="1">SUMIF('CAP6'!$B:$H,Insumo[[#This Row],[DESCRIPCION]],'CAP6'!$H:$H)</f>
        <v>0</v>
      </c>
      <c r="J236" s="308">
        <f ca="1">SUMIF('CAP18'!$B:$H,Insumo[[#This Row],[DESCRIPCION]],'CAP18'!$H:$H)</f>
        <v>0</v>
      </c>
      <c r="K236" s="308">
        <f ca="1">SUMIF('CAP19'!$B:$H,Insumo[[#This Row],[DESCRIPCION]],'CAP19'!$H:$H)</f>
        <v>0</v>
      </c>
      <c r="L236" s="308">
        <f ca="1">SUMIF('CAP20'!$B:$H,Insumo[[#This Row],[DESCRIPCION]],'CAP20'!$H:$H)</f>
        <v>0</v>
      </c>
      <c r="M236" s="308">
        <f ca="1">SUMIF('CAP23'!$B:$H,Insumo[[#This Row],[DESCRIPCION]],'CAP23'!$H:$H)</f>
        <v>0</v>
      </c>
      <c r="N236" s="308">
        <f ca="1">SUMIF('CAP29'!$B:$H,Insumo[[#This Row],[DESCRIPCION]],'CAP29'!$H:$H)</f>
        <v>0</v>
      </c>
    </row>
    <row r="237" spans="1:14" hidden="1">
      <c r="A237" s="147" t="s">
        <v>2430</v>
      </c>
      <c r="B237" s="148" t="s">
        <v>2321</v>
      </c>
      <c r="C237" s="150">
        <v>541250</v>
      </c>
      <c r="D237" s="162" cm="1">
        <f t="array" aca="1" ref="D237" ca="1">IF(Insumo[[#This Row],[VALOR]]=0,Insumo[TOTAL],E237/C237)</f>
        <v>0</v>
      </c>
      <c r="E237" s="308">
        <f ca="1">SUM(Insumo[[#This Row],[CAP1]:[CAP29]])</f>
        <v>0</v>
      </c>
      <c r="F237" s="308">
        <f ca="1">SUMIF('CAP1'!$B:$H,Insumo[[#This Row],[DESCRIPCION]],'CAP1'!$H:$H)</f>
        <v>0</v>
      </c>
      <c r="G237" s="308">
        <f ca="1">SUMIF('CAP3'!$B:$H,Insumo[[#This Row],[DESCRIPCION]],'CAP3'!$H:$H)</f>
        <v>0</v>
      </c>
      <c r="H237" s="308">
        <f ca="1">SUMIF('CAP5'!$B:$H,Insumo[[#This Row],[DESCRIPCION]],'CAP5'!$H:$H)</f>
        <v>0</v>
      </c>
      <c r="I237" s="308">
        <f ca="1">SUMIF('CAP6'!$B:$H,Insumo[[#This Row],[DESCRIPCION]],'CAP6'!$H:$H)</f>
        <v>0</v>
      </c>
      <c r="J237" s="308">
        <f ca="1">SUMIF('CAP18'!$B:$H,Insumo[[#This Row],[DESCRIPCION]],'CAP18'!$H:$H)</f>
        <v>0</v>
      </c>
      <c r="K237" s="308">
        <f ca="1">SUMIF('CAP19'!$B:$H,Insumo[[#This Row],[DESCRIPCION]],'CAP19'!$H:$H)</f>
        <v>0</v>
      </c>
      <c r="L237" s="308">
        <f ca="1">SUMIF('CAP20'!$B:$H,Insumo[[#This Row],[DESCRIPCION]],'CAP20'!$H:$H)</f>
        <v>0</v>
      </c>
      <c r="M237" s="308">
        <f ca="1">SUMIF('CAP23'!$B:$H,Insumo[[#This Row],[DESCRIPCION]],'CAP23'!$H:$H)</f>
        <v>0</v>
      </c>
      <c r="N237" s="308">
        <f ca="1">SUMIF('CAP29'!$B:$H,Insumo[[#This Row],[DESCRIPCION]],'CAP29'!$H:$H)</f>
        <v>0</v>
      </c>
    </row>
    <row r="238" spans="1:14" hidden="1">
      <c r="A238" s="147" t="s">
        <v>2431</v>
      </c>
      <c r="B238" s="148" t="s">
        <v>2321</v>
      </c>
      <c r="C238" s="150">
        <v>552389</v>
      </c>
      <c r="D238" s="162" cm="1">
        <f t="array" aca="1" ref="D238" ca="1">IF(Insumo[[#This Row],[VALOR]]=0,Insumo[TOTAL],E238/C238)</f>
        <v>0</v>
      </c>
      <c r="E238" s="308">
        <f ca="1">SUM(Insumo[[#This Row],[CAP1]:[CAP29]])</f>
        <v>0</v>
      </c>
      <c r="F238" s="308">
        <f ca="1">SUMIF('CAP1'!$B:$H,Insumo[[#This Row],[DESCRIPCION]],'CAP1'!$H:$H)</f>
        <v>0</v>
      </c>
      <c r="G238" s="308">
        <f ca="1">SUMIF('CAP3'!$B:$H,Insumo[[#This Row],[DESCRIPCION]],'CAP3'!$H:$H)</f>
        <v>0</v>
      </c>
      <c r="H238" s="308">
        <f ca="1">SUMIF('CAP5'!$B:$H,Insumo[[#This Row],[DESCRIPCION]],'CAP5'!$H:$H)</f>
        <v>0</v>
      </c>
      <c r="I238" s="308">
        <f ca="1">SUMIF('CAP6'!$B:$H,Insumo[[#This Row],[DESCRIPCION]],'CAP6'!$H:$H)</f>
        <v>0</v>
      </c>
      <c r="J238" s="308">
        <f ca="1">SUMIF('CAP18'!$B:$H,Insumo[[#This Row],[DESCRIPCION]],'CAP18'!$H:$H)</f>
        <v>0</v>
      </c>
      <c r="K238" s="308">
        <f ca="1">SUMIF('CAP19'!$B:$H,Insumo[[#This Row],[DESCRIPCION]],'CAP19'!$H:$H)</f>
        <v>0</v>
      </c>
      <c r="L238" s="308">
        <f ca="1">SUMIF('CAP20'!$B:$H,Insumo[[#This Row],[DESCRIPCION]],'CAP20'!$H:$H)</f>
        <v>0</v>
      </c>
      <c r="M238" s="308">
        <f ca="1">SUMIF('CAP23'!$B:$H,Insumo[[#This Row],[DESCRIPCION]],'CAP23'!$H:$H)</f>
        <v>0</v>
      </c>
      <c r="N238" s="308">
        <f ca="1">SUMIF('CAP29'!$B:$H,Insumo[[#This Row],[DESCRIPCION]],'CAP29'!$H:$H)</f>
        <v>0</v>
      </c>
    </row>
    <row r="239" spans="1:14" hidden="1">
      <c r="A239" s="147" t="s">
        <v>2432</v>
      </c>
      <c r="B239" s="148" t="s">
        <v>2321</v>
      </c>
      <c r="C239" s="150">
        <v>557488</v>
      </c>
      <c r="D239" s="162" cm="1">
        <f t="array" aca="1" ref="D239" ca="1">IF(Insumo[[#This Row],[VALOR]]=0,Insumo[TOTAL],E239/C239)</f>
        <v>0</v>
      </c>
      <c r="E239" s="308">
        <f ca="1">SUM(Insumo[[#This Row],[CAP1]:[CAP29]])</f>
        <v>0</v>
      </c>
      <c r="F239" s="308">
        <f ca="1">SUMIF('CAP1'!$B:$H,Insumo[[#This Row],[DESCRIPCION]],'CAP1'!$H:$H)</f>
        <v>0</v>
      </c>
      <c r="G239" s="308">
        <f ca="1">SUMIF('CAP3'!$B:$H,Insumo[[#This Row],[DESCRIPCION]],'CAP3'!$H:$H)</f>
        <v>0</v>
      </c>
      <c r="H239" s="308">
        <f ca="1">SUMIF('CAP5'!$B:$H,Insumo[[#This Row],[DESCRIPCION]],'CAP5'!$H:$H)</f>
        <v>0</v>
      </c>
      <c r="I239" s="308">
        <f ca="1">SUMIF('CAP6'!$B:$H,Insumo[[#This Row],[DESCRIPCION]],'CAP6'!$H:$H)</f>
        <v>0</v>
      </c>
      <c r="J239" s="308">
        <f ca="1">SUMIF('CAP18'!$B:$H,Insumo[[#This Row],[DESCRIPCION]],'CAP18'!$H:$H)</f>
        <v>0</v>
      </c>
      <c r="K239" s="308">
        <f ca="1">SUMIF('CAP19'!$B:$H,Insumo[[#This Row],[DESCRIPCION]],'CAP19'!$H:$H)</f>
        <v>0</v>
      </c>
      <c r="L239" s="308">
        <f ca="1">SUMIF('CAP20'!$B:$H,Insumo[[#This Row],[DESCRIPCION]],'CAP20'!$H:$H)</f>
        <v>0</v>
      </c>
      <c r="M239" s="308">
        <f ca="1">SUMIF('CAP23'!$B:$H,Insumo[[#This Row],[DESCRIPCION]],'CAP23'!$H:$H)</f>
        <v>0</v>
      </c>
      <c r="N239" s="308">
        <f ca="1">SUMIF('CAP29'!$B:$H,Insumo[[#This Row],[DESCRIPCION]],'CAP29'!$H:$H)</f>
        <v>0</v>
      </c>
    </row>
    <row r="240" spans="1:14" hidden="1">
      <c r="A240" s="147" t="s">
        <v>2433</v>
      </c>
      <c r="B240" s="148" t="s">
        <v>2321</v>
      </c>
      <c r="C240" s="150">
        <v>584334</v>
      </c>
      <c r="D240" s="162" cm="1">
        <f t="array" aca="1" ref="D240" ca="1">IF(Insumo[[#This Row],[VALOR]]=0,Insumo[TOTAL],E240/C240)</f>
        <v>0</v>
      </c>
      <c r="E240" s="308">
        <f ca="1">SUM(Insumo[[#This Row],[CAP1]:[CAP29]])</f>
        <v>0</v>
      </c>
      <c r="F240" s="308">
        <f ca="1">SUMIF('CAP1'!$B:$H,Insumo[[#This Row],[DESCRIPCION]],'CAP1'!$H:$H)</f>
        <v>0</v>
      </c>
      <c r="G240" s="308">
        <f ca="1">SUMIF('CAP3'!$B:$H,Insumo[[#This Row],[DESCRIPCION]],'CAP3'!$H:$H)</f>
        <v>0</v>
      </c>
      <c r="H240" s="308">
        <f ca="1">SUMIF('CAP5'!$B:$H,Insumo[[#This Row],[DESCRIPCION]],'CAP5'!$H:$H)</f>
        <v>0</v>
      </c>
      <c r="I240" s="308">
        <f ca="1">SUMIF('CAP6'!$B:$H,Insumo[[#This Row],[DESCRIPCION]],'CAP6'!$H:$H)</f>
        <v>0</v>
      </c>
      <c r="J240" s="308">
        <f ca="1">SUMIF('CAP18'!$B:$H,Insumo[[#This Row],[DESCRIPCION]],'CAP18'!$H:$H)</f>
        <v>0</v>
      </c>
      <c r="K240" s="308">
        <f ca="1">SUMIF('CAP19'!$B:$H,Insumo[[#This Row],[DESCRIPCION]],'CAP19'!$H:$H)</f>
        <v>0</v>
      </c>
      <c r="L240" s="308">
        <f ca="1">SUMIF('CAP20'!$B:$H,Insumo[[#This Row],[DESCRIPCION]],'CAP20'!$H:$H)</f>
        <v>0</v>
      </c>
      <c r="M240" s="308">
        <f ca="1">SUMIF('CAP23'!$B:$H,Insumo[[#This Row],[DESCRIPCION]],'CAP23'!$H:$H)</f>
        <v>0</v>
      </c>
      <c r="N240" s="308">
        <f ca="1">SUMIF('CAP29'!$B:$H,Insumo[[#This Row],[DESCRIPCION]],'CAP29'!$H:$H)</f>
        <v>0</v>
      </c>
    </row>
    <row r="241" spans="1:14" hidden="1">
      <c r="A241" s="147" t="s">
        <v>2434</v>
      </c>
      <c r="B241" s="148" t="s">
        <v>2321</v>
      </c>
      <c r="C241" s="150">
        <v>579138</v>
      </c>
      <c r="D241" s="162" cm="1">
        <f t="array" aca="1" ref="D241" ca="1">IF(Insumo[[#This Row],[VALOR]]=0,Insumo[TOTAL],E241/C241)</f>
        <v>0</v>
      </c>
      <c r="E241" s="308">
        <f ca="1">SUM(Insumo[[#This Row],[CAP1]:[CAP29]])</f>
        <v>0</v>
      </c>
      <c r="F241" s="308">
        <f ca="1">SUMIF('CAP1'!$B:$H,Insumo[[#This Row],[DESCRIPCION]],'CAP1'!$H:$H)</f>
        <v>0</v>
      </c>
      <c r="G241" s="308">
        <f ca="1">SUMIF('CAP3'!$B:$H,Insumo[[#This Row],[DESCRIPCION]],'CAP3'!$H:$H)</f>
        <v>0</v>
      </c>
      <c r="H241" s="308">
        <f ca="1">SUMIF('CAP5'!$B:$H,Insumo[[#This Row],[DESCRIPCION]],'CAP5'!$H:$H)</f>
        <v>0</v>
      </c>
      <c r="I241" s="308">
        <f ca="1">SUMIF('CAP6'!$B:$H,Insumo[[#This Row],[DESCRIPCION]],'CAP6'!$H:$H)</f>
        <v>0</v>
      </c>
      <c r="J241" s="308">
        <f ca="1">SUMIF('CAP18'!$B:$H,Insumo[[#This Row],[DESCRIPCION]],'CAP18'!$H:$H)</f>
        <v>0</v>
      </c>
      <c r="K241" s="308">
        <f ca="1">SUMIF('CAP19'!$B:$H,Insumo[[#This Row],[DESCRIPCION]],'CAP19'!$H:$H)</f>
        <v>0</v>
      </c>
      <c r="L241" s="308">
        <f ca="1">SUMIF('CAP20'!$B:$H,Insumo[[#This Row],[DESCRIPCION]],'CAP20'!$H:$H)</f>
        <v>0</v>
      </c>
      <c r="M241" s="308">
        <f ca="1">SUMIF('CAP23'!$B:$H,Insumo[[#This Row],[DESCRIPCION]],'CAP23'!$H:$H)</f>
        <v>0</v>
      </c>
      <c r="N241" s="308">
        <f ca="1">SUMIF('CAP29'!$B:$H,Insumo[[#This Row],[DESCRIPCION]],'CAP29'!$H:$H)</f>
        <v>0</v>
      </c>
    </row>
    <row r="242" spans="1:14" hidden="1">
      <c r="A242" s="147" t="s">
        <v>2435</v>
      </c>
      <c r="B242" s="148" t="s">
        <v>2321</v>
      </c>
      <c r="C242" s="150">
        <v>605729</v>
      </c>
      <c r="D242" s="162" cm="1">
        <f t="array" aca="1" ref="D242" ca="1">IF(Insumo[[#This Row],[VALOR]]=0,Insumo[TOTAL],E242/C242)</f>
        <v>0</v>
      </c>
      <c r="E242" s="308">
        <f ca="1">SUM(Insumo[[#This Row],[CAP1]:[CAP29]])</f>
        <v>0</v>
      </c>
      <c r="F242" s="308">
        <f ca="1">SUMIF('CAP1'!$B:$H,Insumo[[#This Row],[DESCRIPCION]],'CAP1'!$H:$H)</f>
        <v>0</v>
      </c>
      <c r="G242" s="308">
        <f ca="1">SUMIF('CAP3'!$B:$H,Insumo[[#This Row],[DESCRIPCION]],'CAP3'!$H:$H)</f>
        <v>0</v>
      </c>
      <c r="H242" s="308">
        <f ca="1">SUMIF('CAP5'!$B:$H,Insumo[[#This Row],[DESCRIPCION]],'CAP5'!$H:$H)</f>
        <v>0</v>
      </c>
      <c r="I242" s="308">
        <f ca="1">SUMIF('CAP6'!$B:$H,Insumo[[#This Row],[DESCRIPCION]],'CAP6'!$H:$H)</f>
        <v>0</v>
      </c>
      <c r="J242" s="308">
        <f ca="1">SUMIF('CAP18'!$B:$H,Insumo[[#This Row],[DESCRIPCION]],'CAP18'!$H:$H)</f>
        <v>0</v>
      </c>
      <c r="K242" s="308">
        <f ca="1">SUMIF('CAP19'!$B:$H,Insumo[[#This Row],[DESCRIPCION]],'CAP19'!$H:$H)</f>
        <v>0</v>
      </c>
      <c r="L242" s="308">
        <f ca="1">SUMIF('CAP20'!$B:$H,Insumo[[#This Row],[DESCRIPCION]],'CAP20'!$H:$H)</f>
        <v>0</v>
      </c>
      <c r="M242" s="308">
        <f ca="1">SUMIF('CAP23'!$B:$H,Insumo[[#This Row],[DESCRIPCION]],'CAP23'!$H:$H)</f>
        <v>0</v>
      </c>
      <c r="N242" s="308">
        <f ca="1">SUMIF('CAP29'!$B:$H,Insumo[[#This Row],[DESCRIPCION]],'CAP29'!$H:$H)</f>
        <v>0</v>
      </c>
    </row>
    <row r="243" spans="1:14" hidden="1">
      <c r="A243" s="147" t="s">
        <v>2436</v>
      </c>
      <c r="B243" s="148" t="s">
        <v>2321</v>
      </c>
      <c r="C243" s="150">
        <v>661558</v>
      </c>
      <c r="D243" s="162" cm="1">
        <f t="array" aca="1" ref="D243" ca="1">IF(Insumo[[#This Row],[VALOR]]=0,Insumo[TOTAL],E243/C243)</f>
        <v>0</v>
      </c>
      <c r="E243" s="308">
        <f ca="1">SUM(Insumo[[#This Row],[CAP1]:[CAP29]])</f>
        <v>0</v>
      </c>
      <c r="F243" s="308">
        <f ca="1">SUMIF('CAP1'!$B:$H,Insumo[[#This Row],[DESCRIPCION]],'CAP1'!$H:$H)</f>
        <v>0</v>
      </c>
      <c r="G243" s="308">
        <f ca="1">SUMIF('CAP3'!$B:$H,Insumo[[#This Row],[DESCRIPCION]],'CAP3'!$H:$H)</f>
        <v>0</v>
      </c>
      <c r="H243" s="308">
        <f ca="1">SUMIF('CAP5'!$B:$H,Insumo[[#This Row],[DESCRIPCION]],'CAP5'!$H:$H)</f>
        <v>0</v>
      </c>
      <c r="I243" s="308">
        <f ca="1">SUMIF('CAP6'!$B:$H,Insumo[[#This Row],[DESCRIPCION]],'CAP6'!$H:$H)</f>
        <v>0</v>
      </c>
      <c r="J243" s="308">
        <f ca="1">SUMIF('CAP18'!$B:$H,Insumo[[#This Row],[DESCRIPCION]],'CAP18'!$H:$H)</f>
        <v>0</v>
      </c>
      <c r="K243" s="308">
        <f ca="1">SUMIF('CAP19'!$B:$H,Insumo[[#This Row],[DESCRIPCION]],'CAP19'!$H:$H)</f>
        <v>0</v>
      </c>
      <c r="L243" s="308">
        <f ca="1">SUMIF('CAP20'!$B:$H,Insumo[[#This Row],[DESCRIPCION]],'CAP20'!$H:$H)</f>
        <v>0</v>
      </c>
      <c r="M243" s="308">
        <f ca="1">SUMIF('CAP23'!$B:$H,Insumo[[#This Row],[DESCRIPCION]],'CAP23'!$H:$H)</f>
        <v>0</v>
      </c>
      <c r="N243" s="308">
        <f ca="1">SUMIF('CAP29'!$B:$H,Insumo[[#This Row],[DESCRIPCION]],'CAP29'!$H:$H)</f>
        <v>0</v>
      </c>
    </row>
    <row r="244" spans="1:14" hidden="1">
      <c r="A244" s="147" t="s">
        <v>2437</v>
      </c>
      <c r="B244" s="148" t="s">
        <v>2321</v>
      </c>
      <c r="C244" s="150">
        <v>675517</v>
      </c>
      <c r="D244" s="162" cm="1">
        <f t="array" aca="1" ref="D244" ca="1">IF(Insumo[[#This Row],[VALOR]]=0,Insumo[TOTAL],E244/C244)</f>
        <v>0</v>
      </c>
      <c r="E244" s="308">
        <f ca="1">SUM(Insumo[[#This Row],[CAP1]:[CAP29]])</f>
        <v>0</v>
      </c>
      <c r="F244" s="308">
        <f ca="1">SUMIF('CAP1'!$B:$H,Insumo[[#This Row],[DESCRIPCION]],'CAP1'!$H:$H)</f>
        <v>0</v>
      </c>
      <c r="G244" s="308">
        <f ca="1">SUMIF('CAP3'!$B:$H,Insumo[[#This Row],[DESCRIPCION]],'CAP3'!$H:$H)</f>
        <v>0</v>
      </c>
      <c r="H244" s="308">
        <f ca="1">SUMIF('CAP5'!$B:$H,Insumo[[#This Row],[DESCRIPCION]],'CAP5'!$H:$H)</f>
        <v>0</v>
      </c>
      <c r="I244" s="308">
        <f ca="1">SUMIF('CAP6'!$B:$H,Insumo[[#This Row],[DESCRIPCION]],'CAP6'!$H:$H)</f>
        <v>0</v>
      </c>
      <c r="J244" s="308">
        <f ca="1">SUMIF('CAP18'!$B:$H,Insumo[[#This Row],[DESCRIPCION]],'CAP18'!$H:$H)</f>
        <v>0</v>
      </c>
      <c r="K244" s="308">
        <f ca="1">SUMIF('CAP19'!$B:$H,Insumo[[#This Row],[DESCRIPCION]],'CAP19'!$H:$H)</f>
        <v>0</v>
      </c>
      <c r="L244" s="308">
        <f ca="1">SUMIF('CAP20'!$B:$H,Insumo[[#This Row],[DESCRIPCION]],'CAP20'!$H:$H)</f>
        <v>0</v>
      </c>
      <c r="M244" s="308">
        <f ca="1">SUMIF('CAP23'!$B:$H,Insumo[[#This Row],[DESCRIPCION]],'CAP23'!$H:$H)</f>
        <v>0</v>
      </c>
      <c r="N244" s="308">
        <f ca="1">SUMIF('CAP29'!$B:$H,Insumo[[#This Row],[DESCRIPCION]],'CAP29'!$H:$H)</f>
        <v>0</v>
      </c>
    </row>
    <row r="245" spans="1:14" hidden="1">
      <c r="A245" s="147" t="s">
        <v>2438</v>
      </c>
      <c r="B245" s="148" t="s">
        <v>2321</v>
      </c>
      <c r="C245" s="150">
        <v>752807</v>
      </c>
      <c r="D245" s="162" cm="1">
        <f t="array" aca="1" ref="D245" ca="1">IF(Insumo[[#This Row],[VALOR]]=0,Insumo[TOTAL],E245/C245)</f>
        <v>0</v>
      </c>
      <c r="E245" s="308">
        <f ca="1">SUM(Insumo[[#This Row],[CAP1]:[CAP29]])</f>
        <v>0</v>
      </c>
      <c r="F245" s="308">
        <f ca="1">SUMIF('CAP1'!$B:$H,Insumo[[#This Row],[DESCRIPCION]],'CAP1'!$H:$H)</f>
        <v>0</v>
      </c>
      <c r="G245" s="308">
        <f ca="1">SUMIF('CAP3'!$B:$H,Insumo[[#This Row],[DESCRIPCION]],'CAP3'!$H:$H)</f>
        <v>0</v>
      </c>
      <c r="H245" s="308">
        <f ca="1">SUMIF('CAP5'!$B:$H,Insumo[[#This Row],[DESCRIPCION]],'CAP5'!$H:$H)</f>
        <v>0</v>
      </c>
      <c r="I245" s="308">
        <f ca="1">SUMIF('CAP6'!$B:$H,Insumo[[#This Row],[DESCRIPCION]],'CAP6'!$H:$H)</f>
        <v>0</v>
      </c>
      <c r="J245" s="308">
        <f ca="1">SUMIF('CAP18'!$B:$H,Insumo[[#This Row],[DESCRIPCION]],'CAP18'!$H:$H)</f>
        <v>0</v>
      </c>
      <c r="K245" s="308">
        <f ca="1">SUMIF('CAP19'!$B:$H,Insumo[[#This Row],[DESCRIPCION]],'CAP19'!$H:$H)</f>
        <v>0</v>
      </c>
      <c r="L245" s="308">
        <f ca="1">SUMIF('CAP20'!$B:$H,Insumo[[#This Row],[DESCRIPCION]],'CAP20'!$H:$H)</f>
        <v>0</v>
      </c>
      <c r="M245" s="308">
        <f ca="1">SUMIF('CAP23'!$B:$H,Insumo[[#This Row],[DESCRIPCION]],'CAP23'!$H:$H)</f>
        <v>0</v>
      </c>
      <c r="N245" s="308">
        <f ca="1">SUMIF('CAP29'!$B:$H,Insumo[[#This Row],[DESCRIPCION]],'CAP29'!$H:$H)</f>
        <v>0</v>
      </c>
    </row>
    <row r="246" spans="1:14" hidden="1">
      <c r="A246" s="147" t="s">
        <v>2439</v>
      </c>
      <c r="B246" s="148" t="s">
        <v>2321</v>
      </c>
      <c r="C246" s="150">
        <v>679291</v>
      </c>
      <c r="D246" s="162" cm="1">
        <f t="array" aca="1" ref="D246" ca="1">IF(Insumo[[#This Row],[VALOR]]=0,Insumo[TOTAL],E246/C246)</f>
        <v>0</v>
      </c>
      <c r="E246" s="308">
        <f ca="1">SUM(Insumo[[#This Row],[CAP1]:[CAP29]])</f>
        <v>0</v>
      </c>
      <c r="F246" s="308">
        <f ca="1">SUMIF('CAP1'!$B:$H,Insumo[[#This Row],[DESCRIPCION]],'CAP1'!$H:$H)</f>
        <v>0</v>
      </c>
      <c r="G246" s="308">
        <f ca="1">SUMIF('CAP3'!$B:$H,Insumo[[#This Row],[DESCRIPCION]],'CAP3'!$H:$H)</f>
        <v>0</v>
      </c>
      <c r="H246" s="308">
        <f ca="1">SUMIF('CAP5'!$B:$H,Insumo[[#This Row],[DESCRIPCION]],'CAP5'!$H:$H)</f>
        <v>0</v>
      </c>
      <c r="I246" s="308">
        <f ca="1">SUMIF('CAP6'!$B:$H,Insumo[[#This Row],[DESCRIPCION]],'CAP6'!$H:$H)</f>
        <v>0</v>
      </c>
      <c r="J246" s="308">
        <f ca="1">SUMIF('CAP18'!$B:$H,Insumo[[#This Row],[DESCRIPCION]],'CAP18'!$H:$H)</f>
        <v>0</v>
      </c>
      <c r="K246" s="308">
        <f ca="1">SUMIF('CAP19'!$B:$H,Insumo[[#This Row],[DESCRIPCION]],'CAP19'!$H:$H)</f>
        <v>0</v>
      </c>
      <c r="L246" s="308">
        <f ca="1">SUMIF('CAP20'!$B:$H,Insumo[[#This Row],[DESCRIPCION]],'CAP20'!$H:$H)</f>
        <v>0</v>
      </c>
      <c r="M246" s="308">
        <f ca="1">SUMIF('CAP23'!$B:$H,Insumo[[#This Row],[DESCRIPCION]],'CAP23'!$H:$H)</f>
        <v>0</v>
      </c>
      <c r="N246" s="308">
        <f ca="1">SUMIF('CAP29'!$B:$H,Insumo[[#This Row],[DESCRIPCION]],'CAP29'!$H:$H)</f>
        <v>0</v>
      </c>
    </row>
    <row r="247" spans="1:14" hidden="1">
      <c r="A247" s="147" t="s">
        <v>2440</v>
      </c>
      <c r="B247" s="148" t="s">
        <v>2321</v>
      </c>
      <c r="C247" s="150">
        <v>833871</v>
      </c>
      <c r="D247" s="162" cm="1">
        <f t="array" aca="1" ref="D247" ca="1">IF(Insumo[[#This Row],[VALOR]]=0,Insumo[TOTAL],E247/C247)</f>
        <v>0</v>
      </c>
      <c r="E247" s="308">
        <f ca="1">SUM(Insumo[[#This Row],[CAP1]:[CAP29]])</f>
        <v>0</v>
      </c>
      <c r="F247" s="308">
        <f ca="1">SUMIF('CAP1'!$B:$H,Insumo[[#This Row],[DESCRIPCION]],'CAP1'!$H:$H)</f>
        <v>0</v>
      </c>
      <c r="G247" s="308">
        <f ca="1">SUMIF('CAP3'!$B:$H,Insumo[[#This Row],[DESCRIPCION]],'CAP3'!$H:$H)</f>
        <v>0</v>
      </c>
      <c r="H247" s="308">
        <f ca="1">SUMIF('CAP5'!$B:$H,Insumo[[#This Row],[DESCRIPCION]],'CAP5'!$H:$H)</f>
        <v>0</v>
      </c>
      <c r="I247" s="308">
        <f ca="1">SUMIF('CAP6'!$B:$H,Insumo[[#This Row],[DESCRIPCION]],'CAP6'!$H:$H)</f>
        <v>0</v>
      </c>
      <c r="J247" s="308">
        <f ca="1">SUMIF('CAP18'!$B:$H,Insumo[[#This Row],[DESCRIPCION]],'CAP18'!$H:$H)</f>
        <v>0</v>
      </c>
      <c r="K247" s="308">
        <f ca="1">SUMIF('CAP19'!$B:$H,Insumo[[#This Row],[DESCRIPCION]],'CAP19'!$H:$H)</f>
        <v>0</v>
      </c>
      <c r="L247" s="308">
        <f ca="1">SUMIF('CAP20'!$B:$H,Insumo[[#This Row],[DESCRIPCION]],'CAP20'!$H:$H)</f>
        <v>0</v>
      </c>
      <c r="M247" s="308">
        <f ca="1">SUMIF('CAP23'!$B:$H,Insumo[[#This Row],[DESCRIPCION]],'CAP23'!$H:$H)</f>
        <v>0</v>
      </c>
      <c r="N247" s="308">
        <f ca="1">SUMIF('CAP29'!$B:$H,Insumo[[#This Row],[DESCRIPCION]],'CAP29'!$H:$H)</f>
        <v>0</v>
      </c>
    </row>
    <row r="248" spans="1:14" hidden="1">
      <c r="A248" s="147" t="s">
        <v>2441</v>
      </c>
      <c r="B248" s="148" t="s">
        <v>2321</v>
      </c>
      <c r="C248" s="150">
        <v>717937</v>
      </c>
      <c r="D248" s="162" cm="1">
        <f t="array" aca="1" ref="D248" ca="1">IF(Insumo[[#This Row],[VALOR]]=0,Insumo[TOTAL],E248/C248)</f>
        <v>0</v>
      </c>
      <c r="E248" s="308">
        <f ca="1">SUM(Insumo[[#This Row],[CAP1]:[CAP29]])</f>
        <v>0</v>
      </c>
      <c r="F248" s="308">
        <f ca="1">SUMIF('CAP1'!$B:$H,Insumo[[#This Row],[DESCRIPCION]],'CAP1'!$H:$H)</f>
        <v>0</v>
      </c>
      <c r="G248" s="308">
        <f ca="1">SUMIF('CAP3'!$B:$H,Insumo[[#This Row],[DESCRIPCION]],'CAP3'!$H:$H)</f>
        <v>0</v>
      </c>
      <c r="H248" s="308">
        <f ca="1">SUMIF('CAP5'!$B:$H,Insumo[[#This Row],[DESCRIPCION]],'CAP5'!$H:$H)</f>
        <v>0</v>
      </c>
      <c r="I248" s="308">
        <f ca="1">SUMIF('CAP6'!$B:$H,Insumo[[#This Row],[DESCRIPCION]],'CAP6'!$H:$H)</f>
        <v>0</v>
      </c>
      <c r="J248" s="308">
        <f ca="1">SUMIF('CAP18'!$B:$H,Insumo[[#This Row],[DESCRIPCION]],'CAP18'!$H:$H)</f>
        <v>0</v>
      </c>
      <c r="K248" s="308">
        <f ca="1">SUMIF('CAP19'!$B:$H,Insumo[[#This Row],[DESCRIPCION]],'CAP19'!$H:$H)</f>
        <v>0</v>
      </c>
      <c r="L248" s="308">
        <f ca="1">SUMIF('CAP20'!$B:$H,Insumo[[#This Row],[DESCRIPCION]],'CAP20'!$H:$H)</f>
        <v>0</v>
      </c>
      <c r="M248" s="308">
        <f ca="1">SUMIF('CAP23'!$B:$H,Insumo[[#This Row],[DESCRIPCION]],'CAP23'!$H:$H)</f>
        <v>0</v>
      </c>
      <c r="N248" s="308">
        <f ca="1">SUMIF('CAP29'!$B:$H,Insumo[[#This Row],[DESCRIPCION]],'CAP29'!$H:$H)</f>
        <v>0</v>
      </c>
    </row>
    <row r="249" spans="1:14" hidden="1">
      <c r="A249" s="147" t="s">
        <v>2442</v>
      </c>
      <c r="B249" s="148" t="s">
        <v>2321</v>
      </c>
      <c r="C249" s="150">
        <v>697010</v>
      </c>
      <c r="D249" s="162" cm="1">
        <f t="array" aca="1" ref="D249" ca="1">IF(Insumo[[#This Row],[VALOR]]=0,Insumo[TOTAL],E249/C249)</f>
        <v>0</v>
      </c>
      <c r="E249" s="308">
        <f ca="1">SUM(Insumo[[#This Row],[CAP1]:[CAP29]])</f>
        <v>0</v>
      </c>
      <c r="F249" s="308">
        <f ca="1">SUMIF('CAP1'!$B:$H,Insumo[[#This Row],[DESCRIPCION]],'CAP1'!$H:$H)</f>
        <v>0</v>
      </c>
      <c r="G249" s="308">
        <f ca="1">SUMIF('CAP3'!$B:$H,Insumo[[#This Row],[DESCRIPCION]],'CAP3'!$H:$H)</f>
        <v>0</v>
      </c>
      <c r="H249" s="308">
        <f ca="1">SUMIF('CAP5'!$B:$H,Insumo[[#This Row],[DESCRIPCION]],'CAP5'!$H:$H)</f>
        <v>0</v>
      </c>
      <c r="I249" s="308">
        <f ca="1">SUMIF('CAP6'!$B:$H,Insumo[[#This Row],[DESCRIPCION]],'CAP6'!$H:$H)</f>
        <v>0</v>
      </c>
      <c r="J249" s="308">
        <f ca="1">SUMIF('CAP18'!$B:$H,Insumo[[#This Row],[DESCRIPCION]],'CAP18'!$H:$H)</f>
        <v>0</v>
      </c>
      <c r="K249" s="308">
        <f ca="1">SUMIF('CAP19'!$B:$H,Insumo[[#This Row],[DESCRIPCION]],'CAP19'!$H:$H)</f>
        <v>0</v>
      </c>
      <c r="L249" s="308">
        <f ca="1">SUMIF('CAP20'!$B:$H,Insumo[[#This Row],[DESCRIPCION]],'CAP20'!$H:$H)</f>
        <v>0</v>
      </c>
      <c r="M249" s="308">
        <f ca="1">SUMIF('CAP23'!$B:$H,Insumo[[#This Row],[DESCRIPCION]],'CAP23'!$H:$H)</f>
        <v>0</v>
      </c>
      <c r="N249" s="308">
        <f ca="1">SUMIF('CAP29'!$B:$H,Insumo[[#This Row],[DESCRIPCION]],'CAP29'!$H:$H)</f>
        <v>0</v>
      </c>
    </row>
    <row r="250" spans="1:14" hidden="1">
      <c r="A250" s="147" t="s">
        <v>2443</v>
      </c>
      <c r="B250" s="148" t="s">
        <v>2321</v>
      </c>
      <c r="C250" s="150">
        <v>774625</v>
      </c>
      <c r="D250" s="162" cm="1">
        <f t="array" aca="1" ref="D250" ca="1">IF(Insumo[[#This Row],[VALOR]]=0,Insumo[TOTAL],E250/C250)</f>
        <v>0</v>
      </c>
      <c r="E250" s="308">
        <f ca="1">SUM(Insumo[[#This Row],[CAP1]:[CAP29]])</f>
        <v>0</v>
      </c>
      <c r="F250" s="308">
        <f ca="1">SUMIF('CAP1'!$B:$H,Insumo[[#This Row],[DESCRIPCION]],'CAP1'!$H:$H)</f>
        <v>0</v>
      </c>
      <c r="G250" s="308">
        <f ca="1">SUMIF('CAP3'!$B:$H,Insumo[[#This Row],[DESCRIPCION]],'CAP3'!$H:$H)</f>
        <v>0</v>
      </c>
      <c r="H250" s="308">
        <f ca="1">SUMIF('CAP5'!$B:$H,Insumo[[#This Row],[DESCRIPCION]],'CAP5'!$H:$H)</f>
        <v>0</v>
      </c>
      <c r="I250" s="308">
        <f ca="1">SUMIF('CAP6'!$B:$H,Insumo[[#This Row],[DESCRIPCION]],'CAP6'!$H:$H)</f>
        <v>0</v>
      </c>
      <c r="J250" s="308">
        <f ca="1">SUMIF('CAP18'!$B:$H,Insumo[[#This Row],[DESCRIPCION]],'CAP18'!$H:$H)</f>
        <v>0</v>
      </c>
      <c r="K250" s="308">
        <f ca="1">SUMIF('CAP19'!$B:$H,Insumo[[#This Row],[DESCRIPCION]],'CAP19'!$H:$H)</f>
        <v>0</v>
      </c>
      <c r="L250" s="308">
        <f ca="1">SUMIF('CAP20'!$B:$H,Insumo[[#This Row],[DESCRIPCION]],'CAP20'!$H:$H)</f>
        <v>0</v>
      </c>
      <c r="M250" s="308">
        <f ca="1">SUMIF('CAP23'!$B:$H,Insumo[[#This Row],[DESCRIPCION]],'CAP23'!$H:$H)</f>
        <v>0</v>
      </c>
      <c r="N250" s="308">
        <f ca="1">SUMIF('CAP29'!$B:$H,Insumo[[#This Row],[DESCRIPCION]],'CAP29'!$H:$H)</f>
        <v>0</v>
      </c>
    </row>
    <row r="251" spans="1:14" hidden="1">
      <c r="A251" s="147" t="s">
        <v>2444</v>
      </c>
      <c r="B251" s="148" t="s">
        <v>2321</v>
      </c>
      <c r="C251" s="150">
        <v>735655</v>
      </c>
      <c r="D251" s="162" cm="1">
        <f t="array" aca="1" ref="D251" ca="1">IF(Insumo[[#This Row],[VALOR]]=0,Insumo[TOTAL],E251/C251)</f>
        <v>0</v>
      </c>
      <c r="E251" s="308">
        <f ca="1">SUM(Insumo[[#This Row],[CAP1]:[CAP29]])</f>
        <v>0</v>
      </c>
      <c r="F251" s="308">
        <f ca="1">SUMIF('CAP1'!$B:$H,Insumo[[#This Row],[DESCRIPCION]],'CAP1'!$H:$H)</f>
        <v>0</v>
      </c>
      <c r="G251" s="308">
        <f ca="1">SUMIF('CAP3'!$B:$H,Insumo[[#This Row],[DESCRIPCION]],'CAP3'!$H:$H)</f>
        <v>0</v>
      </c>
      <c r="H251" s="308">
        <f ca="1">SUMIF('CAP5'!$B:$H,Insumo[[#This Row],[DESCRIPCION]],'CAP5'!$H:$H)</f>
        <v>0</v>
      </c>
      <c r="I251" s="308">
        <f ca="1">SUMIF('CAP6'!$B:$H,Insumo[[#This Row],[DESCRIPCION]],'CAP6'!$H:$H)</f>
        <v>0</v>
      </c>
      <c r="J251" s="308">
        <f ca="1">SUMIF('CAP18'!$B:$H,Insumo[[#This Row],[DESCRIPCION]],'CAP18'!$H:$H)</f>
        <v>0</v>
      </c>
      <c r="K251" s="308">
        <f ca="1">SUMIF('CAP19'!$B:$H,Insumo[[#This Row],[DESCRIPCION]],'CAP19'!$H:$H)</f>
        <v>0</v>
      </c>
      <c r="L251" s="308">
        <f ca="1">SUMIF('CAP20'!$B:$H,Insumo[[#This Row],[DESCRIPCION]],'CAP20'!$H:$H)</f>
        <v>0</v>
      </c>
      <c r="M251" s="308">
        <f ca="1">SUMIF('CAP23'!$B:$H,Insumo[[#This Row],[DESCRIPCION]],'CAP23'!$H:$H)</f>
        <v>0</v>
      </c>
      <c r="N251" s="308">
        <f ca="1">SUMIF('CAP29'!$B:$H,Insumo[[#This Row],[DESCRIPCION]],'CAP29'!$H:$H)</f>
        <v>0</v>
      </c>
    </row>
    <row r="252" spans="1:14" hidden="1">
      <c r="A252" s="147" t="s">
        <v>3236</v>
      </c>
      <c r="B252" s="148" t="s">
        <v>2321</v>
      </c>
      <c r="C252" s="150">
        <v>811875</v>
      </c>
      <c r="D252" s="162" cm="1">
        <f t="array" aca="1" ref="D252" ca="1">IF(Insumo[[#This Row],[VALOR]]=0,Insumo[TOTAL],E252/C252)</f>
        <v>0</v>
      </c>
      <c r="E252" s="308">
        <f ca="1">SUM(Insumo[[#This Row],[CAP1]:[CAP29]])</f>
        <v>0</v>
      </c>
      <c r="F252" s="308">
        <f ca="1">SUMIF('CAP1'!$B:$H,Insumo[[#This Row],[DESCRIPCION]],'CAP1'!$H:$H)</f>
        <v>0</v>
      </c>
      <c r="G252" s="308">
        <f ca="1">SUMIF('CAP3'!$B:$H,Insumo[[#This Row],[DESCRIPCION]],'CAP3'!$H:$H)</f>
        <v>0</v>
      </c>
      <c r="H252" s="308">
        <f ca="1">SUMIF('CAP5'!$B:$H,Insumo[[#This Row],[DESCRIPCION]],'CAP5'!$H:$H)</f>
        <v>0</v>
      </c>
      <c r="I252" s="308">
        <f ca="1">SUMIF('CAP6'!$B:$H,Insumo[[#This Row],[DESCRIPCION]],'CAP6'!$H:$H)</f>
        <v>0</v>
      </c>
      <c r="J252" s="308">
        <f ca="1">SUMIF('CAP18'!$B:$H,Insumo[[#This Row],[DESCRIPCION]],'CAP18'!$H:$H)</f>
        <v>0</v>
      </c>
      <c r="K252" s="308">
        <f ca="1">SUMIF('CAP19'!$B:$H,Insumo[[#This Row],[DESCRIPCION]],'CAP19'!$H:$H)</f>
        <v>0</v>
      </c>
      <c r="L252" s="308">
        <f ca="1">SUMIF('CAP20'!$B:$H,Insumo[[#This Row],[DESCRIPCION]],'CAP20'!$H:$H)</f>
        <v>0</v>
      </c>
      <c r="M252" s="308">
        <f ca="1">SUMIF('CAP23'!$B:$H,Insumo[[#This Row],[DESCRIPCION]],'CAP23'!$H:$H)</f>
        <v>0</v>
      </c>
      <c r="N252" s="308">
        <f ca="1">SUMIF('CAP29'!$B:$H,Insumo[[#This Row],[DESCRIPCION]],'CAP29'!$H:$H)</f>
        <v>0</v>
      </c>
    </row>
    <row r="253" spans="1:14" hidden="1">
      <c r="A253" s="147" t="s">
        <v>3237</v>
      </c>
      <c r="B253" s="148" t="s">
        <v>2321</v>
      </c>
      <c r="C253" s="150">
        <v>876825</v>
      </c>
      <c r="D253" s="162" cm="1">
        <f t="array" aca="1" ref="D253" ca="1">IF(Insumo[[#This Row],[VALOR]]=0,Insumo[TOTAL],E253/C253)</f>
        <v>0</v>
      </c>
      <c r="E253" s="308">
        <f ca="1">SUM(Insumo[[#This Row],[CAP1]:[CAP29]])</f>
        <v>0</v>
      </c>
      <c r="F253" s="308">
        <f ca="1">SUMIF('CAP1'!$B:$H,Insumo[[#This Row],[DESCRIPCION]],'CAP1'!$H:$H)</f>
        <v>0</v>
      </c>
      <c r="G253" s="308">
        <f ca="1">SUMIF('CAP3'!$B:$H,Insumo[[#This Row],[DESCRIPCION]],'CAP3'!$H:$H)</f>
        <v>0</v>
      </c>
      <c r="H253" s="308">
        <f ca="1">SUMIF('CAP5'!$B:$H,Insumo[[#This Row],[DESCRIPCION]],'CAP5'!$H:$H)</f>
        <v>0</v>
      </c>
      <c r="I253" s="308">
        <f ca="1">SUMIF('CAP6'!$B:$H,Insumo[[#This Row],[DESCRIPCION]],'CAP6'!$H:$H)</f>
        <v>0</v>
      </c>
      <c r="J253" s="308">
        <f ca="1">SUMIF('CAP18'!$B:$H,Insumo[[#This Row],[DESCRIPCION]],'CAP18'!$H:$H)</f>
        <v>0</v>
      </c>
      <c r="K253" s="308">
        <f ca="1">SUMIF('CAP19'!$B:$H,Insumo[[#This Row],[DESCRIPCION]],'CAP19'!$H:$H)</f>
        <v>0</v>
      </c>
      <c r="L253" s="308">
        <f ca="1">SUMIF('CAP20'!$B:$H,Insumo[[#This Row],[DESCRIPCION]],'CAP20'!$H:$H)</f>
        <v>0</v>
      </c>
      <c r="M253" s="308">
        <f ca="1">SUMIF('CAP23'!$B:$H,Insumo[[#This Row],[DESCRIPCION]],'CAP23'!$H:$H)</f>
        <v>0</v>
      </c>
      <c r="N253" s="308">
        <f ca="1">SUMIF('CAP29'!$B:$H,Insumo[[#This Row],[DESCRIPCION]],'CAP29'!$H:$H)</f>
        <v>0</v>
      </c>
    </row>
    <row r="254" spans="1:14" hidden="1">
      <c r="A254" s="147" t="s">
        <v>3238</v>
      </c>
      <c r="B254" s="148" t="s">
        <v>2321</v>
      </c>
      <c r="C254" s="150">
        <v>849763</v>
      </c>
      <c r="D254" s="162" cm="1">
        <f t="array" aca="1" ref="D254" ca="1">IF(Insumo[[#This Row],[VALOR]]=0,Insumo[TOTAL],E254/C254)</f>
        <v>0</v>
      </c>
      <c r="E254" s="308">
        <f ca="1">SUM(Insumo[[#This Row],[CAP1]:[CAP29]])</f>
        <v>0</v>
      </c>
      <c r="F254" s="308">
        <f ca="1">SUMIF('CAP1'!$B:$H,Insumo[[#This Row],[DESCRIPCION]],'CAP1'!$H:$H)</f>
        <v>0</v>
      </c>
      <c r="G254" s="308">
        <f ca="1">SUMIF('CAP3'!$B:$H,Insumo[[#This Row],[DESCRIPCION]],'CAP3'!$H:$H)</f>
        <v>0</v>
      </c>
      <c r="H254" s="308">
        <f ca="1">SUMIF('CAP5'!$B:$H,Insumo[[#This Row],[DESCRIPCION]],'CAP5'!$H:$H)</f>
        <v>0</v>
      </c>
      <c r="I254" s="308">
        <f ca="1">SUMIF('CAP6'!$B:$H,Insumo[[#This Row],[DESCRIPCION]],'CAP6'!$H:$H)</f>
        <v>0</v>
      </c>
      <c r="J254" s="308">
        <f ca="1">SUMIF('CAP18'!$B:$H,Insumo[[#This Row],[DESCRIPCION]],'CAP18'!$H:$H)</f>
        <v>0</v>
      </c>
      <c r="K254" s="308">
        <f ca="1">SUMIF('CAP19'!$B:$H,Insumo[[#This Row],[DESCRIPCION]],'CAP19'!$H:$H)</f>
        <v>0</v>
      </c>
      <c r="L254" s="308">
        <f ca="1">SUMIF('CAP20'!$B:$H,Insumo[[#This Row],[DESCRIPCION]],'CAP20'!$H:$H)</f>
        <v>0</v>
      </c>
      <c r="M254" s="308">
        <f ca="1">SUMIF('CAP23'!$B:$H,Insumo[[#This Row],[DESCRIPCION]],'CAP23'!$H:$H)</f>
        <v>0</v>
      </c>
      <c r="N254" s="308">
        <f ca="1">SUMIF('CAP29'!$B:$H,Insumo[[#This Row],[DESCRIPCION]],'CAP29'!$H:$H)</f>
        <v>0</v>
      </c>
    </row>
    <row r="255" spans="1:14" hidden="1">
      <c r="A255" s="147" t="s">
        <v>2445</v>
      </c>
      <c r="B255" s="148" t="s">
        <v>56</v>
      </c>
      <c r="C255" s="150">
        <v>1369</v>
      </c>
      <c r="D255" s="162" cm="1">
        <f t="array" aca="1" ref="D255" ca="1">IF(Insumo[[#This Row],[VALOR]]=0,Insumo[TOTAL],E255/C255)</f>
        <v>0</v>
      </c>
      <c r="E255" s="308">
        <f ca="1">SUM(Insumo[[#This Row],[CAP1]:[CAP29]])</f>
        <v>0</v>
      </c>
      <c r="F255" s="308">
        <f ca="1">SUMIF('CAP1'!$B:$H,Insumo[[#This Row],[DESCRIPCION]],'CAP1'!$H:$H)</f>
        <v>0</v>
      </c>
      <c r="G255" s="308">
        <f ca="1">SUMIF('CAP3'!$B:$H,Insumo[[#This Row],[DESCRIPCION]],'CAP3'!$H:$H)</f>
        <v>0</v>
      </c>
      <c r="H255" s="308">
        <f ca="1">SUMIF('CAP5'!$B:$H,Insumo[[#This Row],[DESCRIPCION]],'CAP5'!$H:$H)</f>
        <v>0</v>
      </c>
      <c r="I255" s="308">
        <f ca="1">SUMIF('CAP6'!$B:$H,Insumo[[#This Row],[DESCRIPCION]],'CAP6'!$H:$H)</f>
        <v>0</v>
      </c>
      <c r="J255" s="308">
        <f ca="1">SUMIF('CAP18'!$B:$H,Insumo[[#This Row],[DESCRIPCION]],'CAP18'!$H:$H)</f>
        <v>0</v>
      </c>
      <c r="K255" s="308">
        <f ca="1">SUMIF('CAP19'!$B:$H,Insumo[[#This Row],[DESCRIPCION]],'CAP19'!$H:$H)</f>
        <v>0</v>
      </c>
      <c r="L255" s="308">
        <f ca="1">SUMIF('CAP20'!$B:$H,Insumo[[#This Row],[DESCRIPCION]],'CAP20'!$H:$H)</f>
        <v>0</v>
      </c>
      <c r="M255" s="308">
        <f ca="1">SUMIF('CAP23'!$B:$H,Insumo[[#This Row],[DESCRIPCION]],'CAP23'!$H:$H)</f>
        <v>0</v>
      </c>
      <c r="N255" s="308">
        <f ca="1">SUMIF('CAP29'!$B:$H,Insumo[[#This Row],[DESCRIPCION]],'CAP29'!$H:$H)</f>
        <v>0</v>
      </c>
    </row>
    <row r="256" spans="1:14" hidden="1">
      <c r="A256" s="147" t="s">
        <v>3533</v>
      </c>
      <c r="B256" s="148" t="s">
        <v>56</v>
      </c>
      <c r="C256" s="150">
        <v>1570</v>
      </c>
      <c r="D256" s="162" cm="1">
        <f t="array" aca="1" ref="D256" ca="1">IF(Insumo[[#This Row],[VALOR]]=0,Insumo[TOTAL],E256/C256)</f>
        <v>0</v>
      </c>
      <c r="E256" s="311">
        <f ca="1">SUM(Insumo[[#This Row],[CAP1]:[CAP29]])</f>
        <v>0</v>
      </c>
      <c r="F256" s="308">
        <f ca="1">SUMIF('CAP1'!$B:$H,Insumo[[#This Row],[DESCRIPCION]],'CAP1'!$H:$H)</f>
        <v>0</v>
      </c>
      <c r="G256" s="308">
        <f ca="1">SUMIF('CAP3'!$B:$H,Insumo[[#This Row],[DESCRIPCION]],'CAP3'!$H:$H)</f>
        <v>0</v>
      </c>
      <c r="H256" s="308">
        <f ca="1">SUMIF('CAP5'!$B:$H,Insumo[[#This Row],[DESCRIPCION]],'CAP5'!$H:$H)</f>
        <v>0</v>
      </c>
      <c r="I256" s="308">
        <f ca="1">SUMIF('CAP6'!$B:$H,Insumo[[#This Row],[DESCRIPCION]],'CAP6'!$H:$H)</f>
        <v>0</v>
      </c>
      <c r="J256" s="308">
        <f ca="1">SUMIF('CAP18'!$B:$H,Insumo[[#This Row],[DESCRIPCION]],'CAP18'!$H:$H)</f>
        <v>0</v>
      </c>
      <c r="K256" s="308">
        <f ca="1">SUMIF('CAP19'!$B:$H,Insumo[[#This Row],[DESCRIPCION]],'CAP19'!$H:$H)</f>
        <v>0</v>
      </c>
      <c r="L256" s="308">
        <f ca="1">SUMIF('CAP20'!$B:$H,Insumo[[#This Row],[DESCRIPCION]],'CAP20'!$H:$H)</f>
        <v>0</v>
      </c>
      <c r="M256" s="308">
        <f ca="1">SUMIF('CAP23'!$B:$H,Insumo[[#This Row],[DESCRIPCION]],'CAP23'!$H:$H)</f>
        <v>0</v>
      </c>
      <c r="N256" s="308">
        <f ca="1">SUMIF('CAP29'!$B:$H,Insumo[[#This Row],[DESCRIPCION]],'CAP29'!$H:$H)</f>
        <v>0</v>
      </c>
    </row>
    <row r="257" spans="1:14" hidden="1">
      <c r="A257" s="147" t="s">
        <v>2446</v>
      </c>
      <c r="B257" s="148" t="s">
        <v>56</v>
      </c>
      <c r="C257" s="150">
        <v>2165</v>
      </c>
      <c r="D257" s="162" cm="1">
        <f t="array" aca="1" ref="D257" ca="1">IF(Insumo[[#This Row],[VALOR]]=0,Insumo[TOTAL],E257/C257)</f>
        <v>0</v>
      </c>
      <c r="E257" s="308">
        <f ca="1">SUM(Insumo[[#This Row],[CAP1]:[CAP29]])</f>
        <v>0</v>
      </c>
      <c r="F257" s="308">
        <f ca="1">SUMIF('CAP1'!$B:$H,Insumo[[#This Row],[DESCRIPCION]],'CAP1'!$H:$H)</f>
        <v>0</v>
      </c>
      <c r="G257" s="308">
        <f ca="1">SUMIF('CAP3'!$B:$H,Insumo[[#This Row],[DESCRIPCION]],'CAP3'!$H:$H)</f>
        <v>0</v>
      </c>
      <c r="H257" s="308">
        <f ca="1">SUMIF('CAP5'!$B:$H,Insumo[[#This Row],[DESCRIPCION]],'CAP5'!$H:$H)</f>
        <v>0</v>
      </c>
      <c r="I257" s="308">
        <f ca="1">SUMIF('CAP6'!$B:$H,Insumo[[#This Row],[DESCRIPCION]],'CAP6'!$H:$H)</f>
        <v>0</v>
      </c>
      <c r="J257" s="308">
        <f ca="1">SUMIF('CAP18'!$B:$H,Insumo[[#This Row],[DESCRIPCION]],'CAP18'!$H:$H)</f>
        <v>0</v>
      </c>
      <c r="K257" s="308">
        <f ca="1">SUMIF('CAP19'!$B:$H,Insumo[[#This Row],[DESCRIPCION]],'CAP19'!$H:$H)</f>
        <v>0</v>
      </c>
      <c r="L257" s="308">
        <f ca="1">SUMIF('CAP20'!$B:$H,Insumo[[#This Row],[DESCRIPCION]],'CAP20'!$H:$H)</f>
        <v>0</v>
      </c>
      <c r="M257" s="308">
        <f ca="1">SUMIF('CAP23'!$B:$H,Insumo[[#This Row],[DESCRIPCION]],'CAP23'!$H:$H)</f>
        <v>0</v>
      </c>
      <c r="N257" s="308">
        <f ca="1">SUMIF('CAP29'!$B:$H,Insumo[[#This Row],[DESCRIPCION]],'CAP29'!$H:$H)</f>
        <v>0</v>
      </c>
    </row>
    <row r="258" spans="1:14" hidden="1">
      <c r="A258" s="147" t="s">
        <v>3756</v>
      </c>
      <c r="B258" s="148" t="s">
        <v>56</v>
      </c>
      <c r="C258" s="150">
        <v>36022</v>
      </c>
      <c r="D258" s="162" cm="1">
        <f t="array" aca="1" ref="D258" ca="1">IF(Insumo[[#This Row],[VALOR]]=0,Insumo[TOTAL],E258/C258)</f>
        <v>0</v>
      </c>
      <c r="E258" s="311">
        <f ca="1">SUM(Insumo[[#This Row],[CAP1]:[CAP29]])</f>
        <v>0</v>
      </c>
      <c r="F258" s="308">
        <f ca="1">SUMIF('CAP1'!$B:$H,Insumo[[#This Row],[DESCRIPCION]],'CAP1'!$H:$H)</f>
        <v>0</v>
      </c>
      <c r="G258" s="308">
        <f ca="1">SUMIF('CAP3'!$B:$H,Insumo[[#This Row],[DESCRIPCION]],'CAP3'!$H:$H)</f>
        <v>0</v>
      </c>
      <c r="H258" s="308">
        <f ca="1">SUMIF('CAP5'!$B:$H,Insumo[[#This Row],[DESCRIPCION]],'CAP5'!$H:$H)</f>
        <v>0</v>
      </c>
      <c r="I258" s="308">
        <f ca="1">SUMIF('CAP6'!$B:$H,Insumo[[#This Row],[DESCRIPCION]],'CAP6'!$H:$H)</f>
        <v>0</v>
      </c>
      <c r="J258" s="308">
        <f ca="1">SUMIF('CAP18'!$B:$H,Insumo[[#This Row],[DESCRIPCION]],'CAP18'!$H:$H)</f>
        <v>0</v>
      </c>
      <c r="K258" s="308">
        <f ca="1">SUMIF('CAP19'!$B:$H,Insumo[[#This Row],[DESCRIPCION]],'CAP19'!$H:$H)</f>
        <v>0</v>
      </c>
      <c r="L258" s="308">
        <f ca="1">SUMIF('CAP20'!$B:$H,Insumo[[#This Row],[DESCRIPCION]],'CAP20'!$H:$H)</f>
        <v>0</v>
      </c>
      <c r="M258" s="308">
        <f ca="1">SUMIF('CAP23'!$B:$H,Insumo[[#This Row],[DESCRIPCION]],'CAP23'!$H:$H)</f>
        <v>0</v>
      </c>
      <c r="N258" s="308">
        <f ca="1">SUMIF('CAP29'!$B:$H,Insumo[[#This Row],[DESCRIPCION]],'CAP29'!$H:$H)</f>
        <v>0</v>
      </c>
    </row>
    <row r="259" spans="1:14" hidden="1">
      <c r="A259" s="147" t="s">
        <v>3527</v>
      </c>
      <c r="B259" s="148" t="s">
        <v>56</v>
      </c>
      <c r="C259" s="150">
        <v>45790</v>
      </c>
      <c r="D259" s="162" cm="1">
        <f t="array" aca="1" ref="D259" ca="1">IF(Insumo[[#This Row],[VALOR]]=0,Insumo[TOTAL],E259/C259)</f>
        <v>0</v>
      </c>
      <c r="E259" s="311">
        <f ca="1">SUM(Insumo[[#This Row],[CAP1]:[CAP29]])</f>
        <v>0</v>
      </c>
      <c r="F259" s="308">
        <f ca="1">SUMIF('CAP1'!$B:$H,Insumo[[#This Row],[DESCRIPCION]],'CAP1'!$H:$H)</f>
        <v>0</v>
      </c>
      <c r="G259" s="308">
        <f ca="1">SUMIF('CAP3'!$B:$H,Insumo[[#This Row],[DESCRIPCION]],'CAP3'!$H:$H)</f>
        <v>0</v>
      </c>
      <c r="H259" s="308">
        <f ca="1">SUMIF('CAP5'!$B:$H,Insumo[[#This Row],[DESCRIPCION]],'CAP5'!$H:$H)</f>
        <v>0</v>
      </c>
      <c r="I259" s="308">
        <f ca="1">SUMIF('CAP6'!$B:$H,Insumo[[#This Row],[DESCRIPCION]],'CAP6'!$H:$H)</f>
        <v>0</v>
      </c>
      <c r="J259" s="308">
        <f ca="1">SUMIF('CAP18'!$B:$H,Insumo[[#This Row],[DESCRIPCION]],'CAP18'!$H:$H)</f>
        <v>0</v>
      </c>
      <c r="K259" s="308">
        <f ca="1">SUMIF('CAP19'!$B:$H,Insumo[[#This Row],[DESCRIPCION]],'CAP19'!$H:$H)</f>
        <v>0</v>
      </c>
      <c r="L259" s="308">
        <f ca="1">SUMIF('CAP20'!$B:$H,Insumo[[#This Row],[DESCRIPCION]],'CAP20'!$H:$H)</f>
        <v>0</v>
      </c>
      <c r="M259" s="308">
        <f ca="1">SUMIF('CAP23'!$B:$H,Insumo[[#This Row],[DESCRIPCION]],'CAP23'!$H:$H)</f>
        <v>0</v>
      </c>
      <c r="N259" s="308">
        <f ca="1">SUMIF('CAP29'!$B:$H,Insumo[[#This Row],[DESCRIPCION]],'CAP29'!$H:$H)</f>
        <v>0</v>
      </c>
    </row>
    <row r="260" spans="1:14" hidden="1">
      <c r="A260" s="147" t="s">
        <v>2447</v>
      </c>
      <c r="B260" s="148" t="s">
        <v>56</v>
      </c>
      <c r="C260" s="150">
        <v>19603</v>
      </c>
      <c r="D260" s="162" cm="1">
        <f t="array" aca="1" ref="D260" ca="1">IF(Insumo[[#This Row],[VALOR]]=0,Insumo[TOTAL],E260/C260)</f>
        <v>0</v>
      </c>
      <c r="E260" s="308">
        <f ca="1">SUM(Insumo[[#This Row],[CAP1]:[CAP29]])</f>
        <v>0</v>
      </c>
      <c r="F260" s="308">
        <f ca="1">SUMIF('CAP1'!$B:$H,Insumo[[#This Row],[DESCRIPCION]],'CAP1'!$H:$H)</f>
        <v>0</v>
      </c>
      <c r="G260" s="308">
        <f ca="1">SUMIF('CAP3'!$B:$H,Insumo[[#This Row],[DESCRIPCION]],'CAP3'!$H:$H)</f>
        <v>0</v>
      </c>
      <c r="H260" s="308">
        <f ca="1">SUMIF('CAP5'!$B:$H,Insumo[[#This Row],[DESCRIPCION]],'CAP5'!$H:$H)</f>
        <v>0</v>
      </c>
      <c r="I260" s="308">
        <f ca="1">SUMIF('CAP6'!$B:$H,Insumo[[#This Row],[DESCRIPCION]],'CAP6'!$H:$H)</f>
        <v>0</v>
      </c>
      <c r="J260" s="308">
        <f ca="1">SUMIF('CAP18'!$B:$H,Insumo[[#This Row],[DESCRIPCION]],'CAP18'!$H:$H)</f>
        <v>0</v>
      </c>
      <c r="K260" s="308">
        <f ca="1">SUMIF('CAP19'!$B:$H,Insumo[[#This Row],[DESCRIPCION]],'CAP19'!$H:$H)</f>
        <v>0</v>
      </c>
      <c r="L260" s="308">
        <f ca="1">SUMIF('CAP20'!$B:$H,Insumo[[#This Row],[DESCRIPCION]],'CAP20'!$H:$H)</f>
        <v>0</v>
      </c>
      <c r="M260" s="308">
        <f ca="1">SUMIF('CAP23'!$B:$H,Insumo[[#This Row],[DESCRIPCION]],'CAP23'!$H:$H)</f>
        <v>0</v>
      </c>
      <c r="N260" s="308">
        <f ca="1">SUMIF('CAP29'!$B:$H,Insumo[[#This Row],[DESCRIPCION]],'CAP29'!$H:$H)</f>
        <v>0</v>
      </c>
    </row>
    <row r="261" spans="1:14" hidden="1">
      <c r="A261" s="147" t="s">
        <v>2448</v>
      </c>
      <c r="B261" s="148" t="s">
        <v>56</v>
      </c>
      <c r="C261" s="150">
        <v>51785</v>
      </c>
      <c r="D261" s="162" cm="1">
        <f t="array" aca="1" ref="D261" ca="1">IF(Insumo[[#This Row],[VALOR]]=0,Insumo[TOTAL],E261/C261)</f>
        <v>0</v>
      </c>
      <c r="E261" s="308">
        <f ca="1">SUM(Insumo[[#This Row],[CAP1]:[CAP29]])</f>
        <v>0</v>
      </c>
      <c r="F261" s="308">
        <f ca="1">SUMIF('CAP1'!$B:$H,Insumo[[#This Row],[DESCRIPCION]],'CAP1'!$H:$H)</f>
        <v>0</v>
      </c>
      <c r="G261" s="308">
        <f ca="1">SUMIF('CAP3'!$B:$H,Insumo[[#This Row],[DESCRIPCION]],'CAP3'!$H:$H)</f>
        <v>0</v>
      </c>
      <c r="H261" s="308">
        <f ca="1">SUMIF('CAP5'!$B:$H,Insumo[[#This Row],[DESCRIPCION]],'CAP5'!$H:$H)</f>
        <v>0</v>
      </c>
      <c r="I261" s="308">
        <f ca="1">SUMIF('CAP6'!$B:$H,Insumo[[#This Row],[DESCRIPCION]],'CAP6'!$H:$H)</f>
        <v>0</v>
      </c>
      <c r="J261" s="308">
        <f ca="1">SUMIF('CAP18'!$B:$H,Insumo[[#This Row],[DESCRIPCION]],'CAP18'!$H:$H)</f>
        <v>0</v>
      </c>
      <c r="K261" s="308">
        <f ca="1">SUMIF('CAP19'!$B:$H,Insumo[[#This Row],[DESCRIPCION]],'CAP19'!$H:$H)</f>
        <v>0</v>
      </c>
      <c r="L261" s="308">
        <f ca="1">SUMIF('CAP20'!$B:$H,Insumo[[#This Row],[DESCRIPCION]],'CAP20'!$H:$H)</f>
        <v>0</v>
      </c>
      <c r="M261" s="308">
        <f ca="1">SUMIF('CAP23'!$B:$H,Insumo[[#This Row],[DESCRIPCION]],'CAP23'!$H:$H)</f>
        <v>0</v>
      </c>
      <c r="N261" s="308">
        <f ca="1">SUMIF('CAP29'!$B:$H,Insumo[[#This Row],[DESCRIPCION]],'CAP29'!$H:$H)</f>
        <v>0</v>
      </c>
    </row>
    <row r="262" spans="1:14" hidden="1">
      <c r="A262" s="147" t="s">
        <v>3632</v>
      </c>
      <c r="B262" s="148" t="s">
        <v>56</v>
      </c>
      <c r="C262" s="150">
        <f>202600*1.085</f>
        <v>219821</v>
      </c>
      <c r="D262" s="162" cm="1">
        <f t="array" aca="1" ref="D262" ca="1">IF(Insumo[[#This Row],[VALOR]]=0,Insumo[TOTAL],E262/C262)</f>
        <v>0</v>
      </c>
      <c r="E262" s="311">
        <f ca="1">SUM(Insumo[[#This Row],[CAP1]:[CAP29]])</f>
        <v>0</v>
      </c>
      <c r="F262" s="308">
        <f ca="1">SUMIF('CAP1'!$B:$H,Insumo[[#This Row],[DESCRIPCION]],'CAP1'!$H:$H)</f>
        <v>0</v>
      </c>
      <c r="G262" s="308">
        <f ca="1">SUMIF('CAP3'!$B:$H,Insumo[[#This Row],[DESCRIPCION]],'CAP3'!$H:$H)</f>
        <v>0</v>
      </c>
      <c r="H262" s="308">
        <f ca="1">SUMIF('CAP5'!$B:$H,Insumo[[#This Row],[DESCRIPCION]],'CAP5'!$H:$H)</f>
        <v>0</v>
      </c>
      <c r="I262" s="308">
        <f ca="1">SUMIF('CAP6'!$B:$H,Insumo[[#This Row],[DESCRIPCION]],'CAP6'!$H:$H)</f>
        <v>0</v>
      </c>
      <c r="J262" s="308">
        <f ca="1">SUMIF('CAP18'!$B:$H,Insumo[[#This Row],[DESCRIPCION]],'CAP18'!$H:$H)</f>
        <v>0</v>
      </c>
      <c r="K262" s="308">
        <f ca="1">SUMIF('CAP19'!$B:$H,Insumo[[#This Row],[DESCRIPCION]],'CAP19'!$H:$H)</f>
        <v>0</v>
      </c>
      <c r="L262" s="308">
        <f ca="1">SUMIF('CAP20'!$B:$H,Insumo[[#This Row],[DESCRIPCION]],'CAP20'!$H:$H)</f>
        <v>0</v>
      </c>
      <c r="M262" s="308">
        <f ca="1">SUMIF('CAP23'!$B:$H,Insumo[[#This Row],[DESCRIPCION]],'CAP23'!$H:$H)</f>
        <v>0</v>
      </c>
      <c r="N262" s="308">
        <f ca="1">SUMIF('CAP29'!$B:$H,Insumo[[#This Row],[DESCRIPCION]],'CAP29'!$H:$H)</f>
        <v>0</v>
      </c>
    </row>
    <row r="263" spans="1:14" ht="12" hidden="1" customHeight="1">
      <c r="A263" s="147" t="s">
        <v>2449</v>
      </c>
      <c r="B263" s="148" t="s">
        <v>56</v>
      </c>
      <c r="C263" s="150">
        <v>1136625</v>
      </c>
      <c r="D263" s="162" cm="1">
        <f t="array" aca="1" ref="D263" ca="1">IF(Insumo[[#This Row],[VALOR]]=0,Insumo[TOTAL],E263/C263)</f>
        <v>0</v>
      </c>
      <c r="E263" s="308">
        <f ca="1">SUM(Insumo[[#This Row],[CAP1]:[CAP29]])</f>
        <v>0</v>
      </c>
      <c r="F263" s="308">
        <f ca="1">SUMIF('CAP1'!$B:$H,Insumo[[#This Row],[DESCRIPCION]],'CAP1'!$H:$H)</f>
        <v>0</v>
      </c>
      <c r="G263" s="308">
        <f ca="1">SUMIF('CAP3'!$B:$H,Insumo[[#This Row],[DESCRIPCION]],'CAP3'!$H:$H)</f>
        <v>0</v>
      </c>
      <c r="H263" s="308">
        <f ca="1">SUMIF('CAP5'!$B:$H,Insumo[[#This Row],[DESCRIPCION]],'CAP5'!$H:$H)</f>
        <v>0</v>
      </c>
      <c r="I263" s="308">
        <f ca="1">SUMIF('CAP6'!$B:$H,Insumo[[#This Row],[DESCRIPCION]],'CAP6'!$H:$H)</f>
        <v>0</v>
      </c>
      <c r="J263" s="308">
        <f ca="1">SUMIF('CAP18'!$B:$H,Insumo[[#This Row],[DESCRIPCION]],'CAP18'!$H:$H)</f>
        <v>0</v>
      </c>
      <c r="K263" s="308">
        <f ca="1">SUMIF('CAP19'!$B:$H,Insumo[[#This Row],[DESCRIPCION]],'CAP19'!$H:$H)</f>
        <v>0</v>
      </c>
      <c r="L263" s="308">
        <f ca="1">SUMIF('CAP20'!$B:$H,Insumo[[#This Row],[DESCRIPCION]],'CAP20'!$H:$H)</f>
        <v>0</v>
      </c>
      <c r="M263" s="308">
        <f ca="1">SUMIF('CAP23'!$B:$H,Insumo[[#This Row],[DESCRIPCION]],'CAP23'!$H:$H)</f>
        <v>0</v>
      </c>
      <c r="N263" s="308">
        <f ca="1">SUMIF('CAP29'!$B:$H,Insumo[[#This Row],[DESCRIPCION]],'CAP29'!$H:$H)</f>
        <v>0</v>
      </c>
    </row>
    <row r="264" spans="1:14" ht="12" hidden="1" customHeight="1">
      <c r="A264" s="147" t="s">
        <v>2450</v>
      </c>
      <c r="B264" s="148" t="s">
        <v>56</v>
      </c>
      <c r="C264" s="150">
        <v>46006</v>
      </c>
      <c r="D264" s="162" cm="1">
        <f t="array" aca="1" ref="D264" ca="1">IF(Insumo[[#This Row],[VALOR]]=0,Insumo[TOTAL],E264/C264)</f>
        <v>0</v>
      </c>
      <c r="E264" s="308">
        <f ca="1">SUM(Insumo[[#This Row],[CAP1]:[CAP29]])</f>
        <v>0</v>
      </c>
      <c r="F264" s="308">
        <f ca="1">SUMIF('CAP1'!$B:$H,Insumo[[#This Row],[DESCRIPCION]],'CAP1'!$H:$H)</f>
        <v>0</v>
      </c>
      <c r="G264" s="308">
        <f ca="1">SUMIF('CAP3'!$B:$H,Insumo[[#This Row],[DESCRIPCION]],'CAP3'!$H:$H)</f>
        <v>0</v>
      </c>
      <c r="H264" s="308">
        <f ca="1">SUMIF('CAP5'!$B:$H,Insumo[[#This Row],[DESCRIPCION]],'CAP5'!$H:$H)</f>
        <v>0</v>
      </c>
      <c r="I264" s="308">
        <f ca="1">SUMIF('CAP6'!$B:$H,Insumo[[#This Row],[DESCRIPCION]],'CAP6'!$H:$H)</f>
        <v>0</v>
      </c>
      <c r="J264" s="308">
        <f ca="1">SUMIF('CAP18'!$B:$H,Insumo[[#This Row],[DESCRIPCION]],'CAP18'!$H:$H)</f>
        <v>0</v>
      </c>
      <c r="K264" s="308">
        <f ca="1">SUMIF('CAP19'!$B:$H,Insumo[[#This Row],[DESCRIPCION]],'CAP19'!$H:$H)</f>
        <v>0</v>
      </c>
      <c r="L264" s="308">
        <f ca="1">SUMIF('CAP20'!$B:$H,Insumo[[#This Row],[DESCRIPCION]],'CAP20'!$H:$H)</f>
        <v>0</v>
      </c>
      <c r="M264" s="308">
        <f ca="1">SUMIF('CAP23'!$B:$H,Insumo[[#This Row],[DESCRIPCION]],'CAP23'!$H:$H)</f>
        <v>0</v>
      </c>
      <c r="N264" s="308">
        <f ca="1">SUMIF('CAP29'!$B:$H,Insumo[[#This Row],[DESCRIPCION]],'CAP29'!$H:$H)</f>
        <v>0</v>
      </c>
    </row>
    <row r="265" spans="1:14" ht="12" hidden="1" customHeight="1">
      <c r="A265" s="147" t="s">
        <v>2451</v>
      </c>
      <c r="B265" s="148" t="s">
        <v>1739</v>
      </c>
      <c r="C265" s="150">
        <v>37888</v>
      </c>
      <c r="D265" s="162" cm="1">
        <f t="array" aca="1" ref="D265" ca="1">IF(Insumo[[#This Row],[VALOR]]=0,Insumo[TOTAL],E265/C265)</f>
        <v>0</v>
      </c>
      <c r="E265" s="308">
        <f ca="1">SUM(Insumo[[#This Row],[CAP1]:[CAP29]])</f>
        <v>0</v>
      </c>
      <c r="F265" s="308">
        <f ca="1">SUMIF('CAP1'!$B:$H,Insumo[[#This Row],[DESCRIPCION]],'CAP1'!$H:$H)</f>
        <v>0</v>
      </c>
      <c r="G265" s="308">
        <f ca="1">SUMIF('CAP3'!$B:$H,Insumo[[#This Row],[DESCRIPCION]],'CAP3'!$H:$H)</f>
        <v>0</v>
      </c>
      <c r="H265" s="308">
        <f ca="1">SUMIF('CAP5'!$B:$H,Insumo[[#This Row],[DESCRIPCION]],'CAP5'!$H:$H)</f>
        <v>0</v>
      </c>
      <c r="I265" s="308">
        <f ca="1">SUMIF('CAP6'!$B:$H,Insumo[[#This Row],[DESCRIPCION]],'CAP6'!$H:$H)</f>
        <v>0</v>
      </c>
      <c r="J265" s="308">
        <f ca="1">SUMIF('CAP18'!$B:$H,Insumo[[#This Row],[DESCRIPCION]],'CAP18'!$H:$H)</f>
        <v>0</v>
      </c>
      <c r="K265" s="308">
        <f ca="1">SUMIF('CAP19'!$B:$H,Insumo[[#This Row],[DESCRIPCION]],'CAP19'!$H:$H)</f>
        <v>0</v>
      </c>
      <c r="L265" s="308">
        <f ca="1">SUMIF('CAP20'!$B:$H,Insumo[[#This Row],[DESCRIPCION]],'CAP20'!$H:$H)</f>
        <v>0</v>
      </c>
      <c r="M265" s="308">
        <f ca="1">SUMIF('CAP23'!$B:$H,Insumo[[#This Row],[DESCRIPCION]],'CAP23'!$H:$H)</f>
        <v>0</v>
      </c>
      <c r="N265" s="308">
        <f ca="1">SUMIF('CAP29'!$B:$H,Insumo[[#This Row],[DESCRIPCION]],'CAP29'!$H:$H)</f>
        <v>0</v>
      </c>
    </row>
    <row r="266" spans="1:14" ht="12" hidden="1" customHeight="1">
      <c r="A266" s="147" t="s">
        <v>3136</v>
      </c>
      <c r="B266" s="148" t="s">
        <v>1739</v>
      </c>
      <c r="C266" s="150">
        <v>146138</v>
      </c>
      <c r="D266" s="162" cm="1">
        <f t="array" aca="1" ref="D266" ca="1">IF(Insumo[[#This Row],[VALOR]]=0,Insumo[TOTAL],E266/C266)</f>
        <v>0</v>
      </c>
      <c r="E266" s="308">
        <f ca="1">SUM(Insumo[[#This Row],[CAP1]:[CAP29]])</f>
        <v>0</v>
      </c>
      <c r="F266" s="308">
        <f ca="1">SUMIF('CAP1'!$B:$H,Insumo[[#This Row],[DESCRIPCION]],'CAP1'!$H:$H)</f>
        <v>0</v>
      </c>
      <c r="G266" s="308">
        <f ca="1">SUMIF('CAP3'!$B:$H,Insumo[[#This Row],[DESCRIPCION]],'CAP3'!$H:$H)</f>
        <v>0</v>
      </c>
      <c r="H266" s="308">
        <f ca="1">SUMIF('CAP5'!$B:$H,Insumo[[#This Row],[DESCRIPCION]],'CAP5'!$H:$H)</f>
        <v>0</v>
      </c>
      <c r="I266" s="308">
        <f ca="1">SUMIF('CAP6'!$B:$H,Insumo[[#This Row],[DESCRIPCION]],'CAP6'!$H:$H)</f>
        <v>0</v>
      </c>
      <c r="J266" s="308">
        <f ca="1">SUMIF('CAP18'!$B:$H,Insumo[[#This Row],[DESCRIPCION]],'CAP18'!$H:$H)</f>
        <v>0</v>
      </c>
      <c r="K266" s="308">
        <f ca="1">SUMIF('CAP19'!$B:$H,Insumo[[#This Row],[DESCRIPCION]],'CAP19'!$H:$H)</f>
        <v>0</v>
      </c>
      <c r="L266" s="308">
        <f ca="1">SUMIF('CAP20'!$B:$H,Insumo[[#This Row],[DESCRIPCION]],'CAP20'!$H:$H)</f>
        <v>0</v>
      </c>
      <c r="M266" s="308">
        <f ca="1">SUMIF('CAP23'!$B:$H,Insumo[[#This Row],[DESCRIPCION]],'CAP23'!$H:$H)</f>
        <v>0</v>
      </c>
      <c r="N266" s="308">
        <f ca="1">SUMIF('CAP29'!$B:$H,Insumo[[#This Row],[DESCRIPCION]],'CAP29'!$H:$H)</f>
        <v>0</v>
      </c>
    </row>
    <row r="267" spans="1:14" ht="12" hidden="1" customHeight="1">
      <c r="A267" s="147" t="s">
        <v>3543</v>
      </c>
      <c r="B267" s="148" t="s">
        <v>56</v>
      </c>
      <c r="C267" s="150">
        <v>13270</v>
      </c>
      <c r="D267" s="162" cm="1">
        <f t="array" aca="1" ref="D267" ca="1">IF(Insumo[[#This Row],[VALOR]]=0,Insumo[TOTAL],E267/C267)</f>
        <v>0</v>
      </c>
      <c r="E267" s="308">
        <f ca="1">SUM(Insumo[[#This Row],[CAP1]:[CAP29]])</f>
        <v>0</v>
      </c>
      <c r="F267" s="308">
        <f ca="1">SUMIF('CAP1'!$B:$H,Insumo[[#This Row],[DESCRIPCION]],'CAP1'!$H:$H)</f>
        <v>0</v>
      </c>
      <c r="G267" s="308">
        <f ca="1">SUMIF('CAP3'!$B:$H,Insumo[[#This Row],[DESCRIPCION]],'CAP3'!$H:$H)</f>
        <v>0</v>
      </c>
      <c r="H267" s="308">
        <f ca="1">SUMIF('CAP5'!$B:$H,Insumo[[#This Row],[DESCRIPCION]],'CAP5'!$H:$H)</f>
        <v>0</v>
      </c>
      <c r="I267" s="308">
        <f ca="1">SUMIF('CAP6'!$B:$H,Insumo[[#This Row],[DESCRIPCION]],'CAP6'!$H:$H)</f>
        <v>0</v>
      </c>
      <c r="J267" s="308">
        <f ca="1">SUMIF('CAP18'!$B:$H,Insumo[[#This Row],[DESCRIPCION]],'CAP18'!$H:$H)</f>
        <v>0</v>
      </c>
      <c r="K267" s="308">
        <f ca="1">SUMIF('CAP19'!$B:$H,Insumo[[#This Row],[DESCRIPCION]],'CAP19'!$H:$H)</f>
        <v>0</v>
      </c>
      <c r="L267" s="308">
        <f ca="1">SUMIF('CAP20'!$B:$H,Insumo[[#This Row],[DESCRIPCION]],'CAP20'!$H:$H)</f>
        <v>0</v>
      </c>
      <c r="M267" s="308">
        <f ca="1">SUMIF('CAP23'!$B:$H,Insumo[[#This Row],[DESCRIPCION]],'CAP23'!$H:$H)</f>
        <v>0</v>
      </c>
      <c r="N267" s="308">
        <f ca="1">SUMIF('CAP29'!$B:$H,Insumo[[#This Row],[DESCRIPCION]],'CAP29'!$H:$H)</f>
        <v>0</v>
      </c>
    </row>
    <row r="268" spans="1:14" ht="12" hidden="1" customHeight="1">
      <c r="A268" s="145" t="s">
        <v>2452</v>
      </c>
      <c r="B268" s="146" t="s">
        <v>1739</v>
      </c>
      <c r="C268" s="150">
        <v>5413</v>
      </c>
      <c r="D268" s="162" cm="1">
        <f t="array" aca="1" ref="D268" ca="1">IF(Insumo[[#This Row],[VALOR]]=0,Insumo[TOTAL],E268/C268)</f>
        <v>0</v>
      </c>
      <c r="E268" s="308">
        <f ca="1">SUM(Insumo[[#This Row],[CAP1]:[CAP29]])</f>
        <v>0</v>
      </c>
      <c r="F268" s="309">
        <f ca="1">SUMIF('CAP1'!$B:$H,Insumo[[#This Row],[DESCRIPCION]],'CAP1'!$H:$H)</f>
        <v>0</v>
      </c>
      <c r="G268" s="309">
        <f ca="1">SUMIF('CAP3'!$B:$H,Insumo[[#This Row],[DESCRIPCION]],'CAP3'!$H:$H)</f>
        <v>0</v>
      </c>
      <c r="H268" s="309">
        <f ca="1">SUMIF('CAP5'!$B:$H,Insumo[[#This Row],[DESCRIPCION]],'CAP5'!$H:$H)</f>
        <v>0</v>
      </c>
      <c r="I268" s="309">
        <f ca="1">SUMIF('CAP6'!$B:$H,Insumo[[#This Row],[DESCRIPCION]],'CAP6'!$H:$H)</f>
        <v>0</v>
      </c>
      <c r="J268" s="309">
        <f ca="1">SUMIF('CAP18'!$B:$H,Insumo[[#This Row],[DESCRIPCION]],'CAP18'!$H:$H)</f>
        <v>0</v>
      </c>
      <c r="K268" s="309">
        <f ca="1">SUMIF('CAP19'!$B:$H,Insumo[[#This Row],[DESCRIPCION]],'CAP19'!$H:$H)</f>
        <v>0</v>
      </c>
      <c r="L268" s="309">
        <f ca="1">SUMIF('CAP20'!$B:$H,Insumo[[#This Row],[DESCRIPCION]],'CAP20'!$H:$H)</f>
        <v>0</v>
      </c>
      <c r="M268" s="309">
        <f ca="1">SUMIF('CAP23'!$B:$H,Insumo[[#This Row],[DESCRIPCION]],'CAP23'!$H:$H)</f>
        <v>0</v>
      </c>
      <c r="N268" s="309">
        <f ca="1">SUMIF('CAP29'!$B:$H,Insumo[[#This Row],[DESCRIPCION]],'CAP29'!$H:$H)</f>
        <v>0</v>
      </c>
    </row>
    <row r="269" spans="1:14" ht="12" hidden="1" customHeight="1">
      <c r="A269" s="147" t="s">
        <v>2453</v>
      </c>
      <c r="B269" s="148" t="s">
        <v>1739</v>
      </c>
      <c r="C269" s="150">
        <v>298569</v>
      </c>
      <c r="D269" s="162" cm="1">
        <f t="array" aca="1" ref="D269" ca="1">IF(Insumo[[#This Row],[VALOR]]=0,Insumo[TOTAL],E269/C269)</f>
        <v>0</v>
      </c>
      <c r="E269" s="308">
        <f ca="1">SUM(Insumo[[#This Row],[CAP1]:[CAP29]])</f>
        <v>0</v>
      </c>
      <c r="F269" s="308">
        <f ca="1">SUMIF('CAP1'!$B:$H,Insumo[[#This Row],[DESCRIPCION]],'CAP1'!$H:$H)</f>
        <v>0</v>
      </c>
      <c r="G269" s="308">
        <f ca="1">SUMIF('CAP3'!$B:$H,Insumo[[#This Row],[DESCRIPCION]],'CAP3'!$H:$H)</f>
        <v>0</v>
      </c>
      <c r="H269" s="308">
        <f ca="1">SUMIF('CAP5'!$B:$H,Insumo[[#This Row],[DESCRIPCION]],'CAP5'!$H:$H)</f>
        <v>0</v>
      </c>
      <c r="I269" s="308">
        <f ca="1">SUMIF('CAP6'!$B:$H,Insumo[[#This Row],[DESCRIPCION]],'CAP6'!$H:$H)</f>
        <v>0</v>
      </c>
      <c r="J269" s="308">
        <f ca="1">SUMIF('CAP18'!$B:$H,Insumo[[#This Row],[DESCRIPCION]],'CAP18'!$H:$H)</f>
        <v>0</v>
      </c>
      <c r="K269" s="308">
        <f ca="1">SUMIF('CAP19'!$B:$H,Insumo[[#This Row],[DESCRIPCION]],'CAP19'!$H:$H)</f>
        <v>0</v>
      </c>
      <c r="L269" s="308">
        <f ca="1">SUMIF('CAP20'!$B:$H,Insumo[[#This Row],[DESCRIPCION]],'CAP20'!$H:$H)</f>
        <v>0</v>
      </c>
      <c r="M269" s="308">
        <f ca="1">SUMIF('CAP23'!$B:$H,Insumo[[#This Row],[DESCRIPCION]],'CAP23'!$H:$H)</f>
        <v>0</v>
      </c>
      <c r="N269" s="308">
        <f ca="1">SUMIF('CAP29'!$B:$H,Insumo[[#This Row],[DESCRIPCION]],'CAP29'!$H:$H)</f>
        <v>0</v>
      </c>
    </row>
    <row r="270" spans="1:14" ht="12" hidden="1" customHeight="1">
      <c r="A270" s="147" t="s">
        <v>2454</v>
      </c>
      <c r="B270" s="148" t="s">
        <v>1739</v>
      </c>
      <c r="C270" s="150">
        <v>335575</v>
      </c>
      <c r="D270" s="162" cm="1">
        <f t="array" aca="1" ref="D270" ca="1">IF(Insumo[[#This Row],[VALOR]]=0,Insumo[TOTAL],E270/C270)</f>
        <v>0</v>
      </c>
      <c r="E270" s="308">
        <f ca="1">SUM(Insumo[[#This Row],[CAP1]:[CAP29]])</f>
        <v>0</v>
      </c>
      <c r="F270" s="308">
        <f ca="1">SUMIF('CAP1'!$B:$H,Insumo[[#This Row],[DESCRIPCION]],'CAP1'!$H:$H)</f>
        <v>0</v>
      </c>
      <c r="G270" s="308">
        <f ca="1">SUMIF('CAP3'!$B:$H,Insumo[[#This Row],[DESCRIPCION]],'CAP3'!$H:$H)</f>
        <v>0</v>
      </c>
      <c r="H270" s="308">
        <f ca="1">SUMIF('CAP5'!$B:$H,Insumo[[#This Row],[DESCRIPCION]],'CAP5'!$H:$H)</f>
        <v>0</v>
      </c>
      <c r="I270" s="308">
        <f ca="1">SUMIF('CAP6'!$B:$H,Insumo[[#This Row],[DESCRIPCION]],'CAP6'!$H:$H)</f>
        <v>0</v>
      </c>
      <c r="J270" s="308">
        <f ca="1">SUMIF('CAP18'!$B:$H,Insumo[[#This Row],[DESCRIPCION]],'CAP18'!$H:$H)</f>
        <v>0</v>
      </c>
      <c r="K270" s="308">
        <f ca="1">SUMIF('CAP19'!$B:$H,Insumo[[#This Row],[DESCRIPCION]],'CAP19'!$H:$H)</f>
        <v>0</v>
      </c>
      <c r="L270" s="308">
        <f ca="1">SUMIF('CAP20'!$B:$H,Insumo[[#This Row],[DESCRIPCION]],'CAP20'!$H:$H)</f>
        <v>0</v>
      </c>
      <c r="M270" s="308">
        <f ca="1">SUMIF('CAP23'!$B:$H,Insumo[[#This Row],[DESCRIPCION]],'CAP23'!$H:$H)</f>
        <v>0</v>
      </c>
      <c r="N270" s="308">
        <f ca="1">SUMIF('CAP29'!$B:$H,Insumo[[#This Row],[DESCRIPCION]],'CAP29'!$H:$H)</f>
        <v>0</v>
      </c>
    </row>
    <row r="271" spans="1:14" ht="12" hidden="1" customHeight="1">
      <c r="A271" s="147" t="s">
        <v>2455</v>
      </c>
      <c r="B271" s="148" t="s">
        <v>2229</v>
      </c>
      <c r="C271" s="150">
        <v>40989</v>
      </c>
      <c r="D271" s="162" cm="1">
        <f t="array" aca="1" ref="D271" ca="1">IF(Insumo[[#This Row],[VALOR]]=0,Insumo[TOTAL],E271/C271)</f>
        <v>0</v>
      </c>
      <c r="E271" s="308">
        <f ca="1">SUM(Insumo[[#This Row],[CAP1]:[CAP29]])</f>
        <v>0</v>
      </c>
      <c r="F271" s="308">
        <f ca="1">SUMIF('CAP1'!$B:$H,Insumo[[#This Row],[DESCRIPCION]],'CAP1'!$H:$H)</f>
        <v>0</v>
      </c>
      <c r="G271" s="308">
        <f ca="1">SUMIF('CAP3'!$B:$H,Insumo[[#This Row],[DESCRIPCION]],'CAP3'!$H:$H)</f>
        <v>0</v>
      </c>
      <c r="H271" s="308">
        <f ca="1">SUMIF('CAP5'!$B:$H,Insumo[[#This Row],[DESCRIPCION]],'CAP5'!$H:$H)</f>
        <v>0</v>
      </c>
      <c r="I271" s="308">
        <f ca="1">SUMIF('CAP6'!$B:$H,Insumo[[#This Row],[DESCRIPCION]],'CAP6'!$H:$H)</f>
        <v>0</v>
      </c>
      <c r="J271" s="308">
        <f ca="1">SUMIF('CAP18'!$B:$H,Insumo[[#This Row],[DESCRIPCION]],'CAP18'!$H:$H)</f>
        <v>0</v>
      </c>
      <c r="K271" s="308">
        <f ca="1">SUMIF('CAP19'!$B:$H,Insumo[[#This Row],[DESCRIPCION]],'CAP19'!$H:$H)</f>
        <v>0</v>
      </c>
      <c r="L271" s="308">
        <f ca="1">SUMIF('CAP20'!$B:$H,Insumo[[#This Row],[DESCRIPCION]],'CAP20'!$H:$H)</f>
        <v>0</v>
      </c>
      <c r="M271" s="308">
        <f ca="1">SUMIF('CAP23'!$B:$H,Insumo[[#This Row],[DESCRIPCION]],'CAP23'!$H:$H)</f>
        <v>0</v>
      </c>
      <c r="N271" s="308">
        <f ca="1">SUMIF('CAP29'!$B:$H,Insumo[[#This Row],[DESCRIPCION]],'CAP29'!$H:$H)</f>
        <v>0</v>
      </c>
    </row>
    <row r="272" spans="1:14" ht="12" hidden="1" customHeight="1">
      <c r="A272" s="147" t="s">
        <v>2456</v>
      </c>
      <c r="B272" s="148" t="s">
        <v>2229</v>
      </c>
      <c r="C272" s="150">
        <v>128173</v>
      </c>
      <c r="D272" s="162" cm="1">
        <f t="array" aca="1" ref="D272" ca="1">IF(Insumo[[#This Row],[VALOR]]=0,Insumo[TOTAL],E272/C272)</f>
        <v>0</v>
      </c>
      <c r="E272" s="308">
        <f ca="1">SUM(Insumo[[#This Row],[CAP1]:[CAP29]])</f>
        <v>0</v>
      </c>
      <c r="F272" s="308">
        <f ca="1">SUMIF('CAP1'!$B:$H,Insumo[[#This Row],[DESCRIPCION]],'CAP1'!$H:$H)</f>
        <v>0</v>
      </c>
      <c r="G272" s="308">
        <f ca="1">SUMIF('CAP3'!$B:$H,Insumo[[#This Row],[DESCRIPCION]],'CAP3'!$H:$H)</f>
        <v>0</v>
      </c>
      <c r="H272" s="308">
        <f ca="1">SUMIF('CAP5'!$B:$H,Insumo[[#This Row],[DESCRIPCION]],'CAP5'!$H:$H)</f>
        <v>0</v>
      </c>
      <c r="I272" s="308">
        <f ca="1">SUMIF('CAP6'!$B:$H,Insumo[[#This Row],[DESCRIPCION]],'CAP6'!$H:$H)</f>
        <v>0</v>
      </c>
      <c r="J272" s="308">
        <f ca="1">SUMIF('CAP18'!$B:$H,Insumo[[#This Row],[DESCRIPCION]],'CAP18'!$H:$H)</f>
        <v>0</v>
      </c>
      <c r="K272" s="308">
        <f ca="1">SUMIF('CAP19'!$B:$H,Insumo[[#This Row],[DESCRIPCION]],'CAP19'!$H:$H)</f>
        <v>0</v>
      </c>
      <c r="L272" s="308">
        <f ca="1">SUMIF('CAP20'!$B:$H,Insumo[[#This Row],[DESCRIPCION]],'CAP20'!$H:$H)</f>
        <v>0</v>
      </c>
      <c r="M272" s="308">
        <f ca="1">SUMIF('CAP23'!$B:$H,Insumo[[#This Row],[DESCRIPCION]],'CAP23'!$H:$H)</f>
        <v>0</v>
      </c>
      <c r="N272" s="308">
        <f ca="1">SUMIF('CAP29'!$B:$H,Insumo[[#This Row],[DESCRIPCION]],'CAP29'!$H:$H)</f>
        <v>0</v>
      </c>
    </row>
    <row r="273" spans="1:14" ht="12" hidden="1" customHeight="1">
      <c r="A273" s="147" t="s">
        <v>2457</v>
      </c>
      <c r="B273" s="148" t="s">
        <v>56</v>
      </c>
      <c r="C273" s="150">
        <v>22245</v>
      </c>
      <c r="D273" s="162" cm="1">
        <f t="array" aca="1" ref="D273" ca="1">IF(Insumo[[#This Row],[VALOR]]=0,Insumo[TOTAL],E273/C273)</f>
        <v>0</v>
      </c>
      <c r="E273" s="308">
        <f ca="1">SUM(Insumo[[#This Row],[CAP1]:[CAP29]])</f>
        <v>0</v>
      </c>
      <c r="F273" s="308">
        <f ca="1">SUMIF('CAP1'!$B:$H,Insumo[[#This Row],[DESCRIPCION]],'CAP1'!$H:$H)</f>
        <v>0</v>
      </c>
      <c r="G273" s="308">
        <f ca="1">SUMIF('CAP3'!$B:$H,Insumo[[#This Row],[DESCRIPCION]],'CAP3'!$H:$H)</f>
        <v>0</v>
      </c>
      <c r="H273" s="308">
        <f ca="1">SUMIF('CAP5'!$B:$H,Insumo[[#This Row],[DESCRIPCION]],'CAP5'!$H:$H)</f>
        <v>0</v>
      </c>
      <c r="I273" s="308">
        <f ca="1">SUMIF('CAP6'!$B:$H,Insumo[[#This Row],[DESCRIPCION]],'CAP6'!$H:$H)</f>
        <v>0</v>
      </c>
      <c r="J273" s="308">
        <f ca="1">SUMIF('CAP18'!$B:$H,Insumo[[#This Row],[DESCRIPCION]],'CAP18'!$H:$H)</f>
        <v>0</v>
      </c>
      <c r="K273" s="308">
        <f ca="1">SUMIF('CAP19'!$B:$H,Insumo[[#This Row],[DESCRIPCION]],'CAP19'!$H:$H)</f>
        <v>0</v>
      </c>
      <c r="L273" s="308">
        <f ca="1">SUMIF('CAP20'!$B:$H,Insumo[[#This Row],[DESCRIPCION]],'CAP20'!$H:$H)</f>
        <v>0</v>
      </c>
      <c r="M273" s="308">
        <f ca="1">SUMIF('CAP23'!$B:$H,Insumo[[#This Row],[DESCRIPCION]],'CAP23'!$H:$H)</f>
        <v>0</v>
      </c>
      <c r="N273" s="308">
        <f ca="1">SUMIF('CAP29'!$B:$H,Insumo[[#This Row],[DESCRIPCION]],'CAP29'!$H:$H)</f>
        <v>0</v>
      </c>
    </row>
    <row r="274" spans="1:14" ht="12" hidden="1" customHeight="1">
      <c r="A274" s="147" t="s">
        <v>3765</v>
      </c>
      <c r="B274" s="148" t="s">
        <v>56</v>
      </c>
      <c r="C274" s="150">
        <v>6500</v>
      </c>
      <c r="D274" s="162" cm="1">
        <f t="array" aca="1" ref="D274" ca="1">IF(Insumo[[#This Row],[VALOR]]=0,Insumo[TOTAL],E274/C274)</f>
        <v>0</v>
      </c>
      <c r="E274" s="311">
        <f ca="1">SUM(Insumo[[#This Row],[CAP1]:[CAP29]])</f>
        <v>0</v>
      </c>
      <c r="F274" s="308">
        <f ca="1">SUMIF('CAP1'!$B:$H,Insumo[[#This Row],[DESCRIPCION]],'CAP1'!$H:$H)</f>
        <v>0</v>
      </c>
      <c r="G274" s="308">
        <f ca="1">SUMIF('CAP3'!$B:$H,Insumo[[#This Row],[DESCRIPCION]],'CAP3'!$H:$H)</f>
        <v>0</v>
      </c>
      <c r="H274" s="308">
        <f ca="1">SUMIF('CAP5'!$B:$H,Insumo[[#This Row],[DESCRIPCION]],'CAP5'!$H:$H)</f>
        <v>0</v>
      </c>
      <c r="I274" s="308">
        <f ca="1">SUMIF('CAP6'!$B:$H,Insumo[[#This Row],[DESCRIPCION]],'CAP6'!$H:$H)</f>
        <v>0</v>
      </c>
      <c r="J274" s="308">
        <f ca="1">SUMIF('CAP18'!$B:$H,Insumo[[#This Row],[DESCRIPCION]],'CAP18'!$H:$H)</f>
        <v>0</v>
      </c>
      <c r="K274" s="308">
        <f ca="1">SUMIF('CAP19'!$B:$H,Insumo[[#This Row],[DESCRIPCION]],'CAP19'!$H:$H)</f>
        <v>0</v>
      </c>
      <c r="L274" s="308">
        <f ca="1">SUMIF('CAP20'!$B:$H,Insumo[[#This Row],[DESCRIPCION]],'CAP20'!$H:$H)</f>
        <v>0</v>
      </c>
      <c r="M274" s="308">
        <f ca="1">SUMIF('CAP23'!$B:$H,Insumo[[#This Row],[DESCRIPCION]],'CAP23'!$H:$H)</f>
        <v>0</v>
      </c>
      <c r="N274" s="308">
        <f ca="1">SUMIF('CAP29'!$B:$H,Insumo[[#This Row],[DESCRIPCION]],'CAP29'!$H:$H)</f>
        <v>0</v>
      </c>
    </row>
    <row r="275" spans="1:14" ht="12" hidden="1" customHeight="1">
      <c r="A275" s="147" t="s">
        <v>3688</v>
      </c>
      <c r="B275" s="148" t="s">
        <v>56</v>
      </c>
      <c r="C275" s="150">
        <v>1150</v>
      </c>
      <c r="D275" s="162" cm="1">
        <f t="array" aca="1" ref="D275" ca="1">IF(Insumo[[#This Row],[VALOR]]=0,Insumo[TOTAL],E275/C275)</f>
        <v>0</v>
      </c>
      <c r="E275" s="311">
        <f ca="1">SUM(Insumo[[#This Row],[CAP1]:[CAP29]])</f>
        <v>0</v>
      </c>
      <c r="F275" s="308">
        <f ca="1">SUMIF('CAP1'!$B:$H,Insumo[[#This Row],[DESCRIPCION]],'CAP1'!$H:$H)</f>
        <v>0</v>
      </c>
      <c r="G275" s="308">
        <f ca="1">SUMIF('CAP3'!$B:$H,Insumo[[#This Row],[DESCRIPCION]],'CAP3'!$H:$H)</f>
        <v>0</v>
      </c>
      <c r="H275" s="308">
        <f ca="1">SUMIF('CAP5'!$B:$H,Insumo[[#This Row],[DESCRIPCION]],'CAP5'!$H:$H)</f>
        <v>0</v>
      </c>
      <c r="I275" s="308">
        <f ca="1">SUMIF('CAP6'!$B:$H,Insumo[[#This Row],[DESCRIPCION]],'CAP6'!$H:$H)</f>
        <v>0</v>
      </c>
      <c r="J275" s="308">
        <f ca="1">SUMIF('CAP18'!$B:$H,Insumo[[#This Row],[DESCRIPCION]],'CAP18'!$H:$H)</f>
        <v>0</v>
      </c>
      <c r="K275" s="308">
        <f ca="1">SUMIF('CAP19'!$B:$H,Insumo[[#This Row],[DESCRIPCION]],'CAP19'!$H:$H)</f>
        <v>0</v>
      </c>
      <c r="L275" s="308">
        <f ca="1">SUMIF('CAP20'!$B:$H,Insumo[[#This Row],[DESCRIPCION]],'CAP20'!$H:$H)</f>
        <v>0</v>
      </c>
      <c r="M275" s="308">
        <f ca="1">SUMIF('CAP23'!$B:$H,Insumo[[#This Row],[DESCRIPCION]],'CAP23'!$H:$H)</f>
        <v>0</v>
      </c>
      <c r="N275" s="308">
        <f ca="1">SUMIF('CAP29'!$B:$H,Insumo[[#This Row],[DESCRIPCION]],'CAP29'!$H:$H)</f>
        <v>0</v>
      </c>
    </row>
    <row r="276" spans="1:14" ht="12" hidden="1" customHeight="1">
      <c r="A276" s="147" t="s">
        <v>3689</v>
      </c>
      <c r="B276" s="148" t="s">
        <v>56</v>
      </c>
      <c r="C276" s="150">
        <v>4200</v>
      </c>
      <c r="D276" s="162" cm="1">
        <f t="array" aca="1" ref="D276" ca="1">IF(Insumo[[#This Row],[VALOR]]=0,Insumo[TOTAL],E276/C276)</f>
        <v>0</v>
      </c>
      <c r="E276" s="311">
        <f ca="1">SUM(Insumo[[#This Row],[CAP1]:[CAP29]])</f>
        <v>0</v>
      </c>
      <c r="F276" s="308">
        <f ca="1">SUMIF('CAP1'!$B:$H,Insumo[[#This Row],[DESCRIPCION]],'CAP1'!$H:$H)</f>
        <v>0</v>
      </c>
      <c r="G276" s="308">
        <f ca="1">SUMIF('CAP3'!$B:$H,Insumo[[#This Row],[DESCRIPCION]],'CAP3'!$H:$H)</f>
        <v>0</v>
      </c>
      <c r="H276" s="308">
        <f ca="1">SUMIF('CAP5'!$B:$H,Insumo[[#This Row],[DESCRIPCION]],'CAP5'!$H:$H)</f>
        <v>0</v>
      </c>
      <c r="I276" s="308">
        <f ca="1">SUMIF('CAP6'!$B:$H,Insumo[[#This Row],[DESCRIPCION]],'CAP6'!$H:$H)</f>
        <v>0</v>
      </c>
      <c r="J276" s="308">
        <f ca="1">SUMIF('CAP18'!$B:$H,Insumo[[#This Row],[DESCRIPCION]],'CAP18'!$H:$H)</f>
        <v>0</v>
      </c>
      <c r="K276" s="308">
        <f ca="1">SUMIF('CAP19'!$B:$H,Insumo[[#This Row],[DESCRIPCION]],'CAP19'!$H:$H)</f>
        <v>0</v>
      </c>
      <c r="L276" s="308">
        <f ca="1">SUMIF('CAP20'!$B:$H,Insumo[[#This Row],[DESCRIPCION]],'CAP20'!$H:$H)</f>
        <v>0</v>
      </c>
      <c r="M276" s="308">
        <f ca="1">SUMIF('CAP23'!$B:$H,Insumo[[#This Row],[DESCRIPCION]],'CAP23'!$H:$H)</f>
        <v>0</v>
      </c>
      <c r="N276" s="308">
        <f ca="1">SUMIF('CAP29'!$B:$H,Insumo[[#This Row],[DESCRIPCION]],'CAP29'!$H:$H)</f>
        <v>0</v>
      </c>
    </row>
    <row r="277" spans="1:14" ht="12" hidden="1" customHeight="1">
      <c r="A277" s="147" t="s">
        <v>3685</v>
      </c>
      <c r="B277" s="148" t="s">
        <v>56</v>
      </c>
      <c r="C277" s="150">
        <v>1250</v>
      </c>
      <c r="D277" s="162" cm="1">
        <f t="array" aca="1" ref="D277" ca="1">IF(Insumo[[#This Row],[VALOR]]=0,Insumo[TOTAL],E277/C277)</f>
        <v>0</v>
      </c>
      <c r="E277" s="311">
        <f ca="1">SUM(Insumo[[#This Row],[CAP1]:[CAP29]])</f>
        <v>0</v>
      </c>
      <c r="F277" s="308">
        <f ca="1">SUMIF('CAP1'!$B:$H,Insumo[[#This Row],[DESCRIPCION]],'CAP1'!$H:$H)</f>
        <v>0</v>
      </c>
      <c r="G277" s="308">
        <f ca="1">SUMIF('CAP3'!$B:$H,Insumo[[#This Row],[DESCRIPCION]],'CAP3'!$H:$H)</f>
        <v>0</v>
      </c>
      <c r="H277" s="308">
        <f ca="1">SUMIF('CAP5'!$B:$H,Insumo[[#This Row],[DESCRIPCION]],'CAP5'!$H:$H)</f>
        <v>0</v>
      </c>
      <c r="I277" s="308">
        <f ca="1">SUMIF('CAP6'!$B:$H,Insumo[[#This Row],[DESCRIPCION]],'CAP6'!$H:$H)</f>
        <v>0</v>
      </c>
      <c r="J277" s="308">
        <f ca="1">SUMIF('CAP18'!$B:$H,Insumo[[#This Row],[DESCRIPCION]],'CAP18'!$H:$H)</f>
        <v>0</v>
      </c>
      <c r="K277" s="308">
        <f ca="1">SUMIF('CAP19'!$B:$H,Insumo[[#This Row],[DESCRIPCION]],'CAP19'!$H:$H)</f>
        <v>0</v>
      </c>
      <c r="L277" s="308">
        <f ca="1">SUMIF('CAP20'!$B:$H,Insumo[[#This Row],[DESCRIPCION]],'CAP20'!$H:$H)</f>
        <v>0</v>
      </c>
      <c r="M277" s="308">
        <f ca="1">SUMIF('CAP23'!$B:$H,Insumo[[#This Row],[DESCRIPCION]],'CAP23'!$H:$H)</f>
        <v>0</v>
      </c>
      <c r="N277" s="308">
        <f ca="1">SUMIF('CAP29'!$B:$H,Insumo[[#This Row],[DESCRIPCION]],'CAP29'!$H:$H)</f>
        <v>0</v>
      </c>
    </row>
    <row r="278" spans="1:14" ht="12" hidden="1" customHeight="1">
      <c r="A278" s="147" t="s">
        <v>3521</v>
      </c>
      <c r="B278" s="148" t="s">
        <v>56</v>
      </c>
      <c r="C278" s="150">
        <v>1894</v>
      </c>
      <c r="D278" s="162" cm="1">
        <f t="array" aca="1" ref="D278" ca="1">IF(Insumo[[#This Row],[VALOR]]=0,Insumo[TOTAL],E278/C278)</f>
        <v>0</v>
      </c>
      <c r="E278" s="311">
        <f ca="1">SUM(Insumo[[#This Row],[CAP1]:[CAP29]])</f>
        <v>0</v>
      </c>
      <c r="F278" s="308">
        <f ca="1">SUMIF('CAP1'!$B:$H,Insumo[[#This Row],[DESCRIPCION]],'CAP1'!$H:$H)</f>
        <v>0</v>
      </c>
      <c r="G278" s="308">
        <f ca="1">SUMIF('CAP3'!$B:$H,Insumo[[#This Row],[DESCRIPCION]],'CAP3'!$H:$H)</f>
        <v>0</v>
      </c>
      <c r="H278" s="308">
        <f ca="1">SUMIF('CAP5'!$B:$H,Insumo[[#This Row],[DESCRIPCION]],'CAP5'!$H:$H)</f>
        <v>0</v>
      </c>
      <c r="I278" s="308">
        <f ca="1">SUMIF('CAP6'!$B:$H,Insumo[[#This Row],[DESCRIPCION]],'CAP6'!$H:$H)</f>
        <v>0</v>
      </c>
      <c r="J278" s="308">
        <f ca="1">SUMIF('CAP18'!$B:$H,Insumo[[#This Row],[DESCRIPCION]],'CAP18'!$H:$H)</f>
        <v>0</v>
      </c>
      <c r="K278" s="308">
        <f ca="1">SUMIF('CAP19'!$B:$H,Insumo[[#This Row],[DESCRIPCION]],'CAP19'!$H:$H)</f>
        <v>0</v>
      </c>
      <c r="L278" s="308">
        <f ca="1">SUMIF('CAP20'!$B:$H,Insumo[[#This Row],[DESCRIPCION]],'CAP20'!$H:$H)</f>
        <v>0</v>
      </c>
      <c r="M278" s="308">
        <f ca="1">SUMIF('CAP23'!$B:$H,Insumo[[#This Row],[DESCRIPCION]],'CAP23'!$H:$H)</f>
        <v>0</v>
      </c>
      <c r="N278" s="308">
        <f ca="1">SUMIF('CAP29'!$B:$H,Insumo[[#This Row],[DESCRIPCION]],'CAP29'!$H:$H)</f>
        <v>0</v>
      </c>
    </row>
    <row r="279" spans="1:14" ht="12" hidden="1" customHeight="1">
      <c r="A279" s="147" t="s">
        <v>2458</v>
      </c>
      <c r="B279" s="148" t="s">
        <v>56</v>
      </c>
      <c r="C279" s="150">
        <v>51119</v>
      </c>
      <c r="D279" s="162" cm="1">
        <f t="array" aca="1" ref="D279" ca="1">IF(Insumo[[#This Row],[VALOR]]=0,Insumo[TOTAL],E279/C279)</f>
        <v>0</v>
      </c>
      <c r="E279" s="308">
        <f ca="1">SUM(Insumo[[#This Row],[CAP1]:[CAP29]])</f>
        <v>0</v>
      </c>
      <c r="F279" s="308">
        <f ca="1">SUMIF('CAP1'!$B:$H,Insumo[[#This Row],[DESCRIPCION]],'CAP1'!$H:$H)</f>
        <v>0</v>
      </c>
      <c r="G279" s="308">
        <f ca="1">SUMIF('CAP3'!$B:$H,Insumo[[#This Row],[DESCRIPCION]],'CAP3'!$H:$H)</f>
        <v>0</v>
      </c>
      <c r="H279" s="308">
        <f ca="1">SUMIF('CAP5'!$B:$H,Insumo[[#This Row],[DESCRIPCION]],'CAP5'!$H:$H)</f>
        <v>0</v>
      </c>
      <c r="I279" s="308">
        <f ca="1">SUMIF('CAP6'!$B:$H,Insumo[[#This Row],[DESCRIPCION]],'CAP6'!$H:$H)</f>
        <v>0</v>
      </c>
      <c r="J279" s="308">
        <f ca="1">SUMIF('CAP18'!$B:$H,Insumo[[#This Row],[DESCRIPCION]],'CAP18'!$H:$H)</f>
        <v>0</v>
      </c>
      <c r="K279" s="308">
        <f ca="1">SUMIF('CAP19'!$B:$H,Insumo[[#This Row],[DESCRIPCION]],'CAP19'!$H:$H)</f>
        <v>0</v>
      </c>
      <c r="L279" s="308">
        <f ca="1">SUMIF('CAP20'!$B:$H,Insumo[[#This Row],[DESCRIPCION]],'CAP20'!$H:$H)</f>
        <v>0</v>
      </c>
      <c r="M279" s="308">
        <f ca="1">SUMIF('CAP23'!$B:$H,Insumo[[#This Row],[DESCRIPCION]],'CAP23'!$H:$H)</f>
        <v>0</v>
      </c>
      <c r="N279" s="308">
        <f ca="1">SUMIF('CAP29'!$B:$H,Insumo[[#This Row],[DESCRIPCION]],'CAP29'!$H:$H)</f>
        <v>0</v>
      </c>
    </row>
    <row r="280" spans="1:14" ht="12" hidden="1" customHeight="1">
      <c r="A280" s="147" t="s">
        <v>2459</v>
      </c>
      <c r="B280" s="148" t="s">
        <v>56</v>
      </c>
      <c r="C280" s="150">
        <v>245728</v>
      </c>
      <c r="D280" s="162" cm="1">
        <f t="array" aca="1" ref="D280" ca="1">IF(Insumo[[#This Row],[VALOR]]=0,Insumo[TOTAL],E280/C280)</f>
        <v>0</v>
      </c>
      <c r="E280" s="308">
        <f ca="1">SUM(Insumo[[#This Row],[CAP1]:[CAP29]])</f>
        <v>0</v>
      </c>
      <c r="F280" s="308">
        <f ca="1">SUMIF('CAP1'!$B:$H,Insumo[[#This Row],[DESCRIPCION]],'CAP1'!$H:$H)</f>
        <v>0</v>
      </c>
      <c r="G280" s="308">
        <f ca="1">SUMIF('CAP3'!$B:$H,Insumo[[#This Row],[DESCRIPCION]],'CAP3'!$H:$H)</f>
        <v>0</v>
      </c>
      <c r="H280" s="308">
        <f ca="1">SUMIF('CAP5'!$B:$H,Insumo[[#This Row],[DESCRIPCION]],'CAP5'!$H:$H)</f>
        <v>0</v>
      </c>
      <c r="I280" s="308">
        <f ca="1">SUMIF('CAP6'!$B:$H,Insumo[[#This Row],[DESCRIPCION]],'CAP6'!$H:$H)</f>
        <v>0</v>
      </c>
      <c r="J280" s="308">
        <f ca="1">SUMIF('CAP18'!$B:$H,Insumo[[#This Row],[DESCRIPCION]],'CAP18'!$H:$H)</f>
        <v>0</v>
      </c>
      <c r="K280" s="308">
        <f ca="1">SUMIF('CAP19'!$B:$H,Insumo[[#This Row],[DESCRIPCION]],'CAP19'!$H:$H)</f>
        <v>0</v>
      </c>
      <c r="L280" s="308">
        <f ca="1">SUMIF('CAP20'!$B:$H,Insumo[[#This Row],[DESCRIPCION]],'CAP20'!$H:$H)</f>
        <v>0</v>
      </c>
      <c r="M280" s="308">
        <f ca="1">SUMIF('CAP23'!$B:$H,Insumo[[#This Row],[DESCRIPCION]],'CAP23'!$H:$H)</f>
        <v>0</v>
      </c>
      <c r="N280" s="308">
        <f ca="1">SUMIF('CAP29'!$B:$H,Insumo[[#This Row],[DESCRIPCION]],'CAP29'!$H:$H)</f>
        <v>0</v>
      </c>
    </row>
    <row r="281" spans="1:14" ht="12" hidden="1" customHeight="1">
      <c r="A281" s="147" t="s">
        <v>2460</v>
      </c>
      <c r="B281" s="148" t="s">
        <v>1739</v>
      </c>
      <c r="C281" s="150">
        <v>21607</v>
      </c>
      <c r="D281" s="162" cm="1">
        <f t="array" aca="1" ref="D281" ca="1">IF(Insumo[[#This Row],[VALOR]]=0,Insumo[TOTAL],E281/C281)</f>
        <v>0</v>
      </c>
      <c r="E281" s="308">
        <f ca="1">SUM(Insumo[[#This Row],[CAP1]:[CAP29]])</f>
        <v>0</v>
      </c>
      <c r="F281" s="308">
        <f ca="1">SUMIF('CAP1'!$B:$H,Insumo[[#This Row],[DESCRIPCION]],'CAP1'!$H:$H)</f>
        <v>0</v>
      </c>
      <c r="G281" s="308">
        <f ca="1">SUMIF('CAP3'!$B:$H,Insumo[[#This Row],[DESCRIPCION]],'CAP3'!$H:$H)</f>
        <v>0</v>
      </c>
      <c r="H281" s="308">
        <f ca="1">SUMIF('CAP5'!$B:$H,Insumo[[#This Row],[DESCRIPCION]],'CAP5'!$H:$H)</f>
        <v>0</v>
      </c>
      <c r="I281" s="308">
        <f ca="1">SUMIF('CAP6'!$B:$H,Insumo[[#This Row],[DESCRIPCION]],'CAP6'!$H:$H)</f>
        <v>0</v>
      </c>
      <c r="J281" s="308">
        <f ca="1">SUMIF('CAP18'!$B:$H,Insumo[[#This Row],[DESCRIPCION]],'CAP18'!$H:$H)</f>
        <v>0</v>
      </c>
      <c r="K281" s="308">
        <f ca="1">SUMIF('CAP19'!$B:$H,Insumo[[#This Row],[DESCRIPCION]],'CAP19'!$H:$H)</f>
        <v>0</v>
      </c>
      <c r="L281" s="308">
        <f ca="1">SUMIF('CAP20'!$B:$H,Insumo[[#This Row],[DESCRIPCION]],'CAP20'!$H:$H)</f>
        <v>0</v>
      </c>
      <c r="M281" s="308">
        <f ca="1">SUMIF('CAP23'!$B:$H,Insumo[[#This Row],[DESCRIPCION]],'CAP23'!$H:$H)</f>
        <v>0</v>
      </c>
      <c r="N281" s="308">
        <f ca="1">SUMIF('CAP29'!$B:$H,Insumo[[#This Row],[DESCRIPCION]],'CAP29'!$H:$H)</f>
        <v>0</v>
      </c>
    </row>
    <row r="282" spans="1:14" ht="12" hidden="1" customHeight="1">
      <c r="A282" s="147" t="s">
        <v>2461</v>
      </c>
      <c r="B282" s="148" t="s">
        <v>1739</v>
      </c>
      <c r="C282" s="150">
        <v>1689</v>
      </c>
      <c r="D282" s="162" cm="1">
        <f t="array" aca="1" ref="D282" ca="1">IF(Insumo[[#This Row],[VALOR]]=0,Insumo[TOTAL],E282/C282)</f>
        <v>0</v>
      </c>
      <c r="E282" s="308">
        <f ca="1">SUM(Insumo[[#This Row],[CAP1]:[CAP29]])</f>
        <v>0</v>
      </c>
      <c r="F282" s="308">
        <f ca="1">SUMIF('CAP1'!$B:$H,Insumo[[#This Row],[DESCRIPCION]],'CAP1'!$H:$H)</f>
        <v>0</v>
      </c>
      <c r="G282" s="308">
        <f ca="1">SUMIF('CAP3'!$B:$H,Insumo[[#This Row],[DESCRIPCION]],'CAP3'!$H:$H)</f>
        <v>0</v>
      </c>
      <c r="H282" s="308">
        <f ca="1">SUMIF('CAP5'!$B:$H,Insumo[[#This Row],[DESCRIPCION]],'CAP5'!$H:$H)</f>
        <v>0</v>
      </c>
      <c r="I282" s="308">
        <f ca="1">SUMIF('CAP6'!$B:$H,Insumo[[#This Row],[DESCRIPCION]],'CAP6'!$H:$H)</f>
        <v>0</v>
      </c>
      <c r="J282" s="308">
        <f ca="1">SUMIF('CAP18'!$B:$H,Insumo[[#This Row],[DESCRIPCION]],'CAP18'!$H:$H)</f>
        <v>0</v>
      </c>
      <c r="K282" s="308">
        <f ca="1">SUMIF('CAP19'!$B:$H,Insumo[[#This Row],[DESCRIPCION]],'CAP19'!$H:$H)</f>
        <v>0</v>
      </c>
      <c r="L282" s="308">
        <f ca="1">SUMIF('CAP20'!$B:$H,Insumo[[#This Row],[DESCRIPCION]],'CAP20'!$H:$H)</f>
        <v>0</v>
      </c>
      <c r="M282" s="308">
        <f ca="1">SUMIF('CAP23'!$B:$H,Insumo[[#This Row],[DESCRIPCION]],'CAP23'!$H:$H)</f>
        <v>0</v>
      </c>
      <c r="N282" s="308">
        <f ca="1">SUMIF('CAP29'!$B:$H,Insumo[[#This Row],[DESCRIPCION]],'CAP29'!$H:$H)</f>
        <v>0</v>
      </c>
    </row>
    <row r="283" spans="1:14" ht="12" hidden="1" customHeight="1">
      <c r="A283" s="147" t="s">
        <v>2462</v>
      </c>
      <c r="B283" s="148" t="s">
        <v>1739</v>
      </c>
      <c r="C283" s="150">
        <v>3679</v>
      </c>
      <c r="D283" s="162" cm="1">
        <f t="array" aca="1" ref="D283" ca="1">IF(Insumo[[#This Row],[VALOR]]=0,Insumo[TOTAL],E283/C283)</f>
        <v>0</v>
      </c>
      <c r="E283" s="308">
        <f ca="1">SUM(Insumo[[#This Row],[CAP1]:[CAP29]])</f>
        <v>0</v>
      </c>
      <c r="F283" s="308">
        <f ca="1">SUMIF('CAP1'!$B:$H,Insumo[[#This Row],[DESCRIPCION]],'CAP1'!$H:$H)</f>
        <v>0</v>
      </c>
      <c r="G283" s="308">
        <f ca="1">SUMIF('CAP3'!$B:$H,Insumo[[#This Row],[DESCRIPCION]],'CAP3'!$H:$H)</f>
        <v>0</v>
      </c>
      <c r="H283" s="308">
        <f ca="1">SUMIF('CAP5'!$B:$H,Insumo[[#This Row],[DESCRIPCION]],'CAP5'!$H:$H)</f>
        <v>0</v>
      </c>
      <c r="I283" s="308">
        <f ca="1">SUMIF('CAP6'!$B:$H,Insumo[[#This Row],[DESCRIPCION]],'CAP6'!$H:$H)</f>
        <v>0</v>
      </c>
      <c r="J283" s="308">
        <f ca="1">SUMIF('CAP18'!$B:$H,Insumo[[#This Row],[DESCRIPCION]],'CAP18'!$H:$H)</f>
        <v>0</v>
      </c>
      <c r="K283" s="308">
        <f ca="1">SUMIF('CAP19'!$B:$H,Insumo[[#This Row],[DESCRIPCION]],'CAP19'!$H:$H)</f>
        <v>0</v>
      </c>
      <c r="L283" s="308">
        <f ca="1">SUMIF('CAP20'!$B:$H,Insumo[[#This Row],[DESCRIPCION]],'CAP20'!$H:$H)</f>
        <v>0</v>
      </c>
      <c r="M283" s="308">
        <f ca="1">SUMIF('CAP23'!$B:$H,Insumo[[#This Row],[DESCRIPCION]],'CAP23'!$H:$H)</f>
        <v>0</v>
      </c>
      <c r="N283" s="308">
        <f ca="1">SUMIF('CAP29'!$B:$H,Insumo[[#This Row],[DESCRIPCION]],'CAP29'!$H:$H)</f>
        <v>0</v>
      </c>
    </row>
    <row r="284" spans="1:14" ht="12" hidden="1" customHeight="1">
      <c r="A284" s="147" t="s">
        <v>2463</v>
      </c>
      <c r="B284" s="148" t="s">
        <v>56</v>
      </c>
      <c r="C284" s="150">
        <v>151</v>
      </c>
      <c r="D284" s="162" cm="1">
        <f t="array" aca="1" ref="D284" ca="1">IF(Insumo[[#This Row],[VALOR]]=0,Insumo[TOTAL],E284/C284)</f>
        <v>0</v>
      </c>
      <c r="E284" s="308">
        <f ca="1">SUM(Insumo[[#This Row],[CAP1]:[CAP29]])</f>
        <v>0</v>
      </c>
      <c r="F284" s="308">
        <f ca="1">SUMIF('CAP1'!$B:$H,Insumo[[#This Row],[DESCRIPCION]],'CAP1'!$H:$H)</f>
        <v>0</v>
      </c>
      <c r="G284" s="308">
        <f ca="1">SUMIF('CAP3'!$B:$H,Insumo[[#This Row],[DESCRIPCION]],'CAP3'!$H:$H)</f>
        <v>0</v>
      </c>
      <c r="H284" s="308">
        <f ca="1">SUMIF('CAP5'!$B:$H,Insumo[[#This Row],[DESCRIPCION]],'CAP5'!$H:$H)</f>
        <v>0</v>
      </c>
      <c r="I284" s="308">
        <f ca="1">SUMIF('CAP6'!$B:$H,Insumo[[#This Row],[DESCRIPCION]],'CAP6'!$H:$H)</f>
        <v>0</v>
      </c>
      <c r="J284" s="308">
        <f ca="1">SUMIF('CAP18'!$B:$H,Insumo[[#This Row],[DESCRIPCION]],'CAP18'!$H:$H)</f>
        <v>0</v>
      </c>
      <c r="K284" s="308">
        <f ca="1">SUMIF('CAP19'!$B:$H,Insumo[[#This Row],[DESCRIPCION]],'CAP19'!$H:$H)</f>
        <v>0</v>
      </c>
      <c r="L284" s="308">
        <f ca="1">SUMIF('CAP20'!$B:$H,Insumo[[#This Row],[DESCRIPCION]],'CAP20'!$H:$H)</f>
        <v>0</v>
      </c>
      <c r="M284" s="308">
        <f ca="1">SUMIF('CAP23'!$B:$H,Insumo[[#This Row],[DESCRIPCION]],'CAP23'!$H:$H)</f>
        <v>0</v>
      </c>
      <c r="N284" s="308">
        <f ca="1">SUMIF('CAP29'!$B:$H,Insumo[[#This Row],[DESCRIPCION]],'CAP29'!$H:$H)</f>
        <v>0</v>
      </c>
    </row>
    <row r="285" spans="1:14" ht="12" hidden="1" customHeight="1">
      <c r="A285" s="147" t="s">
        <v>2464</v>
      </c>
      <c r="B285" s="148" t="s">
        <v>56</v>
      </c>
      <c r="C285" s="150">
        <v>463272</v>
      </c>
      <c r="D285" s="162" cm="1">
        <f t="array" aca="1" ref="D285" ca="1">IF(Insumo[[#This Row],[VALOR]]=0,Insumo[TOTAL],E285/C285)</f>
        <v>0</v>
      </c>
      <c r="E285" s="308">
        <f ca="1">SUM(Insumo[[#This Row],[CAP1]:[CAP29]])</f>
        <v>0</v>
      </c>
      <c r="F285" s="308">
        <f ca="1">SUMIF('CAP1'!$B:$H,Insumo[[#This Row],[DESCRIPCION]],'CAP1'!$H:$H)</f>
        <v>0</v>
      </c>
      <c r="G285" s="308">
        <f ca="1">SUMIF('CAP3'!$B:$H,Insumo[[#This Row],[DESCRIPCION]],'CAP3'!$H:$H)</f>
        <v>0</v>
      </c>
      <c r="H285" s="308">
        <f ca="1">SUMIF('CAP5'!$B:$H,Insumo[[#This Row],[DESCRIPCION]],'CAP5'!$H:$H)</f>
        <v>0</v>
      </c>
      <c r="I285" s="308">
        <f ca="1">SUMIF('CAP6'!$B:$H,Insumo[[#This Row],[DESCRIPCION]],'CAP6'!$H:$H)</f>
        <v>0</v>
      </c>
      <c r="J285" s="308">
        <f ca="1">SUMIF('CAP18'!$B:$H,Insumo[[#This Row],[DESCRIPCION]],'CAP18'!$H:$H)</f>
        <v>0</v>
      </c>
      <c r="K285" s="308">
        <f ca="1">SUMIF('CAP19'!$B:$H,Insumo[[#This Row],[DESCRIPCION]],'CAP19'!$H:$H)</f>
        <v>0</v>
      </c>
      <c r="L285" s="308">
        <f ca="1">SUMIF('CAP20'!$B:$H,Insumo[[#This Row],[DESCRIPCION]],'CAP20'!$H:$H)</f>
        <v>0</v>
      </c>
      <c r="M285" s="308">
        <f ca="1">SUMIF('CAP23'!$B:$H,Insumo[[#This Row],[DESCRIPCION]],'CAP23'!$H:$H)</f>
        <v>0</v>
      </c>
      <c r="N285" s="308">
        <f ca="1">SUMIF('CAP29'!$B:$H,Insumo[[#This Row],[DESCRIPCION]],'CAP29'!$H:$H)</f>
        <v>0</v>
      </c>
    </row>
    <row r="286" spans="1:14" ht="12" hidden="1" customHeight="1">
      <c r="A286" s="147" t="s">
        <v>2465</v>
      </c>
      <c r="B286" s="148" t="s">
        <v>3558</v>
      </c>
      <c r="C286" s="150">
        <v>27546</v>
      </c>
      <c r="D286" s="162" cm="1">
        <f t="array" aca="1" ref="D286" ca="1">IF(Insumo[[#This Row],[VALOR]]=0,Insumo[TOTAL],E286/C286)</f>
        <v>0</v>
      </c>
      <c r="E286" s="308">
        <f ca="1">SUM(Insumo[[#This Row],[CAP1]:[CAP29]])</f>
        <v>0</v>
      </c>
      <c r="F286" s="308">
        <f ca="1">SUMIF('CAP1'!$B:$H,Insumo[[#This Row],[DESCRIPCION]],'CAP1'!$H:$H)</f>
        <v>0</v>
      </c>
      <c r="G286" s="308">
        <f ca="1">SUMIF('CAP3'!$B:$H,Insumo[[#This Row],[DESCRIPCION]],'CAP3'!$H:$H)</f>
        <v>0</v>
      </c>
      <c r="H286" s="308">
        <f ca="1">SUMIF('CAP5'!$B:$H,Insumo[[#This Row],[DESCRIPCION]],'CAP5'!$H:$H)</f>
        <v>0</v>
      </c>
      <c r="I286" s="308">
        <f ca="1">SUMIF('CAP6'!$B:$H,Insumo[[#This Row],[DESCRIPCION]],'CAP6'!$H:$H)</f>
        <v>0</v>
      </c>
      <c r="J286" s="308">
        <f ca="1">SUMIF('CAP18'!$B:$H,Insumo[[#This Row],[DESCRIPCION]],'CAP18'!$H:$H)</f>
        <v>0</v>
      </c>
      <c r="K286" s="308">
        <f ca="1">SUMIF('CAP19'!$B:$H,Insumo[[#This Row],[DESCRIPCION]],'CAP19'!$H:$H)</f>
        <v>0</v>
      </c>
      <c r="L286" s="308">
        <f ca="1">SUMIF('CAP20'!$B:$H,Insumo[[#This Row],[DESCRIPCION]],'CAP20'!$H:$H)</f>
        <v>0</v>
      </c>
      <c r="M286" s="308">
        <f ca="1">SUMIF('CAP23'!$B:$H,Insumo[[#This Row],[DESCRIPCION]],'CAP23'!$H:$H)</f>
        <v>0</v>
      </c>
      <c r="N286" s="308">
        <f ca="1">SUMIF('CAP29'!$B:$H,Insumo[[#This Row],[DESCRIPCION]],'CAP29'!$H:$H)</f>
        <v>0</v>
      </c>
    </row>
    <row r="287" spans="1:14" ht="12" hidden="1" customHeight="1">
      <c r="A287" s="147" t="s">
        <v>2466</v>
      </c>
      <c r="B287" s="148" t="s">
        <v>3558</v>
      </c>
      <c r="C287" s="150">
        <v>17938</v>
      </c>
      <c r="D287" s="162" cm="1">
        <f t="array" aca="1" ref="D287" ca="1">IF(Insumo[[#This Row],[VALOR]]=0,Insumo[TOTAL],E287/C287)</f>
        <v>0</v>
      </c>
      <c r="E287" s="308">
        <f ca="1">SUM(Insumo[[#This Row],[CAP1]:[CAP29]])</f>
        <v>0</v>
      </c>
      <c r="F287" s="308">
        <f ca="1">SUMIF('CAP1'!$B:$H,Insumo[[#This Row],[DESCRIPCION]],'CAP1'!$H:$H)</f>
        <v>0</v>
      </c>
      <c r="G287" s="308">
        <f ca="1">SUMIF('CAP3'!$B:$H,Insumo[[#This Row],[DESCRIPCION]],'CAP3'!$H:$H)</f>
        <v>0</v>
      </c>
      <c r="H287" s="308">
        <f ca="1">SUMIF('CAP5'!$B:$H,Insumo[[#This Row],[DESCRIPCION]],'CAP5'!$H:$H)</f>
        <v>0</v>
      </c>
      <c r="I287" s="308">
        <f ca="1">SUMIF('CAP6'!$B:$H,Insumo[[#This Row],[DESCRIPCION]],'CAP6'!$H:$H)</f>
        <v>0</v>
      </c>
      <c r="J287" s="308">
        <f ca="1">SUMIF('CAP18'!$B:$H,Insumo[[#This Row],[DESCRIPCION]],'CAP18'!$H:$H)</f>
        <v>0</v>
      </c>
      <c r="K287" s="308">
        <f ca="1">SUMIF('CAP19'!$B:$H,Insumo[[#This Row],[DESCRIPCION]],'CAP19'!$H:$H)</f>
        <v>0</v>
      </c>
      <c r="L287" s="308">
        <f ca="1">SUMIF('CAP20'!$B:$H,Insumo[[#This Row],[DESCRIPCION]],'CAP20'!$H:$H)</f>
        <v>0</v>
      </c>
      <c r="M287" s="308">
        <f ca="1">SUMIF('CAP23'!$B:$H,Insumo[[#This Row],[DESCRIPCION]],'CAP23'!$H:$H)</f>
        <v>0</v>
      </c>
      <c r="N287" s="308">
        <f ca="1">SUMIF('CAP29'!$B:$H,Insumo[[#This Row],[DESCRIPCION]],'CAP29'!$H:$H)</f>
        <v>0</v>
      </c>
    </row>
    <row r="288" spans="1:14" ht="12" hidden="1" customHeight="1">
      <c r="A288" s="147" t="s">
        <v>2467</v>
      </c>
      <c r="B288" s="148" t="s">
        <v>56</v>
      </c>
      <c r="C288" s="150">
        <v>134230</v>
      </c>
      <c r="D288" s="162" cm="1">
        <f t="array" aca="1" ref="D288" ca="1">IF(Insumo[[#This Row],[VALOR]]=0,Insumo[TOTAL],E288/C288)</f>
        <v>0</v>
      </c>
      <c r="E288" s="308">
        <f ca="1">SUM(Insumo[[#This Row],[CAP1]:[CAP29]])</f>
        <v>0</v>
      </c>
      <c r="F288" s="308">
        <f ca="1">SUMIF('CAP1'!$B:$H,Insumo[[#This Row],[DESCRIPCION]],'CAP1'!$H:$H)</f>
        <v>0</v>
      </c>
      <c r="G288" s="308">
        <f ca="1">SUMIF('CAP3'!$B:$H,Insumo[[#This Row],[DESCRIPCION]],'CAP3'!$H:$H)</f>
        <v>0</v>
      </c>
      <c r="H288" s="308">
        <f ca="1">SUMIF('CAP5'!$B:$H,Insumo[[#This Row],[DESCRIPCION]],'CAP5'!$H:$H)</f>
        <v>0</v>
      </c>
      <c r="I288" s="308">
        <f ca="1">SUMIF('CAP6'!$B:$H,Insumo[[#This Row],[DESCRIPCION]],'CAP6'!$H:$H)</f>
        <v>0</v>
      </c>
      <c r="J288" s="308">
        <f ca="1">SUMIF('CAP18'!$B:$H,Insumo[[#This Row],[DESCRIPCION]],'CAP18'!$H:$H)</f>
        <v>0</v>
      </c>
      <c r="K288" s="308">
        <f ca="1">SUMIF('CAP19'!$B:$H,Insumo[[#This Row],[DESCRIPCION]],'CAP19'!$H:$H)</f>
        <v>0</v>
      </c>
      <c r="L288" s="308">
        <f ca="1">SUMIF('CAP20'!$B:$H,Insumo[[#This Row],[DESCRIPCION]],'CAP20'!$H:$H)</f>
        <v>0</v>
      </c>
      <c r="M288" s="308">
        <f ca="1">SUMIF('CAP23'!$B:$H,Insumo[[#This Row],[DESCRIPCION]],'CAP23'!$H:$H)</f>
        <v>0</v>
      </c>
      <c r="N288" s="308">
        <f ca="1">SUMIF('CAP29'!$B:$H,Insumo[[#This Row],[DESCRIPCION]],'CAP29'!$H:$H)</f>
        <v>0</v>
      </c>
    </row>
    <row r="289" spans="1:14" ht="12" hidden="1" customHeight="1">
      <c r="A289" s="147" t="s">
        <v>2468</v>
      </c>
      <c r="B289" s="148" t="s">
        <v>2229</v>
      </c>
      <c r="C289" s="150">
        <v>270625</v>
      </c>
      <c r="D289" s="162" cm="1">
        <f t="array" aca="1" ref="D289" ca="1">IF(Insumo[[#This Row],[VALOR]]=0,Insumo[TOTAL],E289/C289)</f>
        <v>0</v>
      </c>
      <c r="E289" s="308">
        <f ca="1">SUM(Insumo[[#This Row],[CAP1]:[CAP29]])</f>
        <v>0</v>
      </c>
      <c r="F289" s="308">
        <f ca="1">SUMIF('CAP1'!$B:$H,Insumo[[#This Row],[DESCRIPCION]],'CAP1'!$H:$H)</f>
        <v>0</v>
      </c>
      <c r="G289" s="308">
        <f ca="1">SUMIF('CAP3'!$B:$H,Insumo[[#This Row],[DESCRIPCION]],'CAP3'!$H:$H)</f>
        <v>0</v>
      </c>
      <c r="H289" s="308">
        <f ca="1">SUMIF('CAP5'!$B:$H,Insumo[[#This Row],[DESCRIPCION]],'CAP5'!$H:$H)</f>
        <v>0</v>
      </c>
      <c r="I289" s="308">
        <f ca="1">SUMIF('CAP6'!$B:$H,Insumo[[#This Row],[DESCRIPCION]],'CAP6'!$H:$H)</f>
        <v>0</v>
      </c>
      <c r="J289" s="308">
        <f ca="1">SUMIF('CAP18'!$B:$H,Insumo[[#This Row],[DESCRIPCION]],'CAP18'!$H:$H)</f>
        <v>0</v>
      </c>
      <c r="K289" s="308">
        <f ca="1">SUMIF('CAP19'!$B:$H,Insumo[[#This Row],[DESCRIPCION]],'CAP19'!$H:$H)</f>
        <v>0</v>
      </c>
      <c r="L289" s="308">
        <f ca="1">SUMIF('CAP20'!$B:$H,Insumo[[#This Row],[DESCRIPCION]],'CAP20'!$H:$H)</f>
        <v>0</v>
      </c>
      <c r="M289" s="308">
        <f ca="1">SUMIF('CAP23'!$B:$H,Insumo[[#This Row],[DESCRIPCION]],'CAP23'!$H:$H)</f>
        <v>0</v>
      </c>
      <c r="N289" s="308">
        <f ca="1">SUMIF('CAP29'!$B:$H,Insumo[[#This Row],[DESCRIPCION]],'CAP29'!$H:$H)</f>
        <v>0</v>
      </c>
    </row>
    <row r="290" spans="1:14" ht="12" hidden="1" customHeight="1">
      <c r="A290" s="147" t="s">
        <v>2469</v>
      </c>
      <c r="B290" s="148" t="s">
        <v>2229</v>
      </c>
      <c r="C290" s="150">
        <v>278966</v>
      </c>
      <c r="D290" s="162" cm="1">
        <f t="array" aca="1" ref="D290" ca="1">IF(Insumo[[#This Row],[VALOR]]=0,Insumo[TOTAL],E290/C290)</f>
        <v>0</v>
      </c>
      <c r="E290" s="308">
        <f ca="1">SUM(Insumo[[#This Row],[CAP1]:[CAP29]])</f>
        <v>0</v>
      </c>
      <c r="F290" s="308">
        <f ca="1">SUMIF('CAP1'!$B:$H,Insumo[[#This Row],[DESCRIPCION]],'CAP1'!$H:$H)</f>
        <v>0</v>
      </c>
      <c r="G290" s="308">
        <f ca="1">SUMIF('CAP3'!$B:$H,Insumo[[#This Row],[DESCRIPCION]],'CAP3'!$H:$H)</f>
        <v>0</v>
      </c>
      <c r="H290" s="308">
        <f ca="1">SUMIF('CAP5'!$B:$H,Insumo[[#This Row],[DESCRIPCION]],'CAP5'!$H:$H)</f>
        <v>0</v>
      </c>
      <c r="I290" s="308">
        <f ca="1">SUMIF('CAP6'!$B:$H,Insumo[[#This Row],[DESCRIPCION]],'CAP6'!$H:$H)</f>
        <v>0</v>
      </c>
      <c r="J290" s="308">
        <f ca="1">SUMIF('CAP18'!$B:$H,Insumo[[#This Row],[DESCRIPCION]],'CAP18'!$H:$H)</f>
        <v>0</v>
      </c>
      <c r="K290" s="308">
        <f ca="1">SUMIF('CAP19'!$B:$H,Insumo[[#This Row],[DESCRIPCION]],'CAP19'!$H:$H)</f>
        <v>0</v>
      </c>
      <c r="L290" s="308">
        <f ca="1">SUMIF('CAP20'!$B:$H,Insumo[[#This Row],[DESCRIPCION]],'CAP20'!$H:$H)</f>
        <v>0</v>
      </c>
      <c r="M290" s="308">
        <f ca="1">SUMIF('CAP23'!$B:$H,Insumo[[#This Row],[DESCRIPCION]],'CAP23'!$H:$H)</f>
        <v>0</v>
      </c>
      <c r="N290" s="308">
        <f ca="1">SUMIF('CAP29'!$B:$H,Insumo[[#This Row],[DESCRIPCION]],'CAP29'!$H:$H)</f>
        <v>0</v>
      </c>
    </row>
    <row r="291" spans="1:14" ht="12" hidden="1" customHeight="1">
      <c r="A291" s="147" t="s">
        <v>2470</v>
      </c>
      <c r="B291" s="148" t="s">
        <v>2229</v>
      </c>
      <c r="C291" s="150">
        <v>824432</v>
      </c>
      <c r="D291" s="162" cm="1">
        <f t="array" aca="1" ref="D291" ca="1">IF(Insumo[[#This Row],[VALOR]]=0,Insumo[TOTAL],E291/C291)</f>
        <v>0</v>
      </c>
      <c r="E291" s="308">
        <f ca="1">SUM(Insumo[[#This Row],[CAP1]:[CAP29]])</f>
        <v>0</v>
      </c>
      <c r="F291" s="308">
        <f ca="1">SUMIF('CAP1'!$B:$H,Insumo[[#This Row],[DESCRIPCION]],'CAP1'!$H:$H)</f>
        <v>0</v>
      </c>
      <c r="G291" s="308">
        <f ca="1">SUMIF('CAP3'!$B:$H,Insumo[[#This Row],[DESCRIPCION]],'CAP3'!$H:$H)</f>
        <v>0</v>
      </c>
      <c r="H291" s="308">
        <f ca="1">SUMIF('CAP5'!$B:$H,Insumo[[#This Row],[DESCRIPCION]],'CAP5'!$H:$H)</f>
        <v>0</v>
      </c>
      <c r="I291" s="308">
        <f ca="1">SUMIF('CAP6'!$B:$H,Insumo[[#This Row],[DESCRIPCION]],'CAP6'!$H:$H)</f>
        <v>0</v>
      </c>
      <c r="J291" s="308">
        <f ca="1">SUMIF('CAP18'!$B:$H,Insumo[[#This Row],[DESCRIPCION]],'CAP18'!$H:$H)</f>
        <v>0</v>
      </c>
      <c r="K291" s="308">
        <f ca="1">SUMIF('CAP19'!$B:$H,Insumo[[#This Row],[DESCRIPCION]],'CAP19'!$H:$H)</f>
        <v>0</v>
      </c>
      <c r="L291" s="308">
        <f ca="1">SUMIF('CAP20'!$B:$H,Insumo[[#This Row],[DESCRIPCION]],'CAP20'!$H:$H)</f>
        <v>0</v>
      </c>
      <c r="M291" s="308">
        <f ca="1">SUMIF('CAP23'!$B:$H,Insumo[[#This Row],[DESCRIPCION]],'CAP23'!$H:$H)</f>
        <v>0</v>
      </c>
      <c r="N291" s="308">
        <f ca="1">SUMIF('CAP29'!$B:$H,Insumo[[#This Row],[DESCRIPCION]],'CAP29'!$H:$H)</f>
        <v>0</v>
      </c>
    </row>
    <row r="292" spans="1:14" ht="12" hidden="1" customHeight="1">
      <c r="A292" s="147" t="s">
        <v>2471</v>
      </c>
      <c r="B292" s="148" t="s">
        <v>2229</v>
      </c>
      <c r="C292" s="150">
        <v>490075</v>
      </c>
      <c r="D292" s="162" cm="1">
        <f t="array" aca="1" ref="D292" ca="1">IF(Insumo[[#This Row],[VALOR]]=0,Insumo[TOTAL],E292/C292)</f>
        <v>0</v>
      </c>
      <c r="E292" s="308">
        <f ca="1">SUM(Insumo[[#This Row],[CAP1]:[CAP29]])</f>
        <v>0</v>
      </c>
      <c r="F292" s="308">
        <f ca="1">SUMIF('CAP1'!$B:$H,Insumo[[#This Row],[DESCRIPCION]],'CAP1'!$H:$H)</f>
        <v>0</v>
      </c>
      <c r="G292" s="308">
        <f ca="1">SUMIF('CAP3'!$B:$H,Insumo[[#This Row],[DESCRIPCION]],'CAP3'!$H:$H)</f>
        <v>0</v>
      </c>
      <c r="H292" s="308">
        <f ca="1">SUMIF('CAP5'!$B:$H,Insumo[[#This Row],[DESCRIPCION]],'CAP5'!$H:$H)</f>
        <v>0</v>
      </c>
      <c r="I292" s="308">
        <f ca="1">SUMIF('CAP6'!$B:$H,Insumo[[#This Row],[DESCRIPCION]],'CAP6'!$H:$H)</f>
        <v>0</v>
      </c>
      <c r="J292" s="308">
        <f ca="1">SUMIF('CAP18'!$B:$H,Insumo[[#This Row],[DESCRIPCION]],'CAP18'!$H:$H)</f>
        <v>0</v>
      </c>
      <c r="K292" s="308">
        <f ca="1">SUMIF('CAP19'!$B:$H,Insumo[[#This Row],[DESCRIPCION]],'CAP19'!$H:$H)</f>
        <v>0</v>
      </c>
      <c r="L292" s="308">
        <f ca="1">SUMIF('CAP20'!$B:$H,Insumo[[#This Row],[DESCRIPCION]],'CAP20'!$H:$H)</f>
        <v>0</v>
      </c>
      <c r="M292" s="308">
        <f ca="1">SUMIF('CAP23'!$B:$H,Insumo[[#This Row],[DESCRIPCION]],'CAP23'!$H:$H)</f>
        <v>0</v>
      </c>
      <c r="N292" s="308">
        <f ca="1">SUMIF('CAP29'!$B:$H,Insumo[[#This Row],[DESCRIPCION]],'CAP29'!$H:$H)</f>
        <v>0</v>
      </c>
    </row>
    <row r="293" spans="1:14" ht="12" hidden="1" customHeight="1">
      <c r="A293" s="147" t="s">
        <v>2472</v>
      </c>
      <c r="B293" s="148" t="s">
        <v>56</v>
      </c>
      <c r="C293" s="150">
        <v>85518</v>
      </c>
      <c r="D293" s="162" cm="1">
        <f t="array" aca="1" ref="D293" ca="1">IF(Insumo[[#This Row],[VALOR]]=0,Insumo[TOTAL],E293/C293)</f>
        <v>0</v>
      </c>
      <c r="E293" s="308">
        <f ca="1">SUM(Insumo[[#This Row],[CAP1]:[CAP29]])</f>
        <v>0</v>
      </c>
      <c r="F293" s="308">
        <f ca="1">SUMIF('CAP1'!$B:$H,Insumo[[#This Row],[DESCRIPCION]],'CAP1'!$H:$H)</f>
        <v>0</v>
      </c>
      <c r="G293" s="308">
        <f ca="1">SUMIF('CAP3'!$B:$H,Insumo[[#This Row],[DESCRIPCION]],'CAP3'!$H:$H)</f>
        <v>0</v>
      </c>
      <c r="H293" s="308">
        <f ca="1">SUMIF('CAP5'!$B:$H,Insumo[[#This Row],[DESCRIPCION]],'CAP5'!$H:$H)</f>
        <v>0</v>
      </c>
      <c r="I293" s="308">
        <f ca="1">SUMIF('CAP6'!$B:$H,Insumo[[#This Row],[DESCRIPCION]],'CAP6'!$H:$H)</f>
        <v>0</v>
      </c>
      <c r="J293" s="308">
        <f ca="1">SUMIF('CAP18'!$B:$H,Insumo[[#This Row],[DESCRIPCION]],'CAP18'!$H:$H)</f>
        <v>0</v>
      </c>
      <c r="K293" s="308">
        <f ca="1">SUMIF('CAP19'!$B:$H,Insumo[[#This Row],[DESCRIPCION]],'CAP19'!$H:$H)</f>
        <v>0</v>
      </c>
      <c r="L293" s="308">
        <f ca="1">SUMIF('CAP20'!$B:$H,Insumo[[#This Row],[DESCRIPCION]],'CAP20'!$H:$H)</f>
        <v>0</v>
      </c>
      <c r="M293" s="308">
        <f ca="1">SUMIF('CAP23'!$B:$H,Insumo[[#This Row],[DESCRIPCION]],'CAP23'!$H:$H)</f>
        <v>0</v>
      </c>
      <c r="N293" s="308">
        <f ca="1">SUMIF('CAP29'!$B:$H,Insumo[[#This Row],[DESCRIPCION]],'CAP29'!$H:$H)</f>
        <v>0</v>
      </c>
    </row>
    <row r="294" spans="1:14" ht="12" hidden="1" customHeight="1">
      <c r="A294" s="147" t="s">
        <v>2473</v>
      </c>
      <c r="B294" s="148" t="s">
        <v>56</v>
      </c>
      <c r="C294" s="150">
        <v>213253</v>
      </c>
      <c r="D294" s="162" cm="1">
        <f t="array" aca="1" ref="D294" ca="1">IF(Insumo[[#This Row],[VALOR]]=0,Insumo[TOTAL],E294/C294)</f>
        <v>0</v>
      </c>
      <c r="E294" s="308">
        <f ca="1">SUM(Insumo[[#This Row],[CAP1]:[CAP29]])</f>
        <v>0</v>
      </c>
      <c r="F294" s="308">
        <f ca="1">SUMIF('CAP1'!$B:$H,Insumo[[#This Row],[DESCRIPCION]],'CAP1'!$H:$H)</f>
        <v>0</v>
      </c>
      <c r="G294" s="308">
        <f ca="1">SUMIF('CAP3'!$B:$H,Insumo[[#This Row],[DESCRIPCION]],'CAP3'!$H:$H)</f>
        <v>0</v>
      </c>
      <c r="H294" s="308">
        <f ca="1">SUMIF('CAP5'!$B:$H,Insumo[[#This Row],[DESCRIPCION]],'CAP5'!$H:$H)</f>
        <v>0</v>
      </c>
      <c r="I294" s="308">
        <f ca="1">SUMIF('CAP6'!$B:$H,Insumo[[#This Row],[DESCRIPCION]],'CAP6'!$H:$H)</f>
        <v>0</v>
      </c>
      <c r="J294" s="308">
        <f ca="1">SUMIF('CAP18'!$B:$H,Insumo[[#This Row],[DESCRIPCION]],'CAP18'!$H:$H)</f>
        <v>0</v>
      </c>
      <c r="K294" s="308">
        <f ca="1">SUMIF('CAP19'!$B:$H,Insumo[[#This Row],[DESCRIPCION]],'CAP19'!$H:$H)</f>
        <v>0</v>
      </c>
      <c r="L294" s="308">
        <f ca="1">SUMIF('CAP20'!$B:$H,Insumo[[#This Row],[DESCRIPCION]],'CAP20'!$H:$H)</f>
        <v>0</v>
      </c>
      <c r="M294" s="308">
        <f ca="1">SUMIF('CAP23'!$B:$H,Insumo[[#This Row],[DESCRIPCION]],'CAP23'!$H:$H)</f>
        <v>0</v>
      </c>
      <c r="N294" s="308">
        <f ca="1">SUMIF('CAP29'!$B:$H,Insumo[[#This Row],[DESCRIPCION]],'CAP29'!$H:$H)</f>
        <v>0</v>
      </c>
    </row>
    <row r="295" spans="1:14" ht="12" hidden="1" customHeight="1">
      <c r="A295" s="147" t="s">
        <v>3537</v>
      </c>
      <c r="B295" s="148" t="s">
        <v>56</v>
      </c>
      <c r="C295" s="150">
        <v>16238</v>
      </c>
      <c r="D295" s="162" cm="1">
        <f t="array" aca="1" ref="D295" ca="1">IF(Insumo[[#This Row],[VALOR]]=0,Insumo[TOTAL],E295/C295)</f>
        <v>0</v>
      </c>
      <c r="E295" s="308">
        <f ca="1">SUM(Insumo[[#This Row],[CAP1]:[CAP29]])</f>
        <v>0</v>
      </c>
      <c r="F295" s="308">
        <f ca="1">SUMIF('CAP1'!$B:$H,Insumo[[#This Row],[DESCRIPCION]],'CAP1'!$H:$H)</f>
        <v>0</v>
      </c>
      <c r="G295" s="308">
        <f ca="1">SUMIF('CAP3'!$B:$H,Insumo[[#This Row],[DESCRIPCION]],'CAP3'!$H:$H)</f>
        <v>0</v>
      </c>
      <c r="H295" s="308">
        <f ca="1">SUMIF('CAP5'!$B:$H,Insumo[[#This Row],[DESCRIPCION]],'CAP5'!$H:$H)</f>
        <v>0</v>
      </c>
      <c r="I295" s="308">
        <f ca="1">SUMIF('CAP6'!$B:$H,Insumo[[#This Row],[DESCRIPCION]],'CAP6'!$H:$H)</f>
        <v>0</v>
      </c>
      <c r="J295" s="308">
        <f ca="1">SUMIF('CAP18'!$B:$H,Insumo[[#This Row],[DESCRIPCION]],'CAP18'!$H:$H)</f>
        <v>0</v>
      </c>
      <c r="K295" s="308">
        <f ca="1">SUMIF('CAP19'!$B:$H,Insumo[[#This Row],[DESCRIPCION]],'CAP19'!$H:$H)</f>
        <v>0</v>
      </c>
      <c r="L295" s="308">
        <f ca="1">SUMIF('CAP20'!$B:$H,Insumo[[#This Row],[DESCRIPCION]],'CAP20'!$H:$H)</f>
        <v>0</v>
      </c>
      <c r="M295" s="308">
        <f ca="1">SUMIF('CAP23'!$B:$H,Insumo[[#This Row],[DESCRIPCION]],'CAP23'!$H:$H)</f>
        <v>0</v>
      </c>
      <c r="N295" s="308">
        <f ca="1">SUMIF('CAP29'!$B:$H,Insumo[[#This Row],[DESCRIPCION]],'CAP29'!$H:$H)</f>
        <v>0</v>
      </c>
    </row>
    <row r="296" spans="1:14" ht="12" hidden="1" customHeight="1">
      <c r="A296" s="147" t="s">
        <v>2474</v>
      </c>
      <c r="B296" s="148" t="s">
        <v>56</v>
      </c>
      <c r="C296" s="150">
        <v>18849</v>
      </c>
      <c r="D296" s="162" cm="1">
        <f t="array" aca="1" ref="D296" ca="1">IF(Insumo[[#This Row],[VALOR]]=0,Insumo[TOTAL],E296/C296)</f>
        <v>0</v>
      </c>
      <c r="E296" s="308">
        <f ca="1">SUM(Insumo[[#This Row],[CAP1]:[CAP29]])</f>
        <v>0</v>
      </c>
      <c r="F296" s="308">
        <f ca="1">SUMIF('CAP1'!$B:$H,Insumo[[#This Row],[DESCRIPCION]],'CAP1'!$H:$H)</f>
        <v>0</v>
      </c>
      <c r="G296" s="308">
        <f ca="1">SUMIF('CAP3'!$B:$H,Insumo[[#This Row],[DESCRIPCION]],'CAP3'!$H:$H)</f>
        <v>0</v>
      </c>
      <c r="H296" s="308">
        <f ca="1">SUMIF('CAP5'!$B:$H,Insumo[[#This Row],[DESCRIPCION]],'CAP5'!$H:$H)</f>
        <v>0</v>
      </c>
      <c r="I296" s="308">
        <f ca="1">SUMIF('CAP6'!$B:$H,Insumo[[#This Row],[DESCRIPCION]],'CAP6'!$H:$H)</f>
        <v>0</v>
      </c>
      <c r="J296" s="308">
        <f ca="1">SUMIF('CAP18'!$B:$H,Insumo[[#This Row],[DESCRIPCION]],'CAP18'!$H:$H)</f>
        <v>0</v>
      </c>
      <c r="K296" s="308">
        <f ca="1">SUMIF('CAP19'!$B:$H,Insumo[[#This Row],[DESCRIPCION]],'CAP19'!$H:$H)</f>
        <v>0</v>
      </c>
      <c r="L296" s="308">
        <f ca="1">SUMIF('CAP20'!$B:$H,Insumo[[#This Row],[DESCRIPCION]],'CAP20'!$H:$H)</f>
        <v>0</v>
      </c>
      <c r="M296" s="308">
        <f ca="1">SUMIF('CAP23'!$B:$H,Insumo[[#This Row],[DESCRIPCION]],'CAP23'!$H:$H)</f>
        <v>0</v>
      </c>
      <c r="N296" s="308">
        <f ca="1">SUMIF('CAP29'!$B:$H,Insumo[[#This Row],[DESCRIPCION]],'CAP29'!$H:$H)</f>
        <v>0</v>
      </c>
    </row>
    <row r="297" spans="1:14" ht="12" hidden="1" customHeight="1">
      <c r="A297" s="147" t="s">
        <v>2475</v>
      </c>
      <c r="B297" s="148" t="s">
        <v>2309</v>
      </c>
      <c r="C297" s="150">
        <v>39515</v>
      </c>
      <c r="D297" s="162" cm="1">
        <f t="array" aca="1" ref="D297" ca="1">IF(Insumo[[#This Row],[VALOR]]=0,Insumo[TOTAL],E297/C297)</f>
        <v>0</v>
      </c>
      <c r="E297" s="308">
        <f ca="1">SUM(Insumo[[#This Row],[CAP1]:[CAP29]])</f>
        <v>0</v>
      </c>
      <c r="F297" s="308">
        <f ca="1">SUMIF('CAP1'!$B:$H,Insumo[[#This Row],[DESCRIPCION]],'CAP1'!$H:$H)</f>
        <v>0</v>
      </c>
      <c r="G297" s="308">
        <f ca="1">SUMIF('CAP3'!$B:$H,Insumo[[#This Row],[DESCRIPCION]],'CAP3'!$H:$H)</f>
        <v>0</v>
      </c>
      <c r="H297" s="308">
        <f ca="1">SUMIF('CAP5'!$B:$H,Insumo[[#This Row],[DESCRIPCION]],'CAP5'!$H:$H)</f>
        <v>0</v>
      </c>
      <c r="I297" s="308">
        <f ca="1">SUMIF('CAP6'!$B:$H,Insumo[[#This Row],[DESCRIPCION]],'CAP6'!$H:$H)</f>
        <v>0</v>
      </c>
      <c r="J297" s="308">
        <f ca="1">SUMIF('CAP18'!$B:$H,Insumo[[#This Row],[DESCRIPCION]],'CAP18'!$H:$H)</f>
        <v>0</v>
      </c>
      <c r="K297" s="308">
        <f ca="1">SUMIF('CAP19'!$B:$H,Insumo[[#This Row],[DESCRIPCION]],'CAP19'!$H:$H)</f>
        <v>0</v>
      </c>
      <c r="L297" s="308">
        <f ca="1">SUMIF('CAP20'!$B:$H,Insumo[[#This Row],[DESCRIPCION]],'CAP20'!$H:$H)</f>
        <v>0</v>
      </c>
      <c r="M297" s="308">
        <f ca="1">SUMIF('CAP23'!$B:$H,Insumo[[#This Row],[DESCRIPCION]],'CAP23'!$H:$H)</f>
        <v>0</v>
      </c>
      <c r="N297" s="308">
        <f ca="1">SUMIF('CAP29'!$B:$H,Insumo[[#This Row],[DESCRIPCION]],'CAP29'!$H:$H)</f>
        <v>0</v>
      </c>
    </row>
    <row r="298" spans="1:14" ht="12" hidden="1" customHeight="1">
      <c r="A298" s="147" t="s">
        <v>3240</v>
      </c>
      <c r="B298" s="148" t="s">
        <v>2309</v>
      </c>
      <c r="C298" s="150">
        <v>27063</v>
      </c>
      <c r="D298" s="162" cm="1">
        <f t="array" aca="1" ref="D298" ca="1">IF(Insumo[[#This Row],[VALOR]]=0,Insumo[TOTAL],E298/C298)</f>
        <v>0</v>
      </c>
      <c r="E298" s="308">
        <f ca="1">SUM(Insumo[[#This Row],[CAP1]:[CAP29]])</f>
        <v>0</v>
      </c>
      <c r="F298" s="308">
        <f ca="1">SUMIF('CAP1'!$B:$H,Insumo[[#This Row],[DESCRIPCION]],'CAP1'!$H:$H)</f>
        <v>0</v>
      </c>
      <c r="G298" s="308">
        <f ca="1">SUMIF('CAP3'!$B:$H,Insumo[[#This Row],[DESCRIPCION]],'CAP3'!$H:$H)</f>
        <v>0</v>
      </c>
      <c r="H298" s="308">
        <f ca="1">SUMIF('CAP5'!$B:$H,Insumo[[#This Row],[DESCRIPCION]],'CAP5'!$H:$H)</f>
        <v>0</v>
      </c>
      <c r="I298" s="308">
        <f ca="1">SUMIF('CAP6'!$B:$H,Insumo[[#This Row],[DESCRIPCION]],'CAP6'!$H:$H)</f>
        <v>0</v>
      </c>
      <c r="J298" s="308">
        <f ca="1">SUMIF('CAP18'!$B:$H,Insumo[[#This Row],[DESCRIPCION]],'CAP18'!$H:$H)</f>
        <v>0</v>
      </c>
      <c r="K298" s="308">
        <f ca="1">SUMIF('CAP19'!$B:$H,Insumo[[#This Row],[DESCRIPCION]],'CAP19'!$H:$H)</f>
        <v>0</v>
      </c>
      <c r="L298" s="308">
        <f ca="1">SUMIF('CAP20'!$B:$H,Insumo[[#This Row],[DESCRIPCION]],'CAP20'!$H:$H)</f>
        <v>0</v>
      </c>
      <c r="M298" s="308">
        <f ca="1">SUMIF('CAP23'!$B:$H,Insumo[[#This Row],[DESCRIPCION]],'CAP23'!$H:$H)</f>
        <v>0</v>
      </c>
      <c r="N298" s="308">
        <f ca="1">SUMIF('CAP29'!$B:$H,Insumo[[#This Row],[DESCRIPCION]],'CAP29'!$H:$H)</f>
        <v>0</v>
      </c>
    </row>
    <row r="299" spans="1:14" ht="12" hidden="1" customHeight="1">
      <c r="A299" s="147" t="s">
        <v>2476</v>
      </c>
      <c r="B299" s="148" t="s">
        <v>2229</v>
      </c>
      <c r="C299" s="150">
        <v>54305</v>
      </c>
      <c r="D299" s="162" cm="1">
        <f t="array" aca="1" ref="D299" ca="1">IF(Insumo[[#This Row],[VALOR]]=0,Insumo[TOTAL],E299/C299)</f>
        <v>0</v>
      </c>
      <c r="E299" s="308">
        <f ca="1">SUM(Insumo[[#This Row],[CAP1]:[CAP29]])</f>
        <v>0</v>
      </c>
      <c r="F299" s="308">
        <f ca="1">SUMIF('CAP1'!$B:$H,Insumo[[#This Row],[DESCRIPCION]],'CAP1'!$H:$H)</f>
        <v>0</v>
      </c>
      <c r="G299" s="308">
        <f ca="1">SUMIF('CAP3'!$B:$H,Insumo[[#This Row],[DESCRIPCION]],'CAP3'!$H:$H)</f>
        <v>0</v>
      </c>
      <c r="H299" s="308">
        <f ca="1">SUMIF('CAP5'!$B:$H,Insumo[[#This Row],[DESCRIPCION]],'CAP5'!$H:$H)</f>
        <v>0</v>
      </c>
      <c r="I299" s="308">
        <f ca="1">SUMIF('CAP6'!$B:$H,Insumo[[#This Row],[DESCRIPCION]],'CAP6'!$H:$H)</f>
        <v>0</v>
      </c>
      <c r="J299" s="308">
        <f ca="1">SUMIF('CAP18'!$B:$H,Insumo[[#This Row],[DESCRIPCION]],'CAP18'!$H:$H)</f>
        <v>0</v>
      </c>
      <c r="K299" s="308">
        <f ca="1">SUMIF('CAP19'!$B:$H,Insumo[[#This Row],[DESCRIPCION]],'CAP19'!$H:$H)</f>
        <v>0</v>
      </c>
      <c r="L299" s="308">
        <f ca="1">SUMIF('CAP20'!$B:$H,Insumo[[#This Row],[DESCRIPCION]],'CAP20'!$H:$H)</f>
        <v>0</v>
      </c>
      <c r="M299" s="308">
        <f ca="1">SUMIF('CAP23'!$B:$H,Insumo[[#This Row],[DESCRIPCION]],'CAP23'!$H:$H)</f>
        <v>0</v>
      </c>
      <c r="N299" s="308">
        <f ca="1">SUMIF('CAP29'!$B:$H,Insumo[[#This Row],[DESCRIPCION]],'CAP29'!$H:$H)</f>
        <v>0</v>
      </c>
    </row>
    <row r="300" spans="1:14" ht="12" hidden="1" customHeight="1">
      <c r="A300" s="147" t="s">
        <v>2477</v>
      </c>
      <c r="B300" s="148" t="s">
        <v>2229</v>
      </c>
      <c r="C300" s="150">
        <v>43192</v>
      </c>
      <c r="D300" s="162" cm="1">
        <f t="array" aca="1" ref="D300" ca="1">IF(Insumo[[#This Row],[VALOR]]=0,Insumo[TOTAL],E300/C300)</f>
        <v>0</v>
      </c>
      <c r="E300" s="308">
        <f ca="1">SUM(Insumo[[#This Row],[CAP1]:[CAP29]])</f>
        <v>0</v>
      </c>
      <c r="F300" s="308">
        <f ca="1">SUMIF('CAP1'!$B:$H,Insumo[[#This Row],[DESCRIPCION]],'CAP1'!$H:$H)</f>
        <v>0</v>
      </c>
      <c r="G300" s="308">
        <f ca="1">SUMIF('CAP3'!$B:$H,Insumo[[#This Row],[DESCRIPCION]],'CAP3'!$H:$H)</f>
        <v>0</v>
      </c>
      <c r="H300" s="308">
        <f ca="1">SUMIF('CAP5'!$B:$H,Insumo[[#This Row],[DESCRIPCION]],'CAP5'!$H:$H)</f>
        <v>0</v>
      </c>
      <c r="I300" s="308">
        <f ca="1">SUMIF('CAP6'!$B:$H,Insumo[[#This Row],[DESCRIPCION]],'CAP6'!$H:$H)</f>
        <v>0</v>
      </c>
      <c r="J300" s="308">
        <f ca="1">SUMIF('CAP18'!$B:$H,Insumo[[#This Row],[DESCRIPCION]],'CAP18'!$H:$H)</f>
        <v>0</v>
      </c>
      <c r="K300" s="308">
        <f ca="1">SUMIF('CAP19'!$B:$H,Insumo[[#This Row],[DESCRIPCION]],'CAP19'!$H:$H)</f>
        <v>0</v>
      </c>
      <c r="L300" s="308">
        <f ca="1">SUMIF('CAP20'!$B:$H,Insumo[[#This Row],[DESCRIPCION]],'CAP20'!$H:$H)</f>
        <v>0</v>
      </c>
      <c r="M300" s="308">
        <f ca="1">SUMIF('CAP23'!$B:$H,Insumo[[#This Row],[DESCRIPCION]],'CAP23'!$H:$H)</f>
        <v>0</v>
      </c>
      <c r="N300" s="308">
        <f ca="1">SUMIF('CAP29'!$B:$H,Insumo[[#This Row],[DESCRIPCION]],'CAP29'!$H:$H)</f>
        <v>0</v>
      </c>
    </row>
    <row r="301" spans="1:14" ht="12" hidden="1" customHeight="1">
      <c r="A301" s="147" t="s">
        <v>2478</v>
      </c>
      <c r="B301" s="148" t="s">
        <v>2229</v>
      </c>
      <c r="C301" s="150">
        <v>52023</v>
      </c>
      <c r="D301" s="162" cm="1">
        <f t="array" aca="1" ref="D301" ca="1">IF(Insumo[[#This Row],[VALOR]]=0,Insumo[TOTAL],E301/C301)</f>
        <v>0</v>
      </c>
      <c r="E301" s="308">
        <f ca="1">SUM(Insumo[[#This Row],[CAP1]:[CAP29]])</f>
        <v>0</v>
      </c>
      <c r="F301" s="308">
        <f ca="1">SUMIF('CAP1'!$B:$H,Insumo[[#This Row],[DESCRIPCION]],'CAP1'!$H:$H)</f>
        <v>0</v>
      </c>
      <c r="G301" s="308">
        <f ca="1">SUMIF('CAP3'!$B:$H,Insumo[[#This Row],[DESCRIPCION]],'CAP3'!$H:$H)</f>
        <v>0</v>
      </c>
      <c r="H301" s="308">
        <f ca="1">SUMIF('CAP5'!$B:$H,Insumo[[#This Row],[DESCRIPCION]],'CAP5'!$H:$H)</f>
        <v>0</v>
      </c>
      <c r="I301" s="308">
        <f ca="1">SUMIF('CAP6'!$B:$H,Insumo[[#This Row],[DESCRIPCION]],'CAP6'!$H:$H)</f>
        <v>0</v>
      </c>
      <c r="J301" s="308">
        <f ca="1">SUMIF('CAP18'!$B:$H,Insumo[[#This Row],[DESCRIPCION]],'CAP18'!$H:$H)</f>
        <v>0</v>
      </c>
      <c r="K301" s="308">
        <f ca="1">SUMIF('CAP19'!$B:$H,Insumo[[#This Row],[DESCRIPCION]],'CAP19'!$H:$H)</f>
        <v>0</v>
      </c>
      <c r="L301" s="308">
        <f ca="1">SUMIF('CAP20'!$B:$H,Insumo[[#This Row],[DESCRIPCION]],'CAP20'!$H:$H)</f>
        <v>0</v>
      </c>
      <c r="M301" s="308">
        <f ca="1">SUMIF('CAP23'!$B:$H,Insumo[[#This Row],[DESCRIPCION]],'CAP23'!$H:$H)</f>
        <v>0</v>
      </c>
      <c r="N301" s="308">
        <f ca="1">SUMIF('CAP29'!$B:$H,Insumo[[#This Row],[DESCRIPCION]],'CAP29'!$H:$H)</f>
        <v>0</v>
      </c>
    </row>
    <row r="302" spans="1:14" ht="12" hidden="1" customHeight="1">
      <c r="A302" s="147" t="s">
        <v>2479</v>
      </c>
      <c r="B302" s="148" t="s">
        <v>56</v>
      </c>
      <c r="C302" s="150">
        <v>368050</v>
      </c>
      <c r="D302" s="162" cm="1">
        <f t="array" aca="1" ref="D302" ca="1">IF(Insumo[[#This Row],[VALOR]]=0,Insumo[TOTAL],E302/C302)</f>
        <v>0</v>
      </c>
      <c r="E302" s="308">
        <f ca="1">SUM(Insumo[[#This Row],[CAP1]:[CAP29]])</f>
        <v>0</v>
      </c>
      <c r="F302" s="308">
        <f ca="1">SUMIF('CAP1'!$B:$H,Insumo[[#This Row],[DESCRIPCION]],'CAP1'!$H:$H)</f>
        <v>0</v>
      </c>
      <c r="G302" s="308">
        <f ca="1">SUMIF('CAP3'!$B:$H,Insumo[[#This Row],[DESCRIPCION]],'CAP3'!$H:$H)</f>
        <v>0</v>
      </c>
      <c r="H302" s="308">
        <f ca="1">SUMIF('CAP5'!$B:$H,Insumo[[#This Row],[DESCRIPCION]],'CAP5'!$H:$H)</f>
        <v>0</v>
      </c>
      <c r="I302" s="308">
        <f ca="1">SUMIF('CAP6'!$B:$H,Insumo[[#This Row],[DESCRIPCION]],'CAP6'!$H:$H)</f>
        <v>0</v>
      </c>
      <c r="J302" s="308">
        <f ca="1">SUMIF('CAP18'!$B:$H,Insumo[[#This Row],[DESCRIPCION]],'CAP18'!$H:$H)</f>
        <v>0</v>
      </c>
      <c r="K302" s="308">
        <f ca="1">SUMIF('CAP19'!$B:$H,Insumo[[#This Row],[DESCRIPCION]],'CAP19'!$H:$H)</f>
        <v>0</v>
      </c>
      <c r="L302" s="308">
        <f ca="1">SUMIF('CAP20'!$B:$H,Insumo[[#This Row],[DESCRIPCION]],'CAP20'!$H:$H)</f>
        <v>0</v>
      </c>
      <c r="M302" s="308">
        <f ca="1">SUMIF('CAP23'!$B:$H,Insumo[[#This Row],[DESCRIPCION]],'CAP23'!$H:$H)</f>
        <v>0</v>
      </c>
      <c r="N302" s="308">
        <f ca="1">SUMIF('CAP29'!$B:$H,Insumo[[#This Row],[DESCRIPCION]],'CAP29'!$H:$H)</f>
        <v>0</v>
      </c>
    </row>
    <row r="303" spans="1:14" ht="12" hidden="1" customHeight="1">
      <c r="A303" s="147" t="s">
        <v>2480</v>
      </c>
      <c r="B303" s="148" t="s">
        <v>56</v>
      </c>
      <c r="C303" s="150">
        <v>18565</v>
      </c>
      <c r="D303" s="162" cm="1">
        <f t="array" aca="1" ref="D303" ca="1">IF(Insumo[[#This Row],[VALOR]]=0,Insumo[TOTAL],E303/C303)</f>
        <v>0</v>
      </c>
      <c r="E303" s="308">
        <f ca="1">SUM(Insumo[[#This Row],[CAP1]:[CAP29]])</f>
        <v>0</v>
      </c>
      <c r="F303" s="308">
        <f ca="1">SUMIF('CAP1'!$B:$H,Insumo[[#This Row],[DESCRIPCION]],'CAP1'!$H:$H)</f>
        <v>0</v>
      </c>
      <c r="G303" s="308">
        <f ca="1">SUMIF('CAP3'!$B:$H,Insumo[[#This Row],[DESCRIPCION]],'CAP3'!$H:$H)</f>
        <v>0</v>
      </c>
      <c r="H303" s="308">
        <f ca="1">SUMIF('CAP5'!$B:$H,Insumo[[#This Row],[DESCRIPCION]],'CAP5'!$H:$H)</f>
        <v>0</v>
      </c>
      <c r="I303" s="308">
        <f ca="1">SUMIF('CAP6'!$B:$H,Insumo[[#This Row],[DESCRIPCION]],'CAP6'!$H:$H)</f>
        <v>0</v>
      </c>
      <c r="J303" s="308">
        <f ca="1">SUMIF('CAP18'!$B:$H,Insumo[[#This Row],[DESCRIPCION]],'CAP18'!$H:$H)</f>
        <v>0</v>
      </c>
      <c r="K303" s="308">
        <f ca="1">SUMIF('CAP19'!$B:$H,Insumo[[#This Row],[DESCRIPCION]],'CAP19'!$H:$H)</f>
        <v>0</v>
      </c>
      <c r="L303" s="308">
        <f ca="1">SUMIF('CAP20'!$B:$H,Insumo[[#This Row],[DESCRIPCION]],'CAP20'!$H:$H)</f>
        <v>0</v>
      </c>
      <c r="M303" s="308">
        <f ca="1">SUMIF('CAP23'!$B:$H,Insumo[[#This Row],[DESCRIPCION]],'CAP23'!$H:$H)</f>
        <v>0</v>
      </c>
      <c r="N303" s="308">
        <f ca="1">SUMIF('CAP29'!$B:$H,Insumo[[#This Row],[DESCRIPCION]],'CAP29'!$H:$H)</f>
        <v>0</v>
      </c>
    </row>
    <row r="304" spans="1:14" ht="12" hidden="1" customHeight="1">
      <c r="A304" s="147" t="s">
        <v>2481</v>
      </c>
      <c r="B304" s="148" t="s">
        <v>2229</v>
      </c>
      <c r="C304" s="150">
        <v>64842</v>
      </c>
      <c r="D304" s="162" cm="1">
        <f t="array" aca="1" ref="D304" ca="1">IF(Insumo[[#This Row],[VALOR]]=0,Insumo[TOTAL],E304/C304)</f>
        <v>0</v>
      </c>
      <c r="E304" s="308">
        <f ca="1">SUM(Insumo[[#This Row],[CAP1]:[CAP29]])</f>
        <v>0</v>
      </c>
      <c r="F304" s="308">
        <f ca="1">SUMIF('CAP1'!$B:$H,Insumo[[#This Row],[DESCRIPCION]],'CAP1'!$H:$H)</f>
        <v>0</v>
      </c>
      <c r="G304" s="308">
        <f ca="1">SUMIF('CAP3'!$B:$H,Insumo[[#This Row],[DESCRIPCION]],'CAP3'!$H:$H)</f>
        <v>0</v>
      </c>
      <c r="H304" s="308">
        <f ca="1">SUMIF('CAP5'!$B:$H,Insumo[[#This Row],[DESCRIPCION]],'CAP5'!$H:$H)</f>
        <v>0</v>
      </c>
      <c r="I304" s="308">
        <f ca="1">SUMIF('CAP6'!$B:$H,Insumo[[#This Row],[DESCRIPCION]],'CAP6'!$H:$H)</f>
        <v>0</v>
      </c>
      <c r="J304" s="308">
        <f ca="1">SUMIF('CAP18'!$B:$H,Insumo[[#This Row],[DESCRIPCION]],'CAP18'!$H:$H)</f>
        <v>0</v>
      </c>
      <c r="K304" s="308">
        <f ca="1">SUMIF('CAP19'!$B:$H,Insumo[[#This Row],[DESCRIPCION]],'CAP19'!$H:$H)</f>
        <v>0</v>
      </c>
      <c r="L304" s="308">
        <f ca="1">SUMIF('CAP20'!$B:$H,Insumo[[#This Row],[DESCRIPCION]],'CAP20'!$H:$H)</f>
        <v>0</v>
      </c>
      <c r="M304" s="308">
        <f ca="1">SUMIF('CAP23'!$B:$H,Insumo[[#This Row],[DESCRIPCION]],'CAP23'!$H:$H)</f>
        <v>0</v>
      </c>
      <c r="N304" s="308">
        <f ca="1">SUMIF('CAP29'!$B:$H,Insumo[[#This Row],[DESCRIPCION]],'CAP29'!$H:$H)</f>
        <v>0</v>
      </c>
    </row>
    <row r="305" spans="1:14" ht="12" hidden="1" customHeight="1">
      <c r="A305" s="147" t="s">
        <v>2482</v>
      </c>
      <c r="B305" s="148" t="s">
        <v>2229</v>
      </c>
      <c r="C305" s="150">
        <v>41027</v>
      </c>
      <c r="D305" s="162" cm="1">
        <f t="array" aca="1" ref="D305" ca="1">IF(Insumo[[#This Row],[VALOR]]=0,Insumo[TOTAL],E305/C305)</f>
        <v>0</v>
      </c>
      <c r="E305" s="308">
        <f ca="1">SUM(Insumo[[#This Row],[CAP1]:[CAP29]])</f>
        <v>0</v>
      </c>
      <c r="F305" s="308">
        <f ca="1">SUMIF('CAP1'!$B:$H,Insumo[[#This Row],[DESCRIPCION]],'CAP1'!$H:$H)</f>
        <v>0</v>
      </c>
      <c r="G305" s="308">
        <f ca="1">SUMIF('CAP3'!$B:$H,Insumo[[#This Row],[DESCRIPCION]],'CAP3'!$H:$H)</f>
        <v>0</v>
      </c>
      <c r="H305" s="308">
        <f ca="1">SUMIF('CAP5'!$B:$H,Insumo[[#This Row],[DESCRIPCION]],'CAP5'!$H:$H)</f>
        <v>0</v>
      </c>
      <c r="I305" s="308">
        <f ca="1">SUMIF('CAP6'!$B:$H,Insumo[[#This Row],[DESCRIPCION]],'CAP6'!$H:$H)</f>
        <v>0</v>
      </c>
      <c r="J305" s="308">
        <f ca="1">SUMIF('CAP18'!$B:$H,Insumo[[#This Row],[DESCRIPCION]],'CAP18'!$H:$H)</f>
        <v>0</v>
      </c>
      <c r="K305" s="308">
        <f ca="1">SUMIF('CAP19'!$B:$H,Insumo[[#This Row],[DESCRIPCION]],'CAP19'!$H:$H)</f>
        <v>0</v>
      </c>
      <c r="L305" s="308">
        <f ca="1">SUMIF('CAP20'!$B:$H,Insumo[[#This Row],[DESCRIPCION]],'CAP20'!$H:$H)</f>
        <v>0</v>
      </c>
      <c r="M305" s="308">
        <f ca="1">SUMIF('CAP23'!$B:$H,Insumo[[#This Row],[DESCRIPCION]],'CAP23'!$H:$H)</f>
        <v>0</v>
      </c>
      <c r="N305" s="308">
        <f ca="1">SUMIF('CAP29'!$B:$H,Insumo[[#This Row],[DESCRIPCION]],'CAP29'!$H:$H)</f>
        <v>0</v>
      </c>
    </row>
    <row r="306" spans="1:14" ht="12" hidden="1" customHeight="1">
      <c r="A306" s="147" t="s">
        <v>2483</v>
      </c>
      <c r="B306" s="148" t="s">
        <v>56</v>
      </c>
      <c r="C306" s="150">
        <v>11042</v>
      </c>
      <c r="D306" s="162" cm="1">
        <f t="array" aca="1" ref="D306" ca="1">IF(Insumo[[#This Row],[VALOR]]=0,Insumo[TOTAL],E306/C306)</f>
        <v>0</v>
      </c>
      <c r="E306" s="308">
        <f ca="1">SUM(Insumo[[#This Row],[CAP1]:[CAP29]])</f>
        <v>0</v>
      </c>
      <c r="F306" s="308">
        <f ca="1">SUMIF('CAP1'!$B:$H,Insumo[[#This Row],[DESCRIPCION]],'CAP1'!$H:$H)</f>
        <v>0</v>
      </c>
      <c r="G306" s="308">
        <f ca="1">SUMIF('CAP3'!$B:$H,Insumo[[#This Row],[DESCRIPCION]],'CAP3'!$H:$H)</f>
        <v>0</v>
      </c>
      <c r="H306" s="308">
        <f ca="1">SUMIF('CAP5'!$B:$H,Insumo[[#This Row],[DESCRIPCION]],'CAP5'!$H:$H)</f>
        <v>0</v>
      </c>
      <c r="I306" s="308">
        <f ca="1">SUMIF('CAP6'!$B:$H,Insumo[[#This Row],[DESCRIPCION]],'CAP6'!$H:$H)</f>
        <v>0</v>
      </c>
      <c r="J306" s="308">
        <f ca="1">SUMIF('CAP18'!$B:$H,Insumo[[#This Row],[DESCRIPCION]],'CAP18'!$H:$H)</f>
        <v>0</v>
      </c>
      <c r="K306" s="308">
        <f ca="1">SUMIF('CAP19'!$B:$H,Insumo[[#This Row],[DESCRIPCION]],'CAP19'!$H:$H)</f>
        <v>0</v>
      </c>
      <c r="L306" s="308">
        <f ca="1">SUMIF('CAP20'!$B:$H,Insumo[[#This Row],[DESCRIPCION]],'CAP20'!$H:$H)</f>
        <v>0</v>
      </c>
      <c r="M306" s="308">
        <f ca="1">SUMIF('CAP23'!$B:$H,Insumo[[#This Row],[DESCRIPCION]],'CAP23'!$H:$H)</f>
        <v>0</v>
      </c>
      <c r="N306" s="308">
        <f ca="1">SUMIF('CAP29'!$B:$H,Insumo[[#This Row],[DESCRIPCION]],'CAP29'!$H:$H)</f>
        <v>0</v>
      </c>
    </row>
    <row r="307" spans="1:14" ht="12" hidden="1" customHeight="1">
      <c r="A307" s="147" t="s">
        <v>2484</v>
      </c>
      <c r="B307" s="148" t="s">
        <v>56</v>
      </c>
      <c r="C307" s="150">
        <v>1570</v>
      </c>
      <c r="D307" s="162" cm="1">
        <f t="array" aca="1" ref="D307" ca="1">IF(Insumo[[#This Row],[VALOR]]=0,Insumo[TOTAL],E307/C307)</f>
        <v>0</v>
      </c>
      <c r="E307" s="308">
        <f ca="1">SUM(Insumo[[#This Row],[CAP1]:[CAP29]])</f>
        <v>0</v>
      </c>
      <c r="F307" s="308">
        <f ca="1">SUMIF('CAP1'!$B:$H,Insumo[[#This Row],[DESCRIPCION]],'CAP1'!$H:$H)</f>
        <v>0</v>
      </c>
      <c r="G307" s="308">
        <f ca="1">SUMIF('CAP3'!$B:$H,Insumo[[#This Row],[DESCRIPCION]],'CAP3'!$H:$H)</f>
        <v>0</v>
      </c>
      <c r="H307" s="308">
        <f ca="1">SUMIF('CAP5'!$B:$H,Insumo[[#This Row],[DESCRIPCION]],'CAP5'!$H:$H)</f>
        <v>0</v>
      </c>
      <c r="I307" s="308">
        <f ca="1">SUMIF('CAP6'!$B:$H,Insumo[[#This Row],[DESCRIPCION]],'CAP6'!$H:$H)</f>
        <v>0</v>
      </c>
      <c r="J307" s="308">
        <f ca="1">SUMIF('CAP18'!$B:$H,Insumo[[#This Row],[DESCRIPCION]],'CAP18'!$H:$H)</f>
        <v>0</v>
      </c>
      <c r="K307" s="308">
        <f ca="1">SUMIF('CAP19'!$B:$H,Insumo[[#This Row],[DESCRIPCION]],'CAP19'!$H:$H)</f>
        <v>0</v>
      </c>
      <c r="L307" s="308">
        <f ca="1">SUMIF('CAP20'!$B:$H,Insumo[[#This Row],[DESCRIPCION]],'CAP20'!$H:$H)</f>
        <v>0</v>
      </c>
      <c r="M307" s="308">
        <f ca="1">SUMIF('CAP23'!$B:$H,Insumo[[#This Row],[DESCRIPCION]],'CAP23'!$H:$H)</f>
        <v>0</v>
      </c>
      <c r="N307" s="308">
        <f ca="1">SUMIF('CAP29'!$B:$H,Insumo[[#This Row],[DESCRIPCION]],'CAP29'!$H:$H)</f>
        <v>0</v>
      </c>
    </row>
    <row r="308" spans="1:14" ht="12" hidden="1" customHeight="1">
      <c r="A308" s="147" t="s">
        <v>2485</v>
      </c>
      <c r="B308" s="148" t="s">
        <v>328</v>
      </c>
      <c r="C308" s="150">
        <v>50255</v>
      </c>
      <c r="D308" s="162" cm="1">
        <f t="array" aca="1" ref="D308" ca="1">IF(Insumo[[#This Row],[VALOR]]=0,Insumo[TOTAL],E308/C308)</f>
        <v>0</v>
      </c>
      <c r="E308" s="308">
        <f ca="1">SUM(Insumo[[#This Row],[CAP1]:[CAP29]])</f>
        <v>0</v>
      </c>
      <c r="F308" s="308">
        <f ca="1">SUMIF('CAP1'!$B:$H,Insumo[[#This Row],[DESCRIPCION]],'CAP1'!$H:$H)</f>
        <v>0</v>
      </c>
      <c r="G308" s="308">
        <f ca="1">SUMIF('CAP3'!$B:$H,Insumo[[#This Row],[DESCRIPCION]],'CAP3'!$H:$H)</f>
        <v>0</v>
      </c>
      <c r="H308" s="308">
        <f ca="1">SUMIF('CAP5'!$B:$H,Insumo[[#This Row],[DESCRIPCION]],'CAP5'!$H:$H)</f>
        <v>0</v>
      </c>
      <c r="I308" s="308">
        <f ca="1">SUMIF('CAP6'!$B:$H,Insumo[[#This Row],[DESCRIPCION]],'CAP6'!$H:$H)</f>
        <v>0</v>
      </c>
      <c r="J308" s="308">
        <f ca="1">SUMIF('CAP18'!$B:$H,Insumo[[#This Row],[DESCRIPCION]],'CAP18'!$H:$H)</f>
        <v>0</v>
      </c>
      <c r="K308" s="308">
        <f ca="1">SUMIF('CAP19'!$B:$H,Insumo[[#This Row],[DESCRIPCION]],'CAP19'!$H:$H)</f>
        <v>0</v>
      </c>
      <c r="L308" s="308">
        <f ca="1">SUMIF('CAP20'!$B:$H,Insumo[[#This Row],[DESCRIPCION]],'CAP20'!$H:$H)</f>
        <v>0</v>
      </c>
      <c r="M308" s="308">
        <f ca="1">SUMIF('CAP23'!$B:$H,Insumo[[#This Row],[DESCRIPCION]],'CAP23'!$H:$H)</f>
        <v>0</v>
      </c>
      <c r="N308" s="308">
        <f ca="1">SUMIF('CAP29'!$B:$H,Insumo[[#This Row],[DESCRIPCION]],'CAP29'!$H:$H)</f>
        <v>0</v>
      </c>
    </row>
    <row r="309" spans="1:14" ht="12" hidden="1" customHeight="1">
      <c r="A309" s="147" t="s">
        <v>2486</v>
      </c>
      <c r="B309" s="148" t="s">
        <v>2309</v>
      </c>
      <c r="C309" s="150">
        <v>39555</v>
      </c>
      <c r="D309" s="162" cm="1">
        <f t="array" aca="1" ref="D309" ca="1">IF(Insumo[[#This Row],[VALOR]]=0,Insumo[TOTAL],E309/C309)</f>
        <v>0</v>
      </c>
      <c r="E309" s="308">
        <f ca="1">SUM(Insumo[[#This Row],[CAP1]:[CAP29]])</f>
        <v>0</v>
      </c>
      <c r="F309" s="308">
        <f ca="1">SUMIF('CAP1'!$B:$H,Insumo[[#This Row],[DESCRIPCION]],'CAP1'!$H:$H)</f>
        <v>0</v>
      </c>
      <c r="G309" s="308">
        <f ca="1">SUMIF('CAP3'!$B:$H,Insumo[[#This Row],[DESCRIPCION]],'CAP3'!$H:$H)</f>
        <v>0</v>
      </c>
      <c r="H309" s="308">
        <f ca="1">SUMIF('CAP5'!$B:$H,Insumo[[#This Row],[DESCRIPCION]],'CAP5'!$H:$H)</f>
        <v>0</v>
      </c>
      <c r="I309" s="308">
        <f ca="1">SUMIF('CAP6'!$B:$H,Insumo[[#This Row],[DESCRIPCION]],'CAP6'!$H:$H)</f>
        <v>0</v>
      </c>
      <c r="J309" s="308">
        <f ca="1">SUMIF('CAP18'!$B:$H,Insumo[[#This Row],[DESCRIPCION]],'CAP18'!$H:$H)</f>
        <v>0</v>
      </c>
      <c r="K309" s="308">
        <f ca="1">SUMIF('CAP19'!$B:$H,Insumo[[#This Row],[DESCRIPCION]],'CAP19'!$H:$H)</f>
        <v>0</v>
      </c>
      <c r="L309" s="308">
        <f ca="1">SUMIF('CAP20'!$B:$H,Insumo[[#This Row],[DESCRIPCION]],'CAP20'!$H:$H)</f>
        <v>0</v>
      </c>
      <c r="M309" s="308">
        <f ca="1">SUMIF('CAP23'!$B:$H,Insumo[[#This Row],[DESCRIPCION]],'CAP23'!$H:$H)</f>
        <v>0</v>
      </c>
      <c r="N309" s="308">
        <f ca="1">SUMIF('CAP29'!$B:$H,Insumo[[#This Row],[DESCRIPCION]],'CAP29'!$H:$H)</f>
        <v>0</v>
      </c>
    </row>
    <row r="310" spans="1:14" ht="12" hidden="1" customHeight="1">
      <c r="A310" s="147" t="s">
        <v>2487</v>
      </c>
      <c r="B310" s="148" t="s">
        <v>56</v>
      </c>
      <c r="C310" s="150">
        <v>119075</v>
      </c>
      <c r="D310" s="162" cm="1">
        <f t="array" aca="1" ref="D310" ca="1">IF(Insumo[[#This Row],[VALOR]]=0,Insumo[TOTAL],E310/C310)</f>
        <v>0</v>
      </c>
      <c r="E310" s="308">
        <f ca="1">SUM(Insumo[[#This Row],[CAP1]:[CAP29]])</f>
        <v>0</v>
      </c>
      <c r="F310" s="308">
        <f ca="1">SUMIF('CAP1'!$B:$H,Insumo[[#This Row],[DESCRIPCION]],'CAP1'!$H:$H)</f>
        <v>0</v>
      </c>
      <c r="G310" s="308">
        <f ca="1">SUMIF('CAP3'!$B:$H,Insumo[[#This Row],[DESCRIPCION]],'CAP3'!$H:$H)</f>
        <v>0</v>
      </c>
      <c r="H310" s="308">
        <f ca="1">SUMIF('CAP5'!$B:$H,Insumo[[#This Row],[DESCRIPCION]],'CAP5'!$H:$H)</f>
        <v>0</v>
      </c>
      <c r="I310" s="308">
        <f ca="1">SUMIF('CAP6'!$B:$H,Insumo[[#This Row],[DESCRIPCION]],'CAP6'!$H:$H)</f>
        <v>0</v>
      </c>
      <c r="J310" s="308">
        <f ca="1">SUMIF('CAP18'!$B:$H,Insumo[[#This Row],[DESCRIPCION]],'CAP18'!$H:$H)</f>
        <v>0</v>
      </c>
      <c r="K310" s="308">
        <f ca="1">SUMIF('CAP19'!$B:$H,Insumo[[#This Row],[DESCRIPCION]],'CAP19'!$H:$H)</f>
        <v>0</v>
      </c>
      <c r="L310" s="308">
        <f ca="1">SUMIF('CAP20'!$B:$H,Insumo[[#This Row],[DESCRIPCION]],'CAP20'!$H:$H)</f>
        <v>0</v>
      </c>
      <c r="M310" s="308">
        <f ca="1">SUMIF('CAP23'!$B:$H,Insumo[[#This Row],[DESCRIPCION]],'CAP23'!$H:$H)</f>
        <v>0</v>
      </c>
      <c r="N310" s="308">
        <f ca="1">SUMIF('CAP29'!$B:$H,Insumo[[#This Row],[DESCRIPCION]],'CAP29'!$H:$H)</f>
        <v>0</v>
      </c>
    </row>
    <row r="311" spans="1:14" ht="12" hidden="1" customHeight="1">
      <c r="A311" s="147" t="s">
        <v>2488</v>
      </c>
      <c r="B311" s="148" t="s">
        <v>2229</v>
      </c>
      <c r="C311" s="150">
        <v>23815</v>
      </c>
      <c r="D311" s="162" cm="1">
        <f t="array" aca="1" ref="D311" ca="1">IF(Insumo[[#This Row],[VALOR]]=0,Insumo[TOTAL],E311/C311)</f>
        <v>0</v>
      </c>
      <c r="E311" s="308">
        <f ca="1">SUM(Insumo[[#This Row],[CAP1]:[CAP29]])</f>
        <v>0</v>
      </c>
      <c r="F311" s="308">
        <f ca="1">SUMIF('CAP1'!$B:$H,Insumo[[#This Row],[DESCRIPCION]],'CAP1'!$H:$H)</f>
        <v>0</v>
      </c>
      <c r="G311" s="308">
        <f ca="1">SUMIF('CAP3'!$B:$H,Insumo[[#This Row],[DESCRIPCION]],'CAP3'!$H:$H)</f>
        <v>0</v>
      </c>
      <c r="H311" s="308">
        <f ca="1">SUMIF('CAP5'!$B:$H,Insumo[[#This Row],[DESCRIPCION]],'CAP5'!$H:$H)</f>
        <v>0</v>
      </c>
      <c r="I311" s="308">
        <f ca="1">SUMIF('CAP6'!$B:$H,Insumo[[#This Row],[DESCRIPCION]],'CAP6'!$H:$H)</f>
        <v>0</v>
      </c>
      <c r="J311" s="308">
        <f ca="1">SUMIF('CAP18'!$B:$H,Insumo[[#This Row],[DESCRIPCION]],'CAP18'!$H:$H)</f>
        <v>0</v>
      </c>
      <c r="K311" s="308">
        <f ca="1">SUMIF('CAP19'!$B:$H,Insumo[[#This Row],[DESCRIPCION]],'CAP19'!$H:$H)</f>
        <v>0</v>
      </c>
      <c r="L311" s="308">
        <f ca="1">SUMIF('CAP20'!$B:$H,Insumo[[#This Row],[DESCRIPCION]],'CAP20'!$H:$H)</f>
        <v>0</v>
      </c>
      <c r="M311" s="308">
        <f ca="1">SUMIF('CAP23'!$B:$H,Insumo[[#This Row],[DESCRIPCION]],'CAP23'!$H:$H)</f>
        <v>0</v>
      </c>
      <c r="N311" s="308">
        <f ca="1">SUMIF('CAP29'!$B:$H,Insumo[[#This Row],[DESCRIPCION]],'CAP29'!$H:$H)</f>
        <v>0</v>
      </c>
    </row>
    <row r="312" spans="1:14" ht="12" hidden="1" customHeight="1">
      <c r="A312" s="147" t="s">
        <v>2489</v>
      </c>
      <c r="B312" s="148" t="s">
        <v>2229</v>
      </c>
      <c r="C312" s="150">
        <v>5840</v>
      </c>
      <c r="D312" s="162" cm="1">
        <f t="array" aca="1" ref="D312" ca="1">IF(Insumo[[#This Row],[VALOR]]=0,Insumo[TOTAL],E312/C312)</f>
        <v>0</v>
      </c>
      <c r="E312" s="308">
        <f ca="1">SUM(Insumo[[#This Row],[CAP1]:[CAP29]])</f>
        <v>0</v>
      </c>
      <c r="F312" s="308">
        <f ca="1">SUMIF('CAP1'!$B:$H,Insumo[[#This Row],[DESCRIPCION]],'CAP1'!$H:$H)</f>
        <v>0</v>
      </c>
      <c r="G312" s="308">
        <f ca="1">SUMIF('CAP3'!$B:$H,Insumo[[#This Row],[DESCRIPCION]],'CAP3'!$H:$H)</f>
        <v>0</v>
      </c>
      <c r="H312" s="308">
        <f ca="1">SUMIF('CAP5'!$B:$H,Insumo[[#This Row],[DESCRIPCION]],'CAP5'!$H:$H)</f>
        <v>0</v>
      </c>
      <c r="I312" s="308">
        <f ca="1">SUMIF('CAP6'!$B:$H,Insumo[[#This Row],[DESCRIPCION]],'CAP6'!$H:$H)</f>
        <v>0</v>
      </c>
      <c r="J312" s="308">
        <f ca="1">SUMIF('CAP18'!$B:$H,Insumo[[#This Row],[DESCRIPCION]],'CAP18'!$H:$H)</f>
        <v>0</v>
      </c>
      <c r="K312" s="308">
        <f ca="1">SUMIF('CAP19'!$B:$H,Insumo[[#This Row],[DESCRIPCION]],'CAP19'!$H:$H)</f>
        <v>0</v>
      </c>
      <c r="L312" s="308">
        <f ca="1">SUMIF('CAP20'!$B:$H,Insumo[[#This Row],[DESCRIPCION]],'CAP20'!$H:$H)</f>
        <v>0</v>
      </c>
      <c r="M312" s="308">
        <f ca="1">SUMIF('CAP23'!$B:$H,Insumo[[#This Row],[DESCRIPCION]],'CAP23'!$H:$H)</f>
        <v>0</v>
      </c>
      <c r="N312" s="308">
        <f ca="1">SUMIF('CAP29'!$B:$H,Insumo[[#This Row],[DESCRIPCION]],'CAP29'!$H:$H)</f>
        <v>0</v>
      </c>
    </row>
    <row r="313" spans="1:14" ht="12" hidden="1" customHeight="1">
      <c r="A313" s="147" t="s">
        <v>2490</v>
      </c>
      <c r="B313" s="148" t="s">
        <v>56</v>
      </c>
      <c r="C313" s="150">
        <v>741404</v>
      </c>
      <c r="D313" s="162" cm="1">
        <f t="array" aca="1" ref="D313" ca="1">IF(Insumo[[#This Row],[VALOR]]=0,Insumo[TOTAL],E313/C313)</f>
        <v>0</v>
      </c>
      <c r="E313" s="308">
        <f ca="1">SUM(Insumo[[#This Row],[CAP1]:[CAP29]])</f>
        <v>0</v>
      </c>
      <c r="F313" s="308">
        <f ca="1">SUMIF('CAP1'!$B:$H,Insumo[[#This Row],[DESCRIPCION]],'CAP1'!$H:$H)</f>
        <v>0</v>
      </c>
      <c r="G313" s="308">
        <f ca="1">SUMIF('CAP3'!$B:$H,Insumo[[#This Row],[DESCRIPCION]],'CAP3'!$H:$H)</f>
        <v>0</v>
      </c>
      <c r="H313" s="308">
        <f ca="1">SUMIF('CAP5'!$B:$H,Insumo[[#This Row],[DESCRIPCION]],'CAP5'!$H:$H)</f>
        <v>0</v>
      </c>
      <c r="I313" s="308">
        <f ca="1">SUMIF('CAP6'!$B:$H,Insumo[[#This Row],[DESCRIPCION]],'CAP6'!$H:$H)</f>
        <v>0</v>
      </c>
      <c r="J313" s="308">
        <f ca="1">SUMIF('CAP18'!$B:$H,Insumo[[#This Row],[DESCRIPCION]],'CAP18'!$H:$H)</f>
        <v>0</v>
      </c>
      <c r="K313" s="308">
        <f ca="1">SUMIF('CAP19'!$B:$H,Insumo[[#This Row],[DESCRIPCION]],'CAP19'!$H:$H)</f>
        <v>0</v>
      </c>
      <c r="L313" s="308">
        <f ca="1">SUMIF('CAP20'!$B:$H,Insumo[[#This Row],[DESCRIPCION]],'CAP20'!$H:$H)</f>
        <v>0</v>
      </c>
      <c r="M313" s="308">
        <f ca="1">SUMIF('CAP23'!$B:$H,Insumo[[#This Row],[DESCRIPCION]],'CAP23'!$H:$H)</f>
        <v>0</v>
      </c>
      <c r="N313" s="308">
        <f ca="1">SUMIF('CAP29'!$B:$H,Insumo[[#This Row],[DESCRIPCION]],'CAP29'!$H:$H)</f>
        <v>0</v>
      </c>
    </row>
    <row r="314" spans="1:14" ht="12" hidden="1" customHeight="1">
      <c r="A314" s="147" t="s">
        <v>2491</v>
      </c>
      <c r="B314" s="148" t="s">
        <v>56</v>
      </c>
      <c r="C314" s="150">
        <v>782539</v>
      </c>
      <c r="D314" s="162" cm="1">
        <f t="array" aca="1" ref="D314" ca="1">IF(Insumo[[#This Row],[VALOR]]=0,Insumo[TOTAL],E314/C314)</f>
        <v>0</v>
      </c>
      <c r="E314" s="308">
        <f ca="1">SUM(Insumo[[#This Row],[CAP1]:[CAP29]])</f>
        <v>0</v>
      </c>
      <c r="F314" s="308">
        <f ca="1">SUMIF('CAP1'!$B:$H,Insumo[[#This Row],[DESCRIPCION]],'CAP1'!$H:$H)</f>
        <v>0</v>
      </c>
      <c r="G314" s="308">
        <f ca="1">SUMIF('CAP3'!$B:$H,Insumo[[#This Row],[DESCRIPCION]],'CAP3'!$H:$H)</f>
        <v>0</v>
      </c>
      <c r="H314" s="308">
        <f ca="1">SUMIF('CAP5'!$B:$H,Insumo[[#This Row],[DESCRIPCION]],'CAP5'!$H:$H)</f>
        <v>0</v>
      </c>
      <c r="I314" s="308">
        <f ca="1">SUMIF('CAP6'!$B:$H,Insumo[[#This Row],[DESCRIPCION]],'CAP6'!$H:$H)</f>
        <v>0</v>
      </c>
      <c r="J314" s="308">
        <f ca="1">SUMIF('CAP18'!$B:$H,Insumo[[#This Row],[DESCRIPCION]],'CAP18'!$H:$H)</f>
        <v>0</v>
      </c>
      <c r="K314" s="308">
        <f ca="1">SUMIF('CAP19'!$B:$H,Insumo[[#This Row],[DESCRIPCION]],'CAP19'!$H:$H)</f>
        <v>0</v>
      </c>
      <c r="L314" s="308">
        <f ca="1">SUMIF('CAP20'!$B:$H,Insumo[[#This Row],[DESCRIPCION]],'CAP20'!$H:$H)</f>
        <v>0</v>
      </c>
      <c r="M314" s="308">
        <f ca="1">SUMIF('CAP23'!$B:$H,Insumo[[#This Row],[DESCRIPCION]],'CAP23'!$H:$H)</f>
        <v>0</v>
      </c>
      <c r="N314" s="308">
        <f ca="1">SUMIF('CAP29'!$B:$H,Insumo[[#This Row],[DESCRIPCION]],'CAP29'!$H:$H)</f>
        <v>0</v>
      </c>
    </row>
    <row r="315" spans="1:14" ht="12" customHeight="1">
      <c r="A315" s="147" t="s">
        <v>2492</v>
      </c>
      <c r="B315" s="148" t="s">
        <v>2229</v>
      </c>
      <c r="C315" s="150">
        <v>34941</v>
      </c>
      <c r="D315" s="162" cm="1">
        <f t="array" aca="1" ref="D315" ca="1">IF(Insumo[[#This Row],[VALOR]]=0,Insumo[TOTAL],E315/C315)</f>
        <v>507.67249999999996</v>
      </c>
      <c r="E315" s="308">
        <f ca="1">SUM(Insumo[[#This Row],[CAP1]:[CAP29]])</f>
        <v>17738584.822499998</v>
      </c>
      <c r="F315" s="308">
        <f ca="1">SUMIF('CAP1'!$B:$H,Insumo[[#This Row],[DESCRIPCION]],'CAP1'!$H:$H)</f>
        <v>0</v>
      </c>
      <c r="G315" s="308">
        <f ca="1">SUMIF('CAP3'!$B:$H,Insumo[[#This Row],[DESCRIPCION]],'CAP3'!$H:$H)</f>
        <v>0</v>
      </c>
      <c r="H315" s="308">
        <f ca="1">SUMIF('CAP5'!$B:$H,Insumo[[#This Row],[DESCRIPCION]],'CAP5'!$H:$H)</f>
        <v>407848.82250000001</v>
      </c>
      <c r="I315" s="308">
        <f ca="1">SUMIF('CAP6'!$B:$H,Insumo[[#This Row],[DESCRIPCION]],'CAP6'!$H:$H)</f>
        <v>0</v>
      </c>
      <c r="J315" s="308">
        <f ca="1">SUMIF('CAP18'!$B:$H,Insumo[[#This Row],[DESCRIPCION]],'CAP18'!$H:$H)</f>
        <v>5905029</v>
      </c>
      <c r="K315" s="308">
        <f ca="1">SUMIF('CAP19'!$B:$H,Insumo[[#This Row],[DESCRIPCION]],'CAP19'!$H:$H)</f>
        <v>0</v>
      </c>
      <c r="L315" s="308">
        <f ca="1">SUMIF('CAP20'!$B:$H,Insumo[[#This Row],[DESCRIPCION]],'CAP20'!$H:$H)</f>
        <v>0</v>
      </c>
      <c r="M315" s="308">
        <f ca="1">SUMIF('CAP23'!$B:$H,Insumo[[#This Row],[DESCRIPCION]],'CAP23'!$H:$H)</f>
        <v>11425707</v>
      </c>
      <c r="N315" s="308">
        <f ca="1">SUMIF('CAP29'!$B:$H,Insumo[[#This Row],[DESCRIPCION]],'CAP29'!$H:$H)</f>
        <v>0</v>
      </c>
    </row>
    <row r="316" spans="1:14" ht="12" hidden="1" customHeight="1">
      <c r="A316" s="147" t="s">
        <v>2493</v>
      </c>
      <c r="B316" s="148" t="s">
        <v>1739</v>
      </c>
      <c r="C316" s="150">
        <v>9417</v>
      </c>
      <c r="D316" s="162" cm="1">
        <f t="array" aca="1" ref="D316" ca="1">IF(Insumo[[#This Row],[VALOR]]=0,Insumo[TOTAL],E316/C316)</f>
        <v>0</v>
      </c>
      <c r="E316" s="308">
        <f ca="1">SUM(Insumo[[#This Row],[CAP1]:[CAP29]])</f>
        <v>0</v>
      </c>
      <c r="F316" s="308">
        <f ca="1">SUMIF('CAP1'!$B:$H,Insumo[[#This Row],[DESCRIPCION]],'CAP1'!$H:$H)</f>
        <v>0</v>
      </c>
      <c r="G316" s="308">
        <f ca="1">SUMIF('CAP3'!$B:$H,Insumo[[#This Row],[DESCRIPCION]],'CAP3'!$H:$H)</f>
        <v>0</v>
      </c>
      <c r="H316" s="308">
        <f ca="1">SUMIF('CAP5'!$B:$H,Insumo[[#This Row],[DESCRIPCION]],'CAP5'!$H:$H)</f>
        <v>0</v>
      </c>
      <c r="I316" s="308">
        <f ca="1">SUMIF('CAP6'!$B:$H,Insumo[[#This Row],[DESCRIPCION]],'CAP6'!$H:$H)</f>
        <v>0</v>
      </c>
      <c r="J316" s="308">
        <f ca="1">SUMIF('CAP18'!$B:$H,Insumo[[#This Row],[DESCRIPCION]],'CAP18'!$H:$H)</f>
        <v>0</v>
      </c>
      <c r="K316" s="308">
        <f ca="1">SUMIF('CAP19'!$B:$H,Insumo[[#This Row],[DESCRIPCION]],'CAP19'!$H:$H)</f>
        <v>0</v>
      </c>
      <c r="L316" s="308">
        <f ca="1">SUMIF('CAP20'!$B:$H,Insumo[[#This Row],[DESCRIPCION]],'CAP20'!$H:$H)</f>
        <v>0</v>
      </c>
      <c r="M316" s="308">
        <f ca="1">SUMIF('CAP23'!$B:$H,Insumo[[#This Row],[DESCRIPCION]],'CAP23'!$H:$H)</f>
        <v>0</v>
      </c>
      <c r="N316" s="308">
        <f ca="1">SUMIF('CAP29'!$B:$H,Insumo[[#This Row],[DESCRIPCION]],'CAP29'!$H:$H)</f>
        <v>0</v>
      </c>
    </row>
    <row r="317" spans="1:14" ht="12" hidden="1" customHeight="1">
      <c r="A317" s="147" t="s">
        <v>2494</v>
      </c>
      <c r="B317" s="148" t="s">
        <v>2321</v>
      </c>
      <c r="C317" s="150">
        <v>452693</v>
      </c>
      <c r="D317" s="162" cm="1">
        <f t="array" aca="1" ref="D317" ca="1">IF(Insumo[[#This Row],[VALOR]]=0,Insumo[TOTAL],E317/C317)</f>
        <v>0</v>
      </c>
      <c r="E317" s="308">
        <f ca="1">SUM(Insumo[[#This Row],[CAP1]:[CAP29]])</f>
        <v>0</v>
      </c>
      <c r="F317" s="308">
        <f ca="1">SUMIF('CAP1'!$B:$H,Insumo[[#This Row],[DESCRIPCION]],'CAP1'!$H:$H)</f>
        <v>0</v>
      </c>
      <c r="G317" s="308">
        <f ca="1">SUMIF('CAP3'!$B:$H,Insumo[[#This Row],[DESCRIPCION]],'CAP3'!$H:$H)</f>
        <v>0</v>
      </c>
      <c r="H317" s="308">
        <f ca="1">SUMIF('CAP5'!$B:$H,Insumo[[#This Row],[DESCRIPCION]],'CAP5'!$H:$H)</f>
        <v>0</v>
      </c>
      <c r="I317" s="308">
        <f ca="1">SUMIF('CAP6'!$B:$H,Insumo[[#This Row],[DESCRIPCION]],'CAP6'!$H:$H)</f>
        <v>0</v>
      </c>
      <c r="J317" s="308">
        <f ca="1">SUMIF('CAP18'!$B:$H,Insumo[[#This Row],[DESCRIPCION]],'CAP18'!$H:$H)</f>
        <v>0</v>
      </c>
      <c r="K317" s="308">
        <f ca="1">SUMIF('CAP19'!$B:$H,Insumo[[#This Row],[DESCRIPCION]],'CAP19'!$H:$H)</f>
        <v>0</v>
      </c>
      <c r="L317" s="308">
        <f ca="1">SUMIF('CAP20'!$B:$H,Insumo[[#This Row],[DESCRIPCION]],'CAP20'!$H:$H)</f>
        <v>0</v>
      </c>
      <c r="M317" s="308">
        <f ca="1">SUMIF('CAP23'!$B:$H,Insumo[[#This Row],[DESCRIPCION]],'CAP23'!$H:$H)</f>
        <v>0</v>
      </c>
      <c r="N317" s="308">
        <f ca="1">SUMIF('CAP29'!$B:$H,Insumo[[#This Row],[DESCRIPCION]],'CAP29'!$H:$H)</f>
        <v>0</v>
      </c>
    </row>
    <row r="318" spans="1:14" ht="12" hidden="1" customHeight="1">
      <c r="A318" s="147" t="s">
        <v>2495</v>
      </c>
      <c r="B318" s="148" t="s">
        <v>2229</v>
      </c>
      <c r="C318" s="150">
        <v>93340</v>
      </c>
      <c r="D318" s="162" cm="1">
        <f t="array" aca="1" ref="D318" ca="1">IF(Insumo[[#This Row],[VALOR]]=0,Insumo[TOTAL],E318/C318)</f>
        <v>0</v>
      </c>
      <c r="E318" s="308">
        <f ca="1">SUM(Insumo[[#This Row],[CAP1]:[CAP29]])</f>
        <v>0</v>
      </c>
      <c r="F318" s="308">
        <f ca="1">SUMIF('CAP1'!$B:$H,Insumo[[#This Row],[DESCRIPCION]],'CAP1'!$H:$H)</f>
        <v>0</v>
      </c>
      <c r="G318" s="308">
        <f ca="1">SUMIF('CAP3'!$B:$H,Insumo[[#This Row],[DESCRIPCION]],'CAP3'!$H:$H)</f>
        <v>0</v>
      </c>
      <c r="H318" s="308">
        <f ca="1">SUMIF('CAP5'!$B:$H,Insumo[[#This Row],[DESCRIPCION]],'CAP5'!$H:$H)</f>
        <v>0</v>
      </c>
      <c r="I318" s="308">
        <f ca="1">SUMIF('CAP6'!$B:$H,Insumo[[#This Row],[DESCRIPCION]],'CAP6'!$H:$H)</f>
        <v>0</v>
      </c>
      <c r="J318" s="308">
        <f ca="1">SUMIF('CAP18'!$B:$H,Insumo[[#This Row],[DESCRIPCION]],'CAP18'!$H:$H)</f>
        <v>0</v>
      </c>
      <c r="K318" s="308">
        <f ca="1">SUMIF('CAP19'!$B:$H,Insumo[[#This Row],[DESCRIPCION]],'CAP19'!$H:$H)</f>
        <v>0</v>
      </c>
      <c r="L318" s="308">
        <f ca="1">SUMIF('CAP20'!$B:$H,Insumo[[#This Row],[DESCRIPCION]],'CAP20'!$H:$H)</f>
        <v>0</v>
      </c>
      <c r="M318" s="308">
        <f ca="1">SUMIF('CAP23'!$B:$H,Insumo[[#This Row],[DESCRIPCION]],'CAP23'!$H:$H)</f>
        <v>0</v>
      </c>
      <c r="N318" s="308">
        <f ca="1">SUMIF('CAP29'!$B:$H,Insumo[[#This Row],[DESCRIPCION]],'CAP29'!$H:$H)</f>
        <v>0</v>
      </c>
    </row>
    <row r="319" spans="1:14" ht="12" hidden="1" customHeight="1">
      <c r="A319" s="145" t="s">
        <v>2496</v>
      </c>
      <c r="B319" s="146" t="s">
        <v>2229</v>
      </c>
      <c r="C319" s="150">
        <v>59375</v>
      </c>
      <c r="D319" s="162" cm="1">
        <f t="array" aca="1" ref="D319" ca="1">IF(Insumo[[#This Row],[VALOR]]=0,Insumo[TOTAL],E319/C319)</f>
        <v>0</v>
      </c>
      <c r="E319" s="308">
        <f ca="1">SUM(Insumo[[#This Row],[CAP1]:[CAP29]])</f>
        <v>0</v>
      </c>
      <c r="F319" s="309">
        <f ca="1">SUMIF('CAP1'!$B:$H,Insumo[[#This Row],[DESCRIPCION]],'CAP1'!$H:$H)</f>
        <v>0</v>
      </c>
      <c r="G319" s="309">
        <f ca="1">SUMIF('CAP3'!$B:$H,Insumo[[#This Row],[DESCRIPCION]],'CAP3'!$H:$H)</f>
        <v>0</v>
      </c>
      <c r="H319" s="309">
        <f ca="1">SUMIF('CAP5'!$B:$H,Insumo[[#This Row],[DESCRIPCION]],'CAP5'!$H:$H)</f>
        <v>0</v>
      </c>
      <c r="I319" s="309">
        <f ca="1">SUMIF('CAP6'!$B:$H,Insumo[[#This Row],[DESCRIPCION]],'CAP6'!$H:$H)</f>
        <v>0</v>
      </c>
      <c r="J319" s="309">
        <f ca="1">SUMIF('CAP18'!$B:$H,Insumo[[#This Row],[DESCRIPCION]],'CAP18'!$H:$H)</f>
        <v>0</v>
      </c>
      <c r="K319" s="309">
        <f ca="1">SUMIF('CAP19'!$B:$H,Insumo[[#This Row],[DESCRIPCION]],'CAP19'!$H:$H)</f>
        <v>0</v>
      </c>
      <c r="L319" s="309">
        <f ca="1">SUMIF('CAP20'!$B:$H,Insumo[[#This Row],[DESCRIPCION]],'CAP20'!$H:$H)</f>
        <v>0</v>
      </c>
      <c r="M319" s="309">
        <f ca="1">SUMIF('CAP23'!$B:$H,Insumo[[#This Row],[DESCRIPCION]],'CAP23'!$H:$H)</f>
        <v>0</v>
      </c>
      <c r="N319" s="309">
        <f ca="1">SUMIF('CAP29'!$B:$H,Insumo[[#This Row],[DESCRIPCION]],'CAP29'!$H:$H)</f>
        <v>0</v>
      </c>
    </row>
    <row r="320" spans="1:14" ht="12" hidden="1" customHeight="1">
      <c r="A320" s="147" t="s">
        <v>2497</v>
      </c>
      <c r="B320" s="148" t="s">
        <v>2229</v>
      </c>
      <c r="C320" s="150">
        <v>15010</v>
      </c>
      <c r="D320" s="162" cm="1">
        <f t="array" aca="1" ref="D320" ca="1">IF(Insumo[[#This Row],[VALOR]]=0,Insumo[TOTAL],E320/C320)</f>
        <v>0</v>
      </c>
      <c r="E320" s="308">
        <f ca="1">SUM(Insumo[[#This Row],[CAP1]:[CAP29]])</f>
        <v>0</v>
      </c>
      <c r="F320" s="308">
        <f ca="1">SUMIF('CAP1'!$B:$H,Insumo[[#This Row],[DESCRIPCION]],'CAP1'!$H:$H)</f>
        <v>0</v>
      </c>
      <c r="G320" s="308">
        <f ca="1">SUMIF('CAP3'!$B:$H,Insumo[[#This Row],[DESCRIPCION]],'CAP3'!$H:$H)</f>
        <v>0</v>
      </c>
      <c r="H320" s="308">
        <f ca="1">SUMIF('CAP5'!$B:$H,Insumo[[#This Row],[DESCRIPCION]],'CAP5'!$H:$H)</f>
        <v>0</v>
      </c>
      <c r="I320" s="308">
        <f ca="1">SUMIF('CAP6'!$B:$H,Insumo[[#This Row],[DESCRIPCION]],'CAP6'!$H:$H)</f>
        <v>0</v>
      </c>
      <c r="J320" s="308">
        <f ca="1">SUMIF('CAP18'!$B:$H,Insumo[[#This Row],[DESCRIPCION]],'CAP18'!$H:$H)</f>
        <v>0</v>
      </c>
      <c r="K320" s="308">
        <f ca="1">SUMIF('CAP19'!$B:$H,Insumo[[#This Row],[DESCRIPCION]],'CAP19'!$H:$H)</f>
        <v>0</v>
      </c>
      <c r="L320" s="308">
        <f ca="1">SUMIF('CAP20'!$B:$H,Insumo[[#This Row],[DESCRIPCION]],'CAP20'!$H:$H)</f>
        <v>0</v>
      </c>
      <c r="M320" s="308">
        <f ca="1">SUMIF('CAP23'!$B:$H,Insumo[[#This Row],[DESCRIPCION]],'CAP23'!$H:$H)</f>
        <v>0</v>
      </c>
      <c r="N320" s="308">
        <f ca="1">SUMIF('CAP29'!$B:$H,Insumo[[#This Row],[DESCRIPCION]],'CAP29'!$H:$H)</f>
        <v>0</v>
      </c>
    </row>
    <row r="321" spans="1:14" ht="12" hidden="1" customHeight="1">
      <c r="A321" s="147" t="s">
        <v>2498</v>
      </c>
      <c r="B321" s="148" t="s">
        <v>56</v>
      </c>
      <c r="C321" s="150">
        <v>378875</v>
      </c>
      <c r="D321" s="162" cm="1">
        <f t="array" aca="1" ref="D321" ca="1">IF(Insumo[[#This Row],[VALOR]]=0,Insumo[TOTAL],E321/C321)</f>
        <v>0</v>
      </c>
      <c r="E321" s="308">
        <f ca="1">SUM(Insumo[[#This Row],[CAP1]:[CAP29]])</f>
        <v>0</v>
      </c>
      <c r="F321" s="308">
        <f ca="1">SUMIF('CAP1'!$B:$H,Insumo[[#This Row],[DESCRIPCION]],'CAP1'!$H:$H)</f>
        <v>0</v>
      </c>
      <c r="G321" s="308">
        <f ca="1">SUMIF('CAP3'!$B:$H,Insumo[[#This Row],[DESCRIPCION]],'CAP3'!$H:$H)</f>
        <v>0</v>
      </c>
      <c r="H321" s="308">
        <f ca="1">SUMIF('CAP5'!$B:$H,Insumo[[#This Row],[DESCRIPCION]],'CAP5'!$H:$H)</f>
        <v>0</v>
      </c>
      <c r="I321" s="308">
        <f ca="1">SUMIF('CAP6'!$B:$H,Insumo[[#This Row],[DESCRIPCION]],'CAP6'!$H:$H)</f>
        <v>0</v>
      </c>
      <c r="J321" s="308">
        <f ca="1">SUMIF('CAP18'!$B:$H,Insumo[[#This Row],[DESCRIPCION]],'CAP18'!$H:$H)</f>
        <v>0</v>
      </c>
      <c r="K321" s="308">
        <f ca="1">SUMIF('CAP19'!$B:$H,Insumo[[#This Row],[DESCRIPCION]],'CAP19'!$H:$H)</f>
        <v>0</v>
      </c>
      <c r="L321" s="308">
        <f ca="1">SUMIF('CAP20'!$B:$H,Insumo[[#This Row],[DESCRIPCION]],'CAP20'!$H:$H)</f>
        <v>0</v>
      </c>
      <c r="M321" s="308">
        <f ca="1">SUMIF('CAP23'!$B:$H,Insumo[[#This Row],[DESCRIPCION]],'CAP23'!$H:$H)</f>
        <v>0</v>
      </c>
      <c r="N321" s="308">
        <f ca="1">SUMIF('CAP29'!$B:$H,Insumo[[#This Row],[DESCRIPCION]],'CAP29'!$H:$H)</f>
        <v>0</v>
      </c>
    </row>
    <row r="322" spans="1:14" ht="12" hidden="1" customHeight="1">
      <c r="A322" s="147" t="s">
        <v>2499</v>
      </c>
      <c r="B322" s="148" t="s">
        <v>56</v>
      </c>
      <c r="C322" s="150">
        <v>416763</v>
      </c>
      <c r="D322" s="162" cm="1">
        <f t="array" aca="1" ref="D322" ca="1">IF(Insumo[[#This Row],[VALOR]]=0,Insumo[TOTAL],E322/C322)</f>
        <v>0</v>
      </c>
      <c r="E322" s="308">
        <f ca="1">SUM(Insumo[[#This Row],[CAP1]:[CAP29]])</f>
        <v>0</v>
      </c>
      <c r="F322" s="308">
        <f ca="1">SUMIF('CAP1'!$B:$H,Insumo[[#This Row],[DESCRIPCION]],'CAP1'!$H:$H)</f>
        <v>0</v>
      </c>
      <c r="G322" s="308">
        <f ca="1">SUMIF('CAP3'!$B:$H,Insumo[[#This Row],[DESCRIPCION]],'CAP3'!$H:$H)</f>
        <v>0</v>
      </c>
      <c r="H322" s="308">
        <f ca="1">SUMIF('CAP5'!$B:$H,Insumo[[#This Row],[DESCRIPCION]],'CAP5'!$H:$H)</f>
        <v>0</v>
      </c>
      <c r="I322" s="308">
        <f ca="1">SUMIF('CAP6'!$B:$H,Insumo[[#This Row],[DESCRIPCION]],'CAP6'!$H:$H)</f>
        <v>0</v>
      </c>
      <c r="J322" s="308">
        <f ca="1">SUMIF('CAP18'!$B:$H,Insumo[[#This Row],[DESCRIPCION]],'CAP18'!$H:$H)</f>
        <v>0</v>
      </c>
      <c r="K322" s="308">
        <f ca="1">SUMIF('CAP19'!$B:$H,Insumo[[#This Row],[DESCRIPCION]],'CAP19'!$H:$H)</f>
        <v>0</v>
      </c>
      <c r="L322" s="308">
        <f ca="1">SUMIF('CAP20'!$B:$H,Insumo[[#This Row],[DESCRIPCION]],'CAP20'!$H:$H)</f>
        <v>0</v>
      </c>
      <c r="M322" s="308">
        <f ca="1">SUMIF('CAP23'!$B:$H,Insumo[[#This Row],[DESCRIPCION]],'CAP23'!$H:$H)</f>
        <v>0</v>
      </c>
      <c r="N322" s="308">
        <f ca="1">SUMIF('CAP29'!$B:$H,Insumo[[#This Row],[DESCRIPCION]],'CAP29'!$H:$H)</f>
        <v>0</v>
      </c>
    </row>
    <row r="323" spans="1:14" ht="12" hidden="1" customHeight="1">
      <c r="A323" s="147" t="s">
        <v>2500</v>
      </c>
      <c r="B323" s="148" t="s">
        <v>56</v>
      </c>
      <c r="C323" s="150">
        <v>487125</v>
      </c>
      <c r="D323" s="162" cm="1">
        <f t="array" aca="1" ref="D323" ca="1">IF(Insumo[[#This Row],[VALOR]]=0,Insumo[TOTAL],E323/C323)</f>
        <v>0</v>
      </c>
      <c r="E323" s="308">
        <f ca="1">SUM(Insumo[[#This Row],[CAP1]:[CAP29]])</f>
        <v>0</v>
      </c>
      <c r="F323" s="308">
        <f ca="1">SUMIF('CAP1'!$B:$H,Insumo[[#This Row],[DESCRIPCION]],'CAP1'!$H:$H)</f>
        <v>0</v>
      </c>
      <c r="G323" s="308">
        <f ca="1">SUMIF('CAP3'!$B:$H,Insumo[[#This Row],[DESCRIPCION]],'CAP3'!$H:$H)</f>
        <v>0</v>
      </c>
      <c r="H323" s="308">
        <f ca="1">SUMIF('CAP5'!$B:$H,Insumo[[#This Row],[DESCRIPCION]],'CAP5'!$H:$H)</f>
        <v>0</v>
      </c>
      <c r="I323" s="308">
        <f ca="1">SUMIF('CAP6'!$B:$H,Insumo[[#This Row],[DESCRIPCION]],'CAP6'!$H:$H)</f>
        <v>0</v>
      </c>
      <c r="J323" s="308">
        <f ca="1">SUMIF('CAP18'!$B:$H,Insumo[[#This Row],[DESCRIPCION]],'CAP18'!$H:$H)</f>
        <v>0</v>
      </c>
      <c r="K323" s="308">
        <f ca="1">SUMIF('CAP19'!$B:$H,Insumo[[#This Row],[DESCRIPCION]],'CAP19'!$H:$H)</f>
        <v>0</v>
      </c>
      <c r="L323" s="308">
        <f ca="1">SUMIF('CAP20'!$B:$H,Insumo[[#This Row],[DESCRIPCION]],'CAP20'!$H:$H)</f>
        <v>0</v>
      </c>
      <c r="M323" s="308">
        <f ca="1">SUMIF('CAP23'!$B:$H,Insumo[[#This Row],[DESCRIPCION]],'CAP23'!$H:$H)</f>
        <v>0</v>
      </c>
      <c r="N323" s="308">
        <f ca="1">SUMIF('CAP29'!$B:$H,Insumo[[#This Row],[DESCRIPCION]],'CAP29'!$H:$H)</f>
        <v>0</v>
      </c>
    </row>
    <row r="324" spans="1:14" ht="12" hidden="1" customHeight="1">
      <c r="A324" s="147" t="s">
        <v>2501</v>
      </c>
      <c r="B324" s="148" t="s">
        <v>2267</v>
      </c>
      <c r="C324" s="150">
        <v>1224</v>
      </c>
      <c r="D324" s="162" cm="1">
        <f t="array" aca="1" ref="D324" ca="1">IF(Insumo[[#This Row],[VALOR]]=0,Insumo[TOTAL],E324/C324)</f>
        <v>0</v>
      </c>
      <c r="E324" s="308">
        <f ca="1">SUM(Insumo[[#This Row],[CAP1]:[CAP29]])</f>
        <v>0</v>
      </c>
      <c r="F324" s="308">
        <f ca="1">SUMIF('CAP1'!$B:$H,Insumo[[#This Row],[DESCRIPCION]],'CAP1'!$H:$H)</f>
        <v>0</v>
      </c>
      <c r="G324" s="308">
        <f ca="1">SUMIF('CAP3'!$B:$H,Insumo[[#This Row],[DESCRIPCION]],'CAP3'!$H:$H)</f>
        <v>0</v>
      </c>
      <c r="H324" s="308">
        <f ca="1">SUMIF('CAP5'!$B:$H,Insumo[[#This Row],[DESCRIPCION]],'CAP5'!$H:$H)</f>
        <v>0</v>
      </c>
      <c r="I324" s="308">
        <f ca="1">SUMIF('CAP6'!$B:$H,Insumo[[#This Row],[DESCRIPCION]],'CAP6'!$H:$H)</f>
        <v>0</v>
      </c>
      <c r="J324" s="308">
        <f ca="1">SUMIF('CAP18'!$B:$H,Insumo[[#This Row],[DESCRIPCION]],'CAP18'!$H:$H)</f>
        <v>0</v>
      </c>
      <c r="K324" s="308">
        <f ca="1">SUMIF('CAP19'!$B:$H,Insumo[[#This Row],[DESCRIPCION]],'CAP19'!$H:$H)</f>
        <v>0</v>
      </c>
      <c r="L324" s="308">
        <f ca="1">SUMIF('CAP20'!$B:$H,Insumo[[#This Row],[DESCRIPCION]],'CAP20'!$H:$H)</f>
        <v>0</v>
      </c>
      <c r="M324" s="308">
        <f ca="1">SUMIF('CAP23'!$B:$H,Insumo[[#This Row],[DESCRIPCION]],'CAP23'!$H:$H)</f>
        <v>0</v>
      </c>
      <c r="N324" s="308">
        <f ca="1">SUMIF('CAP29'!$B:$H,Insumo[[#This Row],[DESCRIPCION]],'CAP29'!$H:$H)</f>
        <v>0</v>
      </c>
    </row>
    <row r="325" spans="1:14" ht="12" hidden="1" customHeight="1">
      <c r="A325" s="147" t="s">
        <v>2502</v>
      </c>
      <c r="B325" s="148" t="s">
        <v>56</v>
      </c>
      <c r="C325" s="150">
        <v>1180</v>
      </c>
      <c r="D325" s="162" cm="1">
        <f t="array" aca="1" ref="D325" ca="1">IF(Insumo[[#This Row],[VALOR]]=0,Insumo[TOTAL],E325/C325)</f>
        <v>0</v>
      </c>
      <c r="E325" s="308">
        <f ca="1">SUM(Insumo[[#This Row],[CAP1]:[CAP29]])</f>
        <v>0</v>
      </c>
      <c r="F325" s="308">
        <f ca="1">SUMIF('CAP1'!$B:$H,Insumo[[#This Row],[DESCRIPCION]],'CAP1'!$H:$H)</f>
        <v>0</v>
      </c>
      <c r="G325" s="308">
        <f ca="1">SUMIF('CAP3'!$B:$H,Insumo[[#This Row],[DESCRIPCION]],'CAP3'!$H:$H)</f>
        <v>0</v>
      </c>
      <c r="H325" s="308">
        <f ca="1">SUMIF('CAP5'!$B:$H,Insumo[[#This Row],[DESCRIPCION]],'CAP5'!$H:$H)</f>
        <v>0</v>
      </c>
      <c r="I325" s="308">
        <f ca="1">SUMIF('CAP6'!$B:$H,Insumo[[#This Row],[DESCRIPCION]],'CAP6'!$H:$H)</f>
        <v>0</v>
      </c>
      <c r="J325" s="308">
        <f ca="1">SUMIF('CAP18'!$B:$H,Insumo[[#This Row],[DESCRIPCION]],'CAP18'!$H:$H)</f>
        <v>0</v>
      </c>
      <c r="K325" s="308">
        <f ca="1">SUMIF('CAP19'!$B:$H,Insumo[[#This Row],[DESCRIPCION]],'CAP19'!$H:$H)</f>
        <v>0</v>
      </c>
      <c r="L325" s="308">
        <f ca="1">SUMIF('CAP20'!$B:$H,Insumo[[#This Row],[DESCRIPCION]],'CAP20'!$H:$H)</f>
        <v>0</v>
      </c>
      <c r="M325" s="308">
        <f ca="1">SUMIF('CAP23'!$B:$H,Insumo[[#This Row],[DESCRIPCION]],'CAP23'!$H:$H)</f>
        <v>0</v>
      </c>
      <c r="N325" s="308">
        <f ca="1">SUMIF('CAP29'!$B:$H,Insumo[[#This Row],[DESCRIPCION]],'CAP29'!$H:$H)</f>
        <v>0</v>
      </c>
    </row>
    <row r="326" spans="1:14" ht="12" hidden="1" customHeight="1">
      <c r="A326" s="147" t="s">
        <v>2503</v>
      </c>
      <c r="B326" s="148" t="s">
        <v>56</v>
      </c>
      <c r="C326" s="150">
        <v>54017</v>
      </c>
      <c r="D326" s="162" cm="1">
        <f t="array" aca="1" ref="D326" ca="1">IF(Insumo[[#This Row],[VALOR]]=0,Insumo[TOTAL],E326/C326)</f>
        <v>0</v>
      </c>
      <c r="E326" s="308">
        <f ca="1">SUM(Insumo[[#This Row],[CAP1]:[CAP29]])</f>
        <v>0</v>
      </c>
      <c r="F326" s="308">
        <f ca="1">SUMIF('CAP1'!$B:$H,Insumo[[#This Row],[DESCRIPCION]],'CAP1'!$H:$H)</f>
        <v>0</v>
      </c>
      <c r="G326" s="308">
        <f ca="1">SUMIF('CAP3'!$B:$H,Insumo[[#This Row],[DESCRIPCION]],'CAP3'!$H:$H)</f>
        <v>0</v>
      </c>
      <c r="H326" s="308">
        <f ca="1">SUMIF('CAP5'!$B:$H,Insumo[[#This Row],[DESCRIPCION]],'CAP5'!$H:$H)</f>
        <v>0</v>
      </c>
      <c r="I326" s="308">
        <f ca="1">SUMIF('CAP6'!$B:$H,Insumo[[#This Row],[DESCRIPCION]],'CAP6'!$H:$H)</f>
        <v>0</v>
      </c>
      <c r="J326" s="308">
        <f ca="1">SUMIF('CAP18'!$B:$H,Insumo[[#This Row],[DESCRIPCION]],'CAP18'!$H:$H)</f>
        <v>0</v>
      </c>
      <c r="K326" s="308">
        <f ca="1">SUMIF('CAP19'!$B:$H,Insumo[[#This Row],[DESCRIPCION]],'CAP19'!$H:$H)</f>
        <v>0</v>
      </c>
      <c r="L326" s="308">
        <f ca="1">SUMIF('CAP20'!$B:$H,Insumo[[#This Row],[DESCRIPCION]],'CAP20'!$H:$H)</f>
        <v>0</v>
      </c>
      <c r="M326" s="308">
        <f ca="1">SUMIF('CAP23'!$B:$H,Insumo[[#This Row],[DESCRIPCION]],'CAP23'!$H:$H)</f>
        <v>0</v>
      </c>
      <c r="N326" s="308">
        <f ca="1">SUMIF('CAP29'!$B:$H,Insumo[[#This Row],[DESCRIPCION]],'CAP29'!$H:$H)</f>
        <v>0</v>
      </c>
    </row>
    <row r="327" spans="1:14" ht="12" hidden="1" customHeight="1">
      <c r="A327" s="147" t="s">
        <v>2504</v>
      </c>
      <c r="B327" s="148" t="s">
        <v>1739</v>
      </c>
      <c r="C327" s="150">
        <v>27234</v>
      </c>
      <c r="D327" s="162" cm="1">
        <f t="array" aca="1" ref="D327" ca="1">IF(Insumo[[#This Row],[VALOR]]=0,Insumo[TOTAL],E327/C327)</f>
        <v>0</v>
      </c>
      <c r="E327" s="308">
        <f ca="1">SUM(Insumo[[#This Row],[CAP1]:[CAP29]])</f>
        <v>0</v>
      </c>
      <c r="F327" s="308">
        <f ca="1">SUMIF('CAP1'!$B:$H,Insumo[[#This Row],[DESCRIPCION]],'CAP1'!$H:$H)</f>
        <v>0</v>
      </c>
      <c r="G327" s="308">
        <f ca="1">SUMIF('CAP3'!$B:$H,Insumo[[#This Row],[DESCRIPCION]],'CAP3'!$H:$H)</f>
        <v>0</v>
      </c>
      <c r="H327" s="308">
        <f ca="1">SUMIF('CAP5'!$B:$H,Insumo[[#This Row],[DESCRIPCION]],'CAP5'!$H:$H)</f>
        <v>0</v>
      </c>
      <c r="I327" s="308">
        <f ca="1">SUMIF('CAP6'!$B:$H,Insumo[[#This Row],[DESCRIPCION]],'CAP6'!$H:$H)</f>
        <v>0</v>
      </c>
      <c r="J327" s="308">
        <f ca="1">SUMIF('CAP18'!$B:$H,Insumo[[#This Row],[DESCRIPCION]],'CAP18'!$H:$H)</f>
        <v>0</v>
      </c>
      <c r="K327" s="308">
        <f ca="1">SUMIF('CAP19'!$B:$H,Insumo[[#This Row],[DESCRIPCION]],'CAP19'!$H:$H)</f>
        <v>0</v>
      </c>
      <c r="L327" s="308">
        <f ca="1">SUMIF('CAP20'!$B:$H,Insumo[[#This Row],[DESCRIPCION]],'CAP20'!$H:$H)</f>
        <v>0</v>
      </c>
      <c r="M327" s="308">
        <f ca="1">SUMIF('CAP23'!$B:$H,Insumo[[#This Row],[DESCRIPCION]],'CAP23'!$H:$H)</f>
        <v>0</v>
      </c>
      <c r="N327" s="308">
        <f ca="1">SUMIF('CAP29'!$B:$H,Insumo[[#This Row],[DESCRIPCION]],'CAP29'!$H:$H)</f>
        <v>0</v>
      </c>
    </row>
    <row r="328" spans="1:14" ht="12" hidden="1" customHeight="1">
      <c r="A328" s="147" t="s">
        <v>2505</v>
      </c>
      <c r="B328" s="148" t="s">
        <v>1739</v>
      </c>
      <c r="C328" s="150">
        <v>55460</v>
      </c>
      <c r="D328" s="162" cm="1">
        <f t="array" aca="1" ref="D328" ca="1">IF(Insumo[[#This Row],[VALOR]]=0,Insumo[TOTAL],E328/C328)</f>
        <v>0</v>
      </c>
      <c r="E328" s="308">
        <f ca="1">SUM(Insumo[[#This Row],[CAP1]:[CAP29]])</f>
        <v>0</v>
      </c>
      <c r="F328" s="308">
        <f ca="1">SUMIF('CAP1'!$B:$H,Insumo[[#This Row],[DESCRIPCION]],'CAP1'!$H:$H)</f>
        <v>0</v>
      </c>
      <c r="G328" s="308">
        <f ca="1">SUMIF('CAP3'!$B:$H,Insumo[[#This Row],[DESCRIPCION]],'CAP3'!$H:$H)</f>
        <v>0</v>
      </c>
      <c r="H328" s="308">
        <f ca="1">SUMIF('CAP5'!$B:$H,Insumo[[#This Row],[DESCRIPCION]],'CAP5'!$H:$H)</f>
        <v>0</v>
      </c>
      <c r="I328" s="308">
        <f ca="1">SUMIF('CAP6'!$B:$H,Insumo[[#This Row],[DESCRIPCION]],'CAP6'!$H:$H)</f>
        <v>0</v>
      </c>
      <c r="J328" s="308">
        <f ca="1">SUMIF('CAP18'!$B:$H,Insumo[[#This Row],[DESCRIPCION]],'CAP18'!$H:$H)</f>
        <v>0</v>
      </c>
      <c r="K328" s="308">
        <f ca="1">SUMIF('CAP19'!$B:$H,Insumo[[#This Row],[DESCRIPCION]],'CAP19'!$H:$H)</f>
        <v>0</v>
      </c>
      <c r="L328" s="308">
        <f ca="1">SUMIF('CAP20'!$B:$H,Insumo[[#This Row],[DESCRIPCION]],'CAP20'!$H:$H)</f>
        <v>0</v>
      </c>
      <c r="M328" s="308">
        <f ca="1">SUMIF('CAP23'!$B:$H,Insumo[[#This Row],[DESCRIPCION]],'CAP23'!$H:$H)</f>
        <v>0</v>
      </c>
      <c r="N328" s="308">
        <f ca="1">SUMIF('CAP29'!$B:$H,Insumo[[#This Row],[DESCRIPCION]],'CAP29'!$H:$H)</f>
        <v>0</v>
      </c>
    </row>
    <row r="329" spans="1:14" ht="12" hidden="1" customHeight="1">
      <c r="A329" s="147" t="s">
        <v>2506</v>
      </c>
      <c r="B329" s="148" t="s">
        <v>1739</v>
      </c>
      <c r="C329" s="150">
        <v>47810</v>
      </c>
      <c r="D329" s="162" cm="1">
        <f t="array" aca="1" ref="D329" ca="1">IF(Insumo[[#This Row],[VALOR]]=0,Insumo[TOTAL],E329/C329)</f>
        <v>0</v>
      </c>
      <c r="E329" s="308">
        <f ca="1">SUM(Insumo[[#This Row],[CAP1]:[CAP29]])</f>
        <v>0</v>
      </c>
      <c r="F329" s="308">
        <f ca="1">SUMIF('CAP1'!$B:$H,Insumo[[#This Row],[DESCRIPCION]],'CAP1'!$H:$H)</f>
        <v>0</v>
      </c>
      <c r="G329" s="308">
        <f ca="1">SUMIF('CAP3'!$B:$H,Insumo[[#This Row],[DESCRIPCION]],'CAP3'!$H:$H)</f>
        <v>0</v>
      </c>
      <c r="H329" s="308">
        <f ca="1">SUMIF('CAP5'!$B:$H,Insumo[[#This Row],[DESCRIPCION]],'CAP5'!$H:$H)</f>
        <v>0</v>
      </c>
      <c r="I329" s="308">
        <f ca="1">SUMIF('CAP6'!$B:$H,Insumo[[#This Row],[DESCRIPCION]],'CAP6'!$H:$H)</f>
        <v>0</v>
      </c>
      <c r="J329" s="308">
        <f ca="1">SUMIF('CAP18'!$B:$H,Insumo[[#This Row],[DESCRIPCION]],'CAP18'!$H:$H)</f>
        <v>0</v>
      </c>
      <c r="K329" s="308">
        <f ca="1">SUMIF('CAP19'!$B:$H,Insumo[[#This Row],[DESCRIPCION]],'CAP19'!$H:$H)</f>
        <v>0</v>
      </c>
      <c r="L329" s="308">
        <f ca="1">SUMIF('CAP20'!$B:$H,Insumo[[#This Row],[DESCRIPCION]],'CAP20'!$H:$H)</f>
        <v>0</v>
      </c>
      <c r="M329" s="308">
        <f ca="1">SUMIF('CAP23'!$B:$H,Insumo[[#This Row],[DESCRIPCION]],'CAP23'!$H:$H)</f>
        <v>0</v>
      </c>
      <c r="N329" s="308">
        <f ca="1">SUMIF('CAP29'!$B:$H,Insumo[[#This Row],[DESCRIPCION]],'CAP29'!$H:$H)</f>
        <v>0</v>
      </c>
    </row>
    <row r="330" spans="1:14" ht="12" hidden="1" customHeight="1">
      <c r="A330" s="147" t="s">
        <v>2507</v>
      </c>
      <c r="B330" s="148" t="s">
        <v>2229</v>
      </c>
      <c r="C330" s="150">
        <v>16539</v>
      </c>
      <c r="D330" s="162" cm="1">
        <f t="array" aca="1" ref="D330" ca="1">IF(Insumo[[#This Row],[VALOR]]=0,Insumo[TOTAL],E330/C330)</f>
        <v>0</v>
      </c>
      <c r="E330" s="308">
        <f ca="1">SUM(Insumo[[#This Row],[CAP1]:[CAP29]])</f>
        <v>0</v>
      </c>
      <c r="F330" s="308">
        <f ca="1">SUMIF('CAP1'!$B:$H,Insumo[[#This Row],[DESCRIPCION]],'CAP1'!$H:$H)</f>
        <v>0</v>
      </c>
      <c r="G330" s="308">
        <f ca="1">SUMIF('CAP3'!$B:$H,Insumo[[#This Row],[DESCRIPCION]],'CAP3'!$H:$H)</f>
        <v>0</v>
      </c>
      <c r="H330" s="308">
        <f ca="1">SUMIF('CAP5'!$B:$H,Insumo[[#This Row],[DESCRIPCION]],'CAP5'!$H:$H)</f>
        <v>0</v>
      </c>
      <c r="I330" s="308">
        <f ca="1">SUMIF('CAP6'!$B:$H,Insumo[[#This Row],[DESCRIPCION]],'CAP6'!$H:$H)</f>
        <v>0</v>
      </c>
      <c r="J330" s="308">
        <f ca="1">SUMIF('CAP18'!$B:$H,Insumo[[#This Row],[DESCRIPCION]],'CAP18'!$H:$H)</f>
        <v>0</v>
      </c>
      <c r="K330" s="308">
        <f ca="1">SUMIF('CAP19'!$B:$H,Insumo[[#This Row],[DESCRIPCION]],'CAP19'!$H:$H)</f>
        <v>0</v>
      </c>
      <c r="L330" s="308">
        <f ca="1">SUMIF('CAP20'!$B:$H,Insumo[[#This Row],[DESCRIPCION]],'CAP20'!$H:$H)</f>
        <v>0</v>
      </c>
      <c r="M330" s="308">
        <f ca="1">SUMIF('CAP23'!$B:$H,Insumo[[#This Row],[DESCRIPCION]],'CAP23'!$H:$H)</f>
        <v>0</v>
      </c>
      <c r="N330" s="308">
        <f ca="1">SUMIF('CAP29'!$B:$H,Insumo[[#This Row],[DESCRIPCION]],'CAP29'!$H:$H)</f>
        <v>0</v>
      </c>
    </row>
    <row r="331" spans="1:14" ht="12" hidden="1" customHeight="1">
      <c r="A331" s="147" t="s">
        <v>2508</v>
      </c>
      <c r="B331" s="148" t="s">
        <v>2229</v>
      </c>
      <c r="C331" s="150">
        <v>26234</v>
      </c>
      <c r="D331" s="162" cm="1">
        <f t="array" aca="1" ref="D331" ca="1">IF(Insumo[[#This Row],[VALOR]]=0,Insumo[TOTAL],E331/C331)</f>
        <v>0</v>
      </c>
      <c r="E331" s="308">
        <f ca="1">SUM(Insumo[[#This Row],[CAP1]:[CAP29]])</f>
        <v>0</v>
      </c>
      <c r="F331" s="308">
        <f ca="1">SUMIF('CAP1'!$B:$H,Insumo[[#This Row],[DESCRIPCION]],'CAP1'!$H:$H)</f>
        <v>0</v>
      </c>
      <c r="G331" s="308">
        <f ca="1">SUMIF('CAP3'!$B:$H,Insumo[[#This Row],[DESCRIPCION]],'CAP3'!$H:$H)</f>
        <v>0</v>
      </c>
      <c r="H331" s="308">
        <f ca="1">SUMIF('CAP5'!$B:$H,Insumo[[#This Row],[DESCRIPCION]],'CAP5'!$H:$H)</f>
        <v>0</v>
      </c>
      <c r="I331" s="308">
        <f ca="1">SUMIF('CAP6'!$B:$H,Insumo[[#This Row],[DESCRIPCION]],'CAP6'!$H:$H)</f>
        <v>0</v>
      </c>
      <c r="J331" s="308">
        <f ca="1">SUMIF('CAP18'!$B:$H,Insumo[[#This Row],[DESCRIPCION]],'CAP18'!$H:$H)</f>
        <v>0</v>
      </c>
      <c r="K331" s="308">
        <f ca="1">SUMIF('CAP19'!$B:$H,Insumo[[#This Row],[DESCRIPCION]],'CAP19'!$H:$H)</f>
        <v>0</v>
      </c>
      <c r="L331" s="308">
        <f ca="1">SUMIF('CAP20'!$B:$H,Insumo[[#This Row],[DESCRIPCION]],'CAP20'!$H:$H)</f>
        <v>0</v>
      </c>
      <c r="M331" s="308">
        <f ca="1">SUMIF('CAP23'!$B:$H,Insumo[[#This Row],[DESCRIPCION]],'CAP23'!$H:$H)</f>
        <v>0</v>
      </c>
      <c r="N331" s="308">
        <f ca="1">SUMIF('CAP29'!$B:$H,Insumo[[#This Row],[DESCRIPCION]],'CAP29'!$H:$H)</f>
        <v>0</v>
      </c>
    </row>
    <row r="332" spans="1:14" ht="12" hidden="1" customHeight="1">
      <c r="A332" s="147" t="s">
        <v>2509</v>
      </c>
      <c r="B332" s="148" t="s">
        <v>2229</v>
      </c>
      <c r="C332" s="150">
        <v>39693</v>
      </c>
      <c r="D332" s="162" cm="1">
        <f t="array" aca="1" ref="D332" ca="1">IF(Insumo[[#This Row],[VALOR]]=0,Insumo[TOTAL],E332/C332)</f>
        <v>0</v>
      </c>
      <c r="E332" s="308">
        <f ca="1">SUM(Insumo[[#This Row],[CAP1]:[CAP29]])</f>
        <v>0</v>
      </c>
      <c r="F332" s="308">
        <f ca="1">SUMIF('CAP1'!$B:$H,Insumo[[#This Row],[DESCRIPCION]],'CAP1'!$H:$H)</f>
        <v>0</v>
      </c>
      <c r="G332" s="308">
        <f ca="1">SUMIF('CAP3'!$B:$H,Insumo[[#This Row],[DESCRIPCION]],'CAP3'!$H:$H)</f>
        <v>0</v>
      </c>
      <c r="H332" s="308">
        <f ca="1">SUMIF('CAP5'!$B:$H,Insumo[[#This Row],[DESCRIPCION]],'CAP5'!$H:$H)</f>
        <v>0</v>
      </c>
      <c r="I332" s="308">
        <f ca="1">SUMIF('CAP6'!$B:$H,Insumo[[#This Row],[DESCRIPCION]],'CAP6'!$H:$H)</f>
        <v>0</v>
      </c>
      <c r="J332" s="308">
        <f ca="1">SUMIF('CAP18'!$B:$H,Insumo[[#This Row],[DESCRIPCION]],'CAP18'!$H:$H)</f>
        <v>0</v>
      </c>
      <c r="K332" s="308">
        <f ca="1">SUMIF('CAP19'!$B:$H,Insumo[[#This Row],[DESCRIPCION]],'CAP19'!$H:$H)</f>
        <v>0</v>
      </c>
      <c r="L332" s="308">
        <f ca="1">SUMIF('CAP20'!$B:$H,Insumo[[#This Row],[DESCRIPCION]],'CAP20'!$H:$H)</f>
        <v>0</v>
      </c>
      <c r="M332" s="308">
        <f ca="1">SUMIF('CAP23'!$B:$H,Insumo[[#This Row],[DESCRIPCION]],'CAP23'!$H:$H)</f>
        <v>0</v>
      </c>
      <c r="N332" s="308">
        <f ca="1">SUMIF('CAP29'!$B:$H,Insumo[[#This Row],[DESCRIPCION]],'CAP29'!$H:$H)</f>
        <v>0</v>
      </c>
    </row>
    <row r="333" spans="1:14" ht="12" hidden="1" customHeight="1">
      <c r="A333" s="147" t="s">
        <v>2510</v>
      </c>
      <c r="B333" s="148" t="s">
        <v>2229</v>
      </c>
      <c r="C333" s="150">
        <v>44544</v>
      </c>
      <c r="D333" s="162" cm="1">
        <f t="array" aca="1" ref="D333" ca="1">IF(Insumo[[#This Row],[VALOR]]=0,Insumo[TOTAL],E333/C333)</f>
        <v>0</v>
      </c>
      <c r="E333" s="308">
        <f ca="1">SUM(Insumo[[#This Row],[CAP1]:[CAP29]])</f>
        <v>0</v>
      </c>
      <c r="F333" s="308">
        <f ca="1">SUMIF('CAP1'!$B:$H,Insumo[[#This Row],[DESCRIPCION]],'CAP1'!$H:$H)</f>
        <v>0</v>
      </c>
      <c r="G333" s="308">
        <f ca="1">SUMIF('CAP3'!$B:$H,Insumo[[#This Row],[DESCRIPCION]],'CAP3'!$H:$H)</f>
        <v>0</v>
      </c>
      <c r="H333" s="308">
        <f ca="1">SUMIF('CAP5'!$B:$H,Insumo[[#This Row],[DESCRIPCION]],'CAP5'!$H:$H)</f>
        <v>0</v>
      </c>
      <c r="I333" s="308">
        <f ca="1">SUMIF('CAP6'!$B:$H,Insumo[[#This Row],[DESCRIPCION]],'CAP6'!$H:$H)</f>
        <v>0</v>
      </c>
      <c r="J333" s="308">
        <f ca="1">SUMIF('CAP18'!$B:$H,Insumo[[#This Row],[DESCRIPCION]],'CAP18'!$H:$H)</f>
        <v>0</v>
      </c>
      <c r="K333" s="308">
        <f ca="1">SUMIF('CAP19'!$B:$H,Insumo[[#This Row],[DESCRIPCION]],'CAP19'!$H:$H)</f>
        <v>0</v>
      </c>
      <c r="L333" s="308">
        <f ca="1">SUMIF('CAP20'!$B:$H,Insumo[[#This Row],[DESCRIPCION]],'CAP20'!$H:$H)</f>
        <v>0</v>
      </c>
      <c r="M333" s="308">
        <f ca="1">SUMIF('CAP23'!$B:$H,Insumo[[#This Row],[DESCRIPCION]],'CAP23'!$H:$H)</f>
        <v>0</v>
      </c>
      <c r="N333" s="308">
        <f ca="1">SUMIF('CAP29'!$B:$H,Insumo[[#This Row],[DESCRIPCION]],'CAP29'!$H:$H)</f>
        <v>0</v>
      </c>
    </row>
    <row r="334" spans="1:14" ht="12" hidden="1" customHeight="1">
      <c r="A334" s="147" t="s">
        <v>2511</v>
      </c>
      <c r="B334" s="148" t="s">
        <v>2229</v>
      </c>
      <c r="C334" s="150">
        <v>9885</v>
      </c>
      <c r="D334" s="162" cm="1">
        <f t="array" aca="1" ref="D334" ca="1">IF(Insumo[[#This Row],[VALOR]]=0,Insumo[TOTAL],E334/C334)</f>
        <v>0</v>
      </c>
      <c r="E334" s="308">
        <f ca="1">SUM(Insumo[[#This Row],[CAP1]:[CAP29]])</f>
        <v>0</v>
      </c>
      <c r="F334" s="308">
        <f ca="1">SUMIF('CAP1'!$B:$H,Insumo[[#This Row],[DESCRIPCION]],'CAP1'!$H:$H)</f>
        <v>0</v>
      </c>
      <c r="G334" s="308">
        <f ca="1">SUMIF('CAP3'!$B:$H,Insumo[[#This Row],[DESCRIPCION]],'CAP3'!$H:$H)</f>
        <v>0</v>
      </c>
      <c r="H334" s="308">
        <f ca="1">SUMIF('CAP5'!$B:$H,Insumo[[#This Row],[DESCRIPCION]],'CAP5'!$H:$H)</f>
        <v>0</v>
      </c>
      <c r="I334" s="308">
        <f ca="1">SUMIF('CAP6'!$B:$H,Insumo[[#This Row],[DESCRIPCION]],'CAP6'!$H:$H)</f>
        <v>0</v>
      </c>
      <c r="J334" s="308">
        <f ca="1">SUMIF('CAP18'!$B:$H,Insumo[[#This Row],[DESCRIPCION]],'CAP18'!$H:$H)</f>
        <v>0</v>
      </c>
      <c r="K334" s="308">
        <f ca="1">SUMIF('CAP19'!$B:$H,Insumo[[#This Row],[DESCRIPCION]],'CAP19'!$H:$H)</f>
        <v>0</v>
      </c>
      <c r="L334" s="308">
        <f ca="1">SUMIF('CAP20'!$B:$H,Insumo[[#This Row],[DESCRIPCION]],'CAP20'!$H:$H)</f>
        <v>0</v>
      </c>
      <c r="M334" s="308">
        <f ca="1">SUMIF('CAP23'!$B:$H,Insumo[[#This Row],[DESCRIPCION]],'CAP23'!$H:$H)</f>
        <v>0</v>
      </c>
      <c r="N334" s="308">
        <f ca="1">SUMIF('CAP29'!$B:$H,Insumo[[#This Row],[DESCRIPCION]],'CAP29'!$H:$H)</f>
        <v>0</v>
      </c>
    </row>
    <row r="335" spans="1:14" ht="12" hidden="1" customHeight="1">
      <c r="A335" s="147" t="s">
        <v>2512</v>
      </c>
      <c r="B335" s="148" t="s">
        <v>2229</v>
      </c>
      <c r="C335" s="150">
        <v>11011</v>
      </c>
      <c r="D335" s="162" cm="1">
        <f t="array" aca="1" ref="D335" ca="1">IF(Insumo[[#This Row],[VALOR]]=0,Insumo[TOTAL],E335/C335)</f>
        <v>0</v>
      </c>
      <c r="E335" s="308">
        <f ca="1">SUM(Insumo[[#This Row],[CAP1]:[CAP29]])</f>
        <v>0</v>
      </c>
      <c r="F335" s="308">
        <f ca="1">SUMIF('CAP1'!$B:$H,Insumo[[#This Row],[DESCRIPCION]],'CAP1'!$H:$H)</f>
        <v>0</v>
      </c>
      <c r="G335" s="308">
        <f ca="1">SUMIF('CAP3'!$B:$H,Insumo[[#This Row],[DESCRIPCION]],'CAP3'!$H:$H)</f>
        <v>0</v>
      </c>
      <c r="H335" s="308">
        <f ca="1">SUMIF('CAP5'!$B:$H,Insumo[[#This Row],[DESCRIPCION]],'CAP5'!$H:$H)</f>
        <v>0</v>
      </c>
      <c r="I335" s="308">
        <f ca="1">SUMIF('CAP6'!$B:$H,Insumo[[#This Row],[DESCRIPCION]],'CAP6'!$H:$H)</f>
        <v>0</v>
      </c>
      <c r="J335" s="308">
        <f ca="1">SUMIF('CAP18'!$B:$H,Insumo[[#This Row],[DESCRIPCION]],'CAP18'!$H:$H)</f>
        <v>0</v>
      </c>
      <c r="K335" s="308">
        <f ca="1">SUMIF('CAP19'!$B:$H,Insumo[[#This Row],[DESCRIPCION]],'CAP19'!$H:$H)</f>
        <v>0</v>
      </c>
      <c r="L335" s="308">
        <f ca="1">SUMIF('CAP20'!$B:$H,Insumo[[#This Row],[DESCRIPCION]],'CAP20'!$H:$H)</f>
        <v>0</v>
      </c>
      <c r="M335" s="308">
        <f ca="1">SUMIF('CAP23'!$B:$H,Insumo[[#This Row],[DESCRIPCION]],'CAP23'!$H:$H)</f>
        <v>0</v>
      </c>
      <c r="N335" s="308">
        <f ca="1">SUMIF('CAP29'!$B:$H,Insumo[[#This Row],[DESCRIPCION]],'CAP29'!$H:$H)</f>
        <v>0</v>
      </c>
    </row>
    <row r="336" spans="1:14" ht="12" hidden="1" customHeight="1">
      <c r="A336" s="147" t="s">
        <v>2513</v>
      </c>
      <c r="B336" s="148" t="s">
        <v>2229</v>
      </c>
      <c r="C336" s="150">
        <v>14549</v>
      </c>
      <c r="D336" s="162" cm="1">
        <f t="array" aca="1" ref="D336" ca="1">IF(Insumo[[#This Row],[VALOR]]=0,Insumo[TOTAL],E336/C336)</f>
        <v>0</v>
      </c>
      <c r="E336" s="308">
        <f ca="1">SUM(Insumo[[#This Row],[CAP1]:[CAP29]])</f>
        <v>0</v>
      </c>
      <c r="F336" s="308">
        <f ca="1">SUMIF('CAP1'!$B:$H,Insumo[[#This Row],[DESCRIPCION]],'CAP1'!$H:$H)</f>
        <v>0</v>
      </c>
      <c r="G336" s="308">
        <f ca="1">SUMIF('CAP3'!$B:$H,Insumo[[#This Row],[DESCRIPCION]],'CAP3'!$H:$H)</f>
        <v>0</v>
      </c>
      <c r="H336" s="308">
        <f ca="1">SUMIF('CAP5'!$B:$H,Insumo[[#This Row],[DESCRIPCION]],'CAP5'!$H:$H)</f>
        <v>0</v>
      </c>
      <c r="I336" s="308">
        <f ca="1">SUMIF('CAP6'!$B:$H,Insumo[[#This Row],[DESCRIPCION]],'CAP6'!$H:$H)</f>
        <v>0</v>
      </c>
      <c r="J336" s="308">
        <f ca="1">SUMIF('CAP18'!$B:$H,Insumo[[#This Row],[DESCRIPCION]],'CAP18'!$H:$H)</f>
        <v>0</v>
      </c>
      <c r="K336" s="308">
        <f ca="1">SUMIF('CAP19'!$B:$H,Insumo[[#This Row],[DESCRIPCION]],'CAP19'!$H:$H)</f>
        <v>0</v>
      </c>
      <c r="L336" s="308">
        <f ca="1">SUMIF('CAP20'!$B:$H,Insumo[[#This Row],[DESCRIPCION]],'CAP20'!$H:$H)</f>
        <v>0</v>
      </c>
      <c r="M336" s="308">
        <f ca="1">SUMIF('CAP23'!$B:$H,Insumo[[#This Row],[DESCRIPCION]],'CAP23'!$H:$H)</f>
        <v>0</v>
      </c>
      <c r="N336" s="308">
        <f ca="1">SUMIF('CAP29'!$B:$H,Insumo[[#This Row],[DESCRIPCION]],'CAP29'!$H:$H)</f>
        <v>0</v>
      </c>
    </row>
    <row r="337" spans="1:14" ht="12" hidden="1" customHeight="1">
      <c r="A337" s="147" t="s">
        <v>2514</v>
      </c>
      <c r="B337" s="148" t="s">
        <v>2229</v>
      </c>
      <c r="C337" s="150">
        <v>24818</v>
      </c>
      <c r="D337" s="162" cm="1">
        <f t="array" aca="1" ref="D337" ca="1">IF(Insumo[[#This Row],[VALOR]]=0,Insumo[TOTAL],E337/C337)</f>
        <v>0</v>
      </c>
      <c r="E337" s="308">
        <f ca="1">SUM(Insumo[[#This Row],[CAP1]:[CAP29]])</f>
        <v>0</v>
      </c>
      <c r="F337" s="308">
        <f ca="1">SUMIF('CAP1'!$B:$H,Insumo[[#This Row],[DESCRIPCION]],'CAP1'!$H:$H)</f>
        <v>0</v>
      </c>
      <c r="G337" s="308">
        <f ca="1">SUMIF('CAP3'!$B:$H,Insumo[[#This Row],[DESCRIPCION]],'CAP3'!$H:$H)</f>
        <v>0</v>
      </c>
      <c r="H337" s="308">
        <f ca="1">SUMIF('CAP5'!$B:$H,Insumo[[#This Row],[DESCRIPCION]],'CAP5'!$H:$H)</f>
        <v>0</v>
      </c>
      <c r="I337" s="308">
        <f ca="1">SUMIF('CAP6'!$B:$H,Insumo[[#This Row],[DESCRIPCION]],'CAP6'!$H:$H)</f>
        <v>0</v>
      </c>
      <c r="J337" s="308">
        <f ca="1">SUMIF('CAP18'!$B:$H,Insumo[[#This Row],[DESCRIPCION]],'CAP18'!$H:$H)</f>
        <v>0</v>
      </c>
      <c r="K337" s="308">
        <f ca="1">SUMIF('CAP19'!$B:$H,Insumo[[#This Row],[DESCRIPCION]],'CAP19'!$H:$H)</f>
        <v>0</v>
      </c>
      <c r="L337" s="308">
        <f ca="1">SUMIF('CAP20'!$B:$H,Insumo[[#This Row],[DESCRIPCION]],'CAP20'!$H:$H)</f>
        <v>0</v>
      </c>
      <c r="M337" s="308">
        <f ca="1">SUMIF('CAP23'!$B:$H,Insumo[[#This Row],[DESCRIPCION]],'CAP23'!$H:$H)</f>
        <v>0</v>
      </c>
      <c r="N337" s="308">
        <f ca="1">SUMIF('CAP29'!$B:$H,Insumo[[#This Row],[DESCRIPCION]],'CAP29'!$H:$H)</f>
        <v>0</v>
      </c>
    </row>
    <row r="338" spans="1:14" ht="12" hidden="1" customHeight="1">
      <c r="A338" s="147" t="s">
        <v>2515</v>
      </c>
      <c r="B338" s="148" t="s">
        <v>2229</v>
      </c>
      <c r="C338" s="150">
        <v>29980</v>
      </c>
      <c r="D338" s="162" cm="1">
        <f t="array" aca="1" ref="D338" ca="1">IF(Insumo[[#This Row],[VALOR]]=0,Insumo[TOTAL],E338/C338)</f>
        <v>0</v>
      </c>
      <c r="E338" s="308">
        <f ca="1">SUM(Insumo[[#This Row],[CAP1]:[CAP29]])</f>
        <v>0</v>
      </c>
      <c r="F338" s="308">
        <f ca="1">SUMIF('CAP1'!$B:$H,Insumo[[#This Row],[DESCRIPCION]],'CAP1'!$H:$H)</f>
        <v>0</v>
      </c>
      <c r="G338" s="308">
        <f ca="1">SUMIF('CAP3'!$B:$H,Insumo[[#This Row],[DESCRIPCION]],'CAP3'!$H:$H)</f>
        <v>0</v>
      </c>
      <c r="H338" s="308">
        <f ca="1">SUMIF('CAP5'!$B:$H,Insumo[[#This Row],[DESCRIPCION]],'CAP5'!$H:$H)</f>
        <v>0</v>
      </c>
      <c r="I338" s="308">
        <f ca="1">SUMIF('CAP6'!$B:$H,Insumo[[#This Row],[DESCRIPCION]],'CAP6'!$H:$H)</f>
        <v>0</v>
      </c>
      <c r="J338" s="308">
        <f ca="1">SUMIF('CAP18'!$B:$H,Insumo[[#This Row],[DESCRIPCION]],'CAP18'!$H:$H)</f>
        <v>0</v>
      </c>
      <c r="K338" s="308">
        <f ca="1">SUMIF('CAP19'!$B:$H,Insumo[[#This Row],[DESCRIPCION]],'CAP19'!$H:$H)</f>
        <v>0</v>
      </c>
      <c r="L338" s="308">
        <f ca="1">SUMIF('CAP20'!$B:$H,Insumo[[#This Row],[DESCRIPCION]],'CAP20'!$H:$H)</f>
        <v>0</v>
      </c>
      <c r="M338" s="308">
        <f ca="1">SUMIF('CAP23'!$B:$H,Insumo[[#This Row],[DESCRIPCION]],'CAP23'!$H:$H)</f>
        <v>0</v>
      </c>
      <c r="N338" s="308">
        <f ca="1">SUMIF('CAP29'!$B:$H,Insumo[[#This Row],[DESCRIPCION]],'CAP29'!$H:$H)</f>
        <v>0</v>
      </c>
    </row>
    <row r="339" spans="1:14" ht="12" hidden="1" customHeight="1">
      <c r="A339" s="147" t="s">
        <v>2516</v>
      </c>
      <c r="B339" s="148" t="s">
        <v>2229</v>
      </c>
      <c r="C339" s="150">
        <v>27063</v>
      </c>
      <c r="D339" s="162" cm="1">
        <f t="array" aca="1" ref="D339" ca="1">IF(Insumo[[#This Row],[VALOR]]=0,Insumo[TOTAL],E339/C339)</f>
        <v>0</v>
      </c>
      <c r="E339" s="308">
        <f ca="1">SUM(Insumo[[#This Row],[CAP1]:[CAP29]])</f>
        <v>0</v>
      </c>
      <c r="F339" s="308">
        <f ca="1">SUMIF('CAP1'!$B:$H,Insumo[[#This Row],[DESCRIPCION]],'CAP1'!$H:$H)</f>
        <v>0</v>
      </c>
      <c r="G339" s="308">
        <f ca="1">SUMIF('CAP3'!$B:$H,Insumo[[#This Row],[DESCRIPCION]],'CAP3'!$H:$H)</f>
        <v>0</v>
      </c>
      <c r="H339" s="308">
        <f ca="1">SUMIF('CAP5'!$B:$H,Insumo[[#This Row],[DESCRIPCION]],'CAP5'!$H:$H)</f>
        <v>0</v>
      </c>
      <c r="I339" s="308">
        <f ca="1">SUMIF('CAP6'!$B:$H,Insumo[[#This Row],[DESCRIPCION]],'CAP6'!$H:$H)</f>
        <v>0</v>
      </c>
      <c r="J339" s="308">
        <f ca="1">SUMIF('CAP18'!$B:$H,Insumo[[#This Row],[DESCRIPCION]],'CAP18'!$H:$H)</f>
        <v>0</v>
      </c>
      <c r="K339" s="308">
        <f ca="1">SUMIF('CAP19'!$B:$H,Insumo[[#This Row],[DESCRIPCION]],'CAP19'!$H:$H)</f>
        <v>0</v>
      </c>
      <c r="L339" s="308">
        <f ca="1">SUMIF('CAP20'!$B:$H,Insumo[[#This Row],[DESCRIPCION]],'CAP20'!$H:$H)</f>
        <v>0</v>
      </c>
      <c r="M339" s="308">
        <f ca="1">SUMIF('CAP23'!$B:$H,Insumo[[#This Row],[DESCRIPCION]],'CAP23'!$H:$H)</f>
        <v>0</v>
      </c>
      <c r="N339" s="308">
        <f ca="1">SUMIF('CAP29'!$B:$H,Insumo[[#This Row],[DESCRIPCION]],'CAP29'!$H:$H)</f>
        <v>0</v>
      </c>
    </row>
    <row r="340" spans="1:14" ht="12" hidden="1" customHeight="1">
      <c r="A340" s="147" t="s">
        <v>2517</v>
      </c>
      <c r="B340" s="148" t="s">
        <v>2229</v>
      </c>
      <c r="C340" s="150">
        <v>22733</v>
      </c>
      <c r="D340" s="162" cm="1">
        <f t="array" aca="1" ref="D340" ca="1">IF(Insumo[[#This Row],[VALOR]]=0,Insumo[TOTAL],E340/C340)</f>
        <v>0</v>
      </c>
      <c r="E340" s="308">
        <f ca="1">SUM(Insumo[[#This Row],[CAP1]:[CAP29]])</f>
        <v>0</v>
      </c>
      <c r="F340" s="308">
        <f ca="1">SUMIF('CAP1'!$B:$H,Insumo[[#This Row],[DESCRIPCION]],'CAP1'!$H:$H)</f>
        <v>0</v>
      </c>
      <c r="G340" s="308">
        <f ca="1">SUMIF('CAP3'!$B:$H,Insumo[[#This Row],[DESCRIPCION]],'CAP3'!$H:$H)</f>
        <v>0</v>
      </c>
      <c r="H340" s="308">
        <f ca="1">SUMIF('CAP5'!$B:$H,Insumo[[#This Row],[DESCRIPCION]],'CAP5'!$H:$H)</f>
        <v>0</v>
      </c>
      <c r="I340" s="308">
        <f ca="1">SUMIF('CAP6'!$B:$H,Insumo[[#This Row],[DESCRIPCION]],'CAP6'!$H:$H)</f>
        <v>0</v>
      </c>
      <c r="J340" s="308">
        <f ca="1">SUMIF('CAP18'!$B:$H,Insumo[[#This Row],[DESCRIPCION]],'CAP18'!$H:$H)</f>
        <v>0</v>
      </c>
      <c r="K340" s="308">
        <f ca="1">SUMIF('CAP19'!$B:$H,Insumo[[#This Row],[DESCRIPCION]],'CAP19'!$H:$H)</f>
        <v>0</v>
      </c>
      <c r="L340" s="308">
        <f ca="1">SUMIF('CAP20'!$B:$H,Insumo[[#This Row],[DESCRIPCION]],'CAP20'!$H:$H)</f>
        <v>0</v>
      </c>
      <c r="M340" s="308">
        <f ca="1">SUMIF('CAP23'!$B:$H,Insumo[[#This Row],[DESCRIPCION]],'CAP23'!$H:$H)</f>
        <v>0</v>
      </c>
      <c r="N340" s="308">
        <f ca="1">SUMIF('CAP29'!$B:$H,Insumo[[#This Row],[DESCRIPCION]],'CAP29'!$H:$H)</f>
        <v>0</v>
      </c>
    </row>
    <row r="341" spans="1:14" ht="12" hidden="1" customHeight="1">
      <c r="A341" s="147" t="s">
        <v>2518</v>
      </c>
      <c r="B341" s="148" t="s">
        <v>2229</v>
      </c>
      <c r="C341" s="150">
        <v>19485</v>
      </c>
      <c r="D341" s="162" cm="1">
        <f t="array" aca="1" ref="D341" ca="1">IF(Insumo[[#This Row],[VALOR]]=0,Insumo[TOTAL],E341/C341)</f>
        <v>0</v>
      </c>
      <c r="E341" s="308">
        <f ca="1">SUM(Insumo[[#This Row],[CAP1]:[CAP29]])</f>
        <v>0</v>
      </c>
      <c r="F341" s="308">
        <f ca="1">SUMIF('CAP1'!$B:$H,Insumo[[#This Row],[DESCRIPCION]],'CAP1'!$H:$H)</f>
        <v>0</v>
      </c>
      <c r="G341" s="308">
        <f ca="1">SUMIF('CAP3'!$B:$H,Insumo[[#This Row],[DESCRIPCION]],'CAP3'!$H:$H)</f>
        <v>0</v>
      </c>
      <c r="H341" s="308">
        <f ca="1">SUMIF('CAP5'!$B:$H,Insumo[[#This Row],[DESCRIPCION]],'CAP5'!$H:$H)</f>
        <v>0</v>
      </c>
      <c r="I341" s="308">
        <f ca="1">SUMIF('CAP6'!$B:$H,Insumo[[#This Row],[DESCRIPCION]],'CAP6'!$H:$H)</f>
        <v>0</v>
      </c>
      <c r="J341" s="308">
        <f ca="1">SUMIF('CAP18'!$B:$H,Insumo[[#This Row],[DESCRIPCION]],'CAP18'!$H:$H)</f>
        <v>0</v>
      </c>
      <c r="K341" s="308">
        <f ca="1">SUMIF('CAP19'!$B:$H,Insumo[[#This Row],[DESCRIPCION]],'CAP19'!$H:$H)</f>
        <v>0</v>
      </c>
      <c r="L341" s="308">
        <f ca="1">SUMIF('CAP20'!$B:$H,Insumo[[#This Row],[DESCRIPCION]],'CAP20'!$H:$H)</f>
        <v>0</v>
      </c>
      <c r="M341" s="308">
        <f ca="1">SUMIF('CAP23'!$B:$H,Insumo[[#This Row],[DESCRIPCION]],'CAP23'!$H:$H)</f>
        <v>0</v>
      </c>
      <c r="N341" s="308">
        <f ca="1">SUMIF('CAP29'!$B:$H,Insumo[[#This Row],[DESCRIPCION]],'CAP29'!$H:$H)</f>
        <v>0</v>
      </c>
    </row>
    <row r="342" spans="1:14" ht="12" hidden="1" customHeight="1">
      <c r="A342" s="147" t="s">
        <v>2519</v>
      </c>
      <c r="B342" s="148" t="s">
        <v>2229</v>
      </c>
      <c r="C342" s="150">
        <v>17320</v>
      </c>
      <c r="D342" s="162" cm="1">
        <f t="array" aca="1" ref="D342" ca="1">IF(Insumo[[#This Row],[VALOR]]=0,Insumo[TOTAL],E342/C342)</f>
        <v>0</v>
      </c>
      <c r="E342" s="308">
        <f ca="1">SUM(Insumo[[#This Row],[CAP1]:[CAP29]])</f>
        <v>0</v>
      </c>
      <c r="F342" s="308">
        <f ca="1">SUMIF('CAP1'!$B:$H,Insumo[[#This Row],[DESCRIPCION]],'CAP1'!$H:$H)</f>
        <v>0</v>
      </c>
      <c r="G342" s="308">
        <f ca="1">SUMIF('CAP3'!$B:$H,Insumo[[#This Row],[DESCRIPCION]],'CAP3'!$H:$H)</f>
        <v>0</v>
      </c>
      <c r="H342" s="308">
        <f ca="1">SUMIF('CAP5'!$B:$H,Insumo[[#This Row],[DESCRIPCION]],'CAP5'!$H:$H)</f>
        <v>0</v>
      </c>
      <c r="I342" s="308">
        <f ca="1">SUMIF('CAP6'!$B:$H,Insumo[[#This Row],[DESCRIPCION]],'CAP6'!$H:$H)</f>
        <v>0</v>
      </c>
      <c r="J342" s="308">
        <f ca="1">SUMIF('CAP18'!$B:$H,Insumo[[#This Row],[DESCRIPCION]],'CAP18'!$H:$H)</f>
        <v>0</v>
      </c>
      <c r="K342" s="308">
        <f ca="1">SUMIF('CAP19'!$B:$H,Insumo[[#This Row],[DESCRIPCION]],'CAP19'!$H:$H)</f>
        <v>0</v>
      </c>
      <c r="L342" s="308">
        <f ca="1">SUMIF('CAP20'!$B:$H,Insumo[[#This Row],[DESCRIPCION]],'CAP20'!$H:$H)</f>
        <v>0</v>
      </c>
      <c r="M342" s="308">
        <f ca="1">SUMIF('CAP23'!$B:$H,Insumo[[#This Row],[DESCRIPCION]],'CAP23'!$H:$H)</f>
        <v>0</v>
      </c>
      <c r="N342" s="308">
        <f ca="1">SUMIF('CAP29'!$B:$H,Insumo[[#This Row],[DESCRIPCION]],'CAP29'!$H:$H)</f>
        <v>0</v>
      </c>
    </row>
    <row r="343" spans="1:14" ht="12" hidden="1" customHeight="1">
      <c r="A343" s="147" t="s">
        <v>2520</v>
      </c>
      <c r="B343" s="148" t="s">
        <v>2229</v>
      </c>
      <c r="C343" s="150">
        <v>15155</v>
      </c>
      <c r="D343" s="162" cm="1">
        <f t="array" aca="1" ref="D343" ca="1">IF(Insumo[[#This Row],[VALOR]]=0,Insumo[TOTAL],E343/C343)</f>
        <v>0</v>
      </c>
      <c r="E343" s="308">
        <f ca="1">SUM(Insumo[[#This Row],[CAP1]:[CAP29]])</f>
        <v>0</v>
      </c>
      <c r="F343" s="308">
        <f ca="1">SUMIF('CAP1'!$B:$H,Insumo[[#This Row],[DESCRIPCION]],'CAP1'!$H:$H)</f>
        <v>0</v>
      </c>
      <c r="G343" s="308">
        <f ca="1">SUMIF('CAP3'!$B:$H,Insumo[[#This Row],[DESCRIPCION]],'CAP3'!$H:$H)</f>
        <v>0</v>
      </c>
      <c r="H343" s="308">
        <f ca="1">SUMIF('CAP5'!$B:$H,Insumo[[#This Row],[DESCRIPCION]],'CAP5'!$H:$H)</f>
        <v>0</v>
      </c>
      <c r="I343" s="308">
        <f ca="1">SUMIF('CAP6'!$B:$H,Insumo[[#This Row],[DESCRIPCION]],'CAP6'!$H:$H)</f>
        <v>0</v>
      </c>
      <c r="J343" s="308">
        <f ca="1">SUMIF('CAP18'!$B:$H,Insumo[[#This Row],[DESCRIPCION]],'CAP18'!$H:$H)</f>
        <v>0</v>
      </c>
      <c r="K343" s="308">
        <f ca="1">SUMIF('CAP19'!$B:$H,Insumo[[#This Row],[DESCRIPCION]],'CAP19'!$H:$H)</f>
        <v>0</v>
      </c>
      <c r="L343" s="308">
        <f ca="1">SUMIF('CAP20'!$B:$H,Insumo[[#This Row],[DESCRIPCION]],'CAP20'!$H:$H)</f>
        <v>0</v>
      </c>
      <c r="M343" s="308">
        <f ca="1">SUMIF('CAP23'!$B:$H,Insumo[[#This Row],[DESCRIPCION]],'CAP23'!$H:$H)</f>
        <v>0</v>
      </c>
      <c r="N343" s="308">
        <f ca="1">SUMIF('CAP29'!$B:$H,Insumo[[#This Row],[DESCRIPCION]],'CAP29'!$H:$H)</f>
        <v>0</v>
      </c>
    </row>
    <row r="344" spans="1:14" ht="12" hidden="1" customHeight="1">
      <c r="A344" s="147" t="s">
        <v>2521</v>
      </c>
      <c r="B344" s="148" t="s">
        <v>2229</v>
      </c>
      <c r="C344" s="150">
        <v>12990</v>
      </c>
      <c r="D344" s="162" cm="1">
        <f t="array" aca="1" ref="D344" ca="1">IF(Insumo[[#This Row],[VALOR]]=0,Insumo[TOTAL],E344/C344)</f>
        <v>0</v>
      </c>
      <c r="E344" s="308">
        <f ca="1">SUM(Insumo[[#This Row],[CAP1]:[CAP29]])</f>
        <v>0</v>
      </c>
      <c r="F344" s="308">
        <f ca="1">SUMIF('CAP1'!$B:$H,Insumo[[#This Row],[DESCRIPCION]],'CAP1'!$H:$H)</f>
        <v>0</v>
      </c>
      <c r="G344" s="308">
        <f ca="1">SUMIF('CAP3'!$B:$H,Insumo[[#This Row],[DESCRIPCION]],'CAP3'!$H:$H)</f>
        <v>0</v>
      </c>
      <c r="H344" s="308">
        <f ca="1">SUMIF('CAP5'!$B:$H,Insumo[[#This Row],[DESCRIPCION]],'CAP5'!$H:$H)</f>
        <v>0</v>
      </c>
      <c r="I344" s="308">
        <f ca="1">SUMIF('CAP6'!$B:$H,Insumo[[#This Row],[DESCRIPCION]],'CAP6'!$H:$H)</f>
        <v>0</v>
      </c>
      <c r="J344" s="308">
        <f ca="1">SUMIF('CAP18'!$B:$H,Insumo[[#This Row],[DESCRIPCION]],'CAP18'!$H:$H)</f>
        <v>0</v>
      </c>
      <c r="K344" s="308">
        <f ca="1">SUMIF('CAP19'!$B:$H,Insumo[[#This Row],[DESCRIPCION]],'CAP19'!$H:$H)</f>
        <v>0</v>
      </c>
      <c r="L344" s="308">
        <f ca="1">SUMIF('CAP20'!$B:$H,Insumo[[#This Row],[DESCRIPCION]],'CAP20'!$H:$H)</f>
        <v>0</v>
      </c>
      <c r="M344" s="308">
        <f ca="1">SUMIF('CAP23'!$B:$H,Insumo[[#This Row],[DESCRIPCION]],'CAP23'!$H:$H)</f>
        <v>0</v>
      </c>
      <c r="N344" s="308">
        <f ca="1">SUMIF('CAP29'!$B:$H,Insumo[[#This Row],[DESCRIPCION]],'CAP29'!$H:$H)</f>
        <v>0</v>
      </c>
    </row>
    <row r="345" spans="1:14" ht="12" customHeight="1">
      <c r="A345" s="147" t="s">
        <v>2522</v>
      </c>
      <c r="B345" s="148" t="s">
        <v>2229</v>
      </c>
      <c r="C345" s="150">
        <v>3990</v>
      </c>
      <c r="D345" s="162" cm="1">
        <f t="array" aca="1" ref="D345" ca="1">IF(Insumo[[#This Row],[VALOR]]=0,Insumo[TOTAL],E345/C345)</f>
        <v>538.65</v>
      </c>
      <c r="E345" s="308">
        <f ca="1">SUM(Insumo[[#This Row],[CAP1]:[CAP29]])</f>
        <v>2149213.5</v>
      </c>
      <c r="F345" s="308">
        <f ca="1">SUMIF('CAP1'!$B:$H,Insumo[[#This Row],[DESCRIPCION]],'CAP1'!$H:$H)</f>
        <v>0</v>
      </c>
      <c r="G345" s="308">
        <f ca="1">SUMIF('CAP3'!$B:$H,Insumo[[#This Row],[DESCRIPCION]],'CAP3'!$H:$H)</f>
        <v>0</v>
      </c>
      <c r="H345" s="308">
        <f ca="1">SUMIF('CAP5'!$B:$H,Insumo[[#This Row],[DESCRIPCION]],'CAP5'!$H:$H)</f>
        <v>0</v>
      </c>
      <c r="I345" s="308">
        <f ca="1">SUMIF('CAP6'!$B:$H,Insumo[[#This Row],[DESCRIPCION]],'CAP6'!$H:$H)</f>
        <v>0</v>
      </c>
      <c r="J345" s="308">
        <f ca="1">SUMIF('CAP18'!$B:$H,Insumo[[#This Row],[DESCRIPCION]],'CAP18'!$H:$H)</f>
        <v>0</v>
      </c>
      <c r="K345" s="308">
        <f ca="1">SUMIF('CAP19'!$B:$H,Insumo[[#This Row],[DESCRIPCION]],'CAP19'!$H:$H)</f>
        <v>2149213.5</v>
      </c>
      <c r="L345" s="308">
        <f ca="1">SUMIF('CAP20'!$B:$H,Insumo[[#This Row],[DESCRIPCION]],'CAP20'!$H:$H)</f>
        <v>0</v>
      </c>
      <c r="M345" s="308">
        <f ca="1">SUMIF('CAP23'!$B:$H,Insumo[[#This Row],[DESCRIPCION]],'CAP23'!$H:$H)</f>
        <v>0</v>
      </c>
      <c r="N345" s="308">
        <f ca="1">SUMIF('CAP29'!$B:$H,Insumo[[#This Row],[DESCRIPCION]],'CAP29'!$H:$H)</f>
        <v>0</v>
      </c>
    </row>
    <row r="346" spans="1:14" ht="12" hidden="1" customHeight="1">
      <c r="A346" s="147" t="s">
        <v>2523</v>
      </c>
      <c r="B346" s="148" t="s">
        <v>2229</v>
      </c>
      <c r="C346" s="150">
        <v>8366</v>
      </c>
      <c r="D346" s="162" cm="1">
        <f t="array" aca="1" ref="D346" ca="1">IF(Insumo[[#This Row],[VALOR]]=0,Insumo[TOTAL],E346/C346)</f>
        <v>0</v>
      </c>
      <c r="E346" s="308">
        <f ca="1">SUM(Insumo[[#This Row],[CAP1]:[CAP29]])</f>
        <v>0</v>
      </c>
      <c r="F346" s="308">
        <f ca="1">SUMIF('CAP1'!$B:$H,Insumo[[#This Row],[DESCRIPCION]],'CAP1'!$H:$H)</f>
        <v>0</v>
      </c>
      <c r="G346" s="308">
        <f ca="1">SUMIF('CAP3'!$B:$H,Insumo[[#This Row],[DESCRIPCION]],'CAP3'!$H:$H)</f>
        <v>0</v>
      </c>
      <c r="H346" s="308">
        <f ca="1">SUMIF('CAP5'!$B:$H,Insumo[[#This Row],[DESCRIPCION]],'CAP5'!$H:$H)</f>
        <v>0</v>
      </c>
      <c r="I346" s="308">
        <f ca="1">SUMIF('CAP6'!$B:$H,Insumo[[#This Row],[DESCRIPCION]],'CAP6'!$H:$H)</f>
        <v>0</v>
      </c>
      <c r="J346" s="308">
        <f ca="1">SUMIF('CAP18'!$B:$H,Insumo[[#This Row],[DESCRIPCION]],'CAP18'!$H:$H)</f>
        <v>0</v>
      </c>
      <c r="K346" s="308">
        <f ca="1">SUMIF('CAP19'!$B:$H,Insumo[[#This Row],[DESCRIPCION]],'CAP19'!$H:$H)</f>
        <v>0</v>
      </c>
      <c r="L346" s="308">
        <f ca="1">SUMIF('CAP20'!$B:$H,Insumo[[#This Row],[DESCRIPCION]],'CAP20'!$H:$H)</f>
        <v>0</v>
      </c>
      <c r="M346" s="308">
        <f ca="1">SUMIF('CAP23'!$B:$H,Insumo[[#This Row],[DESCRIPCION]],'CAP23'!$H:$H)</f>
        <v>0</v>
      </c>
      <c r="N346" s="308">
        <f ca="1">SUMIF('CAP29'!$B:$H,Insumo[[#This Row],[DESCRIPCION]],'CAP29'!$H:$H)</f>
        <v>0</v>
      </c>
    </row>
    <row r="347" spans="1:14" ht="12" hidden="1" customHeight="1">
      <c r="A347" s="147" t="s">
        <v>2524</v>
      </c>
      <c r="B347" s="148" t="s">
        <v>328</v>
      </c>
      <c r="C347" s="150">
        <v>1695</v>
      </c>
      <c r="D347" s="162" cm="1">
        <f t="array" aca="1" ref="D347" ca="1">IF(Insumo[[#This Row],[VALOR]]=0,Insumo[TOTAL],E347/C347)</f>
        <v>0</v>
      </c>
      <c r="E347" s="308">
        <f ca="1">SUM(Insumo[[#This Row],[CAP1]:[CAP29]])</f>
        <v>0</v>
      </c>
      <c r="F347" s="308">
        <f ca="1">SUMIF('CAP1'!$B:$H,Insumo[[#This Row],[DESCRIPCION]],'CAP1'!$H:$H)</f>
        <v>0</v>
      </c>
      <c r="G347" s="308">
        <f ca="1">SUMIF('CAP3'!$B:$H,Insumo[[#This Row],[DESCRIPCION]],'CAP3'!$H:$H)</f>
        <v>0</v>
      </c>
      <c r="H347" s="308">
        <f ca="1">SUMIF('CAP5'!$B:$H,Insumo[[#This Row],[DESCRIPCION]],'CAP5'!$H:$H)</f>
        <v>0</v>
      </c>
      <c r="I347" s="308">
        <f ca="1">SUMIF('CAP6'!$B:$H,Insumo[[#This Row],[DESCRIPCION]],'CAP6'!$H:$H)</f>
        <v>0</v>
      </c>
      <c r="J347" s="308">
        <f ca="1">SUMIF('CAP18'!$B:$H,Insumo[[#This Row],[DESCRIPCION]],'CAP18'!$H:$H)</f>
        <v>0</v>
      </c>
      <c r="K347" s="308">
        <f ca="1">SUMIF('CAP19'!$B:$H,Insumo[[#This Row],[DESCRIPCION]],'CAP19'!$H:$H)</f>
        <v>0</v>
      </c>
      <c r="L347" s="308">
        <f ca="1">SUMIF('CAP20'!$B:$H,Insumo[[#This Row],[DESCRIPCION]],'CAP20'!$H:$H)</f>
        <v>0</v>
      </c>
      <c r="M347" s="308">
        <f ca="1">SUMIF('CAP23'!$B:$H,Insumo[[#This Row],[DESCRIPCION]],'CAP23'!$H:$H)</f>
        <v>0</v>
      </c>
      <c r="N347" s="308">
        <f ca="1">SUMIF('CAP29'!$B:$H,Insumo[[#This Row],[DESCRIPCION]],'CAP29'!$H:$H)</f>
        <v>0</v>
      </c>
    </row>
    <row r="348" spans="1:14" ht="12" hidden="1" customHeight="1">
      <c r="A348" s="147" t="s">
        <v>2525</v>
      </c>
      <c r="B348" s="148" t="s">
        <v>2361</v>
      </c>
      <c r="C348" s="150">
        <v>137478</v>
      </c>
      <c r="D348" s="162" cm="1">
        <f t="array" aca="1" ref="D348" ca="1">IF(Insumo[[#This Row],[VALOR]]=0,Insumo[TOTAL],E348/C348)</f>
        <v>0</v>
      </c>
      <c r="E348" s="308">
        <f ca="1">SUM(Insumo[[#This Row],[CAP1]:[CAP29]])</f>
        <v>0</v>
      </c>
      <c r="F348" s="308">
        <f ca="1">SUMIF('CAP1'!$B:$H,Insumo[[#This Row],[DESCRIPCION]],'CAP1'!$H:$H)</f>
        <v>0</v>
      </c>
      <c r="G348" s="308">
        <f ca="1">SUMIF('CAP3'!$B:$H,Insumo[[#This Row],[DESCRIPCION]],'CAP3'!$H:$H)</f>
        <v>0</v>
      </c>
      <c r="H348" s="308">
        <f ca="1">SUMIF('CAP5'!$B:$H,Insumo[[#This Row],[DESCRIPCION]],'CAP5'!$H:$H)</f>
        <v>0</v>
      </c>
      <c r="I348" s="308">
        <f ca="1">SUMIF('CAP6'!$B:$H,Insumo[[#This Row],[DESCRIPCION]],'CAP6'!$H:$H)</f>
        <v>0</v>
      </c>
      <c r="J348" s="308">
        <f ca="1">SUMIF('CAP18'!$B:$H,Insumo[[#This Row],[DESCRIPCION]],'CAP18'!$H:$H)</f>
        <v>0</v>
      </c>
      <c r="K348" s="308">
        <f ca="1">SUMIF('CAP19'!$B:$H,Insumo[[#This Row],[DESCRIPCION]],'CAP19'!$H:$H)</f>
        <v>0</v>
      </c>
      <c r="L348" s="308">
        <f ca="1">SUMIF('CAP20'!$B:$H,Insumo[[#This Row],[DESCRIPCION]],'CAP20'!$H:$H)</f>
        <v>0</v>
      </c>
      <c r="M348" s="308">
        <f ca="1">SUMIF('CAP23'!$B:$H,Insumo[[#This Row],[DESCRIPCION]],'CAP23'!$H:$H)</f>
        <v>0</v>
      </c>
      <c r="N348" s="308">
        <f ca="1">SUMIF('CAP29'!$B:$H,Insumo[[#This Row],[DESCRIPCION]],'CAP29'!$H:$H)</f>
        <v>0</v>
      </c>
    </row>
    <row r="349" spans="1:14" ht="12" hidden="1" customHeight="1">
      <c r="A349" s="147" t="s">
        <v>2526</v>
      </c>
      <c r="B349" s="148" t="s">
        <v>56</v>
      </c>
      <c r="C349" s="150">
        <v>37779</v>
      </c>
      <c r="D349" s="162" cm="1">
        <f t="array" aca="1" ref="D349" ca="1">IF(Insumo[[#This Row],[VALOR]]=0,Insumo[TOTAL],E349/C349)</f>
        <v>0</v>
      </c>
      <c r="E349" s="308">
        <f ca="1">SUM(Insumo[[#This Row],[CAP1]:[CAP29]])</f>
        <v>0</v>
      </c>
      <c r="F349" s="308">
        <f ca="1">SUMIF('CAP1'!$B:$H,Insumo[[#This Row],[DESCRIPCION]],'CAP1'!$H:$H)</f>
        <v>0</v>
      </c>
      <c r="G349" s="308">
        <f ca="1">SUMIF('CAP3'!$B:$H,Insumo[[#This Row],[DESCRIPCION]],'CAP3'!$H:$H)</f>
        <v>0</v>
      </c>
      <c r="H349" s="308">
        <f ca="1">SUMIF('CAP5'!$B:$H,Insumo[[#This Row],[DESCRIPCION]],'CAP5'!$H:$H)</f>
        <v>0</v>
      </c>
      <c r="I349" s="308">
        <f ca="1">SUMIF('CAP6'!$B:$H,Insumo[[#This Row],[DESCRIPCION]],'CAP6'!$H:$H)</f>
        <v>0</v>
      </c>
      <c r="J349" s="308">
        <f ca="1">SUMIF('CAP18'!$B:$H,Insumo[[#This Row],[DESCRIPCION]],'CAP18'!$H:$H)</f>
        <v>0</v>
      </c>
      <c r="K349" s="308">
        <f ca="1">SUMIF('CAP19'!$B:$H,Insumo[[#This Row],[DESCRIPCION]],'CAP19'!$H:$H)</f>
        <v>0</v>
      </c>
      <c r="L349" s="308">
        <f ca="1">SUMIF('CAP20'!$B:$H,Insumo[[#This Row],[DESCRIPCION]],'CAP20'!$H:$H)</f>
        <v>0</v>
      </c>
      <c r="M349" s="308">
        <f ca="1">SUMIF('CAP23'!$B:$H,Insumo[[#This Row],[DESCRIPCION]],'CAP23'!$H:$H)</f>
        <v>0</v>
      </c>
      <c r="N349" s="308">
        <f ca="1">SUMIF('CAP29'!$B:$H,Insumo[[#This Row],[DESCRIPCION]],'CAP29'!$H:$H)</f>
        <v>0</v>
      </c>
    </row>
    <row r="350" spans="1:14" ht="12" hidden="1" customHeight="1">
      <c r="A350" s="147" t="s">
        <v>2527</v>
      </c>
      <c r="B350" s="148" t="s">
        <v>56</v>
      </c>
      <c r="C350" s="150">
        <v>220</v>
      </c>
      <c r="D350" s="162" cm="1">
        <f t="array" aca="1" ref="D350" ca="1">IF(Insumo[[#This Row],[VALOR]]=0,Insumo[TOTAL],E350/C350)</f>
        <v>0</v>
      </c>
      <c r="E350" s="308">
        <f ca="1">SUM(Insumo[[#This Row],[CAP1]:[CAP29]])</f>
        <v>0</v>
      </c>
      <c r="F350" s="308">
        <f ca="1">SUMIF('CAP1'!$B:$H,Insumo[[#This Row],[DESCRIPCION]],'CAP1'!$H:$H)</f>
        <v>0</v>
      </c>
      <c r="G350" s="308">
        <f ca="1">SUMIF('CAP3'!$B:$H,Insumo[[#This Row],[DESCRIPCION]],'CAP3'!$H:$H)</f>
        <v>0</v>
      </c>
      <c r="H350" s="308">
        <f ca="1">SUMIF('CAP5'!$B:$H,Insumo[[#This Row],[DESCRIPCION]],'CAP5'!$H:$H)</f>
        <v>0</v>
      </c>
      <c r="I350" s="308">
        <f ca="1">SUMIF('CAP6'!$B:$H,Insumo[[#This Row],[DESCRIPCION]],'CAP6'!$H:$H)</f>
        <v>0</v>
      </c>
      <c r="J350" s="308">
        <f ca="1">SUMIF('CAP18'!$B:$H,Insumo[[#This Row],[DESCRIPCION]],'CAP18'!$H:$H)</f>
        <v>0</v>
      </c>
      <c r="K350" s="308">
        <f ca="1">SUMIF('CAP19'!$B:$H,Insumo[[#This Row],[DESCRIPCION]],'CAP19'!$H:$H)</f>
        <v>0</v>
      </c>
      <c r="L350" s="308">
        <f ca="1">SUMIF('CAP20'!$B:$H,Insumo[[#This Row],[DESCRIPCION]],'CAP20'!$H:$H)</f>
        <v>0</v>
      </c>
      <c r="M350" s="308">
        <f ca="1">SUMIF('CAP23'!$B:$H,Insumo[[#This Row],[DESCRIPCION]],'CAP23'!$H:$H)</f>
        <v>0</v>
      </c>
      <c r="N350" s="308">
        <f ca="1">SUMIF('CAP29'!$B:$H,Insumo[[#This Row],[DESCRIPCION]],'CAP29'!$H:$H)</f>
        <v>0</v>
      </c>
    </row>
    <row r="351" spans="1:14" ht="12" hidden="1" customHeight="1">
      <c r="A351" s="147" t="s">
        <v>3524</v>
      </c>
      <c r="B351" s="148" t="s">
        <v>56</v>
      </c>
      <c r="C351" s="150">
        <v>3735</v>
      </c>
      <c r="D351" s="162" cm="1">
        <f t="array" aca="1" ref="D351" ca="1">IF(Insumo[[#This Row],[VALOR]]=0,Insumo[TOTAL],E351/C351)</f>
        <v>0</v>
      </c>
      <c r="E351" s="308">
        <f ca="1">SUM(Insumo[[#This Row],[CAP1]:[CAP29]])</f>
        <v>0</v>
      </c>
      <c r="F351" s="308">
        <f ca="1">SUMIF('CAP1'!$B:$H,Insumo[[#This Row],[DESCRIPCION]],'CAP1'!$H:$H)</f>
        <v>0</v>
      </c>
      <c r="G351" s="308">
        <f ca="1">SUMIF('CAP3'!$B:$H,Insumo[[#This Row],[DESCRIPCION]],'CAP3'!$H:$H)</f>
        <v>0</v>
      </c>
      <c r="H351" s="308">
        <f ca="1">SUMIF('CAP5'!$B:$H,Insumo[[#This Row],[DESCRIPCION]],'CAP5'!$H:$H)</f>
        <v>0</v>
      </c>
      <c r="I351" s="308">
        <f ca="1">SUMIF('CAP6'!$B:$H,Insumo[[#This Row],[DESCRIPCION]],'CAP6'!$H:$H)</f>
        <v>0</v>
      </c>
      <c r="J351" s="308">
        <f ca="1">SUMIF('CAP18'!$B:$H,Insumo[[#This Row],[DESCRIPCION]],'CAP18'!$H:$H)</f>
        <v>0</v>
      </c>
      <c r="K351" s="308">
        <f ca="1">SUMIF('CAP19'!$B:$H,Insumo[[#This Row],[DESCRIPCION]],'CAP19'!$H:$H)</f>
        <v>0</v>
      </c>
      <c r="L351" s="308">
        <f ca="1">SUMIF('CAP20'!$B:$H,Insumo[[#This Row],[DESCRIPCION]],'CAP20'!$H:$H)</f>
        <v>0</v>
      </c>
      <c r="M351" s="308">
        <f ca="1">SUMIF('CAP23'!$B:$H,Insumo[[#This Row],[DESCRIPCION]],'CAP23'!$H:$H)</f>
        <v>0</v>
      </c>
      <c r="N351" s="308">
        <f ca="1">SUMIF('CAP29'!$B:$H,Insumo[[#This Row],[DESCRIPCION]],'CAP29'!$H:$H)</f>
        <v>0</v>
      </c>
    </row>
    <row r="352" spans="1:14" ht="12" hidden="1" customHeight="1">
      <c r="A352" s="147" t="s">
        <v>2528</v>
      </c>
      <c r="B352" s="148" t="s">
        <v>328</v>
      </c>
      <c r="C352" s="150">
        <v>11469</v>
      </c>
      <c r="D352" s="162" cm="1">
        <f t="array" aca="1" ref="D352" ca="1">IF(Insumo[[#This Row],[VALOR]]=0,Insumo[TOTAL],E352/C352)</f>
        <v>0</v>
      </c>
      <c r="E352" s="308">
        <f ca="1">SUM(Insumo[[#This Row],[CAP1]:[CAP29]])</f>
        <v>0</v>
      </c>
      <c r="F352" s="308">
        <f ca="1">SUMIF('CAP1'!$B:$H,Insumo[[#This Row],[DESCRIPCION]],'CAP1'!$H:$H)</f>
        <v>0</v>
      </c>
      <c r="G352" s="308">
        <f ca="1">SUMIF('CAP3'!$B:$H,Insumo[[#This Row],[DESCRIPCION]],'CAP3'!$H:$H)</f>
        <v>0</v>
      </c>
      <c r="H352" s="308">
        <f ca="1">SUMIF('CAP5'!$B:$H,Insumo[[#This Row],[DESCRIPCION]],'CAP5'!$H:$H)</f>
        <v>0</v>
      </c>
      <c r="I352" s="308">
        <f ca="1">SUMIF('CAP6'!$B:$H,Insumo[[#This Row],[DESCRIPCION]],'CAP6'!$H:$H)</f>
        <v>0</v>
      </c>
      <c r="J352" s="308">
        <f ca="1">SUMIF('CAP18'!$B:$H,Insumo[[#This Row],[DESCRIPCION]],'CAP18'!$H:$H)</f>
        <v>0</v>
      </c>
      <c r="K352" s="308">
        <f ca="1">SUMIF('CAP19'!$B:$H,Insumo[[#This Row],[DESCRIPCION]],'CAP19'!$H:$H)</f>
        <v>0</v>
      </c>
      <c r="L352" s="308">
        <f ca="1">SUMIF('CAP20'!$B:$H,Insumo[[#This Row],[DESCRIPCION]],'CAP20'!$H:$H)</f>
        <v>0</v>
      </c>
      <c r="M352" s="308">
        <f ca="1">SUMIF('CAP23'!$B:$H,Insumo[[#This Row],[DESCRIPCION]],'CAP23'!$H:$H)</f>
        <v>0</v>
      </c>
      <c r="N352" s="308">
        <f ca="1">SUMIF('CAP29'!$B:$H,Insumo[[#This Row],[DESCRIPCION]],'CAP29'!$H:$H)</f>
        <v>0</v>
      </c>
    </row>
    <row r="353" spans="1:14" ht="12" hidden="1" customHeight="1">
      <c r="A353" s="147" t="s">
        <v>2529</v>
      </c>
      <c r="B353" s="148" t="s">
        <v>2321</v>
      </c>
      <c r="C353" s="150">
        <v>660325</v>
      </c>
      <c r="D353" s="162" cm="1">
        <f t="array" aca="1" ref="D353" ca="1">IF(Insumo[[#This Row],[VALOR]]=0,Insumo[TOTAL],E353/C353)</f>
        <v>0</v>
      </c>
      <c r="E353" s="308">
        <f ca="1">SUM(Insumo[[#This Row],[CAP1]:[CAP29]])</f>
        <v>0</v>
      </c>
      <c r="F353" s="308">
        <f ca="1">SUMIF('CAP1'!$B:$H,Insumo[[#This Row],[DESCRIPCION]],'CAP1'!$H:$H)</f>
        <v>0</v>
      </c>
      <c r="G353" s="308">
        <f ca="1">SUMIF('CAP3'!$B:$H,Insumo[[#This Row],[DESCRIPCION]],'CAP3'!$H:$H)</f>
        <v>0</v>
      </c>
      <c r="H353" s="308">
        <f ca="1">SUMIF('CAP5'!$B:$H,Insumo[[#This Row],[DESCRIPCION]],'CAP5'!$H:$H)</f>
        <v>0</v>
      </c>
      <c r="I353" s="308">
        <f ca="1">SUMIF('CAP6'!$B:$H,Insumo[[#This Row],[DESCRIPCION]],'CAP6'!$H:$H)</f>
        <v>0</v>
      </c>
      <c r="J353" s="308">
        <f ca="1">SUMIF('CAP18'!$B:$H,Insumo[[#This Row],[DESCRIPCION]],'CAP18'!$H:$H)</f>
        <v>0</v>
      </c>
      <c r="K353" s="308">
        <f ca="1">SUMIF('CAP19'!$B:$H,Insumo[[#This Row],[DESCRIPCION]],'CAP19'!$H:$H)</f>
        <v>0</v>
      </c>
      <c r="L353" s="308">
        <f ca="1">SUMIF('CAP20'!$B:$H,Insumo[[#This Row],[DESCRIPCION]],'CAP20'!$H:$H)</f>
        <v>0</v>
      </c>
      <c r="M353" s="308">
        <f ca="1">SUMIF('CAP23'!$B:$H,Insumo[[#This Row],[DESCRIPCION]],'CAP23'!$H:$H)</f>
        <v>0</v>
      </c>
      <c r="N353" s="308">
        <f ca="1">SUMIF('CAP29'!$B:$H,Insumo[[#This Row],[DESCRIPCION]],'CAP29'!$H:$H)</f>
        <v>0</v>
      </c>
    </row>
    <row r="354" spans="1:14" ht="12" hidden="1" customHeight="1">
      <c r="A354" s="147" t="s">
        <v>2530</v>
      </c>
      <c r="B354" s="148" t="s">
        <v>56</v>
      </c>
      <c r="C354" s="150">
        <v>3348</v>
      </c>
      <c r="D354" s="162" cm="1">
        <f t="array" aca="1" ref="D354" ca="1">IF(Insumo[[#This Row],[VALOR]]=0,Insumo[TOTAL],E354/C354)</f>
        <v>0</v>
      </c>
      <c r="E354" s="308">
        <f ca="1">SUM(Insumo[[#This Row],[CAP1]:[CAP29]])</f>
        <v>0</v>
      </c>
      <c r="F354" s="308">
        <f ca="1">SUMIF('CAP1'!$B:$H,Insumo[[#This Row],[DESCRIPCION]],'CAP1'!$H:$H)</f>
        <v>0</v>
      </c>
      <c r="G354" s="308">
        <f ca="1">SUMIF('CAP3'!$B:$H,Insumo[[#This Row],[DESCRIPCION]],'CAP3'!$H:$H)</f>
        <v>0</v>
      </c>
      <c r="H354" s="308">
        <f ca="1">SUMIF('CAP5'!$B:$H,Insumo[[#This Row],[DESCRIPCION]],'CAP5'!$H:$H)</f>
        <v>0</v>
      </c>
      <c r="I354" s="308">
        <f ca="1">SUMIF('CAP6'!$B:$H,Insumo[[#This Row],[DESCRIPCION]],'CAP6'!$H:$H)</f>
        <v>0</v>
      </c>
      <c r="J354" s="308">
        <f ca="1">SUMIF('CAP18'!$B:$H,Insumo[[#This Row],[DESCRIPCION]],'CAP18'!$H:$H)</f>
        <v>0</v>
      </c>
      <c r="K354" s="308">
        <f ca="1">SUMIF('CAP19'!$B:$H,Insumo[[#This Row],[DESCRIPCION]],'CAP19'!$H:$H)</f>
        <v>0</v>
      </c>
      <c r="L354" s="308">
        <f ca="1">SUMIF('CAP20'!$B:$H,Insumo[[#This Row],[DESCRIPCION]],'CAP20'!$H:$H)</f>
        <v>0</v>
      </c>
      <c r="M354" s="308">
        <f ca="1">SUMIF('CAP23'!$B:$H,Insumo[[#This Row],[DESCRIPCION]],'CAP23'!$H:$H)</f>
        <v>0</v>
      </c>
      <c r="N354" s="308">
        <f ca="1">SUMIF('CAP29'!$B:$H,Insumo[[#This Row],[DESCRIPCION]],'CAP29'!$H:$H)</f>
        <v>0</v>
      </c>
    </row>
    <row r="355" spans="1:14" ht="12" hidden="1" customHeight="1">
      <c r="A355" s="147" t="s">
        <v>2531</v>
      </c>
      <c r="B355" s="148" t="s">
        <v>56</v>
      </c>
      <c r="C355" s="150">
        <v>64842</v>
      </c>
      <c r="D355" s="162" cm="1">
        <f t="array" aca="1" ref="D355" ca="1">IF(Insumo[[#This Row],[VALOR]]=0,Insumo[TOTAL],E355/C355)</f>
        <v>0</v>
      </c>
      <c r="E355" s="308">
        <f ca="1">SUM(Insumo[[#This Row],[CAP1]:[CAP29]])</f>
        <v>0</v>
      </c>
      <c r="F355" s="308">
        <f ca="1">SUMIF('CAP1'!$B:$H,Insumo[[#This Row],[DESCRIPCION]],'CAP1'!$H:$H)</f>
        <v>0</v>
      </c>
      <c r="G355" s="308">
        <f ca="1">SUMIF('CAP3'!$B:$H,Insumo[[#This Row],[DESCRIPCION]],'CAP3'!$H:$H)</f>
        <v>0</v>
      </c>
      <c r="H355" s="308">
        <f ca="1">SUMIF('CAP5'!$B:$H,Insumo[[#This Row],[DESCRIPCION]],'CAP5'!$H:$H)</f>
        <v>0</v>
      </c>
      <c r="I355" s="308">
        <f ca="1">SUMIF('CAP6'!$B:$H,Insumo[[#This Row],[DESCRIPCION]],'CAP6'!$H:$H)</f>
        <v>0</v>
      </c>
      <c r="J355" s="308">
        <f ca="1">SUMIF('CAP18'!$B:$H,Insumo[[#This Row],[DESCRIPCION]],'CAP18'!$H:$H)</f>
        <v>0</v>
      </c>
      <c r="K355" s="308">
        <f ca="1">SUMIF('CAP19'!$B:$H,Insumo[[#This Row],[DESCRIPCION]],'CAP19'!$H:$H)</f>
        <v>0</v>
      </c>
      <c r="L355" s="308">
        <f ca="1">SUMIF('CAP20'!$B:$H,Insumo[[#This Row],[DESCRIPCION]],'CAP20'!$H:$H)</f>
        <v>0</v>
      </c>
      <c r="M355" s="308">
        <f ca="1">SUMIF('CAP23'!$B:$H,Insumo[[#This Row],[DESCRIPCION]],'CAP23'!$H:$H)</f>
        <v>0</v>
      </c>
      <c r="N355" s="308">
        <f ca="1">SUMIF('CAP29'!$B:$H,Insumo[[#This Row],[DESCRIPCION]],'CAP29'!$H:$H)</f>
        <v>0</v>
      </c>
    </row>
    <row r="356" spans="1:14" ht="12" hidden="1" customHeight="1">
      <c r="A356" s="147" t="s">
        <v>2532</v>
      </c>
      <c r="B356" s="148" t="s">
        <v>56</v>
      </c>
      <c r="C356" s="150">
        <v>245619</v>
      </c>
      <c r="D356" s="162" cm="1">
        <f t="array" aca="1" ref="D356" ca="1">IF(Insumo[[#This Row],[VALOR]]=0,Insumo[TOTAL],E356/C356)</f>
        <v>0</v>
      </c>
      <c r="E356" s="308">
        <f ca="1">SUM(Insumo[[#This Row],[CAP1]:[CAP29]])</f>
        <v>0</v>
      </c>
      <c r="F356" s="308">
        <f ca="1">SUMIF('CAP1'!$B:$H,Insumo[[#This Row],[DESCRIPCION]],'CAP1'!$H:$H)</f>
        <v>0</v>
      </c>
      <c r="G356" s="308">
        <f ca="1">SUMIF('CAP3'!$B:$H,Insumo[[#This Row],[DESCRIPCION]],'CAP3'!$H:$H)</f>
        <v>0</v>
      </c>
      <c r="H356" s="308">
        <f ca="1">SUMIF('CAP5'!$B:$H,Insumo[[#This Row],[DESCRIPCION]],'CAP5'!$H:$H)</f>
        <v>0</v>
      </c>
      <c r="I356" s="308">
        <f ca="1">SUMIF('CAP6'!$B:$H,Insumo[[#This Row],[DESCRIPCION]],'CAP6'!$H:$H)</f>
        <v>0</v>
      </c>
      <c r="J356" s="308">
        <f ca="1">SUMIF('CAP18'!$B:$H,Insumo[[#This Row],[DESCRIPCION]],'CAP18'!$H:$H)</f>
        <v>0</v>
      </c>
      <c r="K356" s="308">
        <f ca="1">SUMIF('CAP19'!$B:$H,Insumo[[#This Row],[DESCRIPCION]],'CAP19'!$H:$H)</f>
        <v>0</v>
      </c>
      <c r="L356" s="308">
        <f ca="1">SUMIF('CAP20'!$B:$H,Insumo[[#This Row],[DESCRIPCION]],'CAP20'!$H:$H)</f>
        <v>0</v>
      </c>
      <c r="M356" s="308">
        <f ca="1">SUMIF('CAP23'!$B:$H,Insumo[[#This Row],[DESCRIPCION]],'CAP23'!$H:$H)</f>
        <v>0</v>
      </c>
      <c r="N356" s="308">
        <f ca="1">SUMIF('CAP29'!$B:$H,Insumo[[#This Row],[DESCRIPCION]],'CAP29'!$H:$H)</f>
        <v>0</v>
      </c>
    </row>
    <row r="357" spans="1:14" ht="12" hidden="1" customHeight="1">
      <c r="A357" s="147" t="s">
        <v>2533</v>
      </c>
      <c r="B357" s="148" t="s">
        <v>56</v>
      </c>
      <c r="C357" s="150">
        <v>245619</v>
      </c>
      <c r="D357" s="162" cm="1">
        <f t="array" aca="1" ref="D357" ca="1">IF(Insumo[[#This Row],[VALOR]]=0,Insumo[TOTAL],E357/C357)</f>
        <v>0</v>
      </c>
      <c r="E357" s="308">
        <f ca="1">SUM(Insumo[[#This Row],[CAP1]:[CAP29]])</f>
        <v>0</v>
      </c>
      <c r="F357" s="308">
        <f ca="1">SUMIF('CAP1'!$B:$H,Insumo[[#This Row],[DESCRIPCION]],'CAP1'!$H:$H)</f>
        <v>0</v>
      </c>
      <c r="G357" s="308">
        <f ca="1">SUMIF('CAP3'!$B:$H,Insumo[[#This Row],[DESCRIPCION]],'CAP3'!$H:$H)</f>
        <v>0</v>
      </c>
      <c r="H357" s="308">
        <f ca="1">SUMIF('CAP5'!$B:$H,Insumo[[#This Row],[DESCRIPCION]],'CAP5'!$H:$H)</f>
        <v>0</v>
      </c>
      <c r="I357" s="308">
        <f ca="1">SUMIF('CAP6'!$B:$H,Insumo[[#This Row],[DESCRIPCION]],'CAP6'!$H:$H)</f>
        <v>0</v>
      </c>
      <c r="J357" s="308">
        <f ca="1">SUMIF('CAP18'!$B:$H,Insumo[[#This Row],[DESCRIPCION]],'CAP18'!$H:$H)</f>
        <v>0</v>
      </c>
      <c r="K357" s="308">
        <f ca="1">SUMIF('CAP19'!$B:$H,Insumo[[#This Row],[DESCRIPCION]],'CAP19'!$H:$H)</f>
        <v>0</v>
      </c>
      <c r="L357" s="308">
        <f ca="1">SUMIF('CAP20'!$B:$H,Insumo[[#This Row],[DESCRIPCION]],'CAP20'!$H:$H)</f>
        <v>0</v>
      </c>
      <c r="M357" s="308">
        <f ca="1">SUMIF('CAP23'!$B:$H,Insumo[[#This Row],[DESCRIPCION]],'CAP23'!$H:$H)</f>
        <v>0</v>
      </c>
      <c r="N357" s="308">
        <f ca="1">SUMIF('CAP29'!$B:$H,Insumo[[#This Row],[DESCRIPCION]],'CAP29'!$H:$H)</f>
        <v>0</v>
      </c>
    </row>
    <row r="358" spans="1:14" ht="12" hidden="1" customHeight="1">
      <c r="A358" s="147" t="s">
        <v>2534</v>
      </c>
      <c r="B358" s="148" t="s">
        <v>56</v>
      </c>
      <c r="C358" s="150">
        <v>69767</v>
      </c>
      <c r="D358" s="162" cm="1">
        <f t="array" aca="1" ref="D358" ca="1">IF(Insumo[[#This Row],[VALOR]]=0,Insumo[TOTAL],E358/C358)</f>
        <v>0</v>
      </c>
      <c r="E358" s="308">
        <f ca="1">SUM(Insumo[[#This Row],[CAP1]:[CAP29]])</f>
        <v>0</v>
      </c>
      <c r="F358" s="308">
        <f ca="1">SUMIF('CAP1'!$B:$H,Insumo[[#This Row],[DESCRIPCION]],'CAP1'!$H:$H)</f>
        <v>0</v>
      </c>
      <c r="G358" s="308">
        <f ca="1">SUMIF('CAP3'!$B:$H,Insumo[[#This Row],[DESCRIPCION]],'CAP3'!$H:$H)</f>
        <v>0</v>
      </c>
      <c r="H358" s="308">
        <f ca="1">SUMIF('CAP5'!$B:$H,Insumo[[#This Row],[DESCRIPCION]],'CAP5'!$H:$H)</f>
        <v>0</v>
      </c>
      <c r="I358" s="308">
        <f ca="1">SUMIF('CAP6'!$B:$H,Insumo[[#This Row],[DESCRIPCION]],'CAP6'!$H:$H)</f>
        <v>0</v>
      </c>
      <c r="J358" s="308">
        <f ca="1">SUMIF('CAP18'!$B:$H,Insumo[[#This Row],[DESCRIPCION]],'CAP18'!$H:$H)</f>
        <v>0</v>
      </c>
      <c r="K358" s="308">
        <f ca="1">SUMIF('CAP19'!$B:$H,Insumo[[#This Row],[DESCRIPCION]],'CAP19'!$H:$H)</f>
        <v>0</v>
      </c>
      <c r="L358" s="308">
        <f ca="1">SUMIF('CAP20'!$B:$H,Insumo[[#This Row],[DESCRIPCION]],'CAP20'!$H:$H)</f>
        <v>0</v>
      </c>
      <c r="M358" s="308">
        <f ca="1">SUMIF('CAP23'!$B:$H,Insumo[[#This Row],[DESCRIPCION]],'CAP23'!$H:$H)</f>
        <v>0</v>
      </c>
      <c r="N358" s="308">
        <f ca="1">SUMIF('CAP29'!$B:$H,Insumo[[#This Row],[DESCRIPCION]],'CAP29'!$H:$H)</f>
        <v>0</v>
      </c>
    </row>
    <row r="359" spans="1:14" ht="12" hidden="1" customHeight="1">
      <c r="A359" s="147" t="s">
        <v>2535</v>
      </c>
      <c r="B359" s="148" t="s">
        <v>56</v>
      </c>
      <c r="C359" s="150">
        <v>2706</v>
      </c>
      <c r="D359" s="162" cm="1">
        <f t="array" aca="1" ref="D359" ca="1">IF(Insumo[[#This Row],[VALOR]]=0,Insumo[TOTAL],E359/C359)</f>
        <v>0</v>
      </c>
      <c r="E359" s="308">
        <f ca="1">SUM(Insumo[[#This Row],[CAP1]:[CAP29]])</f>
        <v>0</v>
      </c>
      <c r="F359" s="308">
        <f ca="1">SUMIF('CAP1'!$B:$H,Insumo[[#This Row],[DESCRIPCION]],'CAP1'!$H:$H)</f>
        <v>0</v>
      </c>
      <c r="G359" s="308">
        <f ca="1">SUMIF('CAP3'!$B:$H,Insumo[[#This Row],[DESCRIPCION]],'CAP3'!$H:$H)</f>
        <v>0</v>
      </c>
      <c r="H359" s="308">
        <f ca="1">SUMIF('CAP5'!$B:$H,Insumo[[#This Row],[DESCRIPCION]],'CAP5'!$H:$H)</f>
        <v>0</v>
      </c>
      <c r="I359" s="308">
        <f ca="1">SUMIF('CAP6'!$B:$H,Insumo[[#This Row],[DESCRIPCION]],'CAP6'!$H:$H)</f>
        <v>0</v>
      </c>
      <c r="J359" s="308">
        <f ca="1">SUMIF('CAP18'!$B:$H,Insumo[[#This Row],[DESCRIPCION]],'CAP18'!$H:$H)</f>
        <v>0</v>
      </c>
      <c r="K359" s="308">
        <f ca="1">SUMIF('CAP19'!$B:$H,Insumo[[#This Row],[DESCRIPCION]],'CAP19'!$H:$H)</f>
        <v>0</v>
      </c>
      <c r="L359" s="308">
        <f ca="1">SUMIF('CAP20'!$B:$H,Insumo[[#This Row],[DESCRIPCION]],'CAP20'!$H:$H)</f>
        <v>0</v>
      </c>
      <c r="M359" s="308">
        <f ca="1">SUMIF('CAP23'!$B:$H,Insumo[[#This Row],[DESCRIPCION]],'CAP23'!$H:$H)</f>
        <v>0</v>
      </c>
      <c r="N359" s="308">
        <f ca="1">SUMIF('CAP29'!$B:$H,Insumo[[#This Row],[DESCRIPCION]],'CAP29'!$H:$H)</f>
        <v>0</v>
      </c>
    </row>
    <row r="360" spans="1:14" ht="12" hidden="1" customHeight="1">
      <c r="A360" s="147" t="s">
        <v>2536</v>
      </c>
      <c r="B360" s="148" t="s">
        <v>56</v>
      </c>
      <c r="C360" s="150">
        <v>4871</v>
      </c>
      <c r="D360" s="162" cm="1">
        <f t="array" aca="1" ref="D360" ca="1">IF(Insumo[[#This Row],[VALOR]]=0,Insumo[TOTAL],E360/C360)</f>
        <v>0</v>
      </c>
      <c r="E360" s="308">
        <f ca="1">SUM(Insumo[[#This Row],[CAP1]:[CAP29]])</f>
        <v>0</v>
      </c>
      <c r="F360" s="308">
        <f ca="1">SUMIF('CAP1'!$B:$H,Insumo[[#This Row],[DESCRIPCION]],'CAP1'!$H:$H)</f>
        <v>0</v>
      </c>
      <c r="G360" s="308">
        <f ca="1">SUMIF('CAP3'!$B:$H,Insumo[[#This Row],[DESCRIPCION]],'CAP3'!$H:$H)</f>
        <v>0</v>
      </c>
      <c r="H360" s="308">
        <f ca="1">SUMIF('CAP5'!$B:$H,Insumo[[#This Row],[DESCRIPCION]],'CAP5'!$H:$H)</f>
        <v>0</v>
      </c>
      <c r="I360" s="308">
        <f ca="1">SUMIF('CAP6'!$B:$H,Insumo[[#This Row],[DESCRIPCION]],'CAP6'!$H:$H)</f>
        <v>0</v>
      </c>
      <c r="J360" s="308">
        <f ca="1">SUMIF('CAP18'!$B:$H,Insumo[[#This Row],[DESCRIPCION]],'CAP18'!$H:$H)</f>
        <v>0</v>
      </c>
      <c r="K360" s="308">
        <f ca="1">SUMIF('CAP19'!$B:$H,Insumo[[#This Row],[DESCRIPCION]],'CAP19'!$H:$H)</f>
        <v>0</v>
      </c>
      <c r="L360" s="308">
        <f ca="1">SUMIF('CAP20'!$B:$H,Insumo[[#This Row],[DESCRIPCION]],'CAP20'!$H:$H)</f>
        <v>0</v>
      </c>
      <c r="M360" s="308">
        <f ca="1">SUMIF('CAP23'!$B:$H,Insumo[[#This Row],[DESCRIPCION]],'CAP23'!$H:$H)</f>
        <v>0</v>
      </c>
      <c r="N360" s="308">
        <f ca="1">SUMIF('CAP29'!$B:$H,Insumo[[#This Row],[DESCRIPCION]],'CAP29'!$H:$H)</f>
        <v>0</v>
      </c>
    </row>
    <row r="361" spans="1:14" ht="12" hidden="1" customHeight="1">
      <c r="A361" s="147" t="s">
        <v>2537</v>
      </c>
      <c r="B361" s="148" t="s">
        <v>56</v>
      </c>
      <c r="C361" s="150">
        <v>10284</v>
      </c>
      <c r="D361" s="162" cm="1">
        <f t="array" aca="1" ref="D361" ca="1">IF(Insumo[[#This Row],[VALOR]]=0,Insumo[TOTAL],E361/C361)</f>
        <v>0</v>
      </c>
      <c r="E361" s="308">
        <f ca="1">SUM(Insumo[[#This Row],[CAP1]:[CAP29]])</f>
        <v>0</v>
      </c>
      <c r="F361" s="308">
        <f ca="1">SUMIF('CAP1'!$B:$H,Insumo[[#This Row],[DESCRIPCION]],'CAP1'!$H:$H)</f>
        <v>0</v>
      </c>
      <c r="G361" s="308">
        <f ca="1">SUMIF('CAP3'!$B:$H,Insumo[[#This Row],[DESCRIPCION]],'CAP3'!$H:$H)</f>
        <v>0</v>
      </c>
      <c r="H361" s="308">
        <f ca="1">SUMIF('CAP5'!$B:$H,Insumo[[#This Row],[DESCRIPCION]],'CAP5'!$H:$H)</f>
        <v>0</v>
      </c>
      <c r="I361" s="308">
        <f ca="1">SUMIF('CAP6'!$B:$H,Insumo[[#This Row],[DESCRIPCION]],'CAP6'!$H:$H)</f>
        <v>0</v>
      </c>
      <c r="J361" s="308">
        <f ca="1">SUMIF('CAP18'!$B:$H,Insumo[[#This Row],[DESCRIPCION]],'CAP18'!$H:$H)</f>
        <v>0</v>
      </c>
      <c r="K361" s="308">
        <f ca="1">SUMIF('CAP19'!$B:$H,Insumo[[#This Row],[DESCRIPCION]],'CAP19'!$H:$H)</f>
        <v>0</v>
      </c>
      <c r="L361" s="308">
        <f ca="1">SUMIF('CAP20'!$B:$H,Insumo[[#This Row],[DESCRIPCION]],'CAP20'!$H:$H)</f>
        <v>0</v>
      </c>
      <c r="M361" s="308">
        <f ca="1">SUMIF('CAP23'!$B:$H,Insumo[[#This Row],[DESCRIPCION]],'CAP23'!$H:$H)</f>
        <v>0</v>
      </c>
      <c r="N361" s="308">
        <f ca="1">SUMIF('CAP29'!$B:$H,Insumo[[#This Row],[DESCRIPCION]],'CAP29'!$H:$H)</f>
        <v>0</v>
      </c>
    </row>
    <row r="362" spans="1:14" ht="12" customHeight="1">
      <c r="A362" s="147" t="s">
        <v>2538</v>
      </c>
      <c r="B362" s="148" t="s">
        <v>56</v>
      </c>
      <c r="C362" s="150">
        <v>4330</v>
      </c>
      <c r="D362" s="162" cm="1">
        <f t="array" aca="1" ref="D362" ca="1">IF(Insumo[[#This Row],[VALOR]]=0,Insumo[TOTAL],E362/C362)</f>
        <v>9.5</v>
      </c>
      <c r="E362" s="308">
        <f ca="1">SUM(Insumo[[#This Row],[CAP1]:[CAP29]])</f>
        <v>41135</v>
      </c>
      <c r="F362" s="308">
        <f ca="1">SUMIF('CAP1'!$B:$H,Insumo[[#This Row],[DESCRIPCION]],'CAP1'!$H:$H)</f>
        <v>41135</v>
      </c>
      <c r="G362" s="308">
        <f ca="1">SUMIF('CAP3'!$B:$H,Insumo[[#This Row],[DESCRIPCION]],'CAP3'!$H:$H)</f>
        <v>0</v>
      </c>
      <c r="H362" s="308">
        <f ca="1">SUMIF('CAP5'!$B:$H,Insumo[[#This Row],[DESCRIPCION]],'CAP5'!$H:$H)</f>
        <v>0</v>
      </c>
      <c r="I362" s="308">
        <f ca="1">SUMIF('CAP6'!$B:$H,Insumo[[#This Row],[DESCRIPCION]],'CAP6'!$H:$H)</f>
        <v>0</v>
      </c>
      <c r="J362" s="308">
        <f ca="1">SUMIF('CAP18'!$B:$H,Insumo[[#This Row],[DESCRIPCION]],'CAP18'!$H:$H)</f>
        <v>0</v>
      </c>
      <c r="K362" s="308">
        <f ca="1">SUMIF('CAP19'!$B:$H,Insumo[[#This Row],[DESCRIPCION]],'CAP19'!$H:$H)</f>
        <v>0</v>
      </c>
      <c r="L362" s="308">
        <f ca="1">SUMIF('CAP20'!$B:$H,Insumo[[#This Row],[DESCRIPCION]],'CAP20'!$H:$H)</f>
        <v>0</v>
      </c>
      <c r="M362" s="308">
        <f ca="1">SUMIF('CAP23'!$B:$H,Insumo[[#This Row],[DESCRIPCION]],'CAP23'!$H:$H)</f>
        <v>0</v>
      </c>
      <c r="N362" s="308">
        <f ca="1">SUMIF('CAP29'!$B:$H,Insumo[[#This Row],[DESCRIPCION]],'CAP29'!$H:$H)</f>
        <v>0</v>
      </c>
    </row>
    <row r="363" spans="1:14" ht="12" hidden="1" customHeight="1">
      <c r="A363" s="147" t="s">
        <v>2539</v>
      </c>
      <c r="B363" s="148" t="s">
        <v>1739</v>
      </c>
      <c r="C363" s="150">
        <v>18006</v>
      </c>
      <c r="D363" s="162" cm="1">
        <f t="array" aca="1" ref="D363" ca="1">IF(Insumo[[#This Row],[VALOR]]=0,Insumo[TOTAL],E363/C363)</f>
        <v>0</v>
      </c>
      <c r="E363" s="308">
        <f ca="1">SUM(Insumo[[#This Row],[CAP1]:[CAP29]])</f>
        <v>0</v>
      </c>
      <c r="F363" s="308">
        <f ca="1">SUMIF('CAP1'!$B:$H,Insumo[[#This Row],[DESCRIPCION]],'CAP1'!$H:$H)</f>
        <v>0</v>
      </c>
      <c r="G363" s="308">
        <f ca="1">SUMIF('CAP3'!$B:$H,Insumo[[#This Row],[DESCRIPCION]],'CAP3'!$H:$H)</f>
        <v>0</v>
      </c>
      <c r="H363" s="308">
        <f ca="1">SUMIF('CAP5'!$B:$H,Insumo[[#This Row],[DESCRIPCION]],'CAP5'!$H:$H)</f>
        <v>0</v>
      </c>
      <c r="I363" s="308">
        <f ca="1">SUMIF('CAP6'!$B:$H,Insumo[[#This Row],[DESCRIPCION]],'CAP6'!$H:$H)</f>
        <v>0</v>
      </c>
      <c r="J363" s="308">
        <f ca="1">SUMIF('CAP18'!$B:$H,Insumo[[#This Row],[DESCRIPCION]],'CAP18'!$H:$H)</f>
        <v>0</v>
      </c>
      <c r="K363" s="308">
        <f ca="1">SUMIF('CAP19'!$B:$H,Insumo[[#This Row],[DESCRIPCION]],'CAP19'!$H:$H)</f>
        <v>0</v>
      </c>
      <c r="L363" s="308">
        <f ca="1">SUMIF('CAP20'!$B:$H,Insumo[[#This Row],[DESCRIPCION]],'CAP20'!$H:$H)</f>
        <v>0</v>
      </c>
      <c r="M363" s="308">
        <f ca="1">SUMIF('CAP23'!$B:$H,Insumo[[#This Row],[DESCRIPCION]],'CAP23'!$H:$H)</f>
        <v>0</v>
      </c>
      <c r="N363" s="308">
        <f ca="1">SUMIF('CAP29'!$B:$H,Insumo[[#This Row],[DESCRIPCION]],'CAP29'!$H:$H)</f>
        <v>0</v>
      </c>
    </row>
    <row r="364" spans="1:14" ht="12" hidden="1" customHeight="1">
      <c r="A364" s="147" t="s">
        <v>2540</v>
      </c>
      <c r="B364" s="148" t="s">
        <v>1739</v>
      </c>
      <c r="C364" s="150">
        <v>11681</v>
      </c>
      <c r="D364" s="162" cm="1">
        <f t="array" aca="1" ref="D364" ca="1">IF(Insumo[[#This Row],[VALOR]]=0,Insumo[TOTAL],E364/C364)</f>
        <v>0</v>
      </c>
      <c r="E364" s="308">
        <f ca="1">SUM(Insumo[[#This Row],[CAP1]:[CAP29]])</f>
        <v>0</v>
      </c>
      <c r="F364" s="308">
        <f ca="1">SUMIF('CAP1'!$B:$H,Insumo[[#This Row],[DESCRIPCION]],'CAP1'!$H:$H)</f>
        <v>0</v>
      </c>
      <c r="G364" s="308">
        <f ca="1">SUMIF('CAP3'!$B:$H,Insumo[[#This Row],[DESCRIPCION]],'CAP3'!$H:$H)</f>
        <v>0</v>
      </c>
      <c r="H364" s="308">
        <f ca="1">SUMIF('CAP5'!$B:$H,Insumo[[#This Row],[DESCRIPCION]],'CAP5'!$H:$H)</f>
        <v>0</v>
      </c>
      <c r="I364" s="308">
        <f ca="1">SUMIF('CAP6'!$B:$H,Insumo[[#This Row],[DESCRIPCION]],'CAP6'!$H:$H)</f>
        <v>0</v>
      </c>
      <c r="J364" s="308">
        <f ca="1">SUMIF('CAP18'!$B:$H,Insumo[[#This Row],[DESCRIPCION]],'CAP18'!$H:$H)</f>
        <v>0</v>
      </c>
      <c r="K364" s="308">
        <f ca="1">SUMIF('CAP19'!$B:$H,Insumo[[#This Row],[DESCRIPCION]],'CAP19'!$H:$H)</f>
        <v>0</v>
      </c>
      <c r="L364" s="308">
        <f ca="1">SUMIF('CAP20'!$B:$H,Insumo[[#This Row],[DESCRIPCION]],'CAP20'!$H:$H)</f>
        <v>0</v>
      </c>
      <c r="M364" s="308">
        <f ca="1">SUMIF('CAP23'!$B:$H,Insumo[[#This Row],[DESCRIPCION]],'CAP23'!$H:$H)</f>
        <v>0</v>
      </c>
      <c r="N364" s="308">
        <f ca="1">SUMIF('CAP29'!$B:$H,Insumo[[#This Row],[DESCRIPCION]],'CAP29'!$H:$H)</f>
        <v>0</v>
      </c>
    </row>
    <row r="365" spans="1:14" ht="12" hidden="1" customHeight="1">
      <c r="A365" s="147" t="s">
        <v>3705</v>
      </c>
      <c r="B365" s="148" t="s">
        <v>56</v>
      </c>
      <c r="C365" s="150">
        <v>9980</v>
      </c>
      <c r="D365" s="162" cm="1">
        <f t="array" aca="1" ref="D365" ca="1">IF(Insumo[[#This Row],[VALOR]]=0,Insumo[TOTAL],E365/C365)</f>
        <v>0</v>
      </c>
      <c r="E365" s="311">
        <f ca="1">SUM(Insumo[[#This Row],[CAP1]:[CAP29]])</f>
        <v>0</v>
      </c>
      <c r="F365" s="308">
        <f ca="1">SUMIF('CAP1'!$B:$H,Insumo[[#This Row],[DESCRIPCION]],'CAP1'!$H:$H)</f>
        <v>0</v>
      </c>
      <c r="G365" s="308">
        <f ca="1">SUMIF('CAP3'!$B:$H,Insumo[[#This Row],[DESCRIPCION]],'CAP3'!$H:$H)</f>
        <v>0</v>
      </c>
      <c r="H365" s="308">
        <f ca="1">SUMIF('CAP5'!$B:$H,Insumo[[#This Row],[DESCRIPCION]],'CAP5'!$H:$H)</f>
        <v>0</v>
      </c>
      <c r="I365" s="308">
        <f ca="1">SUMIF('CAP6'!$B:$H,Insumo[[#This Row],[DESCRIPCION]],'CAP6'!$H:$H)</f>
        <v>0</v>
      </c>
      <c r="J365" s="308">
        <f ca="1">SUMIF('CAP18'!$B:$H,Insumo[[#This Row],[DESCRIPCION]],'CAP18'!$H:$H)</f>
        <v>0</v>
      </c>
      <c r="K365" s="308">
        <f ca="1">SUMIF('CAP19'!$B:$H,Insumo[[#This Row],[DESCRIPCION]],'CAP19'!$H:$H)</f>
        <v>0</v>
      </c>
      <c r="L365" s="308">
        <f ca="1">SUMIF('CAP20'!$B:$H,Insumo[[#This Row],[DESCRIPCION]],'CAP20'!$H:$H)</f>
        <v>0</v>
      </c>
      <c r="M365" s="308">
        <f ca="1">SUMIF('CAP23'!$B:$H,Insumo[[#This Row],[DESCRIPCION]],'CAP23'!$H:$H)</f>
        <v>0</v>
      </c>
      <c r="N365" s="308">
        <f ca="1">SUMIF('CAP29'!$B:$H,Insumo[[#This Row],[DESCRIPCION]],'CAP29'!$H:$H)</f>
        <v>0</v>
      </c>
    </row>
    <row r="366" spans="1:14" ht="12" hidden="1" customHeight="1">
      <c r="A366" s="147" t="s">
        <v>2541</v>
      </c>
      <c r="B366" s="148" t="s">
        <v>56</v>
      </c>
      <c r="C366" s="150">
        <v>99590</v>
      </c>
      <c r="D366" s="162" cm="1">
        <f t="array" aca="1" ref="D366" ca="1">IF(Insumo[[#This Row],[VALOR]]=0,Insumo[TOTAL],E366/C366)</f>
        <v>0</v>
      </c>
      <c r="E366" s="308">
        <f ca="1">SUM(Insumo[[#This Row],[CAP1]:[CAP29]])</f>
        <v>0</v>
      </c>
      <c r="F366" s="308">
        <f ca="1">SUMIF('CAP1'!$B:$H,Insumo[[#This Row],[DESCRIPCION]],'CAP1'!$H:$H)</f>
        <v>0</v>
      </c>
      <c r="G366" s="308">
        <f ca="1">SUMIF('CAP3'!$B:$H,Insumo[[#This Row],[DESCRIPCION]],'CAP3'!$H:$H)</f>
        <v>0</v>
      </c>
      <c r="H366" s="308">
        <f ca="1">SUMIF('CAP5'!$B:$H,Insumo[[#This Row],[DESCRIPCION]],'CAP5'!$H:$H)</f>
        <v>0</v>
      </c>
      <c r="I366" s="308">
        <f ca="1">SUMIF('CAP6'!$B:$H,Insumo[[#This Row],[DESCRIPCION]],'CAP6'!$H:$H)</f>
        <v>0</v>
      </c>
      <c r="J366" s="308">
        <f ca="1">SUMIF('CAP18'!$B:$H,Insumo[[#This Row],[DESCRIPCION]],'CAP18'!$H:$H)</f>
        <v>0</v>
      </c>
      <c r="K366" s="308">
        <f ca="1">SUMIF('CAP19'!$B:$H,Insumo[[#This Row],[DESCRIPCION]],'CAP19'!$H:$H)</f>
        <v>0</v>
      </c>
      <c r="L366" s="308">
        <f ca="1">SUMIF('CAP20'!$B:$H,Insumo[[#This Row],[DESCRIPCION]],'CAP20'!$H:$H)</f>
        <v>0</v>
      </c>
      <c r="M366" s="308">
        <f ca="1">SUMIF('CAP23'!$B:$H,Insumo[[#This Row],[DESCRIPCION]],'CAP23'!$H:$H)</f>
        <v>0</v>
      </c>
      <c r="N366" s="308">
        <f ca="1">SUMIF('CAP29'!$B:$H,Insumo[[#This Row],[DESCRIPCION]],'CAP29'!$H:$H)</f>
        <v>0</v>
      </c>
    </row>
    <row r="367" spans="1:14" ht="12" hidden="1" customHeight="1">
      <c r="A367" s="147" t="s">
        <v>2542</v>
      </c>
      <c r="B367" s="148" t="s">
        <v>328</v>
      </c>
      <c r="C367" s="150">
        <v>10825</v>
      </c>
      <c r="D367" s="162" cm="1">
        <f t="array" aca="1" ref="D367" ca="1">IF(Insumo[[#This Row],[VALOR]]=0,Insumo[TOTAL],E367/C367)</f>
        <v>0</v>
      </c>
      <c r="E367" s="308">
        <f ca="1">SUM(Insumo[[#This Row],[CAP1]:[CAP29]])</f>
        <v>0</v>
      </c>
      <c r="F367" s="308">
        <f ca="1">SUMIF('CAP1'!$B:$H,Insumo[[#This Row],[DESCRIPCION]],'CAP1'!$H:$H)</f>
        <v>0</v>
      </c>
      <c r="G367" s="308">
        <f ca="1">SUMIF('CAP3'!$B:$H,Insumo[[#This Row],[DESCRIPCION]],'CAP3'!$H:$H)</f>
        <v>0</v>
      </c>
      <c r="H367" s="308">
        <f ca="1">SUMIF('CAP5'!$B:$H,Insumo[[#This Row],[DESCRIPCION]],'CAP5'!$H:$H)</f>
        <v>0</v>
      </c>
      <c r="I367" s="308">
        <f ca="1">SUMIF('CAP6'!$B:$H,Insumo[[#This Row],[DESCRIPCION]],'CAP6'!$H:$H)</f>
        <v>0</v>
      </c>
      <c r="J367" s="308">
        <f ca="1">SUMIF('CAP18'!$B:$H,Insumo[[#This Row],[DESCRIPCION]],'CAP18'!$H:$H)</f>
        <v>0</v>
      </c>
      <c r="K367" s="308">
        <f ca="1">SUMIF('CAP19'!$B:$H,Insumo[[#This Row],[DESCRIPCION]],'CAP19'!$H:$H)</f>
        <v>0</v>
      </c>
      <c r="L367" s="308">
        <f ca="1">SUMIF('CAP20'!$B:$H,Insumo[[#This Row],[DESCRIPCION]],'CAP20'!$H:$H)</f>
        <v>0</v>
      </c>
      <c r="M367" s="308">
        <f ca="1">SUMIF('CAP23'!$B:$H,Insumo[[#This Row],[DESCRIPCION]],'CAP23'!$H:$H)</f>
        <v>0</v>
      </c>
      <c r="N367" s="308">
        <f ca="1">SUMIF('CAP29'!$B:$H,Insumo[[#This Row],[DESCRIPCION]],'CAP29'!$H:$H)</f>
        <v>0</v>
      </c>
    </row>
    <row r="368" spans="1:14" ht="12" hidden="1" customHeight="1">
      <c r="A368" s="147" t="s">
        <v>2543</v>
      </c>
      <c r="B368" s="148" t="s">
        <v>2229</v>
      </c>
      <c r="C368" s="150">
        <v>6747</v>
      </c>
      <c r="D368" s="162" cm="1">
        <f t="array" aca="1" ref="D368" ca="1">IF(Insumo[[#This Row],[VALOR]]=0,Insumo[TOTAL],E368/C368)</f>
        <v>0</v>
      </c>
      <c r="E368" s="308">
        <f ca="1">SUM(Insumo[[#This Row],[CAP1]:[CAP29]])</f>
        <v>0</v>
      </c>
      <c r="F368" s="308">
        <f ca="1">SUMIF('CAP1'!$B:$H,Insumo[[#This Row],[DESCRIPCION]],'CAP1'!$H:$H)</f>
        <v>0</v>
      </c>
      <c r="G368" s="308">
        <f ca="1">SUMIF('CAP3'!$B:$H,Insumo[[#This Row],[DESCRIPCION]],'CAP3'!$H:$H)</f>
        <v>0</v>
      </c>
      <c r="H368" s="308">
        <f ca="1">SUMIF('CAP5'!$B:$H,Insumo[[#This Row],[DESCRIPCION]],'CAP5'!$H:$H)</f>
        <v>0</v>
      </c>
      <c r="I368" s="308">
        <f ca="1">SUMIF('CAP6'!$B:$H,Insumo[[#This Row],[DESCRIPCION]],'CAP6'!$H:$H)</f>
        <v>0</v>
      </c>
      <c r="J368" s="308">
        <f ca="1">SUMIF('CAP18'!$B:$H,Insumo[[#This Row],[DESCRIPCION]],'CAP18'!$H:$H)</f>
        <v>0</v>
      </c>
      <c r="K368" s="308">
        <f ca="1">SUMIF('CAP19'!$B:$H,Insumo[[#This Row],[DESCRIPCION]],'CAP19'!$H:$H)</f>
        <v>0</v>
      </c>
      <c r="L368" s="308">
        <f ca="1">SUMIF('CAP20'!$B:$H,Insumo[[#This Row],[DESCRIPCION]],'CAP20'!$H:$H)</f>
        <v>0</v>
      </c>
      <c r="M368" s="308">
        <f ca="1">SUMIF('CAP23'!$B:$H,Insumo[[#This Row],[DESCRIPCION]],'CAP23'!$H:$H)</f>
        <v>0</v>
      </c>
      <c r="N368" s="308">
        <f ca="1">SUMIF('CAP29'!$B:$H,Insumo[[#This Row],[DESCRIPCION]],'CAP29'!$H:$H)</f>
        <v>0</v>
      </c>
    </row>
    <row r="369" spans="1:14" ht="12" hidden="1" customHeight="1">
      <c r="A369" s="147" t="s">
        <v>2544</v>
      </c>
      <c r="B369" s="148" t="s">
        <v>328</v>
      </c>
      <c r="C369" s="150">
        <v>21398</v>
      </c>
      <c r="D369" s="162" cm="1">
        <f t="array" aca="1" ref="D369" ca="1">IF(Insumo[[#This Row],[VALOR]]=0,Insumo[TOTAL],E369/C369)</f>
        <v>0</v>
      </c>
      <c r="E369" s="308">
        <f ca="1">SUM(Insumo[[#This Row],[CAP1]:[CAP29]])</f>
        <v>0</v>
      </c>
      <c r="F369" s="308">
        <f ca="1">SUMIF('CAP1'!$B:$H,Insumo[[#This Row],[DESCRIPCION]],'CAP1'!$H:$H)</f>
        <v>0</v>
      </c>
      <c r="G369" s="308">
        <f ca="1">SUMIF('CAP3'!$B:$H,Insumo[[#This Row],[DESCRIPCION]],'CAP3'!$H:$H)</f>
        <v>0</v>
      </c>
      <c r="H369" s="308">
        <f ca="1">SUMIF('CAP5'!$B:$H,Insumo[[#This Row],[DESCRIPCION]],'CAP5'!$H:$H)</f>
        <v>0</v>
      </c>
      <c r="I369" s="308">
        <f ca="1">SUMIF('CAP6'!$B:$H,Insumo[[#This Row],[DESCRIPCION]],'CAP6'!$H:$H)</f>
        <v>0</v>
      </c>
      <c r="J369" s="308">
        <f ca="1">SUMIF('CAP18'!$B:$H,Insumo[[#This Row],[DESCRIPCION]],'CAP18'!$H:$H)</f>
        <v>0</v>
      </c>
      <c r="K369" s="308">
        <f ca="1">SUMIF('CAP19'!$B:$H,Insumo[[#This Row],[DESCRIPCION]],'CAP19'!$H:$H)</f>
        <v>0</v>
      </c>
      <c r="L369" s="308">
        <f ca="1">SUMIF('CAP20'!$B:$H,Insumo[[#This Row],[DESCRIPCION]],'CAP20'!$H:$H)</f>
        <v>0</v>
      </c>
      <c r="M369" s="308">
        <f ca="1">SUMIF('CAP23'!$B:$H,Insumo[[#This Row],[DESCRIPCION]],'CAP23'!$H:$H)</f>
        <v>0</v>
      </c>
      <c r="N369" s="308">
        <f ca="1">SUMIF('CAP29'!$B:$H,Insumo[[#This Row],[DESCRIPCION]],'CAP29'!$H:$H)</f>
        <v>0</v>
      </c>
    </row>
    <row r="370" spans="1:14" ht="12" hidden="1" customHeight="1">
      <c r="A370" s="147" t="s">
        <v>2545</v>
      </c>
      <c r="B370" s="148" t="s">
        <v>328</v>
      </c>
      <c r="C370" s="150">
        <v>40919</v>
      </c>
      <c r="D370" s="162" cm="1">
        <f t="array" aca="1" ref="D370" ca="1">IF(Insumo[[#This Row],[VALOR]]=0,Insumo[TOTAL],E370/C370)</f>
        <v>0</v>
      </c>
      <c r="E370" s="308">
        <f ca="1">SUM(Insumo[[#This Row],[CAP1]:[CAP29]])</f>
        <v>0</v>
      </c>
      <c r="F370" s="308">
        <f ca="1">SUMIF('CAP1'!$B:$H,Insumo[[#This Row],[DESCRIPCION]],'CAP1'!$H:$H)</f>
        <v>0</v>
      </c>
      <c r="G370" s="308">
        <f ca="1">SUMIF('CAP3'!$B:$H,Insumo[[#This Row],[DESCRIPCION]],'CAP3'!$H:$H)</f>
        <v>0</v>
      </c>
      <c r="H370" s="308">
        <f ca="1">SUMIF('CAP5'!$B:$H,Insumo[[#This Row],[DESCRIPCION]],'CAP5'!$H:$H)</f>
        <v>0</v>
      </c>
      <c r="I370" s="308">
        <f ca="1">SUMIF('CAP6'!$B:$H,Insumo[[#This Row],[DESCRIPCION]],'CAP6'!$H:$H)</f>
        <v>0</v>
      </c>
      <c r="J370" s="308">
        <f ca="1">SUMIF('CAP18'!$B:$H,Insumo[[#This Row],[DESCRIPCION]],'CAP18'!$H:$H)</f>
        <v>0</v>
      </c>
      <c r="K370" s="308">
        <f ca="1">SUMIF('CAP19'!$B:$H,Insumo[[#This Row],[DESCRIPCION]],'CAP19'!$H:$H)</f>
        <v>0</v>
      </c>
      <c r="L370" s="308">
        <f ca="1">SUMIF('CAP20'!$B:$H,Insumo[[#This Row],[DESCRIPCION]],'CAP20'!$H:$H)</f>
        <v>0</v>
      </c>
      <c r="M370" s="308">
        <f ca="1">SUMIF('CAP23'!$B:$H,Insumo[[#This Row],[DESCRIPCION]],'CAP23'!$H:$H)</f>
        <v>0</v>
      </c>
      <c r="N370" s="308">
        <f ca="1">SUMIF('CAP29'!$B:$H,Insumo[[#This Row],[DESCRIPCION]],'CAP29'!$H:$H)</f>
        <v>0</v>
      </c>
    </row>
    <row r="371" spans="1:14" ht="12" hidden="1" customHeight="1">
      <c r="A371" s="147" t="s">
        <v>2546</v>
      </c>
      <c r="B371" s="148" t="s">
        <v>328</v>
      </c>
      <c r="C371" s="150">
        <v>30463</v>
      </c>
      <c r="D371" s="162" cm="1">
        <f t="array" aca="1" ref="D371" ca="1">IF(Insumo[[#This Row],[VALOR]]=0,Insumo[TOTAL],E371/C371)</f>
        <v>0</v>
      </c>
      <c r="E371" s="308">
        <f ca="1">SUM(Insumo[[#This Row],[CAP1]:[CAP29]])</f>
        <v>0</v>
      </c>
      <c r="F371" s="308">
        <f ca="1">SUMIF('CAP1'!$B:$H,Insumo[[#This Row],[DESCRIPCION]],'CAP1'!$H:$H)</f>
        <v>0</v>
      </c>
      <c r="G371" s="308">
        <f ca="1">SUMIF('CAP3'!$B:$H,Insumo[[#This Row],[DESCRIPCION]],'CAP3'!$H:$H)</f>
        <v>0</v>
      </c>
      <c r="H371" s="308">
        <f ca="1">SUMIF('CAP5'!$B:$H,Insumo[[#This Row],[DESCRIPCION]],'CAP5'!$H:$H)</f>
        <v>0</v>
      </c>
      <c r="I371" s="308">
        <f ca="1">SUMIF('CAP6'!$B:$H,Insumo[[#This Row],[DESCRIPCION]],'CAP6'!$H:$H)</f>
        <v>0</v>
      </c>
      <c r="J371" s="308">
        <f ca="1">SUMIF('CAP18'!$B:$H,Insumo[[#This Row],[DESCRIPCION]],'CAP18'!$H:$H)</f>
        <v>0</v>
      </c>
      <c r="K371" s="308">
        <f ca="1">SUMIF('CAP19'!$B:$H,Insumo[[#This Row],[DESCRIPCION]],'CAP19'!$H:$H)</f>
        <v>0</v>
      </c>
      <c r="L371" s="308">
        <f ca="1">SUMIF('CAP20'!$B:$H,Insumo[[#This Row],[DESCRIPCION]],'CAP20'!$H:$H)</f>
        <v>0</v>
      </c>
      <c r="M371" s="308">
        <f ca="1">SUMIF('CAP23'!$B:$H,Insumo[[#This Row],[DESCRIPCION]],'CAP23'!$H:$H)</f>
        <v>0</v>
      </c>
      <c r="N371" s="308">
        <f ca="1">SUMIF('CAP29'!$B:$H,Insumo[[#This Row],[DESCRIPCION]],'CAP29'!$H:$H)</f>
        <v>0</v>
      </c>
    </row>
    <row r="372" spans="1:14" ht="12" hidden="1" customHeight="1">
      <c r="A372" s="147" t="s">
        <v>2547</v>
      </c>
      <c r="B372" s="148" t="s">
        <v>2229</v>
      </c>
      <c r="C372" s="150">
        <v>13270</v>
      </c>
      <c r="D372" s="162" cm="1">
        <f t="array" aca="1" ref="D372" ca="1">IF(Insumo[[#This Row],[VALOR]]=0,Insumo[TOTAL],E372/C372)</f>
        <v>0</v>
      </c>
      <c r="E372" s="308">
        <f ca="1">SUM(Insumo[[#This Row],[CAP1]:[CAP29]])</f>
        <v>0</v>
      </c>
      <c r="F372" s="308">
        <f ca="1">SUMIF('CAP1'!$B:$H,Insumo[[#This Row],[DESCRIPCION]],'CAP1'!$H:$H)</f>
        <v>0</v>
      </c>
      <c r="G372" s="308">
        <f ca="1">SUMIF('CAP3'!$B:$H,Insumo[[#This Row],[DESCRIPCION]],'CAP3'!$H:$H)</f>
        <v>0</v>
      </c>
      <c r="H372" s="308">
        <f ca="1">SUMIF('CAP5'!$B:$H,Insumo[[#This Row],[DESCRIPCION]],'CAP5'!$H:$H)</f>
        <v>0</v>
      </c>
      <c r="I372" s="308">
        <f ca="1">SUMIF('CAP6'!$B:$H,Insumo[[#This Row],[DESCRIPCION]],'CAP6'!$H:$H)</f>
        <v>0</v>
      </c>
      <c r="J372" s="308">
        <f ca="1">SUMIF('CAP18'!$B:$H,Insumo[[#This Row],[DESCRIPCION]],'CAP18'!$H:$H)</f>
        <v>0</v>
      </c>
      <c r="K372" s="308">
        <f ca="1">SUMIF('CAP19'!$B:$H,Insumo[[#This Row],[DESCRIPCION]],'CAP19'!$H:$H)</f>
        <v>0</v>
      </c>
      <c r="L372" s="308">
        <f ca="1">SUMIF('CAP20'!$B:$H,Insumo[[#This Row],[DESCRIPCION]],'CAP20'!$H:$H)</f>
        <v>0</v>
      </c>
      <c r="M372" s="308">
        <f ca="1">SUMIF('CAP23'!$B:$H,Insumo[[#This Row],[DESCRIPCION]],'CAP23'!$H:$H)</f>
        <v>0</v>
      </c>
      <c r="N372" s="308">
        <f ca="1">SUMIF('CAP29'!$B:$H,Insumo[[#This Row],[DESCRIPCION]],'CAP29'!$H:$H)</f>
        <v>0</v>
      </c>
    </row>
    <row r="373" spans="1:14" ht="12" hidden="1" customHeight="1">
      <c r="A373" s="147" t="s">
        <v>2548</v>
      </c>
      <c r="B373" s="148" t="s">
        <v>2309</v>
      </c>
      <c r="C373" s="150">
        <v>90916</v>
      </c>
      <c r="D373" s="162" cm="1">
        <f t="array" aca="1" ref="D373" ca="1">IF(Insumo[[#This Row],[VALOR]]=0,Insumo[TOTAL],E373/C373)</f>
        <v>0</v>
      </c>
      <c r="E373" s="308">
        <f ca="1">SUM(Insumo[[#This Row],[CAP1]:[CAP29]])</f>
        <v>0</v>
      </c>
      <c r="F373" s="308">
        <f ca="1">SUMIF('CAP1'!$B:$H,Insumo[[#This Row],[DESCRIPCION]],'CAP1'!$H:$H)</f>
        <v>0</v>
      </c>
      <c r="G373" s="308">
        <f ca="1">SUMIF('CAP3'!$B:$H,Insumo[[#This Row],[DESCRIPCION]],'CAP3'!$H:$H)</f>
        <v>0</v>
      </c>
      <c r="H373" s="308">
        <f ca="1">SUMIF('CAP5'!$B:$H,Insumo[[#This Row],[DESCRIPCION]],'CAP5'!$H:$H)</f>
        <v>0</v>
      </c>
      <c r="I373" s="308">
        <f ca="1">SUMIF('CAP6'!$B:$H,Insumo[[#This Row],[DESCRIPCION]],'CAP6'!$H:$H)</f>
        <v>0</v>
      </c>
      <c r="J373" s="308">
        <f ca="1">SUMIF('CAP18'!$B:$H,Insumo[[#This Row],[DESCRIPCION]],'CAP18'!$H:$H)</f>
        <v>0</v>
      </c>
      <c r="K373" s="308">
        <f ca="1">SUMIF('CAP19'!$B:$H,Insumo[[#This Row],[DESCRIPCION]],'CAP19'!$H:$H)</f>
        <v>0</v>
      </c>
      <c r="L373" s="308">
        <f ca="1">SUMIF('CAP20'!$B:$H,Insumo[[#This Row],[DESCRIPCION]],'CAP20'!$H:$H)</f>
        <v>0</v>
      </c>
      <c r="M373" s="308">
        <f ca="1">SUMIF('CAP23'!$B:$H,Insumo[[#This Row],[DESCRIPCION]],'CAP23'!$H:$H)</f>
        <v>0</v>
      </c>
      <c r="N373" s="308">
        <f ca="1">SUMIF('CAP29'!$B:$H,Insumo[[#This Row],[DESCRIPCION]],'CAP29'!$H:$H)</f>
        <v>0</v>
      </c>
    </row>
    <row r="374" spans="1:14" ht="12" hidden="1" customHeight="1">
      <c r="A374" s="147" t="s">
        <v>2549</v>
      </c>
      <c r="B374" s="148" t="s">
        <v>328</v>
      </c>
      <c r="C374" s="150">
        <v>59396</v>
      </c>
      <c r="D374" s="162" cm="1">
        <f t="array" aca="1" ref="D374" ca="1">IF(Insumo[[#This Row],[VALOR]]=0,Insumo[TOTAL],E374/C374)</f>
        <v>0</v>
      </c>
      <c r="E374" s="308">
        <f ca="1">SUM(Insumo[[#This Row],[CAP1]:[CAP29]])</f>
        <v>0</v>
      </c>
      <c r="F374" s="308">
        <f ca="1">SUMIF('CAP1'!$B:$H,Insumo[[#This Row],[DESCRIPCION]],'CAP1'!$H:$H)</f>
        <v>0</v>
      </c>
      <c r="G374" s="308">
        <f ca="1">SUMIF('CAP3'!$B:$H,Insumo[[#This Row],[DESCRIPCION]],'CAP3'!$H:$H)</f>
        <v>0</v>
      </c>
      <c r="H374" s="308">
        <f ca="1">SUMIF('CAP5'!$B:$H,Insumo[[#This Row],[DESCRIPCION]],'CAP5'!$H:$H)</f>
        <v>0</v>
      </c>
      <c r="I374" s="308">
        <f ca="1">SUMIF('CAP6'!$B:$H,Insumo[[#This Row],[DESCRIPCION]],'CAP6'!$H:$H)</f>
        <v>0</v>
      </c>
      <c r="J374" s="308">
        <f ca="1">SUMIF('CAP18'!$B:$H,Insumo[[#This Row],[DESCRIPCION]],'CAP18'!$H:$H)</f>
        <v>0</v>
      </c>
      <c r="K374" s="308">
        <f ca="1">SUMIF('CAP19'!$B:$H,Insumo[[#This Row],[DESCRIPCION]],'CAP19'!$H:$H)</f>
        <v>0</v>
      </c>
      <c r="L374" s="308">
        <f ca="1">SUMIF('CAP20'!$B:$H,Insumo[[#This Row],[DESCRIPCION]],'CAP20'!$H:$H)</f>
        <v>0</v>
      </c>
      <c r="M374" s="308">
        <f ca="1">SUMIF('CAP23'!$B:$H,Insumo[[#This Row],[DESCRIPCION]],'CAP23'!$H:$H)</f>
        <v>0</v>
      </c>
      <c r="N374" s="308">
        <f ca="1">SUMIF('CAP29'!$B:$H,Insumo[[#This Row],[DESCRIPCION]],'CAP29'!$H:$H)</f>
        <v>0</v>
      </c>
    </row>
    <row r="375" spans="1:14" ht="12" hidden="1" customHeight="1">
      <c r="A375" s="147" t="s">
        <v>2550</v>
      </c>
      <c r="B375" s="148" t="s">
        <v>2309</v>
      </c>
      <c r="C375" s="150">
        <v>115828</v>
      </c>
      <c r="D375" s="162" cm="1">
        <f t="array" aca="1" ref="D375" ca="1">IF(Insumo[[#This Row],[VALOR]]=0,Insumo[TOTAL],E375/C375)</f>
        <v>0</v>
      </c>
      <c r="E375" s="308">
        <f ca="1">SUM(Insumo[[#This Row],[CAP1]:[CAP29]])</f>
        <v>0</v>
      </c>
      <c r="F375" s="308">
        <f ca="1">SUMIF('CAP1'!$B:$H,Insumo[[#This Row],[DESCRIPCION]],'CAP1'!$H:$H)</f>
        <v>0</v>
      </c>
      <c r="G375" s="308">
        <f ca="1">SUMIF('CAP3'!$B:$H,Insumo[[#This Row],[DESCRIPCION]],'CAP3'!$H:$H)</f>
        <v>0</v>
      </c>
      <c r="H375" s="308">
        <f ca="1">SUMIF('CAP5'!$B:$H,Insumo[[#This Row],[DESCRIPCION]],'CAP5'!$H:$H)</f>
        <v>0</v>
      </c>
      <c r="I375" s="308">
        <f ca="1">SUMIF('CAP6'!$B:$H,Insumo[[#This Row],[DESCRIPCION]],'CAP6'!$H:$H)</f>
        <v>0</v>
      </c>
      <c r="J375" s="308">
        <f ca="1">SUMIF('CAP18'!$B:$H,Insumo[[#This Row],[DESCRIPCION]],'CAP18'!$H:$H)</f>
        <v>0</v>
      </c>
      <c r="K375" s="308">
        <f ca="1">SUMIF('CAP19'!$B:$H,Insumo[[#This Row],[DESCRIPCION]],'CAP19'!$H:$H)</f>
        <v>0</v>
      </c>
      <c r="L375" s="308">
        <f ca="1">SUMIF('CAP20'!$B:$H,Insumo[[#This Row],[DESCRIPCION]],'CAP20'!$H:$H)</f>
        <v>0</v>
      </c>
      <c r="M375" s="308">
        <f ca="1">SUMIF('CAP23'!$B:$H,Insumo[[#This Row],[DESCRIPCION]],'CAP23'!$H:$H)</f>
        <v>0</v>
      </c>
      <c r="N375" s="308">
        <f ca="1">SUMIF('CAP29'!$B:$H,Insumo[[#This Row],[DESCRIPCION]],'CAP29'!$H:$H)</f>
        <v>0</v>
      </c>
    </row>
    <row r="376" spans="1:14" ht="12" hidden="1" customHeight="1">
      <c r="A376" s="147" t="s">
        <v>2551</v>
      </c>
      <c r="B376" s="148" t="s">
        <v>3558</v>
      </c>
      <c r="C376" s="150">
        <v>78157</v>
      </c>
      <c r="D376" s="162" cm="1">
        <f t="array" aca="1" ref="D376" ca="1">IF(Insumo[[#This Row],[VALOR]]=0,Insumo[TOTAL],E376/C376)</f>
        <v>0</v>
      </c>
      <c r="E376" s="308">
        <f ca="1">SUM(Insumo[[#This Row],[CAP1]:[CAP29]])</f>
        <v>0</v>
      </c>
      <c r="F376" s="308">
        <f ca="1">SUMIF('CAP1'!$B:$H,Insumo[[#This Row],[DESCRIPCION]],'CAP1'!$H:$H)</f>
        <v>0</v>
      </c>
      <c r="G376" s="308">
        <f ca="1">SUMIF('CAP3'!$B:$H,Insumo[[#This Row],[DESCRIPCION]],'CAP3'!$H:$H)</f>
        <v>0</v>
      </c>
      <c r="H376" s="308">
        <f ca="1">SUMIF('CAP5'!$B:$H,Insumo[[#This Row],[DESCRIPCION]],'CAP5'!$H:$H)</f>
        <v>0</v>
      </c>
      <c r="I376" s="308">
        <f ca="1">SUMIF('CAP6'!$B:$H,Insumo[[#This Row],[DESCRIPCION]],'CAP6'!$H:$H)</f>
        <v>0</v>
      </c>
      <c r="J376" s="308">
        <f ca="1">SUMIF('CAP18'!$B:$H,Insumo[[#This Row],[DESCRIPCION]],'CAP18'!$H:$H)</f>
        <v>0</v>
      </c>
      <c r="K376" s="308">
        <f ca="1">SUMIF('CAP19'!$B:$H,Insumo[[#This Row],[DESCRIPCION]],'CAP19'!$H:$H)</f>
        <v>0</v>
      </c>
      <c r="L376" s="308">
        <f ca="1">SUMIF('CAP20'!$B:$H,Insumo[[#This Row],[DESCRIPCION]],'CAP20'!$H:$H)</f>
        <v>0</v>
      </c>
      <c r="M376" s="308">
        <f ca="1">SUMIF('CAP23'!$B:$H,Insumo[[#This Row],[DESCRIPCION]],'CAP23'!$H:$H)</f>
        <v>0</v>
      </c>
      <c r="N376" s="308">
        <f ca="1">SUMIF('CAP29'!$B:$H,Insumo[[#This Row],[DESCRIPCION]],'CAP29'!$H:$H)</f>
        <v>0</v>
      </c>
    </row>
    <row r="377" spans="1:14" ht="12" hidden="1" customHeight="1">
      <c r="A377" s="147" t="s">
        <v>2552</v>
      </c>
      <c r="B377" s="148" t="s">
        <v>2229</v>
      </c>
      <c r="C377" s="150">
        <v>18397</v>
      </c>
      <c r="D377" s="162" cm="1">
        <f t="array" aca="1" ref="D377" ca="1">IF(Insumo[[#This Row],[VALOR]]=0,Insumo[TOTAL],E377/C377)</f>
        <v>0</v>
      </c>
      <c r="E377" s="308">
        <f ca="1">SUM(Insumo[[#This Row],[CAP1]:[CAP29]])</f>
        <v>0</v>
      </c>
      <c r="F377" s="308">
        <f ca="1">SUMIF('CAP1'!$B:$H,Insumo[[#This Row],[DESCRIPCION]],'CAP1'!$H:$H)</f>
        <v>0</v>
      </c>
      <c r="G377" s="308">
        <f ca="1">SUMIF('CAP3'!$B:$H,Insumo[[#This Row],[DESCRIPCION]],'CAP3'!$H:$H)</f>
        <v>0</v>
      </c>
      <c r="H377" s="308">
        <f ca="1">SUMIF('CAP5'!$B:$H,Insumo[[#This Row],[DESCRIPCION]],'CAP5'!$H:$H)</f>
        <v>0</v>
      </c>
      <c r="I377" s="308">
        <f ca="1">SUMIF('CAP6'!$B:$H,Insumo[[#This Row],[DESCRIPCION]],'CAP6'!$H:$H)</f>
        <v>0</v>
      </c>
      <c r="J377" s="308">
        <f ca="1">SUMIF('CAP18'!$B:$H,Insumo[[#This Row],[DESCRIPCION]],'CAP18'!$H:$H)</f>
        <v>0</v>
      </c>
      <c r="K377" s="308">
        <f ca="1">SUMIF('CAP19'!$B:$H,Insumo[[#This Row],[DESCRIPCION]],'CAP19'!$H:$H)</f>
        <v>0</v>
      </c>
      <c r="L377" s="308">
        <f ca="1">SUMIF('CAP20'!$B:$H,Insumo[[#This Row],[DESCRIPCION]],'CAP20'!$H:$H)</f>
        <v>0</v>
      </c>
      <c r="M377" s="308">
        <f ca="1">SUMIF('CAP23'!$B:$H,Insumo[[#This Row],[DESCRIPCION]],'CAP23'!$H:$H)</f>
        <v>0</v>
      </c>
      <c r="N377" s="308">
        <f ca="1">SUMIF('CAP29'!$B:$H,Insumo[[#This Row],[DESCRIPCION]],'CAP29'!$H:$H)</f>
        <v>0</v>
      </c>
    </row>
    <row r="378" spans="1:14" ht="12" hidden="1" customHeight="1">
      <c r="A378" s="147" t="s">
        <v>2553</v>
      </c>
      <c r="B378" s="148" t="s">
        <v>56</v>
      </c>
      <c r="C378" s="150">
        <v>81188</v>
      </c>
      <c r="D378" s="162" cm="1">
        <f t="array" aca="1" ref="D378" ca="1">IF(Insumo[[#This Row],[VALOR]]=0,Insumo[TOTAL],E378/C378)</f>
        <v>0</v>
      </c>
      <c r="E378" s="308">
        <f ca="1">SUM(Insumo[[#This Row],[CAP1]:[CAP29]])</f>
        <v>0</v>
      </c>
      <c r="F378" s="308">
        <f ca="1">SUMIF('CAP1'!$B:$H,Insumo[[#This Row],[DESCRIPCION]],'CAP1'!$H:$H)</f>
        <v>0</v>
      </c>
      <c r="G378" s="308">
        <f ca="1">SUMIF('CAP3'!$B:$H,Insumo[[#This Row],[DESCRIPCION]],'CAP3'!$H:$H)</f>
        <v>0</v>
      </c>
      <c r="H378" s="308">
        <f ca="1">SUMIF('CAP5'!$B:$H,Insumo[[#This Row],[DESCRIPCION]],'CAP5'!$H:$H)</f>
        <v>0</v>
      </c>
      <c r="I378" s="308">
        <f ca="1">SUMIF('CAP6'!$B:$H,Insumo[[#This Row],[DESCRIPCION]],'CAP6'!$H:$H)</f>
        <v>0</v>
      </c>
      <c r="J378" s="308">
        <f ca="1">SUMIF('CAP18'!$B:$H,Insumo[[#This Row],[DESCRIPCION]],'CAP18'!$H:$H)</f>
        <v>0</v>
      </c>
      <c r="K378" s="308">
        <f ca="1">SUMIF('CAP19'!$B:$H,Insumo[[#This Row],[DESCRIPCION]],'CAP19'!$H:$H)</f>
        <v>0</v>
      </c>
      <c r="L378" s="308">
        <f ca="1">SUMIF('CAP20'!$B:$H,Insumo[[#This Row],[DESCRIPCION]],'CAP20'!$H:$H)</f>
        <v>0</v>
      </c>
      <c r="M378" s="308">
        <f ca="1">SUMIF('CAP23'!$B:$H,Insumo[[#This Row],[DESCRIPCION]],'CAP23'!$H:$H)</f>
        <v>0</v>
      </c>
      <c r="N378" s="308">
        <f ca="1">SUMIF('CAP29'!$B:$H,Insumo[[#This Row],[DESCRIPCION]],'CAP29'!$H:$H)</f>
        <v>0</v>
      </c>
    </row>
    <row r="379" spans="1:14" ht="12" hidden="1" customHeight="1">
      <c r="A379" s="147" t="s">
        <v>2554</v>
      </c>
      <c r="B379" s="148" t="s">
        <v>328</v>
      </c>
      <c r="C379" s="150">
        <v>33001</v>
      </c>
      <c r="D379" s="162" cm="1">
        <f t="array" aca="1" ref="D379" ca="1">IF(Insumo[[#This Row],[VALOR]]=0,Insumo[TOTAL],E379/C379)</f>
        <v>0</v>
      </c>
      <c r="E379" s="308">
        <f ca="1">SUM(Insumo[[#This Row],[CAP1]:[CAP29]])</f>
        <v>0</v>
      </c>
      <c r="F379" s="308">
        <f ca="1">SUMIF('CAP1'!$B:$H,Insumo[[#This Row],[DESCRIPCION]],'CAP1'!$H:$H)</f>
        <v>0</v>
      </c>
      <c r="G379" s="308">
        <f ca="1">SUMIF('CAP3'!$B:$H,Insumo[[#This Row],[DESCRIPCION]],'CAP3'!$H:$H)</f>
        <v>0</v>
      </c>
      <c r="H379" s="308">
        <f ca="1">SUMIF('CAP5'!$B:$H,Insumo[[#This Row],[DESCRIPCION]],'CAP5'!$H:$H)</f>
        <v>0</v>
      </c>
      <c r="I379" s="308">
        <f ca="1">SUMIF('CAP6'!$B:$H,Insumo[[#This Row],[DESCRIPCION]],'CAP6'!$H:$H)</f>
        <v>0</v>
      </c>
      <c r="J379" s="308">
        <f ca="1">SUMIF('CAP18'!$B:$H,Insumo[[#This Row],[DESCRIPCION]],'CAP18'!$H:$H)</f>
        <v>0</v>
      </c>
      <c r="K379" s="308">
        <f ca="1">SUMIF('CAP19'!$B:$H,Insumo[[#This Row],[DESCRIPCION]],'CAP19'!$H:$H)</f>
        <v>0</v>
      </c>
      <c r="L379" s="308">
        <f ca="1">SUMIF('CAP20'!$B:$H,Insumo[[#This Row],[DESCRIPCION]],'CAP20'!$H:$H)</f>
        <v>0</v>
      </c>
      <c r="M379" s="308">
        <f ca="1">SUMIF('CAP23'!$B:$H,Insumo[[#This Row],[DESCRIPCION]],'CAP23'!$H:$H)</f>
        <v>0</v>
      </c>
      <c r="N379" s="308">
        <f ca="1">SUMIF('CAP29'!$B:$H,Insumo[[#This Row],[DESCRIPCION]],'CAP29'!$H:$H)</f>
        <v>0</v>
      </c>
    </row>
    <row r="380" spans="1:14" ht="12" hidden="1" customHeight="1">
      <c r="A380" s="147" t="s">
        <v>2555</v>
      </c>
      <c r="B380" s="148" t="s">
        <v>2267</v>
      </c>
      <c r="C380" s="150">
        <v>10771</v>
      </c>
      <c r="D380" s="162" cm="1">
        <f t="array" aca="1" ref="D380" ca="1">IF(Insumo[[#This Row],[VALOR]]=0,Insumo[TOTAL],E380/C380)</f>
        <v>0</v>
      </c>
      <c r="E380" s="308">
        <f ca="1">SUM(Insumo[[#This Row],[CAP1]:[CAP29]])</f>
        <v>0</v>
      </c>
      <c r="F380" s="308">
        <f ca="1">SUMIF('CAP1'!$B:$H,Insumo[[#This Row],[DESCRIPCION]],'CAP1'!$H:$H)</f>
        <v>0</v>
      </c>
      <c r="G380" s="308">
        <f ca="1">SUMIF('CAP3'!$B:$H,Insumo[[#This Row],[DESCRIPCION]],'CAP3'!$H:$H)</f>
        <v>0</v>
      </c>
      <c r="H380" s="308">
        <f ca="1">SUMIF('CAP5'!$B:$H,Insumo[[#This Row],[DESCRIPCION]],'CAP5'!$H:$H)</f>
        <v>0</v>
      </c>
      <c r="I380" s="308">
        <f ca="1">SUMIF('CAP6'!$B:$H,Insumo[[#This Row],[DESCRIPCION]],'CAP6'!$H:$H)</f>
        <v>0</v>
      </c>
      <c r="J380" s="308">
        <f ca="1">SUMIF('CAP18'!$B:$H,Insumo[[#This Row],[DESCRIPCION]],'CAP18'!$H:$H)</f>
        <v>0</v>
      </c>
      <c r="K380" s="308">
        <f ca="1">SUMIF('CAP19'!$B:$H,Insumo[[#This Row],[DESCRIPCION]],'CAP19'!$H:$H)</f>
        <v>0</v>
      </c>
      <c r="L380" s="308">
        <f ca="1">SUMIF('CAP20'!$B:$H,Insumo[[#This Row],[DESCRIPCION]],'CAP20'!$H:$H)</f>
        <v>0</v>
      </c>
      <c r="M380" s="308">
        <f ca="1">SUMIF('CAP23'!$B:$H,Insumo[[#This Row],[DESCRIPCION]],'CAP23'!$H:$H)</f>
        <v>0</v>
      </c>
      <c r="N380" s="308">
        <f ca="1">SUMIF('CAP29'!$B:$H,Insumo[[#This Row],[DESCRIPCION]],'CAP29'!$H:$H)</f>
        <v>0</v>
      </c>
    </row>
    <row r="381" spans="1:14" ht="12" customHeight="1">
      <c r="A381" s="147" t="s">
        <v>2556</v>
      </c>
      <c r="B381" s="148" t="s">
        <v>56</v>
      </c>
      <c r="C381" s="150">
        <v>7929</v>
      </c>
      <c r="D381" s="162" cm="1">
        <f t="array" aca="1" ref="D381" ca="1">IF(Insumo[[#This Row],[VALOR]]=0,Insumo[TOTAL],E381/C381)</f>
        <v>2.8000000000000007</v>
      </c>
      <c r="E381" s="308">
        <f ca="1">SUM(Insumo[[#This Row],[CAP1]:[CAP29]])</f>
        <v>22201.200000000004</v>
      </c>
      <c r="F381" s="308">
        <f ca="1">SUMIF('CAP1'!$B:$H,Insumo[[#This Row],[DESCRIPCION]],'CAP1'!$H:$H)</f>
        <v>22201.200000000004</v>
      </c>
      <c r="G381" s="308">
        <f ca="1">SUMIF('CAP3'!$B:$H,Insumo[[#This Row],[DESCRIPCION]],'CAP3'!$H:$H)</f>
        <v>0</v>
      </c>
      <c r="H381" s="308">
        <f ca="1">SUMIF('CAP5'!$B:$H,Insumo[[#This Row],[DESCRIPCION]],'CAP5'!$H:$H)</f>
        <v>0</v>
      </c>
      <c r="I381" s="308">
        <f ca="1">SUMIF('CAP6'!$B:$H,Insumo[[#This Row],[DESCRIPCION]],'CAP6'!$H:$H)</f>
        <v>0</v>
      </c>
      <c r="J381" s="308">
        <f ca="1">SUMIF('CAP18'!$B:$H,Insumo[[#This Row],[DESCRIPCION]],'CAP18'!$H:$H)</f>
        <v>0</v>
      </c>
      <c r="K381" s="308">
        <f ca="1">SUMIF('CAP19'!$B:$H,Insumo[[#This Row],[DESCRIPCION]],'CAP19'!$H:$H)</f>
        <v>0</v>
      </c>
      <c r="L381" s="308">
        <f ca="1">SUMIF('CAP20'!$B:$H,Insumo[[#This Row],[DESCRIPCION]],'CAP20'!$H:$H)</f>
        <v>0</v>
      </c>
      <c r="M381" s="308">
        <f ca="1">SUMIF('CAP23'!$B:$H,Insumo[[#This Row],[DESCRIPCION]],'CAP23'!$H:$H)</f>
        <v>0</v>
      </c>
      <c r="N381" s="308">
        <f ca="1">SUMIF('CAP29'!$B:$H,Insumo[[#This Row],[DESCRIPCION]],'CAP29'!$H:$H)</f>
        <v>0</v>
      </c>
    </row>
    <row r="382" spans="1:14" ht="12" hidden="1" customHeight="1">
      <c r="A382" s="147" t="s">
        <v>2557</v>
      </c>
      <c r="B382" s="148" t="s">
        <v>56</v>
      </c>
      <c r="C382" s="150">
        <v>12990</v>
      </c>
      <c r="D382" s="162" cm="1">
        <f t="array" aca="1" ref="D382" ca="1">IF(Insumo[[#This Row],[VALOR]]=0,Insumo[TOTAL],E382/C382)</f>
        <v>0</v>
      </c>
      <c r="E382" s="308">
        <f ca="1">SUM(Insumo[[#This Row],[CAP1]:[CAP29]])</f>
        <v>0</v>
      </c>
      <c r="F382" s="308">
        <f ca="1">SUMIF('CAP1'!$B:$H,Insumo[[#This Row],[DESCRIPCION]],'CAP1'!$H:$H)</f>
        <v>0</v>
      </c>
      <c r="G382" s="308">
        <f ca="1">SUMIF('CAP3'!$B:$H,Insumo[[#This Row],[DESCRIPCION]],'CAP3'!$H:$H)</f>
        <v>0</v>
      </c>
      <c r="H382" s="308">
        <f ca="1">SUMIF('CAP5'!$B:$H,Insumo[[#This Row],[DESCRIPCION]],'CAP5'!$H:$H)</f>
        <v>0</v>
      </c>
      <c r="I382" s="308">
        <f ca="1">SUMIF('CAP6'!$B:$H,Insumo[[#This Row],[DESCRIPCION]],'CAP6'!$H:$H)</f>
        <v>0</v>
      </c>
      <c r="J382" s="308">
        <f ca="1">SUMIF('CAP18'!$B:$H,Insumo[[#This Row],[DESCRIPCION]],'CAP18'!$H:$H)</f>
        <v>0</v>
      </c>
      <c r="K382" s="308">
        <f ca="1">SUMIF('CAP19'!$B:$H,Insumo[[#This Row],[DESCRIPCION]],'CAP19'!$H:$H)</f>
        <v>0</v>
      </c>
      <c r="L382" s="308">
        <f ca="1">SUMIF('CAP20'!$B:$H,Insumo[[#This Row],[DESCRIPCION]],'CAP20'!$H:$H)</f>
        <v>0</v>
      </c>
      <c r="M382" s="308">
        <f ca="1">SUMIF('CAP23'!$B:$H,Insumo[[#This Row],[DESCRIPCION]],'CAP23'!$H:$H)</f>
        <v>0</v>
      </c>
      <c r="N382" s="308">
        <f ca="1">SUMIF('CAP29'!$B:$H,Insumo[[#This Row],[DESCRIPCION]],'CAP29'!$H:$H)</f>
        <v>0</v>
      </c>
    </row>
    <row r="383" spans="1:14" ht="12" hidden="1" customHeight="1">
      <c r="A383" s="147" t="s">
        <v>3191</v>
      </c>
      <c r="B383" s="148" t="s">
        <v>56</v>
      </c>
      <c r="C383" s="150">
        <v>5051540</v>
      </c>
      <c r="D383" s="162" cm="1">
        <f t="array" aca="1" ref="D383" ca="1">IF(Insumo[[#This Row],[VALOR]]=0,Insumo[TOTAL],E383/C383)</f>
        <v>0</v>
      </c>
      <c r="E383" s="308">
        <f ca="1">SUM(Insumo[[#This Row],[CAP1]:[CAP29]])</f>
        <v>0</v>
      </c>
      <c r="F383" s="308">
        <f ca="1">SUMIF('CAP1'!$B:$H,Insumo[[#This Row],[DESCRIPCION]],'CAP1'!$H:$H)</f>
        <v>0</v>
      </c>
      <c r="G383" s="308">
        <f ca="1">SUMIF('CAP3'!$B:$H,Insumo[[#This Row],[DESCRIPCION]],'CAP3'!$H:$H)</f>
        <v>0</v>
      </c>
      <c r="H383" s="308">
        <f ca="1">SUMIF('CAP5'!$B:$H,Insumo[[#This Row],[DESCRIPCION]],'CAP5'!$H:$H)</f>
        <v>0</v>
      </c>
      <c r="I383" s="308">
        <f ca="1">SUMIF('CAP6'!$B:$H,Insumo[[#This Row],[DESCRIPCION]],'CAP6'!$H:$H)</f>
        <v>0</v>
      </c>
      <c r="J383" s="308">
        <f ca="1">SUMIF('CAP18'!$B:$H,Insumo[[#This Row],[DESCRIPCION]],'CAP18'!$H:$H)</f>
        <v>0</v>
      </c>
      <c r="K383" s="308">
        <f ca="1">SUMIF('CAP19'!$B:$H,Insumo[[#This Row],[DESCRIPCION]],'CAP19'!$H:$H)</f>
        <v>0</v>
      </c>
      <c r="L383" s="308">
        <f ca="1">SUMIF('CAP20'!$B:$H,Insumo[[#This Row],[DESCRIPCION]],'CAP20'!$H:$H)</f>
        <v>0</v>
      </c>
      <c r="M383" s="308">
        <f ca="1">SUMIF('CAP23'!$B:$H,Insumo[[#This Row],[DESCRIPCION]],'CAP23'!$H:$H)</f>
        <v>0</v>
      </c>
      <c r="N383" s="308">
        <f ca="1">SUMIF('CAP29'!$B:$H,Insumo[[#This Row],[DESCRIPCION]],'CAP29'!$H:$H)</f>
        <v>0</v>
      </c>
    </row>
    <row r="384" spans="1:14" ht="12" hidden="1" customHeight="1">
      <c r="A384" s="147" t="s">
        <v>3192</v>
      </c>
      <c r="B384" s="148" t="s">
        <v>56</v>
      </c>
      <c r="C384" s="150">
        <v>3920599</v>
      </c>
      <c r="D384" s="162" cm="1">
        <f t="array" aca="1" ref="D384" ca="1">IF(Insumo[[#This Row],[VALOR]]=0,Insumo[TOTAL],E384/C384)</f>
        <v>0</v>
      </c>
      <c r="E384" s="308">
        <f ca="1">SUM(Insumo[[#This Row],[CAP1]:[CAP29]])</f>
        <v>0</v>
      </c>
      <c r="F384" s="308">
        <f ca="1">SUMIF('CAP1'!$B:$H,Insumo[[#This Row],[DESCRIPCION]],'CAP1'!$H:$H)</f>
        <v>0</v>
      </c>
      <c r="G384" s="308">
        <f ca="1">SUMIF('CAP3'!$B:$H,Insumo[[#This Row],[DESCRIPCION]],'CAP3'!$H:$H)</f>
        <v>0</v>
      </c>
      <c r="H384" s="308">
        <f ca="1">SUMIF('CAP5'!$B:$H,Insumo[[#This Row],[DESCRIPCION]],'CAP5'!$H:$H)</f>
        <v>0</v>
      </c>
      <c r="I384" s="308">
        <f ca="1">SUMIF('CAP6'!$B:$H,Insumo[[#This Row],[DESCRIPCION]],'CAP6'!$H:$H)</f>
        <v>0</v>
      </c>
      <c r="J384" s="308">
        <f ca="1">SUMIF('CAP18'!$B:$H,Insumo[[#This Row],[DESCRIPCION]],'CAP18'!$H:$H)</f>
        <v>0</v>
      </c>
      <c r="K384" s="308">
        <f ca="1">SUMIF('CAP19'!$B:$H,Insumo[[#This Row],[DESCRIPCION]],'CAP19'!$H:$H)</f>
        <v>0</v>
      </c>
      <c r="L384" s="308">
        <f ca="1">SUMIF('CAP20'!$B:$H,Insumo[[#This Row],[DESCRIPCION]],'CAP20'!$H:$H)</f>
        <v>0</v>
      </c>
      <c r="M384" s="308">
        <f ca="1">SUMIF('CAP23'!$B:$H,Insumo[[#This Row],[DESCRIPCION]],'CAP23'!$H:$H)</f>
        <v>0</v>
      </c>
      <c r="N384" s="308">
        <f ca="1">SUMIF('CAP29'!$B:$H,Insumo[[#This Row],[DESCRIPCION]],'CAP29'!$H:$H)</f>
        <v>0</v>
      </c>
    </row>
    <row r="385" spans="1:14" ht="12" hidden="1" customHeight="1">
      <c r="A385" s="147" t="s">
        <v>3195</v>
      </c>
      <c r="B385" s="148" t="s">
        <v>56</v>
      </c>
      <c r="C385" s="150">
        <v>2898394</v>
      </c>
      <c r="D385" s="162" cm="1">
        <f t="array" aca="1" ref="D385" ca="1">IF(Insumo[[#This Row],[VALOR]]=0,Insumo[TOTAL],E385/C385)</f>
        <v>0</v>
      </c>
      <c r="E385" s="308">
        <f ca="1">SUM(Insumo[[#This Row],[CAP1]:[CAP29]])</f>
        <v>0</v>
      </c>
      <c r="F385" s="308">
        <f ca="1">SUMIF('CAP1'!$B:$H,Insumo[[#This Row],[DESCRIPCION]],'CAP1'!$H:$H)</f>
        <v>0</v>
      </c>
      <c r="G385" s="308">
        <f ca="1">SUMIF('CAP3'!$B:$H,Insumo[[#This Row],[DESCRIPCION]],'CAP3'!$H:$H)</f>
        <v>0</v>
      </c>
      <c r="H385" s="308">
        <f ca="1">SUMIF('CAP5'!$B:$H,Insumo[[#This Row],[DESCRIPCION]],'CAP5'!$H:$H)</f>
        <v>0</v>
      </c>
      <c r="I385" s="308">
        <f ca="1">SUMIF('CAP6'!$B:$H,Insumo[[#This Row],[DESCRIPCION]],'CAP6'!$H:$H)</f>
        <v>0</v>
      </c>
      <c r="J385" s="308">
        <f ca="1">SUMIF('CAP18'!$B:$H,Insumo[[#This Row],[DESCRIPCION]],'CAP18'!$H:$H)</f>
        <v>0</v>
      </c>
      <c r="K385" s="308">
        <f ca="1">SUMIF('CAP19'!$B:$H,Insumo[[#This Row],[DESCRIPCION]],'CAP19'!$H:$H)</f>
        <v>0</v>
      </c>
      <c r="L385" s="308">
        <f ca="1">SUMIF('CAP20'!$B:$H,Insumo[[#This Row],[DESCRIPCION]],'CAP20'!$H:$H)</f>
        <v>0</v>
      </c>
      <c r="M385" s="308">
        <f ca="1">SUMIF('CAP23'!$B:$H,Insumo[[#This Row],[DESCRIPCION]],'CAP23'!$H:$H)</f>
        <v>0</v>
      </c>
      <c r="N385" s="308">
        <f ca="1">SUMIF('CAP29'!$B:$H,Insumo[[#This Row],[DESCRIPCION]],'CAP29'!$H:$H)</f>
        <v>0</v>
      </c>
    </row>
    <row r="386" spans="1:14" ht="12" hidden="1" customHeight="1">
      <c r="A386" s="147" t="s">
        <v>3196</v>
      </c>
      <c r="B386" s="148" t="s">
        <v>56</v>
      </c>
      <c r="C386" s="150">
        <v>1803445</v>
      </c>
      <c r="D386" s="162" cm="1">
        <f t="array" aca="1" ref="D386" ca="1">IF(Insumo[[#This Row],[VALOR]]=0,Insumo[TOTAL],E386/C386)</f>
        <v>0</v>
      </c>
      <c r="E386" s="308">
        <f ca="1">SUM(Insumo[[#This Row],[CAP1]:[CAP29]])</f>
        <v>0</v>
      </c>
      <c r="F386" s="308">
        <f ca="1">SUMIF('CAP1'!$B:$H,Insumo[[#This Row],[DESCRIPCION]],'CAP1'!$H:$H)</f>
        <v>0</v>
      </c>
      <c r="G386" s="308">
        <f ca="1">SUMIF('CAP3'!$B:$H,Insumo[[#This Row],[DESCRIPCION]],'CAP3'!$H:$H)</f>
        <v>0</v>
      </c>
      <c r="H386" s="308">
        <f ca="1">SUMIF('CAP5'!$B:$H,Insumo[[#This Row],[DESCRIPCION]],'CAP5'!$H:$H)</f>
        <v>0</v>
      </c>
      <c r="I386" s="308">
        <f ca="1">SUMIF('CAP6'!$B:$H,Insumo[[#This Row],[DESCRIPCION]],'CAP6'!$H:$H)</f>
        <v>0</v>
      </c>
      <c r="J386" s="308">
        <f ca="1">SUMIF('CAP18'!$B:$H,Insumo[[#This Row],[DESCRIPCION]],'CAP18'!$H:$H)</f>
        <v>0</v>
      </c>
      <c r="K386" s="308">
        <f ca="1">SUMIF('CAP19'!$B:$H,Insumo[[#This Row],[DESCRIPCION]],'CAP19'!$H:$H)</f>
        <v>0</v>
      </c>
      <c r="L386" s="308">
        <f ca="1">SUMIF('CAP20'!$B:$H,Insumo[[#This Row],[DESCRIPCION]],'CAP20'!$H:$H)</f>
        <v>0</v>
      </c>
      <c r="M386" s="308">
        <f ca="1">SUMIF('CAP23'!$B:$H,Insumo[[#This Row],[DESCRIPCION]],'CAP23'!$H:$H)</f>
        <v>0</v>
      </c>
      <c r="N386" s="308">
        <f ca="1">SUMIF('CAP29'!$B:$H,Insumo[[#This Row],[DESCRIPCION]],'CAP29'!$H:$H)</f>
        <v>0</v>
      </c>
    </row>
    <row r="387" spans="1:14" ht="12" hidden="1" customHeight="1">
      <c r="A387" s="147" t="s">
        <v>3197</v>
      </c>
      <c r="B387" s="148" t="s">
        <v>56</v>
      </c>
      <c r="C387" s="150">
        <v>1545810</v>
      </c>
      <c r="D387" s="162" cm="1">
        <f t="array" aca="1" ref="D387" ca="1">IF(Insumo[[#This Row],[VALOR]]=0,Insumo[TOTAL],E387/C387)</f>
        <v>0</v>
      </c>
      <c r="E387" s="308">
        <f ca="1">SUM(Insumo[[#This Row],[CAP1]:[CAP29]])</f>
        <v>0</v>
      </c>
      <c r="F387" s="308">
        <f ca="1">SUMIF('CAP1'!$B:$H,Insumo[[#This Row],[DESCRIPCION]],'CAP1'!$H:$H)</f>
        <v>0</v>
      </c>
      <c r="G387" s="308">
        <f ca="1">SUMIF('CAP3'!$B:$H,Insumo[[#This Row],[DESCRIPCION]],'CAP3'!$H:$H)</f>
        <v>0</v>
      </c>
      <c r="H387" s="308">
        <f ca="1">SUMIF('CAP5'!$B:$H,Insumo[[#This Row],[DESCRIPCION]],'CAP5'!$H:$H)</f>
        <v>0</v>
      </c>
      <c r="I387" s="308">
        <f ca="1">SUMIF('CAP6'!$B:$H,Insumo[[#This Row],[DESCRIPCION]],'CAP6'!$H:$H)</f>
        <v>0</v>
      </c>
      <c r="J387" s="308">
        <f ca="1">SUMIF('CAP18'!$B:$H,Insumo[[#This Row],[DESCRIPCION]],'CAP18'!$H:$H)</f>
        <v>0</v>
      </c>
      <c r="K387" s="308">
        <f ca="1">SUMIF('CAP19'!$B:$H,Insumo[[#This Row],[DESCRIPCION]],'CAP19'!$H:$H)</f>
        <v>0</v>
      </c>
      <c r="L387" s="308">
        <f ca="1">SUMIF('CAP20'!$B:$H,Insumo[[#This Row],[DESCRIPCION]],'CAP20'!$H:$H)</f>
        <v>0</v>
      </c>
      <c r="M387" s="308">
        <f ca="1">SUMIF('CAP23'!$B:$H,Insumo[[#This Row],[DESCRIPCION]],'CAP23'!$H:$H)</f>
        <v>0</v>
      </c>
      <c r="N387" s="308">
        <f ca="1">SUMIF('CAP29'!$B:$H,Insumo[[#This Row],[DESCRIPCION]],'CAP29'!$H:$H)</f>
        <v>0</v>
      </c>
    </row>
    <row r="388" spans="1:14" ht="12" hidden="1" customHeight="1">
      <c r="A388" s="147" t="s">
        <v>3193</v>
      </c>
      <c r="B388" s="148" t="s">
        <v>56</v>
      </c>
      <c r="C388" s="150">
        <v>6538170</v>
      </c>
      <c r="D388" s="162" cm="1">
        <f t="array" aca="1" ref="D388" ca="1">IF(Insumo[[#This Row],[VALOR]]=0,Insumo[TOTAL],E388/C388)</f>
        <v>0</v>
      </c>
      <c r="E388" s="308">
        <f ca="1">SUM(Insumo[[#This Row],[CAP1]:[CAP29]])</f>
        <v>0</v>
      </c>
      <c r="F388" s="308">
        <f ca="1">SUMIF('CAP1'!$B:$H,Insumo[[#This Row],[DESCRIPCION]],'CAP1'!$H:$H)</f>
        <v>0</v>
      </c>
      <c r="G388" s="308">
        <f ca="1">SUMIF('CAP3'!$B:$H,Insumo[[#This Row],[DESCRIPCION]],'CAP3'!$H:$H)</f>
        <v>0</v>
      </c>
      <c r="H388" s="308">
        <f ca="1">SUMIF('CAP5'!$B:$H,Insumo[[#This Row],[DESCRIPCION]],'CAP5'!$H:$H)</f>
        <v>0</v>
      </c>
      <c r="I388" s="308">
        <f ca="1">SUMIF('CAP6'!$B:$H,Insumo[[#This Row],[DESCRIPCION]],'CAP6'!$H:$H)</f>
        <v>0</v>
      </c>
      <c r="J388" s="308">
        <f ca="1">SUMIF('CAP18'!$B:$H,Insumo[[#This Row],[DESCRIPCION]],'CAP18'!$H:$H)</f>
        <v>0</v>
      </c>
      <c r="K388" s="308">
        <f ca="1">SUMIF('CAP19'!$B:$H,Insumo[[#This Row],[DESCRIPCION]],'CAP19'!$H:$H)</f>
        <v>0</v>
      </c>
      <c r="L388" s="308">
        <f ca="1">SUMIF('CAP20'!$B:$H,Insumo[[#This Row],[DESCRIPCION]],'CAP20'!$H:$H)</f>
        <v>0</v>
      </c>
      <c r="M388" s="308">
        <f ca="1">SUMIF('CAP23'!$B:$H,Insumo[[#This Row],[DESCRIPCION]],'CAP23'!$H:$H)</f>
        <v>0</v>
      </c>
      <c r="N388" s="308">
        <f ca="1">SUMIF('CAP29'!$B:$H,Insumo[[#This Row],[DESCRIPCION]],'CAP29'!$H:$H)</f>
        <v>0</v>
      </c>
    </row>
    <row r="389" spans="1:14" ht="12" hidden="1" customHeight="1">
      <c r="A389" s="147" t="s">
        <v>3194</v>
      </c>
      <c r="B389" s="148" t="s">
        <v>56</v>
      </c>
      <c r="C389" s="150">
        <v>3941816</v>
      </c>
      <c r="D389" s="162" cm="1">
        <f t="array" aca="1" ref="D389" ca="1">IF(Insumo[[#This Row],[VALOR]]=0,Insumo[TOTAL],E389/C389)</f>
        <v>0</v>
      </c>
      <c r="E389" s="308">
        <f ca="1">SUM(Insumo[[#This Row],[CAP1]:[CAP29]])</f>
        <v>0</v>
      </c>
      <c r="F389" s="308">
        <f ca="1">SUMIF('CAP1'!$B:$H,Insumo[[#This Row],[DESCRIPCION]],'CAP1'!$H:$H)</f>
        <v>0</v>
      </c>
      <c r="G389" s="308">
        <f ca="1">SUMIF('CAP3'!$B:$H,Insumo[[#This Row],[DESCRIPCION]],'CAP3'!$H:$H)</f>
        <v>0</v>
      </c>
      <c r="H389" s="308">
        <f ca="1">SUMIF('CAP5'!$B:$H,Insumo[[#This Row],[DESCRIPCION]],'CAP5'!$H:$H)</f>
        <v>0</v>
      </c>
      <c r="I389" s="308">
        <f ca="1">SUMIF('CAP6'!$B:$H,Insumo[[#This Row],[DESCRIPCION]],'CAP6'!$H:$H)</f>
        <v>0</v>
      </c>
      <c r="J389" s="308">
        <f ca="1">SUMIF('CAP18'!$B:$H,Insumo[[#This Row],[DESCRIPCION]],'CAP18'!$H:$H)</f>
        <v>0</v>
      </c>
      <c r="K389" s="308">
        <f ca="1">SUMIF('CAP19'!$B:$H,Insumo[[#This Row],[DESCRIPCION]],'CAP19'!$H:$H)</f>
        <v>0</v>
      </c>
      <c r="L389" s="308">
        <f ca="1">SUMIF('CAP20'!$B:$H,Insumo[[#This Row],[DESCRIPCION]],'CAP20'!$H:$H)</f>
        <v>0</v>
      </c>
      <c r="M389" s="308">
        <f ca="1">SUMIF('CAP23'!$B:$H,Insumo[[#This Row],[DESCRIPCION]],'CAP23'!$H:$H)</f>
        <v>0</v>
      </c>
      <c r="N389" s="308">
        <f ca="1">SUMIF('CAP29'!$B:$H,Insumo[[#This Row],[DESCRIPCION]],'CAP29'!$H:$H)</f>
        <v>0</v>
      </c>
    </row>
    <row r="390" spans="1:14" ht="12" hidden="1" customHeight="1">
      <c r="A390" s="147" t="s">
        <v>3153</v>
      </c>
      <c r="B390" s="148" t="s">
        <v>1739</v>
      </c>
      <c r="C390" s="150">
        <v>2273250</v>
      </c>
      <c r="D390" s="162" cm="1">
        <f t="array" aca="1" ref="D390" ca="1">IF(Insumo[[#This Row],[VALOR]]=0,Insumo[TOTAL],E390/C390)</f>
        <v>0</v>
      </c>
      <c r="E390" s="308">
        <f ca="1">SUM(Insumo[[#This Row],[CAP1]:[CAP29]])</f>
        <v>0</v>
      </c>
      <c r="F390" s="308">
        <f ca="1">SUMIF('CAP1'!$B:$H,Insumo[[#This Row],[DESCRIPCION]],'CAP1'!$H:$H)</f>
        <v>0</v>
      </c>
      <c r="G390" s="308">
        <f ca="1">SUMIF('CAP3'!$B:$H,Insumo[[#This Row],[DESCRIPCION]],'CAP3'!$H:$H)</f>
        <v>0</v>
      </c>
      <c r="H390" s="308">
        <f ca="1">SUMIF('CAP5'!$B:$H,Insumo[[#This Row],[DESCRIPCION]],'CAP5'!$H:$H)</f>
        <v>0</v>
      </c>
      <c r="I390" s="308">
        <f ca="1">SUMIF('CAP6'!$B:$H,Insumo[[#This Row],[DESCRIPCION]],'CAP6'!$H:$H)</f>
        <v>0</v>
      </c>
      <c r="J390" s="308">
        <f ca="1">SUMIF('CAP18'!$B:$H,Insumo[[#This Row],[DESCRIPCION]],'CAP18'!$H:$H)</f>
        <v>0</v>
      </c>
      <c r="K390" s="308">
        <f ca="1">SUMIF('CAP19'!$B:$H,Insumo[[#This Row],[DESCRIPCION]],'CAP19'!$H:$H)</f>
        <v>0</v>
      </c>
      <c r="L390" s="308">
        <f ca="1">SUMIF('CAP20'!$B:$H,Insumo[[#This Row],[DESCRIPCION]],'CAP20'!$H:$H)</f>
        <v>0</v>
      </c>
      <c r="M390" s="308">
        <f ca="1">SUMIF('CAP23'!$B:$H,Insumo[[#This Row],[DESCRIPCION]],'CAP23'!$H:$H)</f>
        <v>0</v>
      </c>
      <c r="N390" s="308">
        <f ca="1">SUMIF('CAP29'!$B:$H,Insumo[[#This Row],[DESCRIPCION]],'CAP29'!$H:$H)</f>
        <v>0</v>
      </c>
    </row>
    <row r="391" spans="1:14" ht="12" hidden="1" customHeight="1">
      <c r="A391" s="147" t="s">
        <v>2558</v>
      </c>
      <c r="B391" s="148" t="s">
        <v>56</v>
      </c>
      <c r="C391" s="150">
        <v>679833</v>
      </c>
      <c r="D391" s="162" cm="1">
        <f t="array" aca="1" ref="D391" ca="1">IF(Insumo[[#This Row],[VALOR]]=0,Insumo[TOTAL],E391/C391)</f>
        <v>0</v>
      </c>
      <c r="E391" s="308">
        <f ca="1">SUM(Insumo[[#This Row],[CAP1]:[CAP29]])</f>
        <v>0</v>
      </c>
      <c r="F391" s="308">
        <f ca="1">SUMIF('CAP1'!$B:$H,Insumo[[#This Row],[DESCRIPCION]],'CAP1'!$H:$H)</f>
        <v>0</v>
      </c>
      <c r="G391" s="308">
        <f ca="1">SUMIF('CAP3'!$B:$H,Insumo[[#This Row],[DESCRIPCION]],'CAP3'!$H:$H)</f>
        <v>0</v>
      </c>
      <c r="H391" s="308">
        <f ca="1">SUMIF('CAP5'!$B:$H,Insumo[[#This Row],[DESCRIPCION]],'CAP5'!$H:$H)</f>
        <v>0</v>
      </c>
      <c r="I391" s="308">
        <f ca="1">SUMIF('CAP6'!$B:$H,Insumo[[#This Row],[DESCRIPCION]],'CAP6'!$H:$H)</f>
        <v>0</v>
      </c>
      <c r="J391" s="308">
        <f ca="1">SUMIF('CAP18'!$B:$H,Insumo[[#This Row],[DESCRIPCION]],'CAP18'!$H:$H)</f>
        <v>0</v>
      </c>
      <c r="K391" s="308">
        <f ca="1">SUMIF('CAP19'!$B:$H,Insumo[[#This Row],[DESCRIPCION]],'CAP19'!$H:$H)</f>
        <v>0</v>
      </c>
      <c r="L391" s="308">
        <f ca="1">SUMIF('CAP20'!$B:$H,Insumo[[#This Row],[DESCRIPCION]],'CAP20'!$H:$H)</f>
        <v>0</v>
      </c>
      <c r="M391" s="308">
        <f ca="1">SUMIF('CAP23'!$B:$H,Insumo[[#This Row],[DESCRIPCION]],'CAP23'!$H:$H)</f>
        <v>0</v>
      </c>
      <c r="N391" s="308">
        <f ca="1">SUMIF('CAP29'!$B:$H,Insumo[[#This Row],[DESCRIPCION]],'CAP29'!$H:$H)</f>
        <v>0</v>
      </c>
    </row>
    <row r="392" spans="1:14" ht="12" hidden="1" customHeight="1">
      <c r="A392" s="147" t="s">
        <v>2559</v>
      </c>
      <c r="B392" s="148" t="s">
        <v>56</v>
      </c>
      <c r="C392" s="150">
        <v>2706</v>
      </c>
      <c r="D392" s="162" cm="1">
        <f t="array" aca="1" ref="D392" ca="1">IF(Insumo[[#This Row],[VALOR]]=0,Insumo[TOTAL],E392/C392)</f>
        <v>0</v>
      </c>
      <c r="E392" s="308">
        <f ca="1">SUM(Insumo[[#This Row],[CAP1]:[CAP29]])</f>
        <v>0</v>
      </c>
      <c r="F392" s="308">
        <f ca="1">SUMIF('CAP1'!$B:$H,Insumo[[#This Row],[DESCRIPCION]],'CAP1'!$H:$H)</f>
        <v>0</v>
      </c>
      <c r="G392" s="308">
        <f ca="1">SUMIF('CAP3'!$B:$H,Insumo[[#This Row],[DESCRIPCION]],'CAP3'!$H:$H)</f>
        <v>0</v>
      </c>
      <c r="H392" s="308">
        <f ca="1">SUMIF('CAP5'!$B:$H,Insumo[[#This Row],[DESCRIPCION]],'CAP5'!$H:$H)</f>
        <v>0</v>
      </c>
      <c r="I392" s="308">
        <f ca="1">SUMIF('CAP6'!$B:$H,Insumo[[#This Row],[DESCRIPCION]],'CAP6'!$H:$H)</f>
        <v>0</v>
      </c>
      <c r="J392" s="308">
        <f ca="1">SUMIF('CAP18'!$B:$H,Insumo[[#This Row],[DESCRIPCION]],'CAP18'!$H:$H)</f>
        <v>0</v>
      </c>
      <c r="K392" s="308">
        <f ca="1">SUMIF('CAP19'!$B:$H,Insumo[[#This Row],[DESCRIPCION]],'CAP19'!$H:$H)</f>
        <v>0</v>
      </c>
      <c r="L392" s="308">
        <f ca="1">SUMIF('CAP20'!$B:$H,Insumo[[#This Row],[DESCRIPCION]],'CAP20'!$H:$H)</f>
        <v>0</v>
      </c>
      <c r="M392" s="308">
        <f ca="1">SUMIF('CAP23'!$B:$H,Insumo[[#This Row],[DESCRIPCION]],'CAP23'!$H:$H)</f>
        <v>0</v>
      </c>
      <c r="N392" s="308">
        <f ca="1">SUMIF('CAP29'!$B:$H,Insumo[[#This Row],[DESCRIPCION]],'CAP29'!$H:$H)</f>
        <v>0</v>
      </c>
    </row>
    <row r="393" spans="1:14" ht="12" hidden="1" customHeight="1">
      <c r="A393" s="147" t="s">
        <v>2560</v>
      </c>
      <c r="B393" s="148" t="s">
        <v>56</v>
      </c>
      <c r="C393" s="150">
        <v>1570</v>
      </c>
      <c r="D393" s="162" cm="1">
        <f t="array" aca="1" ref="D393" ca="1">IF(Insumo[[#This Row],[VALOR]]=0,Insumo[TOTAL],E393/C393)</f>
        <v>0</v>
      </c>
      <c r="E393" s="308">
        <f ca="1">SUM(Insumo[[#This Row],[CAP1]:[CAP29]])</f>
        <v>0</v>
      </c>
      <c r="F393" s="308">
        <f ca="1">SUMIF('CAP1'!$B:$H,Insumo[[#This Row],[DESCRIPCION]],'CAP1'!$H:$H)</f>
        <v>0</v>
      </c>
      <c r="G393" s="308">
        <f ca="1">SUMIF('CAP3'!$B:$H,Insumo[[#This Row],[DESCRIPCION]],'CAP3'!$H:$H)</f>
        <v>0</v>
      </c>
      <c r="H393" s="308">
        <f ca="1">SUMIF('CAP5'!$B:$H,Insumo[[#This Row],[DESCRIPCION]],'CAP5'!$H:$H)</f>
        <v>0</v>
      </c>
      <c r="I393" s="308">
        <f ca="1">SUMIF('CAP6'!$B:$H,Insumo[[#This Row],[DESCRIPCION]],'CAP6'!$H:$H)</f>
        <v>0</v>
      </c>
      <c r="J393" s="308">
        <f ca="1">SUMIF('CAP18'!$B:$H,Insumo[[#This Row],[DESCRIPCION]],'CAP18'!$H:$H)</f>
        <v>0</v>
      </c>
      <c r="K393" s="308">
        <f ca="1">SUMIF('CAP19'!$B:$H,Insumo[[#This Row],[DESCRIPCION]],'CAP19'!$H:$H)</f>
        <v>0</v>
      </c>
      <c r="L393" s="308">
        <f ca="1">SUMIF('CAP20'!$B:$H,Insumo[[#This Row],[DESCRIPCION]],'CAP20'!$H:$H)</f>
        <v>0</v>
      </c>
      <c r="M393" s="308">
        <f ca="1">SUMIF('CAP23'!$B:$H,Insumo[[#This Row],[DESCRIPCION]],'CAP23'!$H:$H)</f>
        <v>0</v>
      </c>
      <c r="N393" s="308">
        <f ca="1">SUMIF('CAP29'!$B:$H,Insumo[[#This Row],[DESCRIPCION]],'CAP29'!$H:$H)</f>
        <v>0</v>
      </c>
    </row>
    <row r="394" spans="1:14" ht="12" hidden="1" customHeight="1">
      <c r="A394" s="147" t="s">
        <v>2561</v>
      </c>
      <c r="B394" s="148" t="s">
        <v>56</v>
      </c>
      <c r="C394" s="150">
        <v>2057</v>
      </c>
      <c r="D394" s="162" cm="1">
        <f t="array" aca="1" ref="D394" ca="1">IF(Insumo[[#This Row],[VALOR]]=0,Insumo[TOTAL],E394/C394)</f>
        <v>0</v>
      </c>
      <c r="E394" s="308">
        <f ca="1">SUM(Insumo[[#This Row],[CAP1]:[CAP29]])</f>
        <v>0</v>
      </c>
      <c r="F394" s="308">
        <f ca="1">SUMIF('CAP1'!$B:$H,Insumo[[#This Row],[DESCRIPCION]],'CAP1'!$H:$H)</f>
        <v>0</v>
      </c>
      <c r="G394" s="308">
        <f ca="1">SUMIF('CAP3'!$B:$H,Insumo[[#This Row],[DESCRIPCION]],'CAP3'!$H:$H)</f>
        <v>0</v>
      </c>
      <c r="H394" s="308">
        <f ca="1">SUMIF('CAP5'!$B:$H,Insumo[[#This Row],[DESCRIPCION]],'CAP5'!$H:$H)</f>
        <v>0</v>
      </c>
      <c r="I394" s="308">
        <f ca="1">SUMIF('CAP6'!$B:$H,Insumo[[#This Row],[DESCRIPCION]],'CAP6'!$H:$H)</f>
        <v>0</v>
      </c>
      <c r="J394" s="308">
        <f ca="1">SUMIF('CAP18'!$B:$H,Insumo[[#This Row],[DESCRIPCION]],'CAP18'!$H:$H)</f>
        <v>0</v>
      </c>
      <c r="K394" s="308">
        <f ca="1">SUMIF('CAP19'!$B:$H,Insumo[[#This Row],[DESCRIPCION]],'CAP19'!$H:$H)</f>
        <v>0</v>
      </c>
      <c r="L394" s="308">
        <f ca="1">SUMIF('CAP20'!$B:$H,Insumo[[#This Row],[DESCRIPCION]],'CAP20'!$H:$H)</f>
        <v>0</v>
      </c>
      <c r="M394" s="308">
        <f ca="1">SUMIF('CAP23'!$B:$H,Insumo[[#This Row],[DESCRIPCION]],'CAP23'!$H:$H)</f>
        <v>0</v>
      </c>
      <c r="N394" s="308">
        <f ca="1">SUMIF('CAP29'!$B:$H,Insumo[[#This Row],[DESCRIPCION]],'CAP29'!$H:$H)</f>
        <v>0</v>
      </c>
    </row>
    <row r="395" spans="1:14" ht="12" hidden="1" customHeight="1">
      <c r="A395" s="147" t="s">
        <v>2562</v>
      </c>
      <c r="B395" s="148" t="s">
        <v>56</v>
      </c>
      <c r="C395" s="150">
        <v>1407</v>
      </c>
      <c r="D395" s="162" cm="1">
        <f t="array" aca="1" ref="D395" ca="1">IF(Insumo[[#This Row],[VALOR]]=0,Insumo[TOTAL],E395/C395)</f>
        <v>0</v>
      </c>
      <c r="E395" s="308">
        <f ca="1">SUM(Insumo[[#This Row],[CAP1]:[CAP29]])</f>
        <v>0</v>
      </c>
      <c r="F395" s="308">
        <f ca="1">SUMIF('CAP1'!$B:$H,Insumo[[#This Row],[DESCRIPCION]],'CAP1'!$H:$H)</f>
        <v>0</v>
      </c>
      <c r="G395" s="308">
        <f ca="1">SUMIF('CAP3'!$B:$H,Insumo[[#This Row],[DESCRIPCION]],'CAP3'!$H:$H)</f>
        <v>0</v>
      </c>
      <c r="H395" s="308">
        <f ca="1">SUMIF('CAP5'!$B:$H,Insumo[[#This Row],[DESCRIPCION]],'CAP5'!$H:$H)</f>
        <v>0</v>
      </c>
      <c r="I395" s="308">
        <f ca="1">SUMIF('CAP6'!$B:$H,Insumo[[#This Row],[DESCRIPCION]],'CAP6'!$H:$H)</f>
        <v>0</v>
      </c>
      <c r="J395" s="308">
        <f ca="1">SUMIF('CAP18'!$B:$H,Insumo[[#This Row],[DESCRIPCION]],'CAP18'!$H:$H)</f>
        <v>0</v>
      </c>
      <c r="K395" s="308">
        <f ca="1">SUMIF('CAP19'!$B:$H,Insumo[[#This Row],[DESCRIPCION]],'CAP19'!$H:$H)</f>
        <v>0</v>
      </c>
      <c r="L395" s="308">
        <f ca="1">SUMIF('CAP20'!$B:$H,Insumo[[#This Row],[DESCRIPCION]],'CAP20'!$H:$H)</f>
        <v>0</v>
      </c>
      <c r="M395" s="308">
        <f ca="1">SUMIF('CAP23'!$B:$H,Insumo[[#This Row],[DESCRIPCION]],'CAP23'!$H:$H)</f>
        <v>0</v>
      </c>
      <c r="N395" s="308">
        <f ca="1">SUMIF('CAP29'!$B:$H,Insumo[[#This Row],[DESCRIPCION]],'CAP29'!$H:$H)</f>
        <v>0</v>
      </c>
    </row>
    <row r="396" spans="1:14" ht="12" hidden="1" customHeight="1">
      <c r="A396" s="147" t="s">
        <v>2563</v>
      </c>
      <c r="B396" s="148" t="s">
        <v>56</v>
      </c>
      <c r="C396" s="150">
        <v>1732</v>
      </c>
      <c r="D396" s="162" cm="1">
        <f t="array" aca="1" ref="D396" ca="1">IF(Insumo[[#This Row],[VALOR]]=0,Insumo[TOTAL],E396/C396)</f>
        <v>0</v>
      </c>
      <c r="E396" s="308">
        <f ca="1">SUM(Insumo[[#This Row],[CAP1]:[CAP29]])</f>
        <v>0</v>
      </c>
      <c r="F396" s="308">
        <f ca="1">SUMIF('CAP1'!$B:$H,Insumo[[#This Row],[DESCRIPCION]],'CAP1'!$H:$H)</f>
        <v>0</v>
      </c>
      <c r="G396" s="308">
        <f ca="1">SUMIF('CAP3'!$B:$H,Insumo[[#This Row],[DESCRIPCION]],'CAP3'!$H:$H)</f>
        <v>0</v>
      </c>
      <c r="H396" s="308">
        <f ca="1">SUMIF('CAP5'!$B:$H,Insumo[[#This Row],[DESCRIPCION]],'CAP5'!$H:$H)</f>
        <v>0</v>
      </c>
      <c r="I396" s="308">
        <f ca="1">SUMIF('CAP6'!$B:$H,Insumo[[#This Row],[DESCRIPCION]],'CAP6'!$H:$H)</f>
        <v>0</v>
      </c>
      <c r="J396" s="308">
        <f ca="1">SUMIF('CAP18'!$B:$H,Insumo[[#This Row],[DESCRIPCION]],'CAP18'!$H:$H)</f>
        <v>0</v>
      </c>
      <c r="K396" s="308">
        <f ca="1">SUMIF('CAP19'!$B:$H,Insumo[[#This Row],[DESCRIPCION]],'CAP19'!$H:$H)</f>
        <v>0</v>
      </c>
      <c r="L396" s="308">
        <f ca="1">SUMIF('CAP20'!$B:$H,Insumo[[#This Row],[DESCRIPCION]],'CAP20'!$H:$H)</f>
        <v>0</v>
      </c>
      <c r="M396" s="308">
        <f ca="1">SUMIF('CAP23'!$B:$H,Insumo[[#This Row],[DESCRIPCION]],'CAP23'!$H:$H)</f>
        <v>0</v>
      </c>
      <c r="N396" s="308">
        <f ca="1">SUMIF('CAP29'!$B:$H,Insumo[[#This Row],[DESCRIPCION]],'CAP29'!$H:$H)</f>
        <v>0</v>
      </c>
    </row>
    <row r="397" spans="1:14" ht="12" customHeight="1">
      <c r="A397" s="147" t="s">
        <v>2564</v>
      </c>
      <c r="B397" s="148" t="s">
        <v>56</v>
      </c>
      <c r="C397" s="150">
        <v>866</v>
      </c>
      <c r="D397" s="162" cm="1">
        <f t="array" aca="1" ref="D397" ca="1">IF(Insumo[[#This Row],[VALOR]]=0,Insumo[TOTAL],E397/C397)</f>
        <v>7150</v>
      </c>
      <c r="E397" s="308">
        <f ca="1">SUM(Insumo[[#This Row],[CAP1]:[CAP29]])</f>
        <v>6191900</v>
      </c>
      <c r="F397" s="308">
        <f ca="1">SUMIF('CAP1'!$B:$H,Insumo[[#This Row],[DESCRIPCION]],'CAP1'!$H:$H)</f>
        <v>0</v>
      </c>
      <c r="G397" s="308">
        <f ca="1">SUMIF('CAP3'!$B:$H,Insumo[[#This Row],[DESCRIPCION]],'CAP3'!$H:$H)</f>
        <v>0</v>
      </c>
      <c r="H397" s="308">
        <f ca="1">SUMIF('CAP5'!$B:$H,Insumo[[#This Row],[DESCRIPCION]],'CAP5'!$H:$H)</f>
        <v>0</v>
      </c>
      <c r="I397" s="308">
        <f ca="1">SUMIF('CAP6'!$B:$H,Insumo[[#This Row],[DESCRIPCION]],'CAP6'!$H:$H)</f>
        <v>0</v>
      </c>
      <c r="J397" s="308">
        <f ca="1">SUMIF('CAP18'!$B:$H,Insumo[[#This Row],[DESCRIPCION]],'CAP18'!$H:$H)</f>
        <v>6191900</v>
      </c>
      <c r="K397" s="308">
        <f ca="1">SUMIF('CAP19'!$B:$H,Insumo[[#This Row],[DESCRIPCION]],'CAP19'!$H:$H)</f>
        <v>0</v>
      </c>
      <c r="L397" s="308">
        <f ca="1">SUMIF('CAP20'!$B:$H,Insumo[[#This Row],[DESCRIPCION]],'CAP20'!$H:$H)</f>
        <v>0</v>
      </c>
      <c r="M397" s="308">
        <f ca="1">SUMIF('CAP23'!$B:$H,Insumo[[#This Row],[DESCRIPCION]],'CAP23'!$H:$H)</f>
        <v>0</v>
      </c>
      <c r="N397" s="308">
        <f ca="1">SUMIF('CAP29'!$B:$H,Insumo[[#This Row],[DESCRIPCION]],'CAP29'!$H:$H)</f>
        <v>0</v>
      </c>
    </row>
    <row r="398" spans="1:14" ht="12" hidden="1" customHeight="1">
      <c r="A398" s="147" t="s">
        <v>2565</v>
      </c>
      <c r="B398" s="148" t="s">
        <v>56</v>
      </c>
      <c r="C398" s="150">
        <v>974</v>
      </c>
      <c r="D398" s="162" cm="1">
        <f t="array" aca="1" ref="D398" ca="1">IF(Insumo[[#This Row],[VALOR]]=0,Insumo[TOTAL],E398/C398)</f>
        <v>0</v>
      </c>
      <c r="E398" s="308">
        <f ca="1">SUM(Insumo[[#This Row],[CAP1]:[CAP29]])</f>
        <v>0</v>
      </c>
      <c r="F398" s="308">
        <f ca="1">SUMIF('CAP1'!$B:$H,Insumo[[#This Row],[DESCRIPCION]],'CAP1'!$H:$H)</f>
        <v>0</v>
      </c>
      <c r="G398" s="308">
        <f ca="1">SUMIF('CAP3'!$B:$H,Insumo[[#This Row],[DESCRIPCION]],'CAP3'!$H:$H)</f>
        <v>0</v>
      </c>
      <c r="H398" s="308">
        <f ca="1">SUMIF('CAP5'!$B:$H,Insumo[[#This Row],[DESCRIPCION]],'CAP5'!$H:$H)</f>
        <v>0</v>
      </c>
      <c r="I398" s="308">
        <f ca="1">SUMIF('CAP6'!$B:$H,Insumo[[#This Row],[DESCRIPCION]],'CAP6'!$H:$H)</f>
        <v>0</v>
      </c>
      <c r="J398" s="308">
        <f ca="1">SUMIF('CAP18'!$B:$H,Insumo[[#This Row],[DESCRIPCION]],'CAP18'!$H:$H)</f>
        <v>0</v>
      </c>
      <c r="K398" s="308">
        <f ca="1">SUMIF('CAP19'!$B:$H,Insumo[[#This Row],[DESCRIPCION]],'CAP19'!$H:$H)</f>
        <v>0</v>
      </c>
      <c r="L398" s="308">
        <f ca="1">SUMIF('CAP20'!$B:$H,Insumo[[#This Row],[DESCRIPCION]],'CAP20'!$H:$H)</f>
        <v>0</v>
      </c>
      <c r="M398" s="308">
        <f ca="1">SUMIF('CAP23'!$B:$H,Insumo[[#This Row],[DESCRIPCION]],'CAP23'!$H:$H)</f>
        <v>0</v>
      </c>
      <c r="N398" s="308">
        <f ca="1">SUMIF('CAP29'!$B:$H,Insumo[[#This Row],[DESCRIPCION]],'CAP29'!$H:$H)</f>
        <v>0</v>
      </c>
    </row>
    <row r="399" spans="1:14" ht="12" hidden="1" customHeight="1">
      <c r="A399" s="147" t="s">
        <v>2566</v>
      </c>
      <c r="B399" s="148" t="s">
        <v>2229</v>
      </c>
      <c r="C399" s="150">
        <v>114637</v>
      </c>
      <c r="D399" s="162" cm="1">
        <f t="array" aca="1" ref="D399" ca="1">IF(Insumo[[#This Row],[VALOR]]=0,Insumo[TOTAL],E399/C399)</f>
        <v>0</v>
      </c>
      <c r="E399" s="308">
        <f ca="1">SUM(Insumo[[#This Row],[CAP1]:[CAP29]])</f>
        <v>0</v>
      </c>
      <c r="F399" s="308">
        <f ca="1">SUMIF('CAP1'!$B:$H,Insumo[[#This Row],[DESCRIPCION]],'CAP1'!$H:$H)</f>
        <v>0</v>
      </c>
      <c r="G399" s="308">
        <f ca="1">SUMIF('CAP3'!$B:$H,Insumo[[#This Row],[DESCRIPCION]],'CAP3'!$H:$H)</f>
        <v>0</v>
      </c>
      <c r="H399" s="308">
        <f ca="1">SUMIF('CAP5'!$B:$H,Insumo[[#This Row],[DESCRIPCION]],'CAP5'!$H:$H)</f>
        <v>0</v>
      </c>
      <c r="I399" s="308">
        <f ca="1">SUMIF('CAP6'!$B:$H,Insumo[[#This Row],[DESCRIPCION]],'CAP6'!$H:$H)</f>
        <v>0</v>
      </c>
      <c r="J399" s="308">
        <f ca="1">SUMIF('CAP18'!$B:$H,Insumo[[#This Row],[DESCRIPCION]],'CAP18'!$H:$H)</f>
        <v>0</v>
      </c>
      <c r="K399" s="308">
        <f ca="1">SUMIF('CAP19'!$B:$H,Insumo[[#This Row],[DESCRIPCION]],'CAP19'!$H:$H)</f>
        <v>0</v>
      </c>
      <c r="L399" s="308">
        <f ca="1">SUMIF('CAP20'!$B:$H,Insumo[[#This Row],[DESCRIPCION]],'CAP20'!$H:$H)</f>
        <v>0</v>
      </c>
      <c r="M399" s="308">
        <f ca="1">SUMIF('CAP23'!$B:$H,Insumo[[#This Row],[DESCRIPCION]],'CAP23'!$H:$H)</f>
        <v>0</v>
      </c>
      <c r="N399" s="308">
        <f ca="1">SUMIF('CAP29'!$B:$H,Insumo[[#This Row],[DESCRIPCION]],'CAP29'!$H:$H)</f>
        <v>0</v>
      </c>
    </row>
    <row r="400" spans="1:14" ht="12" hidden="1" customHeight="1">
      <c r="A400" s="147" t="s">
        <v>2567</v>
      </c>
      <c r="B400" s="148" t="s">
        <v>2229</v>
      </c>
      <c r="C400" s="150">
        <v>143648</v>
      </c>
      <c r="D400" s="162" cm="1">
        <f t="array" aca="1" ref="D400" ca="1">IF(Insumo[[#This Row],[VALOR]]=0,Insumo[TOTAL],E400/C400)</f>
        <v>0</v>
      </c>
      <c r="E400" s="308">
        <f ca="1">SUM(Insumo[[#This Row],[CAP1]:[CAP29]])</f>
        <v>0</v>
      </c>
      <c r="F400" s="308">
        <f ca="1">SUMIF('CAP1'!$B:$H,Insumo[[#This Row],[DESCRIPCION]],'CAP1'!$H:$H)</f>
        <v>0</v>
      </c>
      <c r="G400" s="308">
        <f ca="1">SUMIF('CAP3'!$B:$H,Insumo[[#This Row],[DESCRIPCION]],'CAP3'!$H:$H)</f>
        <v>0</v>
      </c>
      <c r="H400" s="308">
        <f ca="1">SUMIF('CAP5'!$B:$H,Insumo[[#This Row],[DESCRIPCION]],'CAP5'!$H:$H)</f>
        <v>0</v>
      </c>
      <c r="I400" s="308">
        <f ca="1">SUMIF('CAP6'!$B:$H,Insumo[[#This Row],[DESCRIPCION]],'CAP6'!$H:$H)</f>
        <v>0</v>
      </c>
      <c r="J400" s="308">
        <f ca="1">SUMIF('CAP18'!$B:$H,Insumo[[#This Row],[DESCRIPCION]],'CAP18'!$H:$H)</f>
        <v>0</v>
      </c>
      <c r="K400" s="308">
        <f ca="1">SUMIF('CAP19'!$B:$H,Insumo[[#This Row],[DESCRIPCION]],'CAP19'!$H:$H)</f>
        <v>0</v>
      </c>
      <c r="L400" s="308">
        <f ca="1">SUMIF('CAP20'!$B:$H,Insumo[[#This Row],[DESCRIPCION]],'CAP20'!$H:$H)</f>
        <v>0</v>
      </c>
      <c r="M400" s="308">
        <f ca="1">SUMIF('CAP23'!$B:$H,Insumo[[#This Row],[DESCRIPCION]],'CAP23'!$H:$H)</f>
        <v>0</v>
      </c>
      <c r="N400" s="308">
        <f ca="1">SUMIF('CAP29'!$B:$H,Insumo[[#This Row],[DESCRIPCION]],'CAP29'!$H:$H)</f>
        <v>0</v>
      </c>
    </row>
    <row r="401" spans="1:14" ht="12" hidden="1" customHeight="1">
      <c r="A401" s="147" t="s">
        <v>2568</v>
      </c>
      <c r="B401" s="148" t="s">
        <v>2229</v>
      </c>
      <c r="C401" s="150">
        <v>133256</v>
      </c>
      <c r="D401" s="162" cm="1">
        <f t="array" aca="1" ref="D401" ca="1">IF(Insumo[[#This Row],[VALOR]]=0,Insumo[TOTAL],E401/C401)</f>
        <v>0</v>
      </c>
      <c r="E401" s="308">
        <f ca="1">SUM(Insumo[[#This Row],[CAP1]:[CAP29]])</f>
        <v>0</v>
      </c>
      <c r="F401" s="308">
        <f ca="1">SUMIF('CAP1'!$B:$H,Insumo[[#This Row],[DESCRIPCION]],'CAP1'!$H:$H)</f>
        <v>0</v>
      </c>
      <c r="G401" s="308">
        <f ca="1">SUMIF('CAP3'!$B:$H,Insumo[[#This Row],[DESCRIPCION]],'CAP3'!$H:$H)</f>
        <v>0</v>
      </c>
      <c r="H401" s="308">
        <f ca="1">SUMIF('CAP5'!$B:$H,Insumo[[#This Row],[DESCRIPCION]],'CAP5'!$H:$H)</f>
        <v>0</v>
      </c>
      <c r="I401" s="308">
        <f ca="1">SUMIF('CAP6'!$B:$H,Insumo[[#This Row],[DESCRIPCION]],'CAP6'!$H:$H)</f>
        <v>0</v>
      </c>
      <c r="J401" s="308">
        <f ca="1">SUMIF('CAP18'!$B:$H,Insumo[[#This Row],[DESCRIPCION]],'CAP18'!$H:$H)</f>
        <v>0</v>
      </c>
      <c r="K401" s="308">
        <f ca="1">SUMIF('CAP19'!$B:$H,Insumo[[#This Row],[DESCRIPCION]],'CAP19'!$H:$H)</f>
        <v>0</v>
      </c>
      <c r="L401" s="308">
        <f ca="1">SUMIF('CAP20'!$B:$H,Insumo[[#This Row],[DESCRIPCION]],'CAP20'!$H:$H)</f>
        <v>0</v>
      </c>
      <c r="M401" s="308">
        <f ca="1">SUMIF('CAP23'!$B:$H,Insumo[[#This Row],[DESCRIPCION]],'CAP23'!$H:$H)</f>
        <v>0</v>
      </c>
      <c r="N401" s="308">
        <f ca="1">SUMIF('CAP29'!$B:$H,Insumo[[#This Row],[DESCRIPCION]],'CAP29'!$H:$H)</f>
        <v>0</v>
      </c>
    </row>
    <row r="402" spans="1:14" ht="12" hidden="1" customHeight="1">
      <c r="A402" s="147" t="s">
        <v>2569</v>
      </c>
      <c r="B402" s="148" t="s">
        <v>2229</v>
      </c>
      <c r="C402" s="150">
        <v>82216</v>
      </c>
      <c r="D402" s="162" cm="1">
        <f t="array" aca="1" ref="D402" ca="1">IF(Insumo[[#This Row],[VALOR]]=0,Insumo[TOTAL],E402/C402)</f>
        <v>0</v>
      </c>
      <c r="E402" s="308">
        <f ca="1">SUM(Insumo[[#This Row],[CAP1]:[CAP29]])</f>
        <v>0</v>
      </c>
      <c r="F402" s="308">
        <f ca="1">SUMIF('CAP1'!$B:$H,Insumo[[#This Row],[DESCRIPCION]],'CAP1'!$H:$H)</f>
        <v>0</v>
      </c>
      <c r="G402" s="308">
        <f ca="1">SUMIF('CAP3'!$B:$H,Insumo[[#This Row],[DESCRIPCION]],'CAP3'!$H:$H)</f>
        <v>0</v>
      </c>
      <c r="H402" s="308">
        <f ca="1">SUMIF('CAP5'!$B:$H,Insumo[[#This Row],[DESCRIPCION]],'CAP5'!$H:$H)</f>
        <v>0</v>
      </c>
      <c r="I402" s="308">
        <f ca="1">SUMIF('CAP6'!$B:$H,Insumo[[#This Row],[DESCRIPCION]],'CAP6'!$H:$H)</f>
        <v>0</v>
      </c>
      <c r="J402" s="308">
        <f ca="1">SUMIF('CAP18'!$B:$H,Insumo[[#This Row],[DESCRIPCION]],'CAP18'!$H:$H)</f>
        <v>0</v>
      </c>
      <c r="K402" s="308">
        <f ca="1">SUMIF('CAP19'!$B:$H,Insumo[[#This Row],[DESCRIPCION]],'CAP19'!$H:$H)</f>
        <v>0</v>
      </c>
      <c r="L402" s="308">
        <f ca="1">SUMIF('CAP20'!$B:$H,Insumo[[#This Row],[DESCRIPCION]],'CAP20'!$H:$H)</f>
        <v>0</v>
      </c>
      <c r="M402" s="308">
        <f ca="1">SUMIF('CAP23'!$B:$H,Insumo[[#This Row],[DESCRIPCION]],'CAP23'!$H:$H)</f>
        <v>0</v>
      </c>
      <c r="N402" s="308">
        <f ca="1">SUMIF('CAP29'!$B:$H,Insumo[[#This Row],[DESCRIPCION]],'CAP29'!$H:$H)</f>
        <v>0</v>
      </c>
    </row>
    <row r="403" spans="1:14" ht="12" hidden="1" customHeight="1">
      <c r="A403" s="147" t="s">
        <v>2570</v>
      </c>
      <c r="B403" s="148" t="s">
        <v>56</v>
      </c>
      <c r="C403" s="150">
        <v>91904</v>
      </c>
      <c r="D403" s="162" cm="1">
        <f t="array" aca="1" ref="D403" ca="1">IF(Insumo[[#This Row],[VALOR]]=0,Insumo[TOTAL],E403/C403)</f>
        <v>0</v>
      </c>
      <c r="E403" s="308">
        <f ca="1">SUM(Insumo[[#This Row],[CAP1]:[CAP29]])</f>
        <v>0</v>
      </c>
      <c r="F403" s="308">
        <f ca="1">SUMIF('CAP1'!$B:$H,Insumo[[#This Row],[DESCRIPCION]],'CAP1'!$H:$H)</f>
        <v>0</v>
      </c>
      <c r="G403" s="308">
        <f ca="1">SUMIF('CAP3'!$B:$H,Insumo[[#This Row],[DESCRIPCION]],'CAP3'!$H:$H)</f>
        <v>0</v>
      </c>
      <c r="H403" s="308">
        <f ca="1">SUMIF('CAP5'!$B:$H,Insumo[[#This Row],[DESCRIPCION]],'CAP5'!$H:$H)</f>
        <v>0</v>
      </c>
      <c r="I403" s="308">
        <f ca="1">SUMIF('CAP6'!$B:$H,Insumo[[#This Row],[DESCRIPCION]],'CAP6'!$H:$H)</f>
        <v>0</v>
      </c>
      <c r="J403" s="308">
        <f ca="1">SUMIF('CAP18'!$B:$H,Insumo[[#This Row],[DESCRIPCION]],'CAP18'!$H:$H)</f>
        <v>0</v>
      </c>
      <c r="K403" s="308">
        <f ca="1">SUMIF('CAP19'!$B:$H,Insumo[[#This Row],[DESCRIPCION]],'CAP19'!$H:$H)</f>
        <v>0</v>
      </c>
      <c r="L403" s="308">
        <f ca="1">SUMIF('CAP20'!$B:$H,Insumo[[#This Row],[DESCRIPCION]],'CAP20'!$H:$H)</f>
        <v>0</v>
      </c>
      <c r="M403" s="308">
        <f ca="1">SUMIF('CAP23'!$B:$H,Insumo[[#This Row],[DESCRIPCION]],'CAP23'!$H:$H)</f>
        <v>0</v>
      </c>
      <c r="N403" s="308">
        <f ca="1">SUMIF('CAP29'!$B:$H,Insumo[[#This Row],[DESCRIPCION]],'CAP29'!$H:$H)</f>
        <v>0</v>
      </c>
    </row>
    <row r="404" spans="1:14" ht="12" hidden="1" customHeight="1">
      <c r="A404" s="147" t="s">
        <v>3598</v>
      </c>
      <c r="B404" s="148" t="s">
        <v>56</v>
      </c>
      <c r="C404" s="150">
        <v>39800</v>
      </c>
      <c r="D404" s="162" cm="1">
        <f t="array" aca="1" ref="D404" ca="1">IF(Insumo[[#This Row],[VALOR]]=0,Insumo[TOTAL],E404/C404)</f>
        <v>0</v>
      </c>
      <c r="E404" s="308">
        <f ca="1">SUM(Insumo[[#This Row],[CAP1]:[CAP29]])</f>
        <v>0</v>
      </c>
      <c r="F404" s="308">
        <f ca="1">SUMIF('CAP1'!$B:$H,Insumo[[#This Row],[DESCRIPCION]],'CAP1'!$H:$H)</f>
        <v>0</v>
      </c>
      <c r="G404" s="308">
        <f ca="1">SUMIF('CAP3'!$B:$H,Insumo[[#This Row],[DESCRIPCION]],'CAP3'!$H:$H)</f>
        <v>0</v>
      </c>
      <c r="H404" s="308">
        <f ca="1">SUMIF('CAP5'!$B:$H,Insumo[[#This Row],[DESCRIPCION]],'CAP5'!$H:$H)</f>
        <v>0</v>
      </c>
      <c r="I404" s="308">
        <f ca="1">SUMIF('CAP6'!$B:$H,Insumo[[#This Row],[DESCRIPCION]],'CAP6'!$H:$H)</f>
        <v>0</v>
      </c>
      <c r="J404" s="308">
        <f ca="1">SUMIF('CAP18'!$B:$H,Insumo[[#This Row],[DESCRIPCION]],'CAP18'!$H:$H)</f>
        <v>0</v>
      </c>
      <c r="K404" s="308">
        <f ca="1">SUMIF('CAP19'!$B:$H,Insumo[[#This Row],[DESCRIPCION]],'CAP19'!$H:$H)</f>
        <v>0</v>
      </c>
      <c r="L404" s="308">
        <f ca="1">SUMIF('CAP20'!$B:$H,Insumo[[#This Row],[DESCRIPCION]],'CAP20'!$H:$H)</f>
        <v>0</v>
      </c>
      <c r="M404" s="308">
        <f ca="1">SUMIF('CAP23'!$B:$H,Insumo[[#This Row],[DESCRIPCION]],'CAP23'!$H:$H)</f>
        <v>0</v>
      </c>
      <c r="N404" s="308">
        <f ca="1">SUMIF('CAP29'!$B:$H,Insumo[[#This Row],[DESCRIPCION]],'CAP29'!$H:$H)</f>
        <v>0</v>
      </c>
    </row>
    <row r="405" spans="1:14" ht="12" hidden="1" customHeight="1">
      <c r="A405" s="147" t="s">
        <v>2571</v>
      </c>
      <c r="B405" s="148" t="s">
        <v>56</v>
      </c>
      <c r="C405" s="150">
        <v>60512</v>
      </c>
      <c r="D405" s="162" cm="1">
        <f t="array" aca="1" ref="D405" ca="1">IF(Insumo[[#This Row],[VALOR]]=0,Insumo[TOTAL],E405/C405)</f>
        <v>0</v>
      </c>
      <c r="E405" s="308">
        <f ca="1">SUM(Insumo[[#This Row],[CAP1]:[CAP29]])</f>
        <v>0</v>
      </c>
      <c r="F405" s="308">
        <f ca="1">SUMIF('CAP1'!$B:$H,Insumo[[#This Row],[DESCRIPCION]],'CAP1'!$H:$H)</f>
        <v>0</v>
      </c>
      <c r="G405" s="308">
        <f ca="1">SUMIF('CAP3'!$B:$H,Insumo[[#This Row],[DESCRIPCION]],'CAP3'!$H:$H)</f>
        <v>0</v>
      </c>
      <c r="H405" s="308">
        <f ca="1">SUMIF('CAP5'!$B:$H,Insumo[[#This Row],[DESCRIPCION]],'CAP5'!$H:$H)</f>
        <v>0</v>
      </c>
      <c r="I405" s="308">
        <f ca="1">SUMIF('CAP6'!$B:$H,Insumo[[#This Row],[DESCRIPCION]],'CAP6'!$H:$H)</f>
        <v>0</v>
      </c>
      <c r="J405" s="308">
        <f ca="1">SUMIF('CAP18'!$B:$H,Insumo[[#This Row],[DESCRIPCION]],'CAP18'!$H:$H)</f>
        <v>0</v>
      </c>
      <c r="K405" s="308">
        <f ca="1">SUMIF('CAP19'!$B:$H,Insumo[[#This Row],[DESCRIPCION]],'CAP19'!$H:$H)</f>
        <v>0</v>
      </c>
      <c r="L405" s="308">
        <f ca="1">SUMIF('CAP20'!$B:$H,Insumo[[#This Row],[DESCRIPCION]],'CAP20'!$H:$H)</f>
        <v>0</v>
      </c>
      <c r="M405" s="308">
        <f ca="1">SUMIF('CAP23'!$B:$H,Insumo[[#This Row],[DESCRIPCION]],'CAP23'!$H:$H)</f>
        <v>0</v>
      </c>
      <c r="N405" s="308">
        <f ca="1">SUMIF('CAP29'!$B:$H,Insumo[[#This Row],[DESCRIPCION]],'CAP29'!$H:$H)</f>
        <v>0</v>
      </c>
    </row>
    <row r="406" spans="1:14" ht="12" hidden="1" customHeight="1">
      <c r="A406" s="147" t="s">
        <v>2572</v>
      </c>
      <c r="B406" s="148" t="s">
        <v>56</v>
      </c>
      <c r="C406" s="150">
        <v>80863</v>
      </c>
      <c r="D406" s="162" cm="1">
        <f t="array" aca="1" ref="D406" ca="1">IF(Insumo[[#This Row],[VALOR]]=0,Insumo[TOTAL],E406/C406)</f>
        <v>0</v>
      </c>
      <c r="E406" s="308">
        <f ca="1">SUM(Insumo[[#This Row],[CAP1]:[CAP29]])</f>
        <v>0</v>
      </c>
      <c r="F406" s="308">
        <f ca="1">SUMIF('CAP1'!$B:$H,Insumo[[#This Row],[DESCRIPCION]],'CAP1'!$H:$H)</f>
        <v>0</v>
      </c>
      <c r="G406" s="308">
        <f ca="1">SUMIF('CAP3'!$B:$H,Insumo[[#This Row],[DESCRIPCION]],'CAP3'!$H:$H)</f>
        <v>0</v>
      </c>
      <c r="H406" s="308">
        <f ca="1">SUMIF('CAP5'!$B:$H,Insumo[[#This Row],[DESCRIPCION]],'CAP5'!$H:$H)</f>
        <v>0</v>
      </c>
      <c r="I406" s="308">
        <f ca="1">SUMIF('CAP6'!$B:$H,Insumo[[#This Row],[DESCRIPCION]],'CAP6'!$H:$H)</f>
        <v>0</v>
      </c>
      <c r="J406" s="308">
        <f ca="1">SUMIF('CAP18'!$B:$H,Insumo[[#This Row],[DESCRIPCION]],'CAP18'!$H:$H)</f>
        <v>0</v>
      </c>
      <c r="K406" s="308">
        <f ca="1">SUMIF('CAP19'!$B:$H,Insumo[[#This Row],[DESCRIPCION]],'CAP19'!$H:$H)</f>
        <v>0</v>
      </c>
      <c r="L406" s="308">
        <f ca="1">SUMIF('CAP20'!$B:$H,Insumo[[#This Row],[DESCRIPCION]],'CAP20'!$H:$H)</f>
        <v>0</v>
      </c>
      <c r="M406" s="308">
        <f ca="1">SUMIF('CAP23'!$B:$H,Insumo[[#This Row],[DESCRIPCION]],'CAP23'!$H:$H)</f>
        <v>0</v>
      </c>
      <c r="N406" s="308">
        <f ca="1">SUMIF('CAP29'!$B:$H,Insumo[[#This Row],[DESCRIPCION]],'CAP29'!$H:$H)</f>
        <v>0</v>
      </c>
    </row>
    <row r="407" spans="1:14" ht="12" hidden="1" customHeight="1">
      <c r="A407" s="147" t="s">
        <v>2573</v>
      </c>
      <c r="B407" s="148" t="s">
        <v>56</v>
      </c>
      <c r="C407" s="150">
        <v>47847</v>
      </c>
      <c r="D407" s="162" cm="1">
        <f t="array" aca="1" ref="D407" ca="1">IF(Insumo[[#This Row],[VALOR]]=0,Insumo[TOTAL],E407/C407)</f>
        <v>0</v>
      </c>
      <c r="E407" s="308">
        <f ca="1">SUM(Insumo[[#This Row],[CAP1]:[CAP29]])</f>
        <v>0</v>
      </c>
      <c r="F407" s="308">
        <f ca="1">SUMIF('CAP1'!$B:$H,Insumo[[#This Row],[DESCRIPCION]],'CAP1'!$H:$H)</f>
        <v>0</v>
      </c>
      <c r="G407" s="308">
        <f ca="1">SUMIF('CAP3'!$B:$H,Insumo[[#This Row],[DESCRIPCION]],'CAP3'!$H:$H)</f>
        <v>0</v>
      </c>
      <c r="H407" s="308">
        <f ca="1">SUMIF('CAP5'!$B:$H,Insumo[[#This Row],[DESCRIPCION]],'CAP5'!$H:$H)</f>
        <v>0</v>
      </c>
      <c r="I407" s="308">
        <f ca="1">SUMIF('CAP6'!$B:$H,Insumo[[#This Row],[DESCRIPCION]],'CAP6'!$H:$H)</f>
        <v>0</v>
      </c>
      <c r="J407" s="308">
        <f ca="1">SUMIF('CAP18'!$B:$H,Insumo[[#This Row],[DESCRIPCION]],'CAP18'!$H:$H)</f>
        <v>0</v>
      </c>
      <c r="K407" s="308">
        <f ca="1">SUMIF('CAP19'!$B:$H,Insumo[[#This Row],[DESCRIPCION]],'CAP19'!$H:$H)</f>
        <v>0</v>
      </c>
      <c r="L407" s="308">
        <f ca="1">SUMIF('CAP20'!$B:$H,Insumo[[#This Row],[DESCRIPCION]],'CAP20'!$H:$H)</f>
        <v>0</v>
      </c>
      <c r="M407" s="308">
        <f ca="1">SUMIF('CAP23'!$B:$H,Insumo[[#This Row],[DESCRIPCION]],'CAP23'!$H:$H)</f>
        <v>0</v>
      </c>
      <c r="N407" s="308">
        <f ca="1">SUMIF('CAP29'!$B:$H,Insumo[[#This Row],[DESCRIPCION]],'CAP29'!$H:$H)</f>
        <v>0</v>
      </c>
    </row>
    <row r="408" spans="1:14" ht="12" hidden="1" customHeight="1">
      <c r="A408" s="147" t="s">
        <v>2574</v>
      </c>
      <c r="B408" s="148" t="s">
        <v>2229</v>
      </c>
      <c r="C408" s="150">
        <v>142150</v>
      </c>
      <c r="D408" s="162" cm="1">
        <f t="array" aca="1" ref="D408" ca="1">IF(Insumo[[#This Row],[VALOR]]=0,Insumo[TOTAL],E408/C408)</f>
        <v>0</v>
      </c>
      <c r="E408" s="308">
        <f ca="1">SUM(Insumo[[#This Row],[CAP1]:[CAP29]])</f>
        <v>0</v>
      </c>
      <c r="F408" s="308">
        <f ca="1">SUMIF('CAP1'!$B:$H,Insumo[[#This Row],[DESCRIPCION]],'CAP1'!$H:$H)</f>
        <v>0</v>
      </c>
      <c r="G408" s="308">
        <f ca="1">SUMIF('CAP3'!$B:$H,Insumo[[#This Row],[DESCRIPCION]],'CAP3'!$H:$H)</f>
        <v>0</v>
      </c>
      <c r="H408" s="308">
        <f ca="1">SUMIF('CAP5'!$B:$H,Insumo[[#This Row],[DESCRIPCION]],'CAP5'!$H:$H)</f>
        <v>0</v>
      </c>
      <c r="I408" s="308">
        <f ca="1">SUMIF('CAP6'!$B:$H,Insumo[[#This Row],[DESCRIPCION]],'CAP6'!$H:$H)</f>
        <v>0</v>
      </c>
      <c r="J408" s="308">
        <f ca="1">SUMIF('CAP18'!$B:$H,Insumo[[#This Row],[DESCRIPCION]],'CAP18'!$H:$H)</f>
        <v>0</v>
      </c>
      <c r="K408" s="308">
        <f ca="1">SUMIF('CAP19'!$B:$H,Insumo[[#This Row],[DESCRIPCION]],'CAP19'!$H:$H)</f>
        <v>0</v>
      </c>
      <c r="L408" s="308">
        <f ca="1">SUMIF('CAP20'!$B:$H,Insumo[[#This Row],[DESCRIPCION]],'CAP20'!$H:$H)</f>
        <v>0</v>
      </c>
      <c r="M408" s="308">
        <f ca="1">SUMIF('CAP23'!$B:$H,Insumo[[#This Row],[DESCRIPCION]],'CAP23'!$H:$H)</f>
        <v>0</v>
      </c>
      <c r="N408" s="308">
        <f ca="1">SUMIF('CAP29'!$B:$H,Insumo[[#This Row],[DESCRIPCION]],'CAP29'!$H:$H)</f>
        <v>0</v>
      </c>
    </row>
    <row r="409" spans="1:14" ht="12" hidden="1" customHeight="1">
      <c r="A409" s="147" t="s">
        <v>2575</v>
      </c>
      <c r="B409" s="148" t="s">
        <v>2229</v>
      </c>
      <c r="C409" s="150">
        <v>86592</v>
      </c>
      <c r="D409" s="162" cm="1">
        <f t="array" aca="1" ref="D409" ca="1">IF(Insumo[[#This Row],[VALOR]]=0,Insumo[TOTAL],E409/C409)</f>
        <v>0</v>
      </c>
      <c r="E409" s="308">
        <f ca="1">SUM(Insumo[[#This Row],[CAP1]:[CAP29]])</f>
        <v>0</v>
      </c>
      <c r="F409" s="308">
        <f ca="1">SUMIF('CAP1'!$B:$H,Insumo[[#This Row],[DESCRIPCION]],'CAP1'!$H:$H)</f>
        <v>0</v>
      </c>
      <c r="G409" s="308">
        <f ca="1">SUMIF('CAP3'!$B:$H,Insumo[[#This Row],[DESCRIPCION]],'CAP3'!$H:$H)</f>
        <v>0</v>
      </c>
      <c r="H409" s="308">
        <f ca="1">SUMIF('CAP5'!$B:$H,Insumo[[#This Row],[DESCRIPCION]],'CAP5'!$H:$H)</f>
        <v>0</v>
      </c>
      <c r="I409" s="308">
        <f ca="1">SUMIF('CAP6'!$B:$H,Insumo[[#This Row],[DESCRIPCION]],'CAP6'!$H:$H)</f>
        <v>0</v>
      </c>
      <c r="J409" s="308">
        <f ca="1">SUMIF('CAP18'!$B:$H,Insumo[[#This Row],[DESCRIPCION]],'CAP18'!$H:$H)</f>
        <v>0</v>
      </c>
      <c r="K409" s="308">
        <f ca="1">SUMIF('CAP19'!$B:$H,Insumo[[#This Row],[DESCRIPCION]],'CAP19'!$H:$H)</f>
        <v>0</v>
      </c>
      <c r="L409" s="308">
        <f ca="1">SUMIF('CAP20'!$B:$H,Insumo[[#This Row],[DESCRIPCION]],'CAP20'!$H:$H)</f>
        <v>0</v>
      </c>
      <c r="M409" s="308">
        <f ca="1">SUMIF('CAP23'!$B:$H,Insumo[[#This Row],[DESCRIPCION]],'CAP23'!$H:$H)</f>
        <v>0</v>
      </c>
      <c r="N409" s="308">
        <f ca="1">SUMIF('CAP29'!$B:$H,Insumo[[#This Row],[DESCRIPCION]],'CAP29'!$H:$H)</f>
        <v>0</v>
      </c>
    </row>
    <row r="410" spans="1:14" ht="12" hidden="1" customHeight="1">
      <c r="A410" s="147" t="s">
        <v>2576</v>
      </c>
      <c r="B410" s="148" t="s">
        <v>2229</v>
      </c>
      <c r="C410" s="150">
        <v>83450</v>
      </c>
      <c r="D410" s="162" cm="1">
        <f t="array" aca="1" ref="D410" ca="1">IF(Insumo[[#This Row],[VALOR]]=0,Insumo[TOTAL],E410/C410)</f>
        <v>0</v>
      </c>
      <c r="E410" s="308">
        <f ca="1">SUM(Insumo[[#This Row],[CAP1]:[CAP29]])</f>
        <v>0</v>
      </c>
      <c r="F410" s="308">
        <f ca="1">SUMIF('CAP1'!$B:$H,Insumo[[#This Row],[DESCRIPCION]],'CAP1'!$H:$H)</f>
        <v>0</v>
      </c>
      <c r="G410" s="308">
        <f ca="1">SUMIF('CAP3'!$B:$H,Insumo[[#This Row],[DESCRIPCION]],'CAP3'!$H:$H)</f>
        <v>0</v>
      </c>
      <c r="H410" s="308">
        <f ca="1">SUMIF('CAP5'!$B:$H,Insumo[[#This Row],[DESCRIPCION]],'CAP5'!$H:$H)</f>
        <v>0</v>
      </c>
      <c r="I410" s="308">
        <f ca="1">SUMIF('CAP6'!$B:$H,Insumo[[#This Row],[DESCRIPCION]],'CAP6'!$H:$H)</f>
        <v>0</v>
      </c>
      <c r="J410" s="308">
        <f ca="1">SUMIF('CAP18'!$B:$H,Insumo[[#This Row],[DESCRIPCION]],'CAP18'!$H:$H)</f>
        <v>0</v>
      </c>
      <c r="K410" s="308">
        <f ca="1">SUMIF('CAP19'!$B:$H,Insumo[[#This Row],[DESCRIPCION]],'CAP19'!$H:$H)</f>
        <v>0</v>
      </c>
      <c r="L410" s="308">
        <f ca="1">SUMIF('CAP20'!$B:$H,Insumo[[#This Row],[DESCRIPCION]],'CAP20'!$H:$H)</f>
        <v>0</v>
      </c>
      <c r="M410" s="308">
        <f ca="1">SUMIF('CAP23'!$B:$H,Insumo[[#This Row],[DESCRIPCION]],'CAP23'!$H:$H)</f>
        <v>0</v>
      </c>
      <c r="N410" s="308">
        <f ca="1">SUMIF('CAP29'!$B:$H,Insumo[[#This Row],[DESCRIPCION]],'CAP29'!$H:$H)</f>
        <v>0</v>
      </c>
    </row>
    <row r="411" spans="1:14" ht="12" hidden="1" customHeight="1">
      <c r="A411" s="147" t="s">
        <v>2577</v>
      </c>
      <c r="B411" s="148" t="s">
        <v>2229</v>
      </c>
      <c r="C411" s="150">
        <v>51099</v>
      </c>
      <c r="D411" s="162" cm="1">
        <f t="array" aca="1" ref="D411" ca="1">IF(Insumo[[#This Row],[VALOR]]=0,Insumo[TOTAL],E411/C411)</f>
        <v>0</v>
      </c>
      <c r="E411" s="308">
        <f ca="1">SUM(Insumo[[#This Row],[CAP1]:[CAP29]])</f>
        <v>0</v>
      </c>
      <c r="F411" s="308">
        <f ca="1">SUMIF('CAP1'!$B:$H,Insumo[[#This Row],[DESCRIPCION]],'CAP1'!$H:$H)</f>
        <v>0</v>
      </c>
      <c r="G411" s="308">
        <f ca="1">SUMIF('CAP3'!$B:$H,Insumo[[#This Row],[DESCRIPCION]],'CAP3'!$H:$H)</f>
        <v>0</v>
      </c>
      <c r="H411" s="308">
        <f ca="1">SUMIF('CAP5'!$B:$H,Insumo[[#This Row],[DESCRIPCION]],'CAP5'!$H:$H)</f>
        <v>0</v>
      </c>
      <c r="I411" s="308">
        <f ca="1">SUMIF('CAP6'!$B:$H,Insumo[[#This Row],[DESCRIPCION]],'CAP6'!$H:$H)</f>
        <v>0</v>
      </c>
      <c r="J411" s="308">
        <f ca="1">SUMIF('CAP18'!$B:$H,Insumo[[#This Row],[DESCRIPCION]],'CAP18'!$H:$H)</f>
        <v>0</v>
      </c>
      <c r="K411" s="308">
        <f ca="1">SUMIF('CAP19'!$B:$H,Insumo[[#This Row],[DESCRIPCION]],'CAP19'!$H:$H)</f>
        <v>0</v>
      </c>
      <c r="L411" s="308">
        <f ca="1">SUMIF('CAP20'!$B:$H,Insumo[[#This Row],[DESCRIPCION]],'CAP20'!$H:$H)</f>
        <v>0</v>
      </c>
      <c r="M411" s="308">
        <f ca="1">SUMIF('CAP23'!$B:$H,Insumo[[#This Row],[DESCRIPCION]],'CAP23'!$H:$H)</f>
        <v>0</v>
      </c>
      <c r="N411" s="308">
        <f ca="1">SUMIF('CAP29'!$B:$H,Insumo[[#This Row],[DESCRIPCION]],'CAP29'!$H:$H)</f>
        <v>0</v>
      </c>
    </row>
    <row r="412" spans="1:14" ht="12" customHeight="1">
      <c r="A412" s="147" t="s">
        <v>2578</v>
      </c>
      <c r="B412" s="148" t="s">
        <v>56</v>
      </c>
      <c r="C412" s="150">
        <v>23524</v>
      </c>
      <c r="D412" s="162" cm="1">
        <f t="array" aca="1" ref="D412" ca="1">IF(Insumo[[#This Row],[VALOR]]=0,Insumo[TOTAL],E412/C412)</f>
        <v>2.8</v>
      </c>
      <c r="E412" s="308">
        <f ca="1">SUM(Insumo[[#This Row],[CAP1]:[CAP29]])</f>
        <v>65867.199999999997</v>
      </c>
      <c r="F412" s="308">
        <f ca="1">SUMIF('CAP1'!$B:$H,Insumo[[#This Row],[DESCRIPCION]],'CAP1'!$H:$H)</f>
        <v>65867.199999999997</v>
      </c>
      <c r="G412" s="308">
        <f ca="1">SUMIF('CAP3'!$B:$H,Insumo[[#This Row],[DESCRIPCION]],'CAP3'!$H:$H)</f>
        <v>0</v>
      </c>
      <c r="H412" s="308">
        <f ca="1">SUMIF('CAP5'!$B:$H,Insumo[[#This Row],[DESCRIPCION]],'CAP5'!$H:$H)</f>
        <v>0</v>
      </c>
      <c r="I412" s="308">
        <f ca="1">SUMIF('CAP6'!$B:$H,Insumo[[#This Row],[DESCRIPCION]],'CAP6'!$H:$H)</f>
        <v>0</v>
      </c>
      <c r="J412" s="308">
        <f ca="1">SUMIF('CAP18'!$B:$H,Insumo[[#This Row],[DESCRIPCION]],'CAP18'!$H:$H)</f>
        <v>0</v>
      </c>
      <c r="K412" s="308">
        <f ca="1">SUMIF('CAP19'!$B:$H,Insumo[[#This Row],[DESCRIPCION]],'CAP19'!$H:$H)</f>
        <v>0</v>
      </c>
      <c r="L412" s="308">
        <f ca="1">SUMIF('CAP20'!$B:$H,Insumo[[#This Row],[DESCRIPCION]],'CAP20'!$H:$H)</f>
        <v>0</v>
      </c>
      <c r="M412" s="308">
        <f ca="1">SUMIF('CAP23'!$B:$H,Insumo[[#This Row],[DESCRIPCION]],'CAP23'!$H:$H)</f>
        <v>0</v>
      </c>
      <c r="N412" s="308">
        <f ca="1">SUMIF('CAP29'!$B:$H,Insumo[[#This Row],[DESCRIPCION]],'CAP29'!$H:$H)</f>
        <v>0</v>
      </c>
    </row>
    <row r="413" spans="1:14" ht="12" hidden="1" customHeight="1">
      <c r="A413" s="147" t="s">
        <v>2579</v>
      </c>
      <c r="B413" s="148" t="s">
        <v>56</v>
      </c>
      <c r="C413" s="150">
        <v>296064</v>
      </c>
      <c r="D413" s="162" cm="1">
        <f t="array" aca="1" ref="D413" ca="1">IF(Insumo[[#This Row],[VALOR]]=0,Insumo[TOTAL],E413/C413)</f>
        <v>0</v>
      </c>
      <c r="E413" s="308">
        <f ca="1">SUM(Insumo[[#This Row],[CAP1]:[CAP29]])</f>
        <v>0</v>
      </c>
      <c r="F413" s="308">
        <f ca="1">SUMIF('CAP1'!$B:$H,Insumo[[#This Row],[DESCRIPCION]],'CAP1'!$H:$H)</f>
        <v>0</v>
      </c>
      <c r="G413" s="308">
        <f ca="1">SUMIF('CAP3'!$B:$H,Insumo[[#This Row],[DESCRIPCION]],'CAP3'!$H:$H)</f>
        <v>0</v>
      </c>
      <c r="H413" s="308">
        <f ca="1">SUMIF('CAP5'!$B:$H,Insumo[[#This Row],[DESCRIPCION]],'CAP5'!$H:$H)</f>
        <v>0</v>
      </c>
      <c r="I413" s="308">
        <f ca="1">SUMIF('CAP6'!$B:$H,Insumo[[#This Row],[DESCRIPCION]],'CAP6'!$H:$H)</f>
        <v>0</v>
      </c>
      <c r="J413" s="308">
        <f ca="1">SUMIF('CAP18'!$B:$H,Insumo[[#This Row],[DESCRIPCION]],'CAP18'!$H:$H)</f>
        <v>0</v>
      </c>
      <c r="K413" s="308">
        <f ca="1">SUMIF('CAP19'!$B:$H,Insumo[[#This Row],[DESCRIPCION]],'CAP19'!$H:$H)</f>
        <v>0</v>
      </c>
      <c r="L413" s="308">
        <f ca="1">SUMIF('CAP20'!$B:$H,Insumo[[#This Row],[DESCRIPCION]],'CAP20'!$H:$H)</f>
        <v>0</v>
      </c>
      <c r="M413" s="308">
        <f ca="1">SUMIF('CAP23'!$B:$H,Insumo[[#This Row],[DESCRIPCION]],'CAP23'!$H:$H)</f>
        <v>0</v>
      </c>
      <c r="N413" s="308">
        <f ca="1">SUMIF('CAP29'!$B:$H,Insumo[[#This Row],[DESCRIPCION]],'CAP29'!$H:$H)</f>
        <v>0</v>
      </c>
    </row>
    <row r="414" spans="1:14" ht="12" hidden="1" customHeight="1">
      <c r="A414" s="147" t="s">
        <v>2580</v>
      </c>
      <c r="B414" s="148" t="s">
        <v>56</v>
      </c>
      <c r="C414" s="150">
        <v>216392</v>
      </c>
      <c r="D414" s="162" cm="1">
        <f t="array" aca="1" ref="D414" ca="1">IF(Insumo[[#This Row],[VALOR]]=0,Insumo[TOTAL],E414/C414)</f>
        <v>0</v>
      </c>
      <c r="E414" s="308">
        <f ca="1">SUM(Insumo[[#This Row],[CAP1]:[CAP29]])</f>
        <v>0</v>
      </c>
      <c r="F414" s="308">
        <f ca="1">SUMIF('CAP1'!$B:$H,Insumo[[#This Row],[DESCRIPCION]],'CAP1'!$H:$H)</f>
        <v>0</v>
      </c>
      <c r="G414" s="308">
        <f ca="1">SUMIF('CAP3'!$B:$H,Insumo[[#This Row],[DESCRIPCION]],'CAP3'!$H:$H)</f>
        <v>0</v>
      </c>
      <c r="H414" s="308">
        <f ca="1">SUMIF('CAP5'!$B:$H,Insumo[[#This Row],[DESCRIPCION]],'CAP5'!$H:$H)</f>
        <v>0</v>
      </c>
      <c r="I414" s="308">
        <f ca="1">SUMIF('CAP6'!$B:$H,Insumo[[#This Row],[DESCRIPCION]],'CAP6'!$H:$H)</f>
        <v>0</v>
      </c>
      <c r="J414" s="308">
        <f ca="1">SUMIF('CAP18'!$B:$H,Insumo[[#This Row],[DESCRIPCION]],'CAP18'!$H:$H)</f>
        <v>0</v>
      </c>
      <c r="K414" s="308">
        <f ca="1">SUMIF('CAP19'!$B:$H,Insumo[[#This Row],[DESCRIPCION]],'CAP19'!$H:$H)</f>
        <v>0</v>
      </c>
      <c r="L414" s="308">
        <f ca="1">SUMIF('CAP20'!$B:$H,Insumo[[#This Row],[DESCRIPCION]],'CAP20'!$H:$H)</f>
        <v>0</v>
      </c>
      <c r="M414" s="308">
        <f ca="1">SUMIF('CAP23'!$B:$H,Insumo[[#This Row],[DESCRIPCION]],'CAP23'!$H:$H)</f>
        <v>0</v>
      </c>
      <c r="N414" s="308">
        <f ca="1">SUMIF('CAP29'!$B:$H,Insumo[[#This Row],[DESCRIPCION]],'CAP29'!$H:$H)</f>
        <v>0</v>
      </c>
    </row>
    <row r="415" spans="1:14" ht="12" hidden="1" customHeight="1">
      <c r="A415" s="147" t="s">
        <v>2581</v>
      </c>
      <c r="B415" s="148" t="s">
        <v>56</v>
      </c>
      <c r="C415" s="150">
        <v>82162</v>
      </c>
      <c r="D415" s="162" cm="1">
        <f t="array" aca="1" ref="D415" ca="1">IF(Insumo[[#This Row],[VALOR]]=0,Insumo[TOTAL],E415/C415)</f>
        <v>0</v>
      </c>
      <c r="E415" s="308">
        <f ca="1">SUM(Insumo[[#This Row],[CAP1]:[CAP29]])</f>
        <v>0</v>
      </c>
      <c r="F415" s="308">
        <f ca="1">SUMIF('CAP1'!$B:$H,Insumo[[#This Row],[DESCRIPCION]],'CAP1'!$H:$H)</f>
        <v>0</v>
      </c>
      <c r="G415" s="308">
        <f ca="1">SUMIF('CAP3'!$B:$H,Insumo[[#This Row],[DESCRIPCION]],'CAP3'!$H:$H)</f>
        <v>0</v>
      </c>
      <c r="H415" s="308">
        <f ca="1">SUMIF('CAP5'!$B:$H,Insumo[[#This Row],[DESCRIPCION]],'CAP5'!$H:$H)</f>
        <v>0</v>
      </c>
      <c r="I415" s="308">
        <f ca="1">SUMIF('CAP6'!$B:$H,Insumo[[#This Row],[DESCRIPCION]],'CAP6'!$H:$H)</f>
        <v>0</v>
      </c>
      <c r="J415" s="308">
        <f ca="1">SUMIF('CAP18'!$B:$H,Insumo[[#This Row],[DESCRIPCION]],'CAP18'!$H:$H)</f>
        <v>0</v>
      </c>
      <c r="K415" s="308">
        <f ca="1">SUMIF('CAP19'!$B:$H,Insumo[[#This Row],[DESCRIPCION]],'CAP19'!$H:$H)</f>
        <v>0</v>
      </c>
      <c r="L415" s="308">
        <f ca="1">SUMIF('CAP20'!$B:$H,Insumo[[#This Row],[DESCRIPCION]],'CAP20'!$H:$H)</f>
        <v>0</v>
      </c>
      <c r="M415" s="308">
        <f ca="1">SUMIF('CAP23'!$B:$H,Insumo[[#This Row],[DESCRIPCION]],'CAP23'!$H:$H)</f>
        <v>0</v>
      </c>
      <c r="N415" s="308">
        <f ca="1">SUMIF('CAP29'!$B:$H,Insumo[[#This Row],[DESCRIPCION]],'CAP29'!$H:$H)</f>
        <v>0</v>
      </c>
    </row>
    <row r="416" spans="1:14" ht="12" hidden="1" customHeight="1">
      <c r="A416" s="147" t="s">
        <v>2582</v>
      </c>
      <c r="B416" s="148" t="s">
        <v>56</v>
      </c>
      <c r="C416" s="150">
        <v>102729</v>
      </c>
      <c r="D416" s="162" cm="1">
        <f t="array" aca="1" ref="D416" ca="1">IF(Insumo[[#This Row],[VALOR]]=0,Insumo[TOTAL],E416/C416)</f>
        <v>0</v>
      </c>
      <c r="E416" s="308">
        <f ca="1">SUM(Insumo[[#This Row],[CAP1]:[CAP29]])</f>
        <v>0</v>
      </c>
      <c r="F416" s="308">
        <f ca="1">SUMIF('CAP1'!$B:$H,Insumo[[#This Row],[DESCRIPCION]],'CAP1'!$H:$H)</f>
        <v>0</v>
      </c>
      <c r="G416" s="308">
        <f ca="1">SUMIF('CAP3'!$B:$H,Insumo[[#This Row],[DESCRIPCION]],'CAP3'!$H:$H)</f>
        <v>0</v>
      </c>
      <c r="H416" s="308">
        <f ca="1">SUMIF('CAP5'!$B:$H,Insumo[[#This Row],[DESCRIPCION]],'CAP5'!$H:$H)</f>
        <v>0</v>
      </c>
      <c r="I416" s="308">
        <f ca="1">SUMIF('CAP6'!$B:$H,Insumo[[#This Row],[DESCRIPCION]],'CAP6'!$H:$H)</f>
        <v>0</v>
      </c>
      <c r="J416" s="308">
        <f ca="1">SUMIF('CAP18'!$B:$H,Insumo[[#This Row],[DESCRIPCION]],'CAP18'!$H:$H)</f>
        <v>0</v>
      </c>
      <c r="K416" s="308">
        <f ca="1">SUMIF('CAP19'!$B:$H,Insumo[[#This Row],[DESCRIPCION]],'CAP19'!$H:$H)</f>
        <v>0</v>
      </c>
      <c r="L416" s="308">
        <f ca="1">SUMIF('CAP20'!$B:$H,Insumo[[#This Row],[DESCRIPCION]],'CAP20'!$H:$H)</f>
        <v>0</v>
      </c>
      <c r="M416" s="308">
        <f ca="1">SUMIF('CAP23'!$B:$H,Insumo[[#This Row],[DESCRIPCION]],'CAP23'!$H:$H)</f>
        <v>0</v>
      </c>
      <c r="N416" s="308">
        <f ca="1">SUMIF('CAP29'!$B:$H,Insumo[[#This Row],[DESCRIPCION]],'CAP29'!$H:$H)</f>
        <v>0</v>
      </c>
    </row>
    <row r="417" spans="1:14" ht="12" hidden="1" customHeight="1">
      <c r="A417" s="147" t="s">
        <v>2583</v>
      </c>
      <c r="B417" s="148" t="s">
        <v>56</v>
      </c>
      <c r="C417" s="150">
        <v>236959</v>
      </c>
      <c r="D417" s="162" cm="1">
        <f t="array" aca="1" ref="D417" ca="1">IF(Insumo[[#This Row],[VALOR]]=0,Insumo[TOTAL],E417/C417)</f>
        <v>0</v>
      </c>
      <c r="E417" s="308">
        <f ca="1">SUM(Insumo[[#This Row],[CAP1]:[CAP29]])</f>
        <v>0</v>
      </c>
      <c r="F417" s="308">
        <f ca="1">SUMIF('CAP1'!$B:$H,Insumo[[#This Row],[DESCRIPCION]],'CAP1'!$H:$H)</f>
        <v>0</v>
      </c>
      <c r="G417" s="308">
        <f ca="1">SUMIF('CAP3'!$B:$H,Insumo[[#This Row],[DESCRIPCION]],'CAP3'!$H:$H)</f>
        <v>0</v>
      </c>
      <c r="H417" s="308">
        <f ca="1">SUMIF('CAP5'!$B:$H,Insumo[[#This Row],[DESCRIPCION]],'CAP5'!$H:$H)</f>
        <v>0</v>
      </c>
      <c r="I417" s="308">
        <f ca="1">SUMIF('CAP6'!$B:$H,Insumo[[#This Row],[DESCRIPCION]],'CAP6'!$H:$H)</f>
        <v>0</v>
      </c>
      <c r="J417" s="308">
        <f ca="1">SUMIF('CAP18'!$B:$H,Insumo[[#This Row],[DESCRIPCION]],'CAP18'!$H:$H)</f>
        <v>0</v>
      </c>
      <c r="K417" s="308">
        <f ca="1">SUMIF('CAP19'!$B:$H,Insumo[[#This Row],[DESCRIPCION]],'CAP19'!$H:$H)</f>
        <v>0</v>
      </c>
      <c r="L417" s="308">
        <f ca="1">SUMIF('CAP20'!$B:$H,Insumo[[#This Row],[DESCRIPCION]],'CAP20'!$H:$H)</f>
        <v>0</v>
      </c>
      <c r="M417" s="308">
        <f ca="1">SUMIF('CAP23'!$B:$H,Insumo[[#This Row],[DESCRIPCION]],'CAP23'!$H:$H)</f>
        <v>0</v>
      </c>
      <c r="N417" s="308">
        <f ca="1">SUMIF('CAP29'!$B:$H,Insumo[[#This Row],[DESCRIPCION]],'CAP29'!$H:$H)</f>
        <v>0</v>
      </c>
    </row>
    <row r="418" spans="1:14" ht="12" hidden="1" customHeight="1">
      <c r="A418" s="147" t="s">
        <v>2584</v>
      </c>
      <c r="B418" s="148" t="s">
        <v>56</v>
      </c>
      <c r="C418" s="150">
        <v>167192</v>
      </c>
      <c r="D418" s="162" cm="1">
        <f t="array" aca="1" ref="D418" ca="1">IF(Insumo[[#This Row],[VALOR]]=0,Insumo[TOTAL],E418/C418)</f>
        <v>0</v>
      </c>
      <c r="E418" s="308">
        <f ca="1">SUM(Insumo[[#This Row],[CAP1]:[CAP29]])</f>
        <v>0</v>
      </c>
      <c r="F418" s="308">
        <f ca="1">SUMIF('CAP1'!$B:$H,Insumo[[#This Row],[DESCRIPCION]],'CAP1'!$H:$H)</f>
        <v>0</v>
      </c>
      <c r="G418" s="308">
        <f ca="1">SUMIF('CAP3'!$B:$H,Insumo[[#This Row],[DESCRIPCION]],'CAP3'!$H:$H)</f>
        <v>0</v>
      </c>
      <c r="H418" s="308">
        <f ca="1">SUMIF('CAP5'!$B:$H,Insumo[[#This Row],[DESCRIPCION]],'CAP5'!$H:$H)</f>
        <v>0</v>
      </c>
      <c r="I418" s="308">
        <f ca="1">SUMIF('CAP6'!$B:$H,Insumo[[#This Row],[DESCRIPCION]],'CAP6'!$H:$H)</f>
        <v>0</v>
      </c>
      <c r="J418" s="308">
        <f ca="1">SUMIF('CAP18'!$B:$H,Insumo[[#This Row],[DESCRIPCION]],'CAP18'!$H:$H)</f>
        <v>0</v>
      </c>
      <c r="K418" s="308">
        <f ca="1">SUMIF('CAP19'!$B:$H,Insumo[[#This Row],[DESCRIPCION]],'CAP19'!$H:$H)</f>
        <v>0</v>
      </c>
      <c r="L418" s="308">
        <f ca="1">SUMIF('CAP20'!$B:$H,Insumo[[#This Row],[DESCRIPCION]],'CAP20'!$H:$H)</f>
        <v>0</v>
      </c>
      <c r="M418" s="308">
        <f ca="1">SUMIF('CAP23'!$B:$H,Insumo[[#This Row],[DESCRIPCION]],'CAP23'!$H:$H)</f>
        <v>0</v>
      </c>
      <c r="N418" s="308">
        <f ca="1">SUMIF('CAP29'!$B:$H,Insumo[[#This Row],[DESCRIPCION]],'CAP29'!$H:$H)</f>
        <v>0</v>
      </c>
    </row>
    <row r="419" spans="1:14" ht="12" hidden="1" customHeight="1">
      <c r="A419" s="147" t="s">
        <v>2585</v>
      </c>
      <c r="B419" s="148" t="s">
        <v>56</v>
      </c>
      <c r="C419" s="150">
        <v>374491</v>
      </c>
      <c r="D419" s="162" cm="1">
        <f t="array" aca="1" ref="D419" ca="1">IF(Insumo[[#This Row],[VALOR]]=0,Insumo[TOTAL],E419/C419)</f>
        <v>0</v>
      </c>
      <c r="E419" s="308">
        <f ca="1">SUM(Insumo[[#This Row],[CAP1]:[CAP29]])</f>
        <v>0</v>
      </c>
      <c r="F419" s="308">
        <f ca="1">SUMIF('CAP1'!$B:$H,Insumo[[#This Row],[DESCRIPCION]],'CAP1'!$H:$H)</f>
        <v>0</v>
      </c>
      <c r="G419" s="308">
        <f ca="1">SUMIF('CAP3'!$B:$H,Insumo[[#This Row],[DESCRIPCION]],'CAP3'!$H:$H)</f>
        <v>0</v>
      </c>
      <c r="H419" s="308">
        <f ca="1">SUMIF('CAP5'!$B:$H,Insumo[[#This Row],[DESCRIPCION]],'CAP5'!$H:$H)</f>
        <v>0</v>
      </c>
      <c r="I419" s="308">
        <f ca="1">SUMIF('CAP6'!$B:$H,Insumo[[#This Row],[DESCRIPCION]],'CAP6'!$H:$H)</f>
        <v>0</v>
      </c>
      <c r="J419" s="308">
        <f ca="1">SUMIF('CAP18'!$B:$H,Insumo[[#This Row],[DESCRIPCION]],'CAP18'!$H:$H)</f>
        <v>0</v>
      </c>
      <c r="K419" s="308">
        <f ca="1">SUMIF('CAP19'!$B:$H,Insumo[[#This Row],[DESCRIPCION]],'CAP19'!$H:$H)</f>
        <v>0</v>
      </c>
      <c r="L419" s="308">
        <f ca="1">SUMIF('CAP20'!$B:$H,Insumo[[#This Row],[DESCRIPCION]],'CAP20'!$H:$H)</f>
        <v>0</v>
      </c>
      <c r="M419" s="308">
        <f ca="1">SUMIF('CAP23'!$B:$H,Insumo[[#This Row],[DESCRIPCION]],'CAP23'!$H:$H)</f>
        <v>0</v>
      </c>
      <c r="N419" s="308">
        <f ca="1">SUMIF('CAP29'!$B:$H,Insumo[[#This Row],[DESCRIPCION]],'CAP29'!$H:$H)</f>
        <v>0</v>
      </c>
    </row>
    <row r="420" spans="1:14" ht="12" hidden="1" customHeight="1">
      <c r="A420" s="147" t="s">
        <v>2586</v>
      </c>
      <c r="B420" s="148" t="s">
        <v>56</v>
      </c>
      <c r="C420" s="150">
        <v>1953</v>
      </c>
      <c r="D420" s="162" cm="1">
        <f t="array" aca="1" ref="D420" ca="1">IF(Insumo[[#This Row],[VALOR]]=0,Insumo[TOTAL],E420/C420)</f>
        <v>0</v>
      </c>
      <c r="E420" s="308">
        <f ca="1">SUM(Insumo[[#This Row],[CAP1]:[CAP29]])</f>
        <v>0</v>
      </c>
      <c r="F420" s="308">
        <f ca="1">SUMIF('CAP1'!$B:$H,Insumo[[#This Row],[DESCRIPCION]],'CAP1'!$H:$H)</f>
        <v>0</v>
      </c>
      <c r="G420" s="308">
        <f ca="1">SUMIF('CAP3'!$B:$H,Insumo[[#This Row],[DESCRIPCION]],'CAP3'!$H:$H)</f>
        <v>0</v>
      </c>
      <c r="H420" s="308">
        <f ca="1">SUMIF('CAP5'!$B:$H,Insumo[[#This Row],[DESCRIPCION]],'CAP5'!$H:$H)</f>
        <v>0</v>
      </c>
      <c r="I420" s="308">
        <f ca="1">SUMIF('CAP6'!$B:$H,Insumo[[#This Row],[DESCRIPCION]],'CAP6'!$H:$H)</f>
        <v>0</v>
      </c>
      <c r="J420" s="308">
        <f ca="1">SUMIF('CAP18'!$B:$H,Insumo[[#This Row],[DESCRIPCION]],'CAP18'!$H:$H)</f>
        <v>0</v>
      </c>
      <c r="K420" s="308">
        <f ca="1">SUMIF('CAP19'!$B:$H,Insumo[[#This Row],[DESCRIPCION]],'CAP19'!$H:$H)</f>
        <v>0</v>
      </c>
      <c r="L420" s="308">
        <f ca="1">SUMIF('CAP20'!$B:$H,Insumo[[#This Row],[DESCRIPCION]],'CAP20'!$H:$H)</f>
        <v>0</v>
      </c>
      <c r="M420" s="308">
        <f ca="1">SUMIF('CAP23'!$B:$H,Insumo[[#This Row],[DESCRIPCION]],'CAP23'!$H:$H)</f>
        <v>0</v>
      </c>
      <c r="N420" s="308">
        <f ca="1">SUMIF('CAP29'!$B:$H,Insumo[[#This Row],[DESCRIPCION]],'CAP29'!$H:$H)</f>
        <v>0</v>
      </c>
    </row>
    <row r="421" spans="1:14" ht="12" hidden="1" customHeight="1">
      <c r="A421" s="147" t="s">
        <v>2587</v>
      </c>
      <c r="B421" s="148" t="s">
        <v>1739</v>
      </c>
      <c r="C421" s="150">
        <v>92879</v>
      </c>
      <c r="D421" s="162" cm="1">
        <f t="array" aca="1" ref="D421" ca="1">IF(Insumo[[#This Row],[VALOR]]=0,Insumo[TOTAL],E421/C421)</f>
        <v>0</v>
      </c>
      <c r="E421" s="308">
        <f ca="1">SUM(Insumo[[#This Row],[CAP1]:[CAP29]])</f>
        <v>0</v>
      </c>
      <c r="F421" s="308">
        <f ca="1">SUMIF('CAP1'!$B:$H,Insumo[[#This Row],[DESCRIPCION]],'CAP1'!$H:$H)</f>
        <v>0</v>
      </c>
      <c r="G421" s="308">
        <f ca="1">SUMIF('CAP3'!$B:$H,Insumo[[#This Row],[DESCRIPCION]],'CAP3'!$H:$H)</f>
        <v>0</v>
      </c>
      <c r="H421" s="308">
        <f ca="1">SUMIF('CAP5'!$B:$H,Insumo[[#This Row],[DESCRIPCION]],'CAP5'!$H:$H)</f>
        <v>0</v>
      </c>
      <c r="I421" s="308">
        <f ca="1">SUMIF('CAP6'!$B:$H,Insumo[[#This Row],[DESCRIPCION]],'CAP6'!$H:$H)</f>
        <v>0</v>
      </c>
      <c r="J421" s="308">
        <f ca="1">SUMIF('CAP18'!$B:$H,Insumo[[#This Row],[DESCRIPCION]],'CAP18'!$H:$H)</f>
        <v>0</v>
      </c>
      <c r="K421" s="308">
        <f ca="1">SUMIF('CAP19'!$B:$H,Insumo[[#This Row],[DESCRIPCION]],'CAP19'!$H:$H)</f>
        <v>0</v>
      </c>
      <c r="L421" s="308">
        <f ca="1">SUMIF('CAP20'!$B:$H,Insumo[[#This Row],[DESCRIPCION]],'CAP20'!$H:$H)</f>
        <v>0</v>
      </c>
      <c r="M421" s="308">
        <f ca="1">SUMIF('CAP23'!$B:$H,Insumo[[#This Row],[DESCRIPCION]],'CAP23'!$H:$H)</f>
        <v>0</v>
      </c>
      <c r="N421" s="308">
        <f ca="1">SUMIF('CAP29'!$B:$H,Insumo[[#This Row],[DESCRIPCION]],'CAP29'!$H:$H)</f>
        <v>0</v>
      </c>
    </row>
    <row r="422" spans="1:14" ht="12" hidden="1" customHeight="1">
      <c r="A422" s="147" t="s">
        <v>2588</v>
      </c>
      <c r="B422" s="148" t="s">
        <v>1739</v>
      </c>
      <c r="C422" s="150">
        <v>30431</v>
      </c>
      <c r="D422" s="162" cm="1">
        <f t="array" aca="1" ref="D422" ca="1">IF(Insumo[[#This Row],[VALOR]]=0,Insumo[TOTAL],E422/C422)</f>
        <v>0</v>
      </c>
      <c r="E422" s="308">
        <f ca="1">SUM(Insumo[[#This Row],[CAP1]:[CAP29]])</f>
        <v>0</v>
      </c>
      <c r="F422" s="308">
        <f ca="1">SUMIF('CAP1'!$B:$H,Insumo[[#This Row],[DESCRIPCION]],'CAP1'!$H:$H)</f>
        <v>0</v>
      </c>
      <c r="G422" s="308">
        <f ca="1">SUMIF('CAP3'!$B:$H,Insumo[[#This Row],[DESCRIPCION]],'CAP3'!$H:$H)</f>
        <v>0</v>
      </c>
      <c r="H422" s="308">
        <f ca="1">SUMIF('CAP5'!$B:$H,Insumo[[#This Row],[DESCRIPCION]],'CAP5'!$H:$H)</f>
        <v>0</v>
      </c>
      <c r="I422" s="308">
        <f ca="1">SUMIF('CAP6'!$B:$H,Insumo[[#This Row],[DESCRIPCION]],'CAP6'!$H:$H)</f>
        <v>0</v>
      </c>
      <c r="J422" s="308">
        <f ca="1">SUMIF('CAP18'!$B:$H,Insumo[[#This Row],[DESCRIPCION]],'CAP18'!$H:$H)</f>
        <v>0</v>
      </c>
      <c r="K422" s="308">
        <f ca="1">SUMIF('CAP19'!$B:$H,Insumo[[#This Row],[DESCRIPCION]],'CAP19'!$H:$H)</f>
        <v>0</v>
      </c>
      <c r="L422" s="308">
        <f ca="1">SUMIF('CAP20'!$B:$H,Insumo[[#This Row],[DESCRIPCION]],'CAP20'!$H:$H)</f>
        <v>0</v>
      </c>
      <c r="M422" s="308">
        <f ca="1">SUMIF('CAP23'!$B:$H,Insumo[[#This Row],[DESCRIPCION]],'CAP23'!$H:$H)</f>
        <v>0</v>
      </c>
      <c r="N422" s="308">
        <f ca="1">SUMIF('CAP29'!$B:$H,Insumo[[#This Row],[DESCRIPCION]],'CAP29'!$H:$H)</f>
        <v>0</v>
      </c>
    </row>
    <row r="423" spans="1:14" ht="12" hidden="1" customHeight="1">
      <c r="A423" s="147" t="s">
        <v>2589</v>
      </c>
      <c r="B423" s="148" t="s">
        <v>56</v>
      </c>
      <c r="C423" s="150">
        <v>59441</v>
      </c>
      <c r="D423" s="162" cm="1">
        <f t="array" aca="1" ref="D423" ca="1">IF(Insumo[[#This Row],[VALOR]]=0,Insumo[TOTAL],E423/C423)</f>
        <v>0</v>
      </c>
      <c r="E423" s="308">
        <f ca="1">SUM(Insumo[[#This Row],[CAP1]:[CAP29]])</f>
        <v>0</v>
      </c>
      <c r="F423" s="308">
        <f ca="1">SUMIF('CAP1'!$B:$H,Insumo[[#This Row],[DESCRIPCION]],'CAP1'!$H:$H)</f>
        <v>0</v>
      </c>
      <c r="G423" s="308">
        <f ca="1">SUMIF('CAP3'!$B:$H,Insumo[[#This Row],[DESCRIPCION]],'CAP3'!$H:$H)</f>
        <v>0</v>
      </c>
      <c r="H423" s="308">
        <f ca="1">SUMIF('CAP5'!$B:$H,Insumo[[#This Row],[DESCRIPCION]],'CAP5'!$H:$H)</f>
        <v>0</v>
      </c>
      <c r="I423" s="308">
        <f ca="1">SUMIF('CAP6'!$B:$H,Insumo[[#This Row],[DESCRIPCION]],'CAP6'!$H:$H)</f>
        <v>0</v>
      </c>
      <c r="J423" s="308">
        <f ca="1">SUMIF('CAP18'!$B:$H,Insumo[[#This Row],[DESCRIPCION]],'CAP18'!$H:$H)</f>
        <v>0</v>
      </c>
      <c r="K423" s="308">
        <f ca="1">SUMIF('CAP19'!$B:$H,Insumo[[#This Row],[DESCRIPCION]],'CAP19'!$H:$H)</f>
        <v>0</v>
      </c>
      <c r="L423" s="308">
        <f ca="1">SUMIF('CAP20'!$B:$H,Insumo[[#This Row],[DESCRIPCION]],'CAP20'!$H:$H)</f>
        <v>0</v>
      </c>
      <c r="M423" s="308">
        <f ca="1">SUMIF('CAP23'!$B:$H,Insumo[[#This Row],[DESCRIPCION]],'CAP23'!$H:$H)</f>
        <v>0</v>
      </c>
      <c r="N423" s="308">
        <f ca="1">SUMIF('CAP29'!$B:$H,Insumo[[#This Row],[DESCRIPCION]],'CAP29'!$H:$H)</f>
        <v>0</v>
      </c>
    </row>
    <row r="424" spans="1:14" ht="12" hidden="1" customHeight="1">
      <c r="A424" s="147" t="s">
        <v>3544</v>
      </c>
      <c r="B424" s="148" t="s">
        <v>56</v>
      </c>
      <c r="C424" s="150">
        <v>9743</v>
      </c>
      <c r="D424" s="162" cm="1">
        <f t="array" aca="1" ref="D424" ca="1">IF(Insumo[[#This Row],[VALOR]]=0,Insumo[TOTAL],E424/C424)</f>
        <v>0</v>
      </c>
      <c r="E424" s="308">
        <f ca="1">SUM(Insumo[[#This Row],[CAP1]:[CAP29]])</f>
        <v>0</v>
      </c>
      <c r="F424" s="308">
        <f ca="1">SUMIF('CAP1'!$B:$H,Insumo[[#This Row],[DESCRIPCION]],'CAP1'!$H:$H)</f>
        <v>0</v>
      </c>
      <c r="G424" s="308">
        <f ca="1">SUMIF('CAP3'!$B:$H,Insumo[[#This Row],[DESCRIPCION]],'CAP3'!$H:$H)</f>
        <v>0</v>
      </c>
      <c r="H424" s="308">
        <f ca="1">SUMIF('CAP5'!$B:$H,Insumo[[#This Row],[DESCRIPCION]],'CAP5'!$H:$H)</f>
        <v>0</v>
      </c>
      <c r="I424" s="308">
        <f ca="1">SUMIF('CAP6'!$B:$H,Insumo[[#This Row],[DESCRIPCION]],'CAP6'!$H:$H)</f>
        <v>0</v>
      </c>
      <c r="J424" s="308">
        <f ca="1">SUMIF('CAP18'!$B:$H,Insumo[[#This Row],[DESCRIPCION]],'CAP18'!$H:$H)</f>
        <v>0</v>
      </c>
      <c r="K424" s="308">
        <f ca="1">SUMIF('CAP19'!$B:$H,Insumo[[#This Row],[DESCRIPCION]],'CAP19'!$H:$H)</f>
        <v>0</v>
      </c>
      <c r="L424" s="308">
        <f ca="1">SUMIF('CAP20'!$B:$H,Insumo[[#This Row],[DESCRIPCION]],'CAP20'!$H:$H)</f>
        <v>0</v>
      </c>
      <c r="M424" s="308">
        <f ca="1">SUMIF('CAP23'!$B:$H,Insumo[[#This Row],[DESCRIPCION]],'CAP23'!$H:$H)</f>
        <v>0</v>
      </c>
      <c r="N424" s="308">
        <f ca="1">SUMIF('CAP29'!$B:$H,Insumo[[#This Row],[DESCRIPCION]],'CAP29'!$H:$H)</f>
        <v>0</v>
      </c>
    </row>
    <row r="425" spans="1:14" ht="12" customHeight="1">
      <c r="A425" s="145" t="s">
        <v>2590</v>
      </c>
      <c r="B425" s="146" t="s">
        <v>1739</v>
      </c>
      <c r="C425" s="150">
        <v>3897</v>
      </c>
      <c r="D425" s="162" cm="1">
        <f t="array" aca="1" ref="D425" ca="1">IF(Insumo[[#This Row],[VALOR]]=0,Insumo[TOTAL],E425/C425)</f>
        <v>42.6</v>
      </c>
      <c r="E425" s="308">
        <f ca="1">SUM(Insumo[[#This Row],[CAP1]:[CAP29]])</f>
        <v>166012.20000000001</v>
      </c>
      <c r="F425" s="309">
        <f ca="1">SUMIF('CAP1'!$B:$H,Insumo[[#This Row],[DESCRIPCION]],'CAP1'!$H:$H)</f>
        <v>166012.20000000001</v>
      </c>
      <c r="G425" s="309">
        <f ca="1">SUMIF('CAP3'!$B:$H,Insumo[[#This Row],[DESCRIPCION]],'CAP3'!$H:$H)</f>
        <v>0</v>
      </c>
      <c r="H425" s="309">
        <f ca="1">SUMIF('CAP5'!$B:$H,Insumo[[#This Row],[DESCRIPCION]],'CAP5'!$H:$H)</f>
        <v>0</v>
      </c>
      <c r="I425" s="309">
        <f ca="1">SUMIF('CAP6'!$B:$H,Insumo[[#This Row],[DESCRIPCION]],'CAP6'!$H:$H)</f>
        <v>0</v>
      </c>
      <c r="J425" s="309">
        <f ca="1">SUMIF('CAP18'!$B:$H,Insumo[[#This Row],[DESCRIPCION]],'CAP18'!$H:$H)</f>
        <v>0</v>
      </c>
      <c r="K425" s="309">
        <f ca="1">SUMIF('CAP19'!$B:$H,Insumo[[#This Row],[DESCRIPCION]],'CAP19'!$H:$H)</f>
        <v>0</v>
      </c>
      <c r="L425" s="309">
        <f ca="1">SUMIF('CAP20'!$B:$H,Insumo[[#This Row],[DESCRIPCION]],'CAP20'!$H:$H)</f>
        <v>0</v>
      </c>
      <c r="M425" s="309">
        <f ca="1">SUMIF('CAP23'!$B:$H,Insumo[[#This Row],[DESCRIPCION]],'CAP23'!$H:$H)</f>
        <v>0</v>
      </c>
      <c r="N425" s="309">
        <f ca="1">SUMIF('CAP29'!$B:$H,Insumo[[#This Row],[DESCRIPCION]],'CAP29'!$H:$H)</f>
        <v>0</v>
      </c>
    </row>
    <row r="426" spans="1:14" ht="12" hidden="1" customHeight="1">
      <c r="A426" s="147" t="s">
        <v>2591</v>
      </c>
      <c r="B426" s="148" t="s">
        <v>56</v>
      </c>
      <c r="C426" s="150">
        <v>37292</v>
      </c>
      <c r="D426" s="162" cm="1">
        <f t="array" aca="1" ref="D426" ca="1">IF(Insumo[[#This Row],[VALOR]]=0,Insumo[TOTAL],E426/C426)</f>
        <v>0</v>
      </c>
      <c r="E426" s="308">
        <f ca="1">SUM(Insumo[[#This Row],[CAP1]:[CAP29]])</f>
        <v>0</v>
      </c>
      <c r="F426" s="308">
        <f ca="1">SUMIF('CAP1'!$B:$H,Insumo[[#This Row],[DESCRIPCION]],'CAP1'!$H:$H)</f>
        <v>0</v>
      </c>
      <c r="G426" s="308">
        <f ca="1">SUMIF('CAP3'!$B:$H,Insumo[[#This Row],[DESCRIPCION]],'CAP3'!$H:$H)</f>
        <v>0</v>
      </c>
      <c r="H426" s="308">
        <f ca="1">SUMIF('CAP5'!$B:$H,Insumo[[#This Row],[DESCRIPCION]],'CAP5'!$H:$H)</f>
        <v>0</v>
      </c>
      <c r="I426" s="308">
        <f ca="1">SUMIF('CAP6'!$B:$H,Insumo[[#This Row],[DESCRIPCION]],'CAP6'!$H:$H)</f>
        <v>0</v>
      </c>
      <c r="J426" s="308">
        <f ca="1">SUMIF('CAP18'!$B:$H,Insumo[[#This Row],[DESCRIPCION]],'CAP18'!$H:$H)</f>
        <v>0</v>
      </c>
      <c r="K426" s="308">
        <f ca="1">SUMIF('CAP19'!$B:$H,Insumo[[#This Row],[DESCRIPCION]],'CAP19'!$H:$H)</f>
        <v>0</v>
      </c>
      <c r="L426" s="308">
        <f ca="1">SUMIF('CAP20'!$B:$H,Insumo[[#This Row],[DESCRIPCION]],'CAP20'!$H:$H)</f>
        <v>0</v>
      </c>
      <c r="M426" s="308">
        <f ca="1">SUMIF('CAP23'!$B:$H,Insumo[[#This Row],[DESCRIPCION]],'CAP23'!$H:$H)</f>
        <v>0</v>
      </c>
      <c r="N426" s="308">
        <f ca="1">SUMIF('CAP29'!$B:$H,Insumo[[#This Row],[DESCRIPCION]],'CAP29'!$H:$H)</f>
        <v>0</v>
      </c>
    </row>
    <row r="427" spans="1:14" ht="12" hidden="1" customHeight="1">
      <c r="A427" s="147" t="s">
        <v>2592</v>
      </c>
      <c r="B427" s="148" t="s">
        <v>56</v>
      </c>
      <c r="C427" s="150">
        <v>40265</v>
      </c>
      <c r="D427" s="162" cm="1">
        <f t="array" aca="1" ref="D427" ca="1">IF(Insumo[[#This Row],[VALOR]]=0,Insumo[TOTAL],E427/C427)</f>
        <v>0</v>
      </c>
      <c r="E427" s="308">
        <f ca="1">SUM(Insumo[[#This Row],[CAP1]:[CAP29]])</f>
        <v>0</v>
      </c>
      <c r="F427" s="308">
        <f ca="1">SUMIF('CAP1'!$B:$H,Insumo[[#This Row],[DESCRIPCION]],'CAP1'!$H:$H)</f>
        <v>0</v>
      </c>
      <c r="G427" s="308">
        <f ca="1">SUMIF('CAP3'!$B:$H,Insumo[[#This Row],[DESCRIPCION]],'CAP3'!$H:$H)</f>
        <v>0</v>
      </c>
      <c r="H427" s="308">
        <f ca="1">SUMIF('CAP5'!$B:$H,Insumo[[#This Row],[DESCRIPCION]],'CAP5'!$H:$H)</f>
        <v>0</v>
      </c>
      <c r="I427" s="308">
        <f ca="1">SUMIF('CAP6'!$B:$H,Insumo[[#This Row],[DESCRIPCION]],'CAP6'!$H:$H)</f>
        <v>0</v>
      </c>
      <c r="J427" s="308">
        <f ca="1">SUMIF('CAP18'!$B:$H,Insumo[[#This Row],[DESCRIPCION]],'CAP18'!$H:$H)</f>
        <v>0</v>
      </c>
      <c r="K427" s="308">
        <f ca="1">SUMIF('CAP19'!$B:$H,Insumo[[#This Row],[DESCRIPCION]],'CAP19'!$H:$H)</f>
        <v>0</v>
      </c>
      <c r="L427" s="308">
        <f ca="1">SUMIF('CAP20'!$B:$H,Insumo[[#This Row],[DESCRIPCION]],'CAP20'!$H:$H)</f>
        <v>0</v>
      </c>
      <c r="M427" s="308">
        <f ca="1">SUMIF('CAP23'!$B:$H,Insumo[[#This Row],[DESCRIPCION]],'CAP23'!$H:$H)</f>
        <v>0</v>
      </c>
      <c r="N427" s="308">
        <f ca="1">SUMIF('CAP29'!$B:$H,Insumo[[#This Row],[DESCRIPCION]],'CAP29'!$H:$H)</f>
        <v>0</v>
      </c>
    </row>
    <row r="428" spans="1:14" ht="12" hidden="1" customHeight="1">
      <c r="A428" s="147" t="s">
        <v>2593</v>
      </c>
      <c r="B428" s="148" t="s">
        <v>56</v>
      </c>
      <c r="C428" s="150">
        <v>185920</v>
      </c>
      <c r="D428" s="162" cm="1">
        <f t="array" aca="1" ref="D428" ca="1">IF(Insumo[[#This Row],[VALOR]]=0,Insumo[TOTAL],E428/C428)</f>
        <v>0</v>
      </c>
      <c r="E428" s="308">
        <f ca="1">SUM(Insumo[[#This Row],[CAP1]:[CAP29]])</f>
        <v>0</v>
      </c>
      <c r="F428" s="308">
        <f ca="1">SUMIF('CAP1'!$B:$H,Insumo[[#This Row],[DESCRIPCION]],'CAP1'!$H:$H)</f>
        <v>0</v>
      </c>
      <c r="G428" s="308">
        <f ca="1">SUMIF('CAP3'!$B:$H,Insumo[[#This Row],[DESCRIPCION]],'CAP3'!$H:$H)</f>
        <v>0</v>
      </c>
      <c r="H428" s="308">
        <f ca="1">SUMIF('CAP5'!$B:$H,Insumo[[#This Row],[DESCRIPCION]],'CAP5'!$H:$H)</f>
        <v>0</v>
      </c>
      <c r="I428" s="308">
        <f ca="1">SUMIF('CAP6'!$B:$H,Insumo[[#This Row],[DESCRIPCION]],'CAP6'!$H:$H)</f>
        <v>0</v>
      </c>
      <c r="J428" s="308">
        <f ca="1">SUMIF('CAP18'!$B:$H,Insumo[[#This Row],[DESCRIPCION]],'CAP18'!$H:$H)</f>
        <v>0</v>
      </c>
      <c r="K428" s="308">
        <f ca="1">SUMIF('CAP19'!$B:$H,Insumo[[#This Row],[DESCRIPCION]],'CAP19'!$H:$H)</f>
        <v>0</v>
      </c>
      <c r="L428" s="308">
        <f ca="1">SUMIF('CAP20'!$B:$H,Insumo[[#This Row],[DESCRIPCION]],'CAP20'!$H:$H)</f>
        <v>0</v>
      </c>
      <c r="M428" s="308">
        <f ca="1">SUMIF('CAP23'!$B:$H,Insumo[[#This Row],[DESCRIPCION]],'CAP23'!$H:$H)</f>
        <v>0</v>
      </c>
      <c r="N428" s="308">
        <f ca="1">SUMIF('CAP29'!$B:$H,Insumo[[#This Row],[DESCRIPCION]],'CAP29'!$H:$H)</f>
        <v>0</v>
      </c>
    </row>
    <row r="429" spans="1:14" ht="12" hidden="1" customHeight="1">
      <c r="A429" s="147" t="s">
        <v>2594</v>
      </c>
      <c r="B429" s="148" t="s">
        <v>56</v>
      </c>
      <c r="C429" s="150">
        <v>113176</v>
      </c>
      <c r="D429" s="162" cm="1">
        <f t="array" aca="1" ref="D429" ca="1">IF(Insumo[[#This Row],[VALOR]]=0,Insumo[TOTAL],E429/C429)</f>
        <v>0</v>
      </c>
      <c r="E429" s="308">
        <f ca="1">SUM(Insumo[[#This Row],[CAP1]:[CAP29]])</f>
        <v>0</v>
      </c>
      <c r="F429" s="308">
        <f ca="1">SUMIF('CAP1'!$B:$H,Insumo[[#This Row],[DESCRIPCION]],'CAP1'!$H:$H)</f>
        <v>0</v>
      </c>
      <c r="G429" s="308">
        <f ca="1">SUMIF('CAP3'!$B:$H,Insumo[[#This Row],[DESCRIPCION]],'CAP3'!$H:$H)</f>
        <v>0</v>
      </c>
      <c r="H429" s="308">
        <f ca="1">SUMIF('CAP5'!$B:$H,Insumo[[#This Row],[DESCRIPCION]],'CAP5'!$H:$H)</f>
        <v>0</v>
      </c>
      <c r="I429" s="308">
        <f ca="1">SUMIF('CAP6'!$B:$H,Insumo[[#This Row],[DESCRIPCION]],'CAP6'!$H:$H)</f>
        <v>0</v>
      </c>
      <c r="J429" s="308">
        <f ca="1">SUMIF('CAP18'!$B:$H,Insumo[[#This Row],[DESCRIPCION]],'CAP18'!$H:$H)</f>
        <v>0</v>
      </c>
      <c r="K429" s="308">
        <f ca="1">SUMIF('CAP19'!$B:$H,Insumo[[#This Row],[DESCRIPCION]],'CAP19'!$H:$H)</f>
        <v>0</v>
      </c>
      <c r="L429" s="308">
        <f ca="1">SUMIF('CAP20'!$B:$H,Insumo[[#This Row],[DESCRIPCION]],'CAP20'!$H:$H)</f>
        <v>0</v>
      </c>
      <c r="M429" s="308">
        <f ca="1">SUMIF('CAP23'!$B:$H,Insumo[[#This Row],[DESCRIPCION]],'CAP23'!$H:$H)</f>
        <v>0</v>
      </c>
      <c r="N429" s="308">
        <f ca="1">SUMIF('CAP29'!$B:$H,Insumo[[#This Row],[DESCRIPCION]],'CAP29'!$H:$H)</f>
        <v>0</v>
      </c>
    </row>
    <row r="430" spans="1:14" ht="12" hidden="1" customHeight="1">
      <c r="A430" s="147" t="s">
        <v>2595</v>
      </c>
      <c r="B430" s="148" t="s">
        <v>56</v>
      </c>
      <c r="C430" s="150">
        <v>611613</v>
      </c>
      <c r="D430" s="162" cm="1">
        <f t="array" aca="1" ref="D430" ca="1">IF(Insumo[[#This Row],[VALOR]]=0,Insumo[TOTAL],E430/C430)</f>
        <v>0</v>
      </c>
      <c r="E430" s="308">
        <f ca="1">SUM(Insumo[[#This Row],[CAP1]:[CAP29]])</f>
        <v>0</v>
      </c>
      <c r="F430" s="308">
        <f ca="1">SUMIF('CAP1'!$B:$H,Insumo[[#This Row],[DESCRIPCION]],'CAP1'!$H:$H)</f>
        <v>0</v>
      </c>
      <c r="G430" s="308">
        <f ca="1">SUMIF('CAP3'!$B:$H,Insumo[[#This Row],[DESCRIPCION]],'CAP3'!$H:$H)</f>
        <v>0</v>
      </c>
      <c r="H430" s="308">
        <f ca="1">SUMIF('CAP5'!$B:$H,Insumo[[#This Row],[DESCRIPCION]],'CAP5'!$H:$H)</f>
        <v>0</v>
      </c>
      <c r="I430" s="308">
        <f ca="1">SUMIF('CAP6'!$B:$H,Insumo[[#This Row],[DESCRIPCION]],'CAP6'!$H:$H)</f>
        <v>0</v>
      </c>
      <c r="J430" s="308">
        <f ca="1">SUMIF('CAP18'!$B:$H,Insumo[[#This Row],[DESCRIPCION]],'CAP18'!$H:$H)</f>
        <v>0</v>
      </c>
      <c r="K430" s="308">
        <f ca="1">SUMIF('CAP19'!$B:$H,Insumo[[#This Row],[DESCRIPCION]],'CAP19'!$H:$H)</f>
        <v>0</v>
      </c>
      <c r="L430" s="308">
        <f ca="1">SUMIF('CAP20'!$B:$H,Insumo[[#This Row],[DESCRIPCION]],'CAP20'!$H:$H)</f>
        <v>0</v>
      </c>
      <c r="M430" s="308">
        <f ca="1">SUMIF('CAP23'!$B:$H,Insumo[[#This Row],[DESCRIPCION]],'CAP23'!$H:$H)</f>
        <v>0</v>
      </c>
      <c r="N430" s="308">
        <f ca="1">SUMIF('CAP29'!$B:$H,Insumo[[#This Row],[DESCRIPCION]],'CAP29'!$H:$H)</f>
        <v>0</v>
      </c>
    </row>
    <row r="431" spans="1:14" ht="12" hidden="1" customHeight="1">
      <c r="A431" s="147" t="s">
        <v>2596</v>
      </c>
      <c r="B431" s="148" t="s">
        <v>56</v>
      </c>
      <c r="C431" s="150">
        <v>146432</v>
      </c>
      <c r="D431" s="162" cm="1">
        <f t="array" aca="1" ref="D431" ca="1">IF(Insumo[[#This Row],[VALOR]]=0,Insumo[TOTAL],E431/C431)</f>
        <v>0</v>
      </c>
      <c r="E431" s="308">
        <f ca="1">SUM(Insumo[[#This Row],[CAP1]:[CAP29]])</f>
        <v>0</v>
      </c>
      <c r="F431" s="308">
        <f ca="1">SUMIF('CAP1'!$B:$H,Insumo[[#This Row],[DESCRIPCION]],'CAP1'!$H:$H)</f>
        <v>0</v>
      </c>
      <c r="G431" s="308">
        <f ca="1">SUMIF('CAP3'!$B:$H,Insumo[[#This Row],[DESCRIPCION]],'CAP3'!$H:$H)</f>
        <v>0</v>
      </c>
      <c r="H431" s="308">
        <f ca="1">SUMIF('CAP5'!$B:$H,Insumo[[#This Row],[DESCRIPCION]],'CAP5'!$H:$H)</f>
        <v>0</v>
      </c>
      <c r="I431" s="308">
        <f ca="1">SUMIF('CAP6'!$B:$H,Insumo[[#This Row],[DESCRIPCION]],'CAP6'!$H:$H)</f>
        <v>0</v>
      </c>
      <c r="J431" s="308">
        <f ca="1">SUMIF('CAP18'!$B:$H,Insumo[[#This Row],[DESCRIPCION]],'CAP18'!$H:$H)</f>
        <v>0</v>
      </c>
      <c r="K431" s="308">
        <f ca="1">SUMIF('CAP19'!$B:$H,Insumo[[#This Row],[DESCRIPCION]],'CAP19'!$H:$H)</f>
        <v>0</v>
      </c>
      <c r="L431" s="308">
        <f ca="1">SUMIF('CAP20'!$B:$H,Insumo[[#This Row],[DESCRIPCION]],'CAP20'!$H:$H)</f>
        <v>0</v>
      </c>
      <c r="M431" s="308">
        <f ca="1">SUMIF('CAP23'!$B:$H,Insumo[[#This Row],[DESCRIPCION]],'CAP23'!$H:$H)</f>
        <v>0</v>
      </c>
      <c r="N431" s="308">
        <f ca="1">SUMIF('CAP29'!$B:$H,Insumo[[#This Row],[DESCRIPCION]],'CAP29'!$H:$H)</f>
        <v>0</v>
      </c>
    </row>
    <row r="432" spans="1:14" ht="12" hidden="1" customHeight="1">
      <c r="A432" s="147" t="s">
        <v>2597</v>
      </c>
      <c r="B432" s="148" t="s">
        <v>56</v>
      </c>
      <c r="C432" s="150">
        <v>48713</v>
      </c>
      <c r="D432" s="162" cm="1">
        <f t="array" aca="1" ref="D432" ca="1">IF(Insumo[[#This Row],[VALOR]]=0,Insumo[TOTAL],E432/C432)</f>
        <v>0</v>
      </c>
      <c r="E432" s="308">
        <f ca="1">SUM(Insumo[[#This Row],[CAP1]:[CAP29]])</f>
        <v>0</v>
      </c>
      <c r="F432" s="308">
        <f ca="1">SUMIF('CAP1'!$B:$H,Insumo[[#This Row],[DESCRIPCION]],'CAP1'!$H:$H)</f>
        <v>0</v>
      </c>
      <c r="G432" s="308">
        <f ca="1">SUMIF('CAP3'!$B:$H,Insumo[[#This Row],[DESCRIPCION]],'CAP3'!$H:$H)</f>
        <v>0</v>
      </c>
      <c r="H432" s="308">
        <f ca="1">SUMIF('CAP5'!$B:$H,Insumo[[#This Row],[DESCRIPCION]],'CAP5'!$H:$H)</f>
        <v>0</v>
      </c>
      <c r="I432" s="308">
        <f ca="1">SUMIF('CAP6'!$B:$H,Insumo[[#This Row],[DESCRIPCION]],'CAP6'!$H:$H)</f>
        <v>0</v>
      </c>
      <c r="J432" s="308">
        <f ca="1">SUMIF('CAP18'!$B:$H,Insumo[[#This Row],[DESCRIPCION]],'CAP18'!$H:$H)</f>
        <v>0</v>
      </c>
      <c r="K432" s="308">
        <f ca="1">SUMIF('CAP19'!$B:$H,Insumo[[#This Row],[DESCRIPCION]],'CAP19'!$H:$H)</f>
        <v>0</v>
      </c>
      <c r="L432" s="308">
        <f ca="1">SUMIF('CAP20'!$B:$H,Insumo[[#This Row],[DESCRIPCION]],'CAP20'!$H:$H)</f>
        <v>0</v>
      </c>
      <c r="M432" s="308">
        <f ca="1">SUMIF('CAP23'!$B:$H,Insumo[[#This Row],[DESCRIPCION]],'CAP23'!$H:$H)</f>
        <v>0</v>
      </c>
      <c r="N432" s="308">
        <f ca="1">SUMIF('CAP29'!$B:$H,Insumo[[#This Row],[DESCRIPCION]],'CAP29'!$H:$H)</f>
        <v>0</v>
      </c>
    </row>
    <row r="433" spans="1:14" ht="12" hidden="1" customHeight="1">
      <c r="A433" s="147" t="s">
        <v>2598</v>
      </c>
      <c r="B433" s="148" t="s">
        <v>56</v>
      </c>
      <c r="C433" s="150">
        <v>38212</v>
      </c>
      <c r="D433" s="162" cm="1">
        <f t="array" aca="1" ref="D433" ca="1">IF(Insumo[[#This Row],[VALOR]]=0,Insumo[TOTAL],E433/C433)</f>
        <v>0</v>
      </c>
      <c r="E433" s="308">
        <f ca="1">SUM(Insumo[[#This Row],[CAP1]:[CAP29]])</f>
        <v>0</v>
      </c>
      <c r="F433" s="308">
        <f ca="1">SUMIF('CAP1'!$B:$H,Insumo[[#This Row],[DESCRIPCION]],'CAP1'!$H:$H)</f>
        <v>0</v>
      </c>
      <c r="G433" s="308">
        <f ca="1">SUMIF('CAP3'!$B:$H,Insumo[[#This Row],[DESCRIPCION]],'CAP3'!$H:$H)</f>
        <v>0</v>
      </c>
      <c r="H433" s="308">
        <f ca="1">SUMIF('CAP5'!$B:$H,Insumo[[#This Row],[DESCRIPCION]],'CAP5'!$H:$H)</f>
        <v>0</v>
      </c>
      <c r="I433" s="308">
        <f ca="1">SUMIF('CAP6'!$B:$H,Insumo[[#This Row],[DESCRIPCION]],'CAP6'!$H:$H)</f>
        <v>0</v>
      </c>
      <c r="J433" s="308">
        <f ca="1">SUMIF('CAP18'!$B:$H,Insumo[[#This Row],[DESCRIPCION]],'CAP18'!$H:$H)</f>
        <v>0</v>
      </c>
      <c r="K433" s="308">
        <f ca="1">SUMIF('CAP19'!$B:$H,Insumo[[#This Row],[DESCRIPCION]],'CAP19'!$H:$H)</f>
        <v>0</v>
      </c>
      <c r="L433" s="308">
        <f ca="1">SUMIF('CAP20'!$B:$H,Insumo[[#This Row],[DESCRIPCION]],'CAP20'!$H:$H)</f>
        <v>0</v>
      </c>
      <c r="M433" s="308">
        <f ca="1">SUMIF('CAP23'!$B:$H,Insumo[[#This Row],[DESCRIPCION]],'CAP23'!$H:$H)</f>
        <v>0</v>
      </c>
      <c r="N433" s="308">
        <f ca="1">SUMIF('CAP29'!$B:$H,Insumo[[#This Row],[DESCRIPCION]],'CAP29'!$H:$H)</f>
        <v>0</v>
      </c>
    </row>
    <row r="434" spans="1:14" ht="12" hidden="1" customHeight="1">
      <c r="A434" s="147" t="s">
        <v>2599</v>
      </c>
      <c r="B434" s="148" t="s">
        <v>56</v>
      </c>
      <c r="C434" s="150">
        <v>49091</v>
      </c>
      <c r="D434" s="162" cm="1">
        <f t="array" aca="1" ref="D434" ca="1">IF(Insumo[[#This Row],[VALOR]]=0,Insumo[TOTAL],E434/C434)</f>
        <v>0</v>
      </c>
      <c r="E434" s="308">
        <f ca="1">SUM(Insumo[[#This Row],[CAP1]:[CAP29]])</f>
        <v>0</v>
      </c>
      <c r="F434" s="308">
        <f ca="1">SUMIF('CAP1'!$B:$H,Insumo[[#This Row],[DESCRIPCION]],'CAP1'!$H:$H)</f>
        <v>0</v>
      </c>
      <c r="G434" s="308">
        <f ca="1">SUMIF('CAP3'!$B:$H,Insumo[[#This Row],[DESCRIPCION]],'CAP3'!$H:$H)</f>
        <v>0</v>
      </c>
      <c r="H434" s="308">
        <f ca="1">SUMIF('CAP5'!$B:$H,Insumo[[#This Row],[DESCRIPCION]],'CAP5'!$H:$H)</f>
        <v>0</v>
      </c>
      <c r="I434" s="308">
        <f ca="1">SUMIF('CAP6'!$B:$H,Insumo[[#This Row],[DESCRIPCION]],'CAP6'!$H:$H)</f>
        <v>0</v>
      </c>
      <c r="J434" s="308">
        <f ca="1">SUMIF('CAP18'!$B:$H,Insumo[[#This Row],[DESCRIPCION]],'CAP18'!$H:$H)</f>
        <v>0</v>
      </c>
      <c r="K434" s="308">
        <f ca="1">SUMIF('CAP19'!$B:$H,Insumo[[#This Row],[DESCRIPCION]],'CAP19'!$H:$H)</f>
        <v>0</v>
      </c>
      <c r="L434" s="308">
        <f ca="1">SUMIF('CAP20'!$B:$H,Insumo[[#This Row],[DESCRIPCION]],'CAP20'!$H:$H)</f>
        <v>0</v>
      </c>
      <c r="M434" s="308">
        <f ca="1">SUMIF('CAP23'!$B:$H,Insumo[[#This Row],[DESCRIPCION]],'CAP23'!$H:$H)</f>
        <v>0</v>
      </c>
      <c r="N434" s="308">
        <f ca="1">SUMIF('CAP29'!$B:$H,Insumo[[#This Row],[DESCRIPCION]],'CAP29'!$H:$H)</f>
        <v>0</v>
      </c>
    </row>
    <row r="435" spans="1:14" ht="12" hidden="1" customHeight="1">
      <c r="A435" s="147" t="s">
        <v>3625</v>
      </c>
      <c r="B435" s="148" t="s">
        <v>56</v>
      </c>
      <c r="C435" s="150">
        <v>7500</v>
      </c>
      <c r="D435" s="162" cm="1">
        <f t="array" aca="1" ref="D435" ca="1">IF(Insumo[[#This Row],[VALOR]]=0,Insumo[TOTAL],E435/C435)</f>
        <v>0</v>
      </c>
      <c r="E435" s="311">
        <f ca="1">SUM(Insumo[[#This Row],[CAP1]:[CAP29]])</f>
        <v>0</v>
      </c>
      <c r="F435" s="308">
        <f ca="1">SUMIF('CAP1'!$B:$H,Insumo[[#This Row],[DESCRIPCION]],'CAP1'!$H:$H)</f>
        <v>0</v>
      </c>
      <c r="G435" s="308">
        <f ca="1">SUMIF('CAP3'!$B:$H,Insumo[[#This Row],[DESCRIPCION]],'CAP3'!$H:$H)</f>
        <v>0</v>
      </c>
      <c r="H435" s="308">
        <f ca="1">SUMIF('CAP5'!$B:$H,Insumo[[#This Row],[DESCRIPCION]],'CAP5'!$H:$H)</f>
        <v>0</v>
      </c>
      <c r="I435" s="308">
        <f ca="1">SUMIF('CAP6'!$B:$H,Insumo[[#This Row],[DESCRIPCION]],'CAP6'!$H:$H)</f>
        <v>0</v>
      </c>
      <c r="J435" s="308">
        <f ca="1">SUMIF('CAP18'!$B:$H,Insumo[[#This Row],[DESCRIPCION]],'CAP18'!$H:$H)</f>
        <v>0</v>
      </c>
      <c r="K435" s="308">
        <f ca="1">SUMIF('CAP19'!$B:$H,Insumo[[#This Row],[DESCRIPCION]],'CAP19'!$H:$H)</f>
        <v>0</v>
      </c>
      <c r="L435" s="308">
        <f ca="1">SUMIF('CAP20'!$B:$H,Insumo[[#This Row],[DESCRIPCION]],'CAP20'!$H:$H)</f>
        <v>0</v>
      </c>
      <c r="M435" s="308">
        <f ca="1">SUMIF('CAP23'!$B:$H,Insumo[[#This Row],[DESCRIPCION]],'CAP23'!$H:$H)</f>
        <v>0</v>
      </c>
      <c r="N435" s="308">
        <f ca="1">SUMIF('CAP29'!$B:$H,Insumo[[#This Row],[DESCRIPCION]],'CAP29'!$H:$H)</f>
        <v>0</v>
      </c>
    </row>
    <row r="436" spans="1:14" ht="12" hidden="1" customHeight="1">
      <c r="A436" s="147" t="s">
        <v>3624</v>
      </c>
      <c r="B436" s="148" t="s">
        <v>56</v>
      </c>
      <c r="C436" s="150">
        <v>8000</v>
      </c>
      <c r="D436" s="162" cm="1">
        <f t="array" aca="1" ref="D436" ca="1">IF(Insumo[[#This Row],[VALOR]]=0,Insumo[TOTAL],E436/C436)</f>
        <v>0</v>
      </c>
      <c r="E436" s="311">
        <f ca="1">SUM(Insumo[[#This Row],[CAP1]:[CAP29]])</f>
        <v>0</v>
      </c>
      <c r="F436" s="308">
        <f ca="1">SUMIF('CAP1'!$B:$H,Insumo[[#This Row],[DESCRIPCION]],'CAP1'!$H:$H)</f>
        <v>0</v>
      </c>
      <c r="G436" s="308">
        <f ca="1">SUMIF('CAP3'!$B:$H,Insumo[[#This Row],[DESCRIPCION]],'CAP3'!$H:$H)</f>
        <v>0</v>
      </c>
      <c r="H436" s="308">
        <f ca="1">SUMIF('CAP5'!$B:$H,Insumo[[#This Row],[DESCRIPCION]],'CAP5'!$H:$H)</f>
        <v>0</v>
      </c>
      <c r="I436" s="308">
        <f ca="1">SUMIF('CAP6'!$B:$H,Insumo[[#This Row],[DESCRIPCION]],'CAP6'!$H:$H)</f>
        <v>0</v>
      </c>
      <c r="J436" s="308">
        <f ca="1">SUMIF('CAP18'!$B:$H,Insumo[[#This Row],[DESCRIPCION]],'CAP18'!$H:$H)</f>
        <v>0</v>
      </c>
      <c r="K436" s="308">
        <f ca="1">SUMIF('CAP19'!$B:$H,Insumo[[#This Row],[DESCRIPCION]],'CAP19'!$H:$H)</f>
        <v>0</v>
      </c>
      <c r="L436" s="308">
        <f ca="1">SUMIF('CAP20'!$B:$H,Insumo[[#This Row],[DESCRIPCION]],'CAP20'!$H:$H)</f>
        <v>0</v>
      </c>
      <c r="M436" s="308">
        <f ca="1">SUMIF('CAP23'!$B:$H,Insumo[[#This Row],[DESCRIPCION]],'CAP23'!$H:$H)</f>
        <v>0</v>
      </c>
      <c r="N436" s="308">
        <f ca="1">SUMIF('CAP29'!$B:$H,Insumo[[#This Row],[DESCRIPCION]],'CAP29'!$H:$H)</f>
        <v>0</v>
      </c>
    </row>
    <row r="437" spans="1:14" ht="12" hidden="1" customHeight="1">
      <c r="A437" s="147" t="s">
        <v>2600</v>
      </c>
      <c r="B437" s="148" t="s">
        <v>328</v>
      </c>
      <c r="C437" s="150">
        <v>35723</v>
      </c>
      <c r="D437" s="162" cm="1">
        <f t="array" aca="1" ref="D437" ca="1">IF(Insumo[[#This Row],[VALOR]]=0,Insumo[TOTAL],E437/C437)</f>
        <v>0</v>
      </c>
      <c r="E437" s="308">
        <f ca="1">SUM(Insumo[[#This Row],[CAP1]:[CAP29]])</f>
        <v>0</v>
      </c>
      <c r="F437" s="308">
        <f ca="1">SUMIF('CAP1'!$B:$H,Insumo[[#This Row],[DESCRIPCION]],'CAP1'!$H:$H)</f>
        <v>0</v>
      </c>
      <c r="G437" s="308">
        <f ca="1">SUMIF('CAP3'!$B:$H,Insumo[[#This Row],[DESCRIPCION]],'CAP3'!$H:$H)</f>
        <v>0</v>
      </c>
      <c r="H437" s="308">
        <f ca="1">SUMIF('CAP5'!$B:$H,Insumo[[#This Row],[DESCRIPCION]],'CAP5'!$H:$H)</f>
        <v>0</v>
      </c>
      <c r="I437" s="308">
        <f ca="1">SUMIF('CAP6'!$B:$H,Insumo[[#This Row],[DESCRIPCION]],'CAP6'!$H:$H)</f>
        <v>0</v>
      </c>
      <c r="J437" s="308">
        <f ca="1">SUMIF('CAP18'!$B:$H,Insumo[[#This Row],[DESCRIPCION]],'CAP18'!$H:$H)</f>
        <v>0</v>
      </c>
      <c r="K437" s="308">
        <f ca="1">SUMIF('CAP19'!$B:$H,Insumo[[#This Row],[DESCRIPCION]],'CAP19'!$H:$H)</f>
        <v>0</v>
      </c>
      <c r="L437" s="308">
        <f ca="1">SUMIF('CAP20'!$B:$H,Insumo[[#This Row],[DESCRIPCION]],'CAP20'!$H:$H)</f>
        <v>0</v>
      </c>
      <c r="M437" s="308">
        <f ca="1">SUMIF('CAP23'!$B:$H,Insumo[[#This Row],[DESCRIPCION]],'CAP23'!$H:$H)</f>
        <v>0</v>
      </c>
      <c r="N437" s="308">
        <f ca="1">SUMIF('CAP29'!$B:$H,Insumo[[#This Row],[DESCRIPCION]],'CAP29'!$H:$H)</f>
        <v>0</v>
      </c>
    </row>
    <row r="438" spans="1:14" ht="12" hidden="1" customHeight="1">
      <c r="A438" s="147" t="s">
        <v>3739</v>
      </c>
      <c r="B438" s="148" t="s">
        <v>56</v>
      </c>
      <c r="C438" s="150">
        <v>435000</v>
      </c>
      <c r="D438" s="162" cm="1">
        <f t="array" aca="1" ref="D438" ca="1">IF(Insumo[[#This Row],[VALOR]]=0,Insumo[TOTAL],E438/C438)</f>
        <v>0</v>
      </c>
      <c r="E438" s="311">
        <f ca="1">SUM(Insumo[[#This Row],[CAP1]:[CAP29]])</f>
        <v>0</v>
      </c>
      <c r="F438" s="308">
        <f ca="1">SUMIF('CAP1'!$B:$H,Insumo[[#This Row],[DESCRIPCION]],'CAP1'!$H:$H)</f>
        <v>0</v>
      </c>
      <c r="G438" s="308">
        <f ca="1">SUMIF('CAP3'!$B:$H,Insumo[[#This Row],[DESCRIPCION]],'CAP3'!$H:$H)</f>
        <v>0</v>
      </c>
      <c r="H438" s="308">
        <f ca="1">SUMIF('CAP5'!$B:$H,Insumo[[#This Row],[DESCRIPCION]],'CAP5'!$H:$H)</f>
        <v>0</v>
      </c>
      <c r="I438" s="308">
        <f ca="1">SUMIF('CAP6'!$B:$H,Insumo[[#This Row],[DESCRIPCION]],'CAP6'!$H:$H)</f>
        <v>0</v>
      </c>
      <c r="J438" s="308">
        <f ca="1">SUMIF('CAP18'!$B:$H,Insumo[[#This Row],[DESCRIPCION]],'CAP18'!$H:$H)</f>
        <v>0</v>
      </c>
      <c r="K438" s="308">
        <f ca="1">SUMIF('CAP19'!$B:$H,Insumo[[#This Row],[DESCRIPCION]],'CAP19'!$H:$H)</f>
        <v>0</v>
      </c>
      <c r="L438" s="308">
        <f ca="1">SUMIF('CAP20'!$B:$H,Insumo[[#This Row],[DESCRIPCION]],'CAP20'!$H:$H)</f>
        <v>0</v>
      </c>
      <c r="M438" s="308">
        <f ca="1">SUMIF('CAP23'!$B:$H,Insumo[[#This Row],[DESCRIPCION]],'CAP23'!$H:$H)</f>
        <v>0</v>
      </c>
      <c r="N438" s="308">
        <f ca="1">SUMIF('CAP29'!$B:$H,Insumo[[#This Row],[DESCRIPCION]],'CAP29'!$H:$H)</f>
        <v>0</v>
      </c>
    </row>
    <row r="439" spans="1:14" ht="12" hidden="1" customHeight="1">
      <c r="A439" s="147" t="s">
        <v>3740</v>
      </c>
      <c r="B439" s="148" t="s">
        <v>56</v>
      </c>
      <c r="C439" s="150">
        <v>265000</v>
      </c>
      <c r="D439" s="162" cm="1">
        <f t="array" aca="1" ref="D439" ca="1">IF(Insumo[[#This Row],[VALOR]]=0,Insumo[TOTAL],E439/C439)</f>
        <v>0</v>
      </c>
      <c r="E439" s="311">
        <f ca="1">SUM(Insumo[[#This Row],[CAP1]:[CAP29]])</f>
        <v>0</v>
      </c>
      <c r="F439" s="308">
        <f ca="1">SUMIF('CAP1'!$B:$H,Insumo[[#This Row],[DESCRIPCION]],'CAP1'!$H:$H)</f>
        <v>0</v>
      </c>
      <c r="G439" s="308">
        <f ca="1">SUMIF('CAP3'!$B:$H,Insumo[[#This Row],[DESCRIPCION]],'CAP3'!$H:$H)</f>
        <v>0</v>
      </c>
      <c r="H439" s="308">
        <f ca="1">SUMIF('CAP5'!$B:$H,Insumo[[#This Row],[DESCRIPCION]],'CAP5'!$H:$H)</f>
        <v>0</v>
      </c>
      <c r="I439" s="308">
        <f ca="1">SUMIF('CAP6'!$B:$H,Insumo[[#This Row],[DESCRIPCION]],'CAP6'!$H:$H)</f>
        <v>0</v>
      </c>
      <c r="J439" s="308">
        <f ca="1">SUMIF('CAP18'!$B:$H,Insumo[[#This Row],[DESCRIPCION]],'CAP18'!$H:$H)</f>
        <v>0</v>
      </c>
      <c r="K439" s="308">
        <f ca="1">SUMIF('CAP19'!$B:$H,Insumo[[#This Row],[DESCRIPCION]],'CAP19'!$H:$H)</f>
        <v>0</v>
      </c>
      <c r="L439" s="308">
        <f ca="1">SUMIF('CAP20'!$B:$H,Insumo[[#This Row],[DESCRIPCION]],'CAP20'!$H:$H)</f>
        <v>0</v>
      </c>
      <c r="M439" s="308">
        <f ca="1">SUMIF('CAP23'!$B:$H,Insumo[[#This Row],[DESCRIPCION]],'CAP23'!$H:$H)</f>
        <v>0</v>
      </c>
      <c r="N439" s="308">
        <f ca="1">SUMIF('CAP29'!$B:$H,Insumo[[#This Row],[DESCRIPCION]],'CAP29'!$H:$H)</f>
        <v>0</v>
      </c>
    </row>
    <row r="440" spans="1:14" ht="12" hidden="1" customHeight="1">
      <c r="A440" s="147" t="s">
        <v>3727</v>
      </c>
      <c r="B440" s="148" t="s">
        <v>56</v>
      </c>
      <c r="C440" s="150">
        <v>52600</v>
      </c>
      <c r="D440" s="162" cm="1">
        <f t="array" aca="1" ref="D440" ca="1">IF(Insumo[[#This Row],[VALOR]]=0,Insumo[TOTAL],E440/C440)</f>
        <v>0</v>
      </c>
      <c r="E440" s="311">
        <f ca="1">SUM(Insumo[[#This Row],[CAP1]:[CAP29]])</f>
        <v>0</v>
      </c>
      <c r="F440" s="308">
        <f ca="1">SUMIF('CAP1'!$B:$H,Insumo[[#This Row],[DESCRIPCION]],'CAP1'!$H:$H)</f>
        <v>0</v>
      </c>
      <c r="G440" s="308">
        <f ca="1">SUMIF('CAP3'!$B:$H,Insumo[[#This Row],[DESCRIPCION]],'CAP3'!$H:$H)</f>
        <v>0</v>
      </c>
      <c r="H440" s="308">
        <f ca="1">SUMIF('CAP5'!$B:$H,Insumo[[#This Row],[DESCRIPCION]],'CAP5'!$H:$H)</f>
        <v>0</v>
      </c>
      <c r="I440" s="308">
        <f ca="1">SUMIF('CAP6'!$B:$H,Insumo[[#This Row],[DESCRIPCION]],'CAP6'!$H:$H)</f>
        <v>0</v>
      </c>
      <c r="J440" s="308">
        <f ca="1">SUMIF('CAP18'!$B:$H,Insumo[[#This Row],[DESCRIPCION]],'CAP18'!$H:$H)</f>
        <v>0</v>
      </c>
      <c r="K440" s="308">
        <f ca="1">SUMIF('CAP19'!$B:$H,Insumo[[#This Row],[DESCRIPCION]],'CAP19'!$H:$H)</f>
        <v>0</v>
      </c>
      <c r="L440" s="308">
        <f ca="1">SUMIF('CAP20'!$B:$H,Insumo[[#This Row],[DESCRIPCION]],'CAP20'!$H:$H)</f>
        <v>0</v>
      </c>
      <c r="M440" s="308">
        <f ca="1">SUMIF('CAP23'!$B:$H,Insumo[[#This Row],[DESCRIPCION]],'CAP23'!$H:$H)</f>
        <v>0</v>
      </c>
      <c r="N440" s="308">
        <f ca="1">SUMIF('CAP29'!$B:$H,Insumo[[#This Row],[DESCRIPCION]],'CAP29'!$H:$H)</f>
        <v>0</v>
      </c>
    </row>
    <row r="441" spans="1:14" ht="12" hidden="1" customHeight="1">
      <c r="A441" s="147" t="s">
        <v>3731</v>
      </c>
      <c r="B441" s="148" t="s">
        <v>56</v>
      </c>
      <c r="C441" s="150">
        <f>2609*1.085</f>
        <v>2830.7649999999999</v>
      </c>
      <c r="D441" s="162" cm="1">
        <f t="array" aca="1" ref="D441" ca="1">IF(Insumo[[#This Row],[VALOR]]=0,Insumo[TOTAL],E441/C441)</f>
        <v>0</v>
      </c>
      <c r="E441" s="311">
        <f ca="1">SUM(Insumo[[#This Row],[CAP1]:[CAP29]])</f>
        <v>0</v>
      </c>
      <c r="F441" s="308">
        <f ca="1">SUMIF('CAP1'!$B:$H,Insumo[[#This Row],[DESCRIPCION]],'CAP1'!$H:$H)</f>
        <v>0</v>
      </c>
      <c r="G441" s="308">
        <f ca="1">SUMIF('CAP3'!$B:$H,Insumo[[#This Row],[DESCRIPCION]],'CAP3'!$H:$H)</f>
        <v>0</v>
      </c>
      <c r="H441" s="308">
        <f ca="1">SUMIF('CAP5'!$B:$H,Insumo[[#This Row],[DESCRIPCION]],'CAP5'!$H:$H)</f>
        <v>0</v>
      </c>
      <c r="I441" s="308">
        <f ca="1">SUMIF('CAP6'!$B:$H,Insumo[[#This Row],[DESCRIPCION]],'CAP6'!$H:$H)</f>
        <v>0</v>
      </c>
      <c r="J441" s="308">
        <f ca="1">SUMIF('CAP18'!$B:$H,Insumo[[#This Row],[DESCRIPCION]],'CAP18'!$H:$H)</f>
        <v>0</v>
      </c>
      <c r="K441" s="308">
        <f ca="1">SUMIF('CAP19'!$B:$H,Insumo[[#This Row],[DESCRIPCION]],'CAP19'!$H:$H)</f>
        <v>0</v>
      </c>
      <c r="L441" s="308">
        <f ca="1">SUMIF('CAP20'!$B:$H,Insumo[[#This Row],[DESCRIPCION]],'CAP20'!$H:$H)</f>
        <v>0</v>
      </c>
      <c r="M441" s="308">
        <f ca="1">SUMIF('CAP23'!$B:$H,Insumo[[#This Row],[DESCRIPCION]],'CAP23'!$H:$H)</f>
        <v>0</v>
      </c>
      <c r="N441" s="308">
        <f ca="1">SUMIF('CAP29'!$B:$H,Insumo[[#This Row],[DESCRIPCION]],'CAP29'!$H:$H)</f>
        <v>0</v>
      </c>
    </row>
    <row r="442" spans="1:14" ht="12" hidden="1" customHeight="1">
      <c r="A442" s="147" t="s">
        <v>3732</v>
      </c>
      <c r="B442" s="148" t="s">
        <v>56</v>
      </c>
      <c r="C442" s="150">
        <v>2831000</v>
      </c>
      <c r="D442" s="162" cm="1">
        <f t="array" aca="1" ref="D442" ca="1">IF(Insumo[[#This Row],[VALOR]]=0,Insumo[TOTAL],E442/C442)</f>
        <v>0</v>
      </c>
      <c r="E442" s="311">
        <f ca="1">SUM(Insumo[[#This Row],[CAP1]:[CAP29]])</f>
        <v>0</v>
      </c>
      <c r="F442" s="308">
        <f ca="1">SUMIF('CAP1'!$B:$H,Insumo[[#This Row],[DESCRIPCION]],'CAP1'!$H:$H)</f>
        <v>0</v>
      </c>
      <c r="G442" s="308">
        <f ca="1">SUMIF('CAP3'!$B:$H,Insumo[[#This Row],[DESCRIPCION]],'CAP3'!$H:$H)</f>
        <v>0</v>
      </c>
      <c r="H442" s="308">
        <f ca="1">SUMIF('CAP5'!$B:$H,Insumo[[#This Row],[DESCRIPCION]],'CAP5'!$H:$H)</f>
        <v>0</v>
      </c>
      <c r="I442" s="308">
        <f ca="1">SUMIF('CAP6'!$B:$H,Insumo[[#This Row],[DESCRIPCION]],'CAP6'!$H:$H)</f>
        <v>0</v>
      </c>
      <c r="J442" s="308">
        <f ca="1">SUMIF('CAP18'!$B:$H,Insumo[[#This Row],[DESCRIPCION]],'CAP18'!$H:$H)</f>
        <v>0</v>
      </c>
      <c r="K442" s="308">
        <f ca="1">SUMIF('CAP19'!$B:$H,Insumo[[#This Row],[DESCRIPCION]],'CAP19'!$H:$H)</f>
        <v>0</v>
      </c>
      <c r="L442" s="308">
        <f ca="1">SUMIF('CAP20'!$B:$H,Insumo[[#This Row],[DESCRIPCION]],'CAP20'!$H:$H)</f>
        <v>0</v>
      </c>
      <c r="M442" s="308">
        <f ca="1">SUMIF('CAP23'!$B:$H,Insumo[[#This Row],[DESCRIPCION]],'CAP23'!$H:$H)</f>
        <v>0</v>
      </c>
      <c r="N442" s="308">
        <f ca="1">SUMIF('CAP29'!$B:$H,Insumo[[#This Row],[DESCRIPCION]],'CAP29'!$H:$H)</f>
        <v>0</v>
      </c>
    </row>
    <row r="443" spans="1:14" ht="12" hidden="1" customHeight="1">
      <c r="A443" s="147" t="s">
        <v>3733</v>
      </c>
      <c r="B443" s="148" t="s">
        <v>56</v>
      </c>
      <c r="C443" s="150">
        <v>3645000</v>
      </c>
      <c r="D443" s="162" cm="1">
        <f t="array" aca="1" ref="D443" ca="1">IF(Insumo[[#This Row],[VALOR]]=0,Insumo[TOTAL],E443/C443)</f>
        <v>0</v>
      </c>
      <c r="E443" s="311">
        <f ca="1">SUM(Insumo[[#This Row],[CAP1]:[CAP29]])</f>
        <v>0</v>
      </c>
      <c r="F443" s="308">
        <f ca="1">SUMIF('CAP1'!$B:$H,Insumo[[#This Row],[DESCRIPCION]],'CAP1'!$H:$H)</f>
        <v>0</v>
      </c>
      <c r="G443" s="308">
        <f ca="1">SUMIF('CAP3'!$B:$H,Insumo[[#This Row],[DESCRIPCION]],'CAP3'!$H:$H)</f>
        <v>0</v>
      </c>
      <c r="H443" s="308">
        <f ca="1">SUMIF('CAP5'!$B:$H,Insumo[[#This Row],[DESCRIPCION]],'CAP5'!$H:$H)</f>
        <v>0</v>
      </c>
      <c r="I443" s="308">
        <f ca="1">SUMIF('CAP6'!$B:$H,Insumo[[#This Row],[DESCRIPCION]],'CAP6'!$H:$H)</f>
        <v>0</v>
      </c>
      <c r="J443" s="308">
        <f ca="1">SUMIF('CAP18'!$B:$H,Insumo[[#This Row],[DESCRIPCION]],'CAP18'!$H:$H)</f>
        <v>0</v>
      </c>
      <c r="K443" s="308">
        <f ca="1">SUMIF('CAP19'!$B:$H,Insumo[[#This Row],[DESCRIPCION]],'CAP19'!$H:$H)</f>
        <v>0</v>
      </c>
      <c r="L443" s="308">
        <f ca="1">SUMIF('CAP20'!$B:$H,Insumo[[#This Row],[DESCRIPCION]],'CAP20'!$H:$H)</f>
        <v>0</v>
      </c>
      <c r="M443" s="308">
        <f ca="1">SUMIF('CAP23'!$B:$H,Insumo[[#This Row],[DESCRIPCION]],'CAP23'!$H:$H)</f>
        <v>0</v>
      </c>
      <c r="N443" s="308">
        <f ca="1">SUMIF('CAP29'!$B:$H,Insumo[[#This Row],[DESCRIPCION]],'CAP29'!$H:$H)</f>
        <v>0</v>
      </c>
    </row>
    <row r="444" spans="1:14" ht="12" hidden="1" customHeight="1">
      <c r="A444" s="147" t="s">
        <v>3734</v>
      </c>
      <c r="B444" s="148" t="s">
        <v>56</v>
      </c>
      <c r="C444" s="150">
        <v>5403000</v>
      </c>
      <c r="D444" s="162" cm="1">
        <f t="array" aca="1" ref="D444" ca="1">IF(Insumo[[#This Row],[VALOR]]=0,Insumo[TOTAL],E444/C444)</f>
        <v>0</v>
      </c>
      <c r="E444" s="311">
        <f ca="1">SUM(Insumo[[#This Row],[CAP1]:[CAP29]])</f>
        <v>0</v>
      </c>
      <c r="F444" s="308">
        <f ca="1">SUMIF('CAP1'!$B:$H,Insumo[[#This Row],[DESCRIPCION]],'CAP1'!$H:$H)</f>
        <v>0</v>
      </c>
      <c r="G444" s="308">
        <f ca="1">SUMIF('CAP3'!$B:$H,Insumo[[#This Row],[DESCRIPCION]],'CAP3'!$H:$H)</f>
        <v>0</v>
      </c>
      <c r="H444" s="308">
        <f ca="1">SUMIF('CAP5'!$B:$H,Insumo[[#This Row],[DESCRIPCION]],'CAP5'!$H:$H)</f>
        <v>0</v>
      </c>
      <c r="I444" s="308">
        <f ca="1">SUMIF('CAP6'!$B:$H,Insumo[[#This Row],[DESCRIPCION]],'CAP6'!$H:$H)</f>
        <v>0</v>
      </c>
      <c r="J444" s="308">
        <f ca="1">SUMIF('CAP18'!$B:$H,Insumo[[#This Row],[DESCRIPCION]],'CAP18'!$H:$H)</f>
        <v>0</v>
      </c>
      <c r="K444" s="308">
        <f ca="1">SUMIF('CAP19'!$B:$H,Insumo[[#This Row],[DESCRIPCION]],'CAP19'!$H:$H)</f>
        <v>0</v>
      </c>
      <c r="L444" s="308">
        <f ca="1">SUMIF('CAP20'!$B:$H,Insumo[[#This Row],[DESCRIPCION]],'CAP20'!$H:$H)</f>
        <v>0</v>
      </c>
      <c r="M444" s="308">
        <f ca="1">SUMIF('CAP23'!$B:$H,Insumo[[#This Row],[DESCRIPCION]],'CAP23'!$H:$H)</f>
        <v>0</v>
      </c>
      <c r="N444" s="308">
        <f ca="1">SUMIF('CAP29'!$B:$H,Insumo[[#This Row],[DESCRIPCION]],'CAP29'!$H:$H)</f>
        <v>0</v>
      </c>
    </row>
    <row r="445" spans="1:14" ht="12" hidden="1" customHeight="1">
      <c r="A445" s="147" t="s">
        <v>3735</v>
      </c>
      <c r="B445" s="148" t="s">
        <v>56</v>
      </c>
      <c r="C445" s="150">
        <v>5142000</v>
      </c>
      <c r="D445" s="162" cm="1">
        <f t="array" aca="1" ref="D445" ca="1">IF(Insumo[[#This Row],[VALOR]]=0,Insumo[TOTAL],E445/C445)</f>
        <v>0</v>
      </c>
      <c r="E445" s="311">
        <f ca="1">SUM(Insumo[[#This Row],[CAP1]:[CAP29]])</f>
        <v>0</v>
      </c>
      <c r="F445" s="308">
        <f ca="1">SUMIF('CAP1'!$B:$H,Insumo[[#This Row],[DESCRIPCION]],'CAP1'!$H:$H)</f>
        <v>0</v>
      </c>
      <c r="G445" s="308">
        <f ca="1">SUMIF('CAP3'!$B:$H,Insumo[[#This Row],[DESCRIPCION]],'CAP3'!$H:$H)</f>
        <v>0</v>
      </c>
      <c r="H445" s="308">
        <f ca="1">SUMIF('CAP5'!$B:$H,Insumo[[#This Row],[DESCRIPCION]],'CAP5'!$H:$H)</f>
        <v>0</v>
      </c>
      <c r="I445" s="308">
        <f ca="1">SUMIF('CAP6'!$B:$H,Insumo[[#This Row],[DESCRIPCION]],'CAP6'!$H:$H)</f>
        <v>0</v>
      </c>
      <c r="J445" s="308">
        <f ca="1">SUMIF('CAP18'!$B:$H,Insumo[[#This Row],[DESCRIPCION]],'CAP18'!$H:$H)</f>
        <v>0</v>
      </c>
      <c r="K445" s="308">
        <f ca="1">SUMIF('CAP19'!$B:$H,Insumo[[#This Row],[DESCRIPCION]],'CAP19'!$H:$H)</f>
        <v>0</v>
      </c>
      <c r="L445" s="308">
        <f ca="1">SUMIF('CAP20'!$B:$H,Insumo[[#This Row],[DESCRIPCION]],'CAP20'!$H:$H)</f>
        <v>0</v>
      </c>
      <c r="M445" s="308">
        <f ca="1">SUMIF('CAP23'!$B:$H,Insumo[[#This Row],[DESCRIPCION]],'CAP23'!$H:$H)</f>
        <v>0</v>
      </c>
      <c r="N445" s="308">
        <f ca="1">SUMIF('CAP29'!$B:$H,Insumo[[#This Row],[DESCRIPCION]],'CAP29'!$H:$H)</f>
        <v>0</v>
      </c>
    </row>
    <row r="446" spans="1:14" ht="12" hidden="1" customHeight="1">
      <c r="A446" s="147" t="s">
        <v>3736</v>
      </c>
      <c r="B446" s="148" t="s">
        <v>56</v>
      </c>
      <c r="C446" s="150">
        <v>5729000</v>
      </c>
      <c r="D446" s="162" cm="1">
        <f t="array" aca="1" ref="D446" ca="1">IF(Insumo[[#This Row],[VALOR]]=0,Insumo[TOTAL],E446/C446)</f>
        <v>0</v>
      </c>
      <c r="E446" s="311">
        <f ca="1">SUM(Insumo[[#This Row],[CAP1]:[CAP29]])</f>
        <v>0</v>
      </c>
      <c r="F446" s="308">
        <f ca="1">SUMIF('CAP1'!$B:$H,Insumo[[#This Row],[DESCRIPCION]],'CAP1'!$H:$H)</f>
        <v>0</v>
      </c>
      <c r="G446" s="308">
        <f ca="1">SUMIF('CAP3'!$B:$H,Insumo[[#This Row],[DESCRIPCION]],'CAP3'!$H:$H)</f>
        <v>0</v>
      </c>
      <c r="H446" s="308">
        <f ca="1">SUMIF('CAP5'!$B:$H,Insumo[[#This Row],[DESCRIPCION]],'CAP5'!$H:$H)</f>
        <v>0</v>
      </c>
      <c r="I446" s="308">
        <f ca="1">SUMIF('CAP6'!$B:$H,Insumo[[#This Row],[DESCRIPCION]],'CAP6'!$H:$H)</f>
        <v>0</v>
      </c>
      <c r="J446" s="308">
        <f ca="1">SUMIF('CAP18'!$B:$H,Insumo[[#This Row],[DESCRIPCION]],'CAP18'!$H:$H)</f>
        <v>0</v>
      </c>
      <c r="K446" s="308">
        <f ca="1">SUMIF('CAP19'!$B:$H,Insumo[[#This Row],[DESCRIPCION]],'CAP19'!$H:$H)</f>
        <v>0</v>
      </c>
      <c r="L446" s="308">
        <f ca="1">SUMIF('CAP20'!$B:$H,Insumo[[#This Row],[DESCRIPCION]],'CAP20'!$H:$H)</f>
        <v>0</v>
      </c>
      <c r="M446" s="308">
        <f ca="1">SUMIF('CAP23'!$B:$H,Insumo[[#This Row],[DESCRIPCION]],'CAP23'!$H:$H)</f>
        <v>0</v>
      </c>
      <c r="N446" s="308">
        <f ca="1">SUMIF('CAP29'!$B:$H,Insumo[[#This Row],[DESCRIPCION]],'CAP29'!$H:$H)</f>
        <v>0</v>
      </c>
    </row>
    <row r="447" spans="1:14" ht="12" hidden="1" customHeight="1">
      <c r="A447" s="147" t="s">
        <v>3714</v>
      </c>
      <c r="B447" s="148" t="s">
        <v>56</v>
      </c>
      <c r="C447" s="150">
        <v>4426000</v>
      </c>
      <c r="D447" s="162" cm="1">
        <f t="array" aca="1" ref="D447" ca="1">IF(Insumo[[#This Row],[VALOR]]=0,Insumo[TOTAL],E447/C447)</f>
        <v>0</v>
      </c>
      <c r="E447" s="311">
        <f ca="1">SUM(Insumo[[#This Row],[CAP1]:[CAP29]])</f>
        <v>0</v>
      </c>
      <c r="F447" s="308">
        <f ca="1">SUMIF('CAP1'!$B:$H,Insumo[[#This Row],[DESCRIPCION]],'CAP1'!$H:$H)</f>
        <v>0</v>
      </c>
      <c r="G447" s="308">
        <f ca="1">SUMIF('CAP3'!$B:$H,Insumo[[#This Row],[DESCRIPCION]],'CAP3'!$H:$H)</f>
        <v>0</v>
      </c>
      <c r="H447" s="308">
        <f ca="1">SUMIF('CAP5'!$B:$H,Insumo[[#This Row],[DESCRIPCION]],'CAP5'!$H:$H)</f>
        <v>0</v>
      </c>
      <c r="I447" s="308">
        <f ca="1">SUMIF('CAP6'!$B:$H,Insumo[[#This Row],[DESCRIPCION]],'CAP6'!$H:$H)</f>
        <v>0</v>
      </c>
      <c r="J447" s="308">
        <f ca="1">SUMIF('CAP18'!$B:$H,Insumo[[#This Row],[DESCRIPCION]],'CAP18'!$H:$H)</f>
        <v>0</v>
      </c>
      <c r="K447" s="308">
        <f ca="1">SUMIF('CAP19'!$B:$H,Insumo[[#This Row],[DESCRIPCION]],'CAP19'!$H:$H)</f>
        <v>0</v>
      </c>
      <c r="L447" s="308">
        <f ca="1">SUMIF('CAP20'!$B:$H,Insumo[[#This Row],[DESCRIPCION]],'CAP20'!$H:$H)</f>
        <v>0</v>
      </c>
      <c r="M447" s="308">
        <f ca="1">SUMIF('CAP23'!$B:$H,Insumo[[#This Row],[DESCRIPCION]],'CAP23'!$H:$H)</f>
        <v>0</v>
      </c>
      <c r="N447" s="308">
        <f ca="1">SUMIF('CAP29'!$B:$H,Insumo[[#This Row],[DESCRIPCION]],'CAP29'!$H:$H)</f>
        <v>0</v>
      </c>
    </row>
    <row r="448" spans="1:14" ht="12" hidden="1" customHeight="1">
      <c r="A448" s="147" t="s">
        <v>3713</v>
      </c>
      <c r="B448" s="148" t="s">
        <v>56</v>
      </c>
      <c r="C448" s="150">
        <v>294000</v>
      </c>
      <c r="D448" s="162" cm="1">
        <f t="array" aca="1" ref="D448" ca="1">IF(Insumo[[#This Row],[VALOR]]=0,Insumo[TOTAL],E448/C448)</f>
        <v>0</v>
      </c>
      <c r="E448" s="311">
        <f ca="1">SUM(Insumo[[#This Row],[CAP1]:[CAP29]])</f>
        <v>0</v>
      </c>
      <c r="F448" s="308">
        <f ca="1">SUMIF('CAP1'!$B:$H,Insumo[[#This Row],[DESCRIPCION]],'CAP1'!$H:$H)</f>
        <v>0</v>
      </c>
      <c r="G448" s="308">
        <f ca="1">SUMIF('CAP3'!$B:$H,Insumo[[#This Row],[DESCRIPCION]],'CAP3'!$H:$H)</f>
        <v>0</v>
      </c>
      <c r="H448" s="308">
        <f ca="1">SUMIF('CAP5'!$B:$H,Insumo[[#This Row],[DESCRIPCION]],'CAP5'!$H:$H)</f>
        <v>0</v>
      </c>
      <c r="I448" s="308">
        <f ca="1">SUMIF('CAP6'!$B:$H,Insumo[[#This Row],[DESCRIPCION]],'CAP6'!$H:$H)</f>
        <v>0</v>
      </c>
      <c r="J448" s="308">
        <f ca="1">SUMIF('CAP18'!$B:$H,Insumo[[#This Row],[DESCRIPCION]],'CAP18'!$H:$H)</f>
        <v>0</v>
      </c>
      <c r="K448" s="308">
        <f ca="1">SUMIF('CAP19'!$B:$H,Insumo[[#This Row],[DESCRIPCION]],'CAP19'!$H:$H)</f>
        <v>0</v>
      </c>
      <c r="L448" s="308">
        <f ca="1">SUMIF('CAP20'!$B:$H,Insumo[[#This Row],[DESCRIPCION]],'CAP20'!$H:$H)</f>
        <v>0</v>
      </c>
      <c r="M448" s="308">
        <f ca="1">SUMIF('CAP23'!$B:$H,Insumo[[#This Row],[DESCRIPCION]],'CAP23'!$H:$H)</f>
        <v>0</v>
      </c>
      <c r="N448" s="308">
        <f ca="1">SUMIF('CAP29'!$B:$H,Insumo[[#This Row],[DESCRIPCION]],'CAP29'!$H:$H)</f>
        <v>0</v>
      </c>
    </row>
    <row r="449" spans="1:14" ht="12" hidden="1" customHeight="1">
      <c r="A449" s="147" t="s">
        <v>3715</v>
      </c>
      <c r="B449" s="148" t="s">
        <v>56</v>
      </c>
      <c r="C449" s="150">
        <v>430000</v>
      </c>
      <c r="D449" s="162" cm="1">
        <f t="array" aca="1" ref="D449" ca="1">IF(Insumo[[#This Row],[VALOR]]=0,Insumo[TOTAL],E449/C449)</f>
        <v>0</v>
      </c>
      <c r="E449" s="311">
        <f ca="1">SUM(Insumo[[#This Row],[CAP1]:[CAP29]])</f>
        <v>0</v>
      </c>
      <c r="F449" s="308">
        <f ca="1">SUMIF('CAP1'!$B:$H,Insumo[[#This Row],[DESCRIPCION]],'CAP1'!$H:$H)</f>
        <v>0</v>
      </c>
      <c r="G449" s="308">
        <f ca="1">SUMIF('CAP3'!$B:$H,Insumo[[#This Row],[DESCRIPCION]],'CAP3'!$H:$H)</f>
        <v>0</v>
      </c>
      <c r="H449" s="308">
        <f ca="1">SUMIF('CAP5'!$B:$H,Insumo[[#This Row],[DESCRIPCION]],'CAP5'!$H:$H)</f>
        <v>0</v>
      </c>
      <c r="I449" s="308">
        <f ca="1">SUMIF('CAP6'!$B:$H,Insumo[[#This Row],[DESCRIPCION]],'CAP6'!$H:$H)</f>
        <v>0</v>
      </c>
      <c r="J449" s="308">
        <f ca="1">SUMIF('CAP18'!$B:$H,Insumo[[#This Row],[DESCRIPCION]],'CAP18'!$H:$H)</f>
        <v>0</v>
      </c>
      <c r="K449" s="308">
        <f ca="1">SUMIF('CAP19'!$B:$H,Insumo[[#This Row],[DESCRIPCION]],'CAP19'!$H:$H)</f>
        <v>0</v>
      </c>
      <c r="L449" s="308">
        <f ca="1">SUMIF('CAP20'!$B:$H,Insumo[[#This Row],[DESCRIPCION]],'CAP20'!$H:$H)</f>
        <v>0</v>
      </c>
      <c r="M449" s="308">
        <f ca="1">SUMIF('CAP23'!$B:$H,Insumo[[#This Row],[DESCRIPCION]],'CAP23'!$H:$H)</f>
        <v>0</v>
      </c>
      <c r="N449" s="308">
        <f ca="1">SUMIF('CAP29'!$B:$H,Insumo[[#This Row],[DESCRIPCION]],'CAP29'!$H:$H)</f>
        <v>0</v>
      </c>
    </row>
    <row r="450" spans="1:14" ht="12" hidden="1" customHeight="1">
      <c r="A450" s="147" t="s">
        <v>3716</v>
      </c>
      <c r="B450" s="148" t="s">
        <v>56</v>
      </c>
      <c r="C450" s="150">
        <v>505600</v>
      </c>
      <c r="D450" s="162" cm="1">
        <f t="array" aca="1" ref="D450" ca="1">IF(Insumo[[#This Row],[VALOR]]=0,Insumo[TOTAL],E450/C450)</f>
        <v>0</v>
      </c>
      <c r="E450" s="311">
        <f ca="1">SUM(Insumo[[#This Row],[CAP1]:[CAP29]])</f>
        <v>0</v>
      </c>
      <c r="F450" s="308">
        <f ca="1">SUMIF('CAP1'!$B:$H,Insumo[[#This Row],[DESCRIPCION]],'CAP1'!$H:$H)</f>
        <v>0</v>
      </c>
      <c r="G450" s="308">
        <f ca="1">SUMIF('CAP3'!$B:$H,Insumo[[#This Row],[DESCRIPCION]],'CAP3'!$H:$H)</f>
        <v>0</v>
      </c>
      <c r="H450" s="308">
        <f ca="1">SUMIF('CAP5'!$B:$H,Insumo[[#This Row],[DESCRIPCION]],'CAP5'!$H:$H)</f>
        <v>0</v>
      </c>
      <c r="I450" s="308">
        <f ca="1">SUMIF('CAP6'!$B:$H,Insumo[[#This Row],[DESCRIPCION]],'CAP6'!$H:$H)</f>
        <v>0</v>
      </c>
      <c r="J450" s="308">
        <f ca="1">SUMIF('CAP18'!$B:$H,Insumo[[#This Row],[DESCRIPCION]],'CAP18'!$H:$H)</f>
        <v>0</v>
      </c>
      <c r="K450" s="308">
        <f ca="1">SUMIF('CAP19'!$B:$H,Insumo[[#This Row],[DESCRIPCION]],'CAP19'!$H:$H)</f>
        <v>0</v>
      </c>
      <c r="L450" s="308">
        <f ca="1">SUMIF('CAP20'!$B:$H,Insumo[[#This Row],[DESCRIPCION]],'CAP20'!$H:$H)</f>
        <v>0</v>
      </c>
      <c r="M450" s="308">
        <f ca="1">SUMIF('CAP23'!$B:$H,Insumo[[#This Row],[DESCRIPCION]],'CAP23'!$H:$H)</f>
        <v>0</v>
      </c>
      <c r="N450" s="308">
        <f ca="1">SUMIF('CAP29'!$B:$H,Insumo[[#This Row],[DESCRIPCION]],'CAP29'!$H:$H)</f>
        <v>0</v>
      </c>
    </row>
    <row r="451" spans="1:14" ht="12" hidden="1" customHeight="1">
      <c r="A451" s="147" t="s">
        <v>3725</v>
      </c>
      <c r="B451" s="148" t="s">
        <v>56</v>
      </c>
      <c r="C451" s="150">
        <v>123000</v>
      </c>
      <c r="D451" s="162" cm="1">
        <f t="array" aca="1" ref="D451" ca="1">IF(Insumo[[#This Row],[VALOR]]=0,Insumo[TOTAL],E451/C451)</f>
        <v>0</v>
      </c>
      <c r="E451" s="311">
        <f ca="1">SUM(Insumo[[#This Row],[CAP1]:[CAP29]])</f>
        <v>0</v>
      </c>
      <c r="F451" s="308">
        <f ca="1">SUMIF('CAP1'!$B:$H,Insumo[[#This Row],[DESCRIPCION]],'CAP1'!$H:$H)</f>
        <v>0</v>
      </c>
      <c r="G451" s="308">
        <f ca="1">SUMIF('CAP3'!$B:$H,Insumo[[#This Row],[DESCRIPCION]],'CAP3'!$H:$H)</f>
        <v>0</v>
      </c>
      <c r="H451" s="308">
        <f ca="1">SUMIF('CAP5'!$B:$H,Insumo[[#This Row],[DESCRIPCION]],'CAP5'!$H:$H)</f>
        <v>0</v>
      </c>
      <c r="I451" s="308">
        <f ca="1">SUMIF('CAP6'!$B:$H,Insumo[[#This Row],[DESCRIPCION]],'CAP6'!$H:$H)</f>
        <v>0</v>
      </c>
      <c r="J451" s="308">
        <f ca="1">SUMIF('CAP18'!$B:$H,Insumo[[#This Row],[DESCRIPCION]],'CAP18'!$H:$H)</f>
        <v>0</v>
      </c>
      <c r="K451" s="308">
        <f ca="1">SUMIF('CAP19'!$B:$H,Insumo[[#This Row],[DESCRIPCION]],'CAP19'!$H:$H)</f>
        <v>0</v>
      </c>
      <c r="L451" s="308">
        <f ca="1">SUMIF('CAP20'!$B:$H,Insumo[[#This Row],[DESCRIPCION]],'CAP20'!$H:$H)</f>
        <v>0</v>
      </c>
      <c r="M451" s="308">
        <f ca="1">SUMIF('CAP23'!$B:$H,Insumo[[#This Row],[DESCRIPCION]],'CAP23'!$H:$H)</f>
        <v>0</v>
      </c>
      <c r="N451" s="308">
        <f ca="1">SUMIF('CAP29'!$B:$H,Insumo[[#This Row],[DESCRIPCION]],'CAP29'!$H:$H)</f>
        <v>0</v>
      </c>
    </row>
    <row r="452" spans="1:14" ht="12" hidden="1" customHeight="1">
      <c r="A452" s="147" t="s">
        <v>3724</v>
      </c>
      <c r="B452" s="148" t="s">
        <v>56</v>
      </c>
      <c r="C452" s="150">
        <v>142000</v>
      </c>
      <c r="D452" s="162" cm="1">
        <f t="array" aca="1" ref="D452" ca="1">IF(Insumo[[#This Row],[VALOR]]=0,Insumo[TOTAL],E452/C452)</f>
        <v>0</v>
      </c>
      <c r="E452" s="311">
        <f ca="1">SUM(Insumo[[#This Row],[CAP1]:[CAP29]])</f>
        <v>0</v>
      </c>
      <c r="F452" s="308">
        <f ca="1">SUMIF('CAP1'!$B:$H,Insumo[[#This Row],[DESCRIPCION]],'CAP1'!$H:$H)</f>
        <v>0</v>
      </c>
      <c r="G452" s="308">
        <f ca="1">SUMIF('CAP3'!$B:$H,Insumo[[#This Row],[DESCRIPCION]],'CAP3'!$H:$H)</f>
        <v>0</v>
      </c>
      <c r="H452" s="308">
        <f ca="1">SUMIF('CAP5'!$B:$H,Insumo[[#This Row],[DESCRIPCION]],'CAP5'!$H:$H)</f>
        <v>0</v>
      </c>
      <c r="I452" s="308">
        <f ca="1">SUMIF('CAP6'!$B:$H,Insumo[[#This Row],[DESCRIPCION]],'CAP6'!$H:$H)</f>
        <v>0</v>
      </c>
      <c r="J452" s="308">
        <f ca="1">SUMIF('CAP18'!$B:$H,Insumo[[#This Row],[DESCRIPCION]],'CAP18'!$H:$H)</f>
        <v>0</v>
      </c>
      <c r="K452" s="308">
        <f ca="1">SUMIF('CAP19'!$B:$H,Insumo[[#This Row],[DESCRIPCION]],'CAP19'!$H:$H)</f>
        <v>0</v>
      </c>
      <c r="L452" s="308">
        <f ca="1">SUMIF('CAP20'!$B:$H,Insumo[[#This Row],[DESCRIPCION]],'CAP20'!$H:$H)</f>
        <v>0</v>
      </c>
      <c r="M452" s="308">
        <f ca="1">SUMIF('CAP23'!$B:$H,Insumo[[#This Row],[DESCRIPCION]],'CAP23'!$H:$H)</f>
        <v>0</v>
      </c>
      <c r="N452" s="308">
        <f ca="1">SUMIF('CAP29'!$B:$H,Insumo[[#This Row],[DESCRIPCION]],'CAP29'!$H:$H)</f>
        <v>0</v>
      </c>
    </row>
    <row r="453" spans="1:14" ht="12" hidden="1" customHeight="1">
      <c r="A453" s="147" t="s">
        <v>3726</v>
      </c>
      <c r="B453" s="148" t="s">
        <v>56</v>
      </c>
      <c r="C453" s="150">
        <v>196000</v>
      </c>
      <c r="D453" s="162" cm="1">
        <f t="array" aca="1" ref="D453" ca="1">IF(Insumo[[#This Row],[VALOR]]=0,Insumo[TOTAL],E453/C453)</f>
        <v>0</v>
      </c>
      <c r="E453" s="311">
        <f ca="1">SUM(Insumo[[#This Row],[CAP1]:[CAP29]])</f>
        <v>0</v>
      </c>
      <c r="F453" s="308">
        <f ca="1">SUMIF('CAP1'!$B:$H,Insumo[[#This Row],[DESCRIPCION]],'CAP1'!$H:$H)</f>
        <v>0</v>
      </c>
      <c r="G453" s="308">
        <f ca="1">SUMIF('CAP3'!$B:$H,Insumo[[#This Row],[DESCRIPCION]],'CAP3'!$H:$H)</f>
        <v>0</v>
      </c>
      <c r="H453" s="308">
        <f ca="1">SUMIF('CAP5'!$B:$H,Insumo[[#This Row],[DESCRIPCION]],'CAP5'!$H:$H)</f>
        <v>0</v>
      </c>
      <c r="I453" s="308">
        <f ca="1">SUMIF('CAP6'!$B:$H,Insumo[[#This Row],[DESCRIPCION]],'CAP6'!$H:$H)</f>
        <v>0</v>
      </c>
      <c r="J453" s="308">
        <f ca="1">SUMIF('CAP18'!$B:$H,Insumo[[#This Row],[DESCRIPCION]],'CAP18'!$H:$H)</f>
        <v>0</v>
      </c>
      <c r="K453" s="308">
        <f ca="1">SUMIF('CAP19'!$B:$H,Insumo[[#This Row],[DESCRIPCION]],'CAP19'!$H:$H)</f>
        <v>0</v>
      </c>
      <c r="L453" s="308">
        <f ca="1">SUMIF('CAP20'!$B:$H,Insumo[[#This Row],[DESCRIPCION]],'CAP20'!$H:$H)</f>
        <v>0</v>
      </c>
      <c r="M453" s="308">
        <f ca="1">SUMIF('CAP23'!$B:$H,Insumo[[#This Row],[DESCRIPCION]],'CAP23'!$H:$H)</f>
        <v>0</v>
      </c>
      <c r="N453" s="308">
        <f ca="1">SUMIF('CAP29'!$B:$H,Insumo[[#This Row],[DESCRIPCION]],'CAP29'!$H:$H)</f>
        <v>0</v>
      </c>
    </row>
    <row r="454" spans="1:14" ht="12" hidden="1" customHeight="1">
      <c r="A454" s="147" t="s">
        <v>3722</v>
      </c>
      <c r="B454" s="148" t="s">
        <v>56</v>
      </c>
      <c r="C454" s="150">
        <v>435000</v>
      </c>
      <c r="D454" s="162" cm="1">
        <f t="array" aca="1" ref="D454" ca="1">IF(Insumo[[#This Row],[VALOR]]=0,Insumo[TOTAL],E454/C454)</f>
        <v>0</v>
      </c>
      <c r="E454" s="311">
        <f ca="1">SUM(Insumo[[#This Row],[CAP1]:[CAP29]])</f>
        <v>0</v>
      </c>
      <c r="F454" s="308">
        <f ca="1">SUMIF('CAP1'!$B:$H,Insumo[[#This Row],[DESCRIPCION]],'CAP1'!$H:$H)</f>
        <v>0</v>
      </c>
      <c r="G454" s="308">
        <f ca="1">SUMIF('CAP3'!$B:$H,Insumo[[#This Row],[DESCRIPCION]],'CAP3'!$H:$H)</f>
        <v>0</v>
      </c>
      <c r="H454" s="308">
        <f ca="1">SUMIF('CAP5'!$B:$H,Insumo[[#This Row],[DESCRIPCION]],'CAP5'!$H:$H)</f>
        <v>0</v>
      </c>
      <c r="I454" s="308">
        <f ca="1">SUMIF('CAP6'!$B:$H,Insumo[[#This Row],[DESCRIPCION]],'CAP6'!$H:$H)</f>
        <v>0</v>
      </c>
      <c r="J454" s="308">
        <f ca="1">SUMIF('CAP18'!$B:$H,Insumo[[#This Row],[DESCRIPCION]],'CAP18'!$H:$H)</f>
        <v>0</v>
      </c>
      <c r="K454" s="308">
        <f ca="1">SUMIF('CAP19'!$B:$H,Insumo[[#This Row],[DESCRIPCION]],'CAP19'!$H:$H)</f>
        <v>0</v>
      </c>
      <c r="L454" s="308">
        <f ca="1">SUMIF('CAP20'!$B:$H,Insumo[[#This Row],[DESCRIPCION]],'CAP20'!$H:$H)</f>
        <v>0</v>
      </c>
      <c r="M454" s="308">
        <f ca="1">SUMIF('CAP23'!$B:$H,Insumo[[#This Row],[DESCRIPCION]],'CAP23'!$H:$H)</f>
        <v>0</v>
      </c>
      <c r="N454" s="308">
        <f ca="1">SUMIF('CAP29'!$B:$H,Insumo[[#This Row],[DESCRIPCION]],'CAP29'!$H:$H)</f>
        <v>0</v>
      </c>
    </row>
    <row r="455" spans="1:14" ht="12" hidden="1" customHeight="1">
      <c r="A455" s="147" t="s">
        <v>3723</v>
      </c>
      <c r="B455" s="148" t="s">
        <v>56</v>
      </c>
      <c r="C455" s="150">
        <v>521000</v>
      </c>
      <c r="D455" s="162" cm="1">
        <f t="array" aca="1" ref="D455" ca="1">IF(Insumo[[#This Row],[VALOR]]=0,Insumo[TOTAL],E455/C455)</f>
        <v>0</v>
      </c>
      <c r="E455" s="311">
        <f ca="1">SUM(Insumo[[#This Row],[CAP1]:[CAP29]])</f>
        <v>0</v>
      </c>
      <c r="F455" s="308">
        <f ca="1">SUMIF('CAP1'!$B:$H,Insumo[[#This Row],[DESCRIPCION]],'CAP1'!$H:$H)</f>
        <v>0</v>
      </c>
      <c r="G455" s="308">
        <f ca="1">SUMIF('CAP3'!$B:$H,Insumo[[#This Row],[DESCRIPCION]],'CAP3'!$H:$H)</f>
        <v>0</v>
      </c>
      <c r="H455" s="308">
        <f ca="1">SUMIF('CAP5'!$B:$H,Insumo[[#This Row],[DESCRIPCION]],'CAP5'!$H:$H)</f>
        <v>0</v>
      </c>
      <c r="I455" s="308">
        <f ca="1">SUMIF('CAP6'!$B:$H,Insumo[[#This Row],[DESCRIPCION]],'CAP6'!$H:$H)</f>
        <v>0</v>
      </c>
      <c r="J455" s="308">
        <f ca="1">SUMIF('CAP18'!$B:$H,Insumo[[#This Row],[DESCRIPCION]],'CAP18'!$H:$H)</f>
        <v>0</v>
      </c>
      <c r="K455" s="308">
        <f ca="1">SUMIF('CAP19'!$B:$H,Insumo[[#This Row],[DESCRIPCION]],'CAP19'!$H:$H)</f>
        <v>0</v>
      </c>
      <c r="L455" s="308">
        <f ca="1">SUMIF('CAP20'!$B:$H,Insumo[[#This Row],[DESCRIPCION]],'CAP20'!$H:$H)</f>
        <v>0</v>
      </c>
      <c r="M455" s="308">
        <f ca="1">SUMIF('CAP23'!$B:$H,Insumo[[#This Row],[DESCRIPCION]],'CAP23'!$H:$H)</f>
        <v>0</v>
      </c>
      <c r="N455" s="308">
        <f ca="1">SUMIF('CAP29'!$B:$H,Insumo[[#This Row],[DESCRIPCION]],'CAP29'!$H:$H)</f>
        <v>0</v>
      </c>
    </row>
    <row r="456" spans="1:14" ht="12" hidden="1" customHeight="1">
      <c r="A456" s="147" t="s">
        <v>3718</v>
      </c>
      <c r="B456" s="148" t="s">
        <v>56</v>
      </c>
      <c r="C456" s="150">
        <v>400000</v>
      </c>
      <c r="D456" s="162" cm="1">
        <f t="array" aca="1" ref="D456" ca="1">IF(Insumo[[#This Row],[VALOR]]=0,Insumo[TOTAL],E456/C456)</f>
        <v>0</v>
      </c>
      <c r="E456" s="311">
        <f ca="1">SUM(Insumo[[#This Row],[CAP1]:[CAP29]])</f>
        <v>0</v>
      </c>
      <c r="F456" s="308">
        <f ca="1">SUMIF('CAP1'!$B:$H,Insumo[[#This Row],[DESCRIPCION]],'CAP1'!$H:$H)</f>
        <v>0</v>
      </c>
      <c r="G456" s="308">
        <f ca="1">SUMIF('CAP3'!$B:$H,Insumo[[#This Row],[DESCRIPCION]],'CAP3'!$H:$H)</f>
        <v>0</v>
      </c>
      <c r="H456" s="308">
        <f ca="1">SUMIF('CAP5'!$B:$H,Insumo[[#This Row],[DESCRIPCION]],'CAP5'!$H:$H)</f>
        <v>0</v>
      </c>
      <c r="I456" s="308">
        <f ca="1">SUMIF('CAP6'!$B:$H,Insumo[[#This Row],[DESCRIPCION]],'CAP6'!$H:$H)</f>
        <v>0</v>
      </c>
      <c r="J456" s="308">
        <f ca="1">SUMIF('CAP18'!$B:$H,Insumo[[#This Row],[DESCRIPCION]],'CAP18'!$H:$H)</f>
        <v>0</v>
      </c>
      <c r="K456" s="308">
        <f ca="1">SUMIF('CAP19'!$B:$H,Insumo[[#This Row],[DESCRIPCION]],'CAP19'!$H:$H)</f>
        <v>0</v>
      </c>
      <c r="L456" s="308">
        <f ca="1">SUMIF('CAP20'!$B:$H,Insumo[[#This Row],[DESCRIPCION]],'CAP20'!$H:$H)</f>
        <v>0</v>
      </c>
      <c r="M456" s="308">
        <f ca="1">SUMIF('CAP23'!$B:$H,Insumo[[#This Row],[DESCRIPCION]],'CAP23'!$H:$H)</f>
        <v>0</v>
      </c>
      <c r="N456" s="308">
        <f ca="1">SUMIF('CAP29'!$B:$H,Insumo[[#This Row],[DESCRIPCION]],'CAP29'!$H:$H)</f>
        <v>0</v>
      </c>
    </row>
    <row r="457" spans="1:14" ht="12" hidden="1" customHeight="1">
      <c r="A457" s="147" t="s">
        <v>3719</v>
      </c>
      <c r="B457" s="148" t="s">
        <v>56</v>
      </c>
      <c r="C457" s="150">
        <v>442600</v>
      </c>
      <c r="D457" s="162" cm="1">
        <f t="array" aca="1" ref="D457" ca="1">IF(Insumo[[#This Row],[VALOR]]=0,Insumo[TOTAL],E457/C457)</f>
        <v>0</v>
      </c>
      <c r="E457" s="311">
        <f ca="1">SUM(Insumo[[#This Row],[CAP1]:[CAP29]])</f>
        <v>0</v>
      </c>
      <c r="F457" s="308">
        <f ca="1">SUMIF('CAP1'!$B:$H,Insumo[[#This Row],[DESCRIPCION]],'CAP1'!$H:$H)</f>
        <v>0</v>
      </c>
      <c r="G457" s="308">
        <f ca="1">SUMIF('CAP3'!$B:$H,Insumo[[#This Row],[DESCRIPCION]],'CAP3'!$H:$H)</f>
        <v>0</v>
      </c>
      <c r="H457" s="308">
        <f ca="1">SUMIF('CAP5'!$B:$H,Insumo[[#This Row],[DESCRIPCION]],'CAP5'!$H:$H)</f>
        <v>0</v>
      </c>
      <c r="I457" s="308">
        <f ca="1">SUMIF('CAP6'!$B:$H,Insumo[[#This Row],[DESCRIPCION]],'CAP6'!$H:$H)</f>
        <v>0</v>
      </c>
      <c r="J457" s="308">
        <f ca="1">SUMIF('CAP18'!$B:$H,Insumo[[#This Row],[DESCRIPCION]],'CAP18'!$H:$H)</f>
        <v>0</v>
      </c>
      <c r="K457" s="308">
        <f ca="1">SUMIF('CAP19'!$B:$H,Insumo[[#This Row],[DESCRIPCION]],'CAP19'!$H:$H)</f>
        <v>0</v>
      </c>
      <c r="L457" s="308">
        <f ca="1">SUMIF('CAP20'!$B:$H,Insumo[[#This Row],[DESCRIPCION]],'CAP20'!$H:$H)</f>
        <v>0</v>
      </c>
      <c r="M457" s="308">
        <f ca="1">SUMIF('CAP23'!$B:$H,Insumo[[#This Row],[DESCRIPCION]],'CAP23'!$H:$H)</f>
        <v>0</v>
      </c>
      <c r="N457" s="308">
        <f ca="1">SUMIF('CAP29'!$B:$H,Insumo[[#This Row],[DESCRIPCION]],'CAP29'!$H:$H)</f>
        <v>0</v>
      </c>
    </row>
    <row r="458" spans="1:14" ht="12" hidden="1" customHeight="1">
      <c r="A458" s="147" t="s">
        <v>3720</v>
      </c>
      <c r="B458" s="148" t="s">
        <v>56</v>
      </c>
      <c r="C458" s="150">
        <v>502000</v>
      </c>
      <c r="D458" s="162" cm="1">
        <f t="array" aca="1" ref="D458" ca="1">IF(Insumo[[#This Row],[VALOR]]=0,Insumo[TOTAL],E458/C458)</f>
        <v>0</v>
      </c>
      <c r="E458" s="311">
        <f ca="1">SUM(Insumo[[#This Row],[CAP1]:[CAP29]])</f>
        <v>0</v>
      </c>
      <c r="F458" s="308">
        <f ca="1">SUMIF('CAP1'!$B:$H,Insumo[[#This Row],[DESCRIPCION]],'CAP1'!$H:$H)</f>
        <v>0</v>
      </c>
      <c r="G458" s="308">
        <f ca="1">SUMIF('CAP3'!$B:$H,Insumo[[#This Row],[DESCRIPCION]],'CAP3'!$H:$H)</f>
        <v>0</v>
      </c>
      <c r="H458" s="308">
        <f ca="1">SUMIF('CAP5'!$B:$H,Insumo[[#This Row],[DESCRIPCION]],'CAP5'!$H:$H)</f>
        <v>0</v>
      </c>
      <c r="I458" s="308">
        <f ca="1">SUMIF('CAP6'!$B:$H,Insumo[[#This Row],[DESCRIPCION]],'CAP6'!$H:$H)</f>
        <v>0</v>
      </c>
      <c r="J458" s="308">
        <f ca="1">SUMIF('CAP18'!$B:$H,Insumo[[#This Row],[DESCRIPCION]],'CAP18'!$H:$H)</f>
        <v>0</v>
      </c>
      <c r="K458" s="308">
        <f ca="1">SUMIF('CAP19'!$B:$H,Insumo[[#This Row],[DESCRIPCION]],'CAP19'!$H:$H)</f>
        <v>0</v>
      </c>
      <c r="L458" s="308">
        <f ca="1">SUMIF('CAP20'!$B:$H,Insumo[[#This Row],[DESCRIPCION]],'CAP20'!$H:$H)</f>
        <v>0</v>
      </c>
      <c r="M458" s="308">
        <f ca="1">SUMIF('CAP23'!$B:$H,Insumo[[#This Row],[DESCRIPCION]],'CAP23'!$H:$H)</f>
        <v>0</v>
      </c>
      <c r="N458" s="308">
        <f ca="1">SUMIF('CAP29'!$B:$H,Insumo[[#This Row],[DESCRIPCION]],'CAP29'!$H:$H)</f>
        <v>0</v>
      </c>
    </row>
    <row r="459" spans="1:14" ht="12" hidden="1" customHeight="1">
      <c r="A459" s="147" t="s">
        <v>3721</v>
      </c>
      <c r="B459" s="148" t="s">
        <v>56</v>
      </c>
      <c r="C459" s="150">
        <v>621000</v>
      </c>
      <c r="D459" s="162" cm="1">
        <f t="array" aca="1" ref="D459" ca="1">IF(Insumo[[#This Row],[VALOR]]=0,Insumo[TOTAL],E459/C459)</f>
        <v>0</v>
      </c>
      <c r="E459" s="311">
        <f ca="1">SUM(Insumo[[#This Row],[CAP1]:[CAP29]])</f>
        <v>0</v>
      </c>
      <c r="F459" s="308">
        <f ca="1">SUMIF('CAP1'!$B:$H,Insumo[[#This Row],[DESCRIPCION]],'CAP1'!$H:$H)</f>
        <v>0</v>
      </c>
      <c r="G459" s="308">
        <f ca="1">SUMIF('CAP3'!$B:$H,Insumo[[#This Row],[DESCRIPCION]],'CAP3'!$H:$H)</f>
        <v>0</v>
      </c>
      <c r="H459" s="308">
        <f ca="1">SUMIF('CAP5'!$B:$H,Insumo[[#This Row],[DESCRIPCION]],'CAP5'!$H:$H)</f>
        <v>0</v>
      </c>
      <c r="I459" s="308">
        <f ca="1">SUMIF('CAP6'!$B:$H,Insumo[[#This Row],[DESCRIPCION]],'CAP6'!$H:$H)</f>
        <v>0</v>
      </c>
      <c r="J459" s="308">
        <f ca="1">SUMIF('CAP18'!$B:$H,Insumo[[#This Row],[DESCRIPCION]],'CAP18'!$H:$H)</f>
        <v>0</v>
      </c>
      <c r="K459" s="308">
        <f ca="1">SUMIF('CAP19'!$B:$H,Insumo[[#This Row],[DESCRIPCION]],'CAP19'!$H:$H)</f>
        <v>0</v>
      </c>
      <c r="L459" s="308">
        <f ca="1">SUMIF('CAP20'!$B:$H,Insumo[[#This Row],[DESCRIPCION]],'CAP20'!$H:$H)</f>
        <v>0</v>
      </c>
      <c r="M459" s="308">
        <f ca="1">SUMIF('CAP23'!$B:$H,Insumo[[#This Row],[DESCRIPCION]],'CAP23'!$H:$H)</f>
        <v>0</v>
      </c>
      <c r="N459" s="308">
        <f ca="1">SUMIF('CAP29'!$B:$H,Insumo[[#This Row],[DESCRIPCION]],'CAP29'!$H:$H)</f>
        <v>0</v>
      </c>
    </row>
    <row r="460" spans="1:14" ht="12" hidden="1" customHeight="1">
      <c r="A460" s="147" t="s">
        <v>3743</v>
      </c>
      <c r="B460" s="148" t="s">
        <v>56</v>
      </c>
      <c r="C460" s="150">
        <v>122000</v>
      </c>
      <c r="D460" s="162" cm="1">
        <f t="array" aca="1" ref="D460" ca="1">IF(Insumo[[#This Row],[VALOR]]=0,Insumo[TOTAL],E460/C460)</f>
        <v>0</v>
      </c>
      <c r="E460" s="311">
        <f ca="1">SUM(Insumo[[#This Row],[CAP1]:[CAP29]])</f>
        <v>0</v>
      </c>
      <c r="F460" s="308">
        <f ca="1">SUMIF('CAP1'!$B:$H,Insumo[[#This Row],[DESCRIPCION]],'CAP1'!$H:$H)</f>
        <v>0</v>
      </c>
      <c r="G460" s="308">
        <f ca="1">SUMIF('CAP3'!$B:$H,Insumo[[#This Row],[DESCRIPCION]],'CAP3'!$H:$H)</f>
        <v>0</v>
      </c>
      <c r="H460" s="308">
        <f ca="1">SUMIF('CAP5'!$B:$H,Insumo[[#This Row],[DESCRIPCION]],'CAP5'!$H:$H)</f>
        <v>0</v>
      </c>
      <c r="I460" s="308">
        <f ca="1">SUMIF('CAP6'!$B:$H,Insumo[[#This Row],[DESCRIPCION]],'CAP6'!$H:$H)</f>
        <v>0</v>
      </c>
      <c r="J460" s="308">
        <f ca="1">SUMIF('CAP18'!$B:$H,Insumo[[#This Row],[DESCRIPCION]],'CAP18'!$H:$H)</f>
        <v>0</v>
      </c>
      <c r="K460" s="308">
        <f ca="1">SUMIF('CAP19'!$B:$H,Insumo[[#This Row],[DESCRIPCION]],'CAP19'!$H:$H)</f>
        <v>0</v>
      </c>
      <c r="L460" s="308">
        <f ca="1">SUMIF('CAP20'!$B:$H,Insumo[[#This Row],[DESCRIPCION]],'CAP20'!$H:$H)</f>
        <v>0</v>
      </c>
      <c r="M460" s="308">
        <f ca="1">SUMIF('CAP23'!$B:$H,Insumo[[#This Row],[DESCRIPCION]],'CAP23'!$H:$H)</f>
        <v>0</v>
      </c>
      <c r="N460" s="308">
        <f ca="1">SUMIF('CAP29'!$B:$H,Insumo[[#This Row],[DESCRIPCION]],'CAP29'!$H:$H)</f>
        <v>0</v>
      </c>
    </row>
    <row r="461" spans="1:14" ht="12" hidden="1" customHeight="1">
      <c r="A461" s="147" t="s">
        <v>3744</v>
      </c>
      <c r="B461" s="148" t="s">
        <v>56</v>
      </c>
      <c r="C461" s="150">
        <v>157000</v>
      </c>
      <c r="D461" s="162" cm="1">
        <f t="array" aca="1" ref="D461" ca="1">IF(Insumo[[#This Row],[VALOR]]=0,Insumo[TOTAL],E461/C461)</f>
        <v>0</v>
      </c>
      <c r="E461" s="311">
        <f ca="1">SUM(Insumo[[#This Row],[CAP1]:[CAP29]])</f>
        <v>0</v>
      </c>
      <c r="F461" s="308">
        <f ca="1">SUMIF('CAP1'!$B:$H,Insumo[[#This Row],[DESCRIPCION]],'CAP1'!$H:$H)</f>
        <v>0</v>
      </c>
      <c r="G461" s="308">
        <f ca="1">SUMIF('CAP3'!$B:$H,Insumo[[#This Row],[DESCRIPCION]],'CAP3'!$H:$H)</f>
        <v>0</v>
      </c>
      <c r="H461" s="308">
        <f ca="1">SUMIF('CAP5'!$B:$H,Insumo[[#This Row],[DESCRIPCION]],'CAP5'!$H:$H)</f>
        <v>0</v>
      </c>
      <c r="I461" s="308">
        <f ca="1">SUMIF('CAP6'!$B:$H,Insumo[[#This Row],[DESCRIPCION]],'CAP6'!$H:$H)</f>
        <v>0</v>
      </c>
      <c r="J461" s="308">
        <f ca="1">SUMIF('CAP18'!$B:$H,Insumo[[#This Row],[DESCRIPCION]],'CAP18'!$H:$H)</f>
        <v>0</v>
      </c>
      <c r="K461" s="308">
        <f ca="1">SUMIF('CAP19'!$B:$H,Insumo[[#This Row],[DESCRIPCION]],'CAP19'!$H:$H)</f>
        <v>0</v>
      </c>
      <c r="L461" s="308">
        <f ca="1">SUMIF('CAP20'!$B:$H,Insumo[[#This Row],[DESCRIPCION]],'CAP20'!$H:$H)</f>
        <v>0</v>
      </c>
      <c r="M461" s="308">
        <f ca="1">SUMIF('CAP23'!$B:$H,Insumo[[#This Row],[DESCRIPCION]],'CAP23'!$H:$H)</f>
        <v>0</v>
      </c>
      <c r="N461" s="308">
        <f ca="1">SUMIF('CAP29'!$B:$H,Insumo[[#This Row],[DESCRIPCION]],'CAP29'!$H:$H)</f>
        <v>0</v>
      </c>
    </row>
    <row r="462" spans="1:14" ht="12" hidden="1" customHeight="1">
      <c r="A462" s="147" t="s">
        <v>3745</v>
      </c>
      <c r="B462" s="148" t="s">
        <v>56</v>
      </c>
      <c r="C462" s="150">
        <v>204000</v>
      </c>
      <c r="D462" s="162" cm="1">
        <f t="array" aca="1" ref="D462" ca="1">IF(Insumo[[#This Row],[VALOR]]=0,Insumo[TOTAL],E462/C462)</f>
        <v>0</v>
      </c>
      <c r="E462" s="311">
        <f ca="1">SUM(Insumo[[#This Row],[CAP1]:[CAP29]])</f>
        <v>0</v>
      </c>
      <c r="F462" s="308">
        <f ca="1">SUMIF('CAP1'!$B:$H,Insumo[[#This Row],[DESCRIPCION]],'CAP1'!$H:$H)</f>
        <v>0</v>
      </c>
      <c r="G462" s="308">
        <f ca="1">SUMIF('CAP3'!$B:$H,Insumo[[#This Row],[DESCRIPCION]],'CAP3'!$H:$H)</f>
        <v>0</v>
      </c>
      <c r="H462" s="308">
        <f ca="1">SUMIF('CAP5'!$B:$H,Insumo[[#This Row],[DESCRIPCION]],'CAP5'!$H:$H)</f>
        <v>0</v>
      </c>
      <c r="I462" s="308">
        <f ca="1">SUMIF('CAP6'!$B:$H,Insumo[[#This Row],[DESCRIPCION]],'CAP6'!$H:$H)</f>
        <v>0</v>
      </c>
      <c r="J462" s="308">
        <f ca="1">SUMIF('CAP18'!$B:$H,Insumo[[#This Row],[DESCRIPCION]],'CAP18'!$H:$H)</f>
        <v>0</v>
      </c>
      <c r="K462" s="308">
        <f ca="1">SUMIF('CAP19'!$B:$H,Insumo[[#This Row],[DESCRIPCION]],'CAP19'!$H:$H)</f>
        <v>0</v>
      </c>
      <c r="L462" s="308">
        <f ca="1">SUMIF('CAP20'!$B:$H,Insumo[[#This Row],[DESCRIPCION]],'CAP20'!$H:$H)</f>
        <v>0</v>
      </c>
      <c r="M462" s="308">
        <f ca="1">SUMIF('CAP23'!$B:$H,Insumo[[#This Row],[DESCRIPCION]],'CAP23'!$H:$H)</f>
        <v>0</v>
      </c>
      <c r="N462" s="308">
        <f ca="1">SUMIF('CAP29'!$B:$H,Insumo[[#This Row],[DESCRIPCION]],'CAP29'!$H:$H)</f>
        <v>0</v>
      </c>
    </row>
    <row r="463" spans="1:14" ht="12" hidden="1" customHeight="1">
      <c r="A463" s="147" t="s">
        <v>3741</v>
      </c>
      <c r="B463" s="148" t="s">
        <v>56</v>
      </c>
      <c r="C463" s="150">
        <v>1545000</v>
      </c>
      <c r="D463" s="162" cm="1">
        <f t="array" aca="1" ref="D463" ca="1">IF(Insumo[[#This Row],[VALOR]]=0,Insumo[TOTAL],E463/C463)</f>
        <v>0</v>
      </c>
      <c r="E463" s="311">
        <f ca="1">SUM(Insumo[[#This Row],[CAP1]:[CAP29]])</f>
        <v>0</v>
      </c>
      <c r="F463" s="308">
        <f ca="1">SUMIF('CAP1'!$B:$H,Insumo[[#This Row],[DESCRIPCION]],'CAP1'!$H:$H)</f>
        <v>0</v>
      </c>
      <c r="G463" s="308">
        <f ca="1">SUMIF('CAP3'!$B:$H,Insumo[[#This Row],[DESCRIPCION]],'CAP3'!$H:$H)</f>
        <v>0</v>
      </c>
      <c r="H463" s="308">
        <f ca="1">SUMIF('CAP5'!$B:$H,Insumo[[#This Row],[DESCRIPCION]],'CAP5'!$H:$H)</f>
        <v>0</v>
      </c>
      <c r="I463" s="308">
        <f ca="1">SUMIF('CAP6'!$B:$H,Insumo[[#This Row],[DESCRIPCION]],'CAP6'!$H:$H)</f>
        <v>0</v>
      </c>
      <c r="J463" s="308">
        <f ca="1">SUMIF('CAP18'!$B:$H,Insumo[[#This Row],[DESCRIPCION]],'CAP18'!$H:$H)</f>
        <v>0</v>
      </c>
      <c r="K463" s="308">
        <f ca="1">SUMIF('CAP19'!$B:$H,Insumo[[#This Row],[DESCRIPCION]],'CAP19'!$H:$H)</f>
        <v>0</v>
      </c>
      <c r="L463" s="308">
        <f ca="1">SUMIF('CAP20'!$B:$H,Insumo[[#This Row],[DESCRIPCION]],'CAP20'!$H:$H)</f>
        <v>0</v>
      </c>
      <c r="M463" s="308">
        <f ca="1">SUMIF('CAP23'!$B:$H,Insumo[[#This Row],[DESCRIPCION]],'CAP23'!$H:$H)</f>
        <v>0</v>
      </c>
      <c r="N463" s="308">
        <f ca="1">SUMIF('CAP29'!$B:$H,Insumo[[#This Row],[DESCRIPCION]],'CAP29'!$H:$H)</f>
        <v>0</v>
      </c>
    </row>
    <row r="464" spans="1:14" ht="12" hidden="1" customHeight="1">
      <c r="A464" s="147" t="s">
        <v>3742</v>
      </c>
      <c r="B464" s="148" t="s">
        <v>56</v>
      </c>
      <c r="C464" s="150">
        <v>1625000</v>
      </c>
      <c r="D464" s="162" cm="1">
        <f t="array" aca="1" ref="D464" ca="1">IF(Insumo[[#This Row],[VALOR]]=0,Insumo[TOTAL],E464/C464)</f>
        <v>0</v>
      </c>
      <c r="E464" s="311">
        <f ca="1">SUM(Insumo[[#This Row],[CAP1]:[CAP29]])</f>
        <v>0</v>
      </c>
      <c r="F464" s="308">
        <f ca="1">SUMIF('CAP1'!$B:$H,Insumo[[#This Row],[DESCRIPCION]],'CAP1'!$H:$H)</f>
        <v>0</v>
      </c>
      <c r="G464" s="308">
        <f ca="1">SUMIF('CAP3'!$B:$H,Insumo[[#This Row],[DESCRIPCION]],'CAP3'!$H:$H)</f>
        <v>0</v>
      </c>
      <c r="H464" s="308">
        <f ca="1">SUMIF('CAP5'!$B:$H,Insumo[[#This Row],[DESCRIPCION]],'CAP5'!$H:$H)</f>
        <v>0</v>
      </c>
      <c r="I464" s="308">
        <f ca="1">SUMIF('CAP6'!$B:$H,Insumo[[#This Row],[DESCRIPCION]],'CAP6'!$H:$H)</f>
        <v>0</v>
      </c>
      <c r="J464" s="308">
        <f ca="1">SUMIF('CAP18'!$B:$H,Insumo[[#This Row],[DESCRIPCION]],'CAP18'!$H:$H)</f>
        <v>0</v>
      </c>
      <c r="K464" s="308">
        <f ca="1">SUMIF('CAP19'!$B:$H,Insumo[[#This Row],[DESCRIPCION]],'CAP19'!$H:$H)</f>
        <v>0</v>
      </c>
      <c r="L464" s="308">
        <f ca="1">SUMIF('CAP20'!$B:$H,Insumo[[#This Row],[DESCRIPCION]],'CAP20'!$H:$H)</f>
        <v>0</v>
      </c>
      <c r="M464" s="308">
        <f ca="1">SUMIF('CAP23'!$B:$H,Insumo[[#This Row],[DESCRIPCION]],'CAP23'!$H:$H)</f>
        <v>0</v>
      </c>
      <c r="N464" s="308">
        <f ca="1">SUMIF('CAP29'!$B:$H,Insumo[[#This Row],[DESCRIPCION]],'CAP29'!$H:$H)</f>
        <v>0</v>
      </c>
    </row>
    <row r="465" spans="1:14" ht="12" hidden="1" customHeight="1">
      <c r="A465" s="147" t="s">
        <v>3751</v>
      </c>
      <c r="B465" s="148" t="s">
        <v>56</v>
      </c>
      <c r="C465" s="150">
        <v>792000</v>
      </c>
      <c r="D465" s="162" cm="1">
        <f t="array" aca="1" ref="D465" ca="1">IF(Insumo[[#This Row],[VALOR]]=0,Insumo[TOTAL],E465/C465)</f>
        <v>0</v>
      </c>
      <c r="E465" s="311">
        <f ca="1">SUM(Insumo[[#This Row],[CAP1]:[CAP29]])</f>
        <v>0</v>
      </c>
      <c r="F465" s="308">
        <f ca="1">SUMIF('CAP1'!$B:$H,Insumo[[#This Row],[DESCRIPCION]],'CAP1'!$H:$H)</f>
        <v>0</v>
      </c>
      <c r="G465" s="308">
        <f ca="1">SUMIF('CAP3'!$B:$H,Insumo[[#This Row],[DESCRIPCION]],'CAP3'!$H:$H)</f>
        <v>0</v>
      </c>
      <c r="H465" s="308">
        <f ca="1">SUMIF('CAP5'!$B:$H,Insumo[[#This Row],[DESCRIPCION]],'CAP5'!$H:$H)</f>
        <v>0</v>
      </c>
      <c r="I465" s="308">
        <f ca="1">SUMIF('CAP6'!$B:$H,Insumo[[#This Row],[DESCRIPCION]],'CAP6'!$H:$H)</f>
        <v>0</v>
      </c>
      <c r="J465" s="308">
        <f ca="1">SUMIF('CAP18'!$B:$H,Insumo[[#This Row],[DESCRIPCION]],'CAP18'!$H:$H)</f>
        <v>0</v>
      </c>
      <c r="K465" s="308">
        <f ca="1">SUMIF('CAP19'!$B:$H,Insumo[[#This Row],[DESCRIPCION]],'CAP19'!$H:$H)</f>
        <v>0</v>
      </c>
      <c r="L465" s="308">
        <f ca="1">SUMIF('CAP20'!$B:$H,Insumo[[#This Row],[DESCRIPCION]],'CAP20'!$H:$H)</f>
        <v>0</v>
      </c>
      <c r="M465" s="308">
        <f ca="1">SUMIF('CAP23'!$B:$H,Insumo[[#This Row],[DESCRIPCION]],'CAP23'!$H:$H)</f>
        <v>0</v>
      </c>
      <c r="N465" s="308">
        <f ca="1">SUMIF('CAP29'!$B:$H,Insumo[[#This Row],[DESCRIPCION]],'CAP29'!$H:$H)</f>
        <v>0</v>
      </c>
    </row>
    <row r="466" spans="1:14" ht="12" hidden="1" customHeight="1">
      <c r="A466" s="147" t="s">
        <v>3752</v>
      </c>
      <c r="B466" s="148" t="s">
        <v>56</v>
      </c>
      <c r="C466" s="150">
        <v>883000</v>
      </c>
      <c r="D466" s="162" cm="1">
        <f t="array" aca="1" ref="D466" ca="1">IF(Insumo[[#This Row],[VALOR]]=0,Insumo[TOTAL],E466/C466)</f>
        <v>0</v>
      </c>
      <c r="E466" s="311">
        <f ca="1">SUM(Insumo[[#This Row],[CAP1]:[CAP29]])</f>
        <v>0</v>
      </c>
      <c r="F466" s="308">
        <f ca="1">SUMIF('CAP1'!$B:$H,Insumo[[#This Row],[DESCRIPCION]],'CAP1'!$H:$H)</f>
        <v>0</v>
      </c>
      <c r="G466" s="308">
        <f ca="1">SUMIF('CAP3'!$B:$H,Insumo[[#This Row],[DESCRIPCION]],'CAP3'!$H:$H)</f>
        <v>0</v>
      </c>
      <c r="H466" s="308">
        <f ca="1">SUMIF('CAP5'!$B:$H,Insumo[[#This Row],[DESCRIPCION]],'CAP5'!$H:$H)</f>
        <v>0</v>
      </c>
      <c r="I466" s="308">
        <f ca="1">SUMIF('CAP6'!$B:$H,Insumo[[#This Row],[DESCRIPCION]],'CAP6'!$H:$H)</f>
        <v>0</v>
      </c>
      <c r="J466" s="308">
        <f ca="1">SUMIF('CAP18'!$B:$H,Insumo[[#This Row],[DESCRIPCION]],'CAP18'!$H:$H)</f>
        <v>0</v>
      </c>
      <c r="K466" s="308">
        <f ca="1">SUMIF('CAP19'!$B:$H,Insumo[[#This Row],[DESCRIPCION]],'CAP19'!$H:$H)</f>
        <v>0</v>
      </c>
      <c r="L466" s="308">
        <f ca="1">SUMIF('CAP20'!$B:$H,Insumo[[#This Row],[DESCRIPCION]],'CAP20'!$H:$H)</f>
        <v>0</v>
      </c>
      <c r="M466" s="308">
        <f ca="1">SUMIF('CAP23'!$B:$H,Insumo[[#This Row],[DESCRIPCION]],'CAP23'!$H:$H)</f>
        <v>0</v>
      </c>
      <c r="N466" s="308">
        <f ca="1">SUMIF('CAP29'!$B:$H,Insumo[[#This Row],[DESCRIPCION]],'CAP29'!$H:$H)</f>
        <v>0</v>
      </c>
    </row>
    <row r="467" spans="1:14" ht="12" hidden="1" customHeight="1">
      <c r="A467" s="147" t="s">
        <v>3753</v>
      </c>
      <c r="B467" s="148" t="s">
        <v>56</v>
      </c>
      <c r="C467" s="150">
        <v>961000</v>
      </c>
      <c r="D467" s="162" cm="1">
        <f t="array" aca="1" ref="D467" ca="1">IF(Insumo[[#This Row],[VALOR]]=0,Insumo[TOTAL],E467/C467)</f>
        <v>0</v>
      </c>
      <c r="E467" s="311">
        <f ca="1">SUM(Insumo[[#This Row],[CAP1]:[CAP29]])</f>
        <v>0</v>
      </c>
      <c r="F467" s="308">
        <f ca="1">SUMIF('CAP1'!$B:$H,Insumo[[#This Row],[DESCRIPCION]],'CAP1'!$H:$H)</f>
        <v>0</v>
      </c>
      <c r="G467" s="308">
        <f ca="1">SUMIF('CAP3'!$B:$H,Insumo[[#This Row],[DESCRIPCION]],'CAP3'!$H:$H)</f>
        <v>0</v>
      </c>
      <c r="H467" s="308">
        <f ca="1">SUMIF('CAP5'!$B:$H,Insumo[[#This Row],[DESCRIPCION]],'CAP5'!$H:$H)</f>
        <v>0</v>
      </c>
      <c r="I467" s="308">
        <f ca="1">SUMIF('CAP6'!$B:$H,Insumo[[#This Row],[DESCRIPCION]],'CAP6'!$H:$H)</f>
        <v>0</v>
      </c>
      <c r="J467" s="308">
        <f ca="1">SUMIF('CAP18'!$B:$H,Insumo[[#This Row],[DESCRIPCION]],'CAP18'!$H:$H)</f>
        <v>0</v>
      </c>
      <c r="K467" s="308">
        <f ca="1">SUMIF('CAP19'!$B:$H,Insumo[[#This Row],[DESCRIPCION]],'CAP19'!$H:$H)</f>
        <v>0</v>
      </c>
      <c r="L467" s="308">
        <f ca="1">SUMIF('CAP20'!$B:$H,Insumo[[#This Row],[DESCRIPCION]],'CAP20'!$H:$H)</f>
        <v>0</v>
      </c>
      <c r="M467" s="308">
        <f ca="1">SUMIF('CAP23'!$B:$H,Insumo[[#This Row],[DESCRIPCION]],'CAP23'!$H:$H)</f>
        <v>0</v>
      </c>
      <c r="N467" s="308">
        <f ca="1">SUMIF('CAP29'!$B:$H,Insumo[[#This Row],[DESCRIPCION]],'CAP29'!$H:$H)</f>
        <v>0</v>
      </c>
    </row>
    <row r="468" spans="1:14" ht="12" hidden="1" customHeight="1">
      <c r="A468" s="147" t="s">
        <v>3754</v>
      </c>
      <c r="B468" s="148" t="s">
        <v>56</v>
      </c>
      <c r="C468" s="150">
        <v>2048000</v>
      </c>
      <c r="D468" s="162" cm="1">
        <f t="array" aca="1" ref="D468" ca="1">IF(Insumo[[#This Row],[VALOR]]=0,Insumo[TOTAL],E468/C468)</f>
        <v>0</v>
      </c>
      <c r="E468" s="311">
        <f ca="1">SUM(Insumo[[#This Row],[CAP1]:[CAP29]])</f>
        <v>0</v>
      </c>
      <c r="F468" s="308">
        <f ca="1">SUMIF('CAP1'!$B:$H,Insumo[[#This Row],[DESCRIPCION]],'CAP1'!$H:$H)</f>
        <v>0</v>
      </c>
      <c r="G468" s="308">
        <f ca="1">SUMIF('CAP3'!$B:$H,Insumo[[#This Row],[DESCRIPCION]],'CAP3'!$H:$H)</f>
        <v>0</v>
      </c>
      <c r="H468" s="308">
        <f ca="1">SUMIF('CAP5'!$B:$H,Insumo[[#This Row],[DESCRIPCION]],'CAP5'!$H:$H)</f>
        <v>0</v>
      </c>
      <c r="I468" s="308">
        <f ca="1">SUMIF('CAP6'!$B:$H,Insumo[[#This Row],[DESCRIPCION]],'CAP6'!$H:$H)</f>
        <v>0</v>
      </c>
      <c r="J468" s="308">
        <f ca="1">SUMIF('CAP18'!$B:$H,Insumo[[#This Row],[DESCRIPCION]],'CAP18'!$H:$H)</f>
        <v>0</v>
      </c>
      <c r="K468" s="308">
        <f ca="1">SUMIF('CAP19'!$B:$H,Insumo[[#This Row],[DESCRIPCION]],'CAP19'!$H:$H)</f>
        <v>0</v>
      </c>
      <c r="L468" s="308">
        <f ca="1">SUMIF('CAP20'!$B:$H,Insumo[[#This Row],[DESCRIPCION]],'CAP20'!$H:$H)</f>
        <v>0</v>
      </c>
      <c r="M468" s="308">
        <f ca="1">SUMIF('CAP23'!$B:$H,Insumo[[#This Row],[DESCRIPCION]],'CAP23'!$H:$H)</f>
        <v>0</v>
      </c>
      <c r="N468" s="308">
        <f ca="1">SUMIF('CAP29'!$B:$H,Insumo[[#This Row],[DESCRIPCION]],'CAP29'!$H:$H)</f>
        <v>0</v>
      </c>
    </row>
    <row r="469" spans="1:14" ht="12" hidden="1" customHeight="1">
      <c r="A469" s="147" t="s">
        <v>3755</v>
      </c>
      <c r="B469" s="148" t="s">
        <v>56</v>
      </c>
      <c r="C469" s="150">
        <v>2201000</v>
      </c>
      <c r="D469" s="162" cm="1">
        <f t="array" aca="1" ref="D469" ca="1">IF(Insumo[[#This Row],[VALOR]]=0,Insumo[TOTAL],E469/C469)</f>
        <v>0</v>
      </c>
      <c r="E469" s="311">
        <f ca="1">SUM(Insumo[[#This Row],[CAP1]:[CAP29]])</f>
        <v>0</v>
      </c>
      <c r="F469" s="308">
        <f ca="1">SUMIF('CAP1'!$B:$H,Insumo[[#This Row],[DESCRIPCION]],'CAP1'!$H:$H)</f>
        <v>0</v>
      </c>
      <c r="G469" s="308">
        <f ca="1">SUMIF('CAP3'!$B:$H,Insumo[[#This Row],[DESCRIPCION]],'CAP3'!$H:$H)</f>
        <v>0</v>
      </c>
      <c r="H469" s="308">
        <f ca="1">SUMIF('CAP5'!$B:$H,Insumo[[#This Row],[DESCRIPCION]],'CAP5'!$H:$H)</f>
        <v>0</v>
      </c>
      <c r="I469" s="308">
        <f ca="1">SUMIF('CAP6'!$B:$H,Insumo[[#This Row],[DESCRIPCION]],'CAP6'!$H:$H)</f>
        <v>0</v>
      </c>
      <c r="J469" s="308">
        <f ca="1">SUMIF('CAP18'!$B:$H,Insumo[[#This Row],[DESCRIPCION]],'CAP18'!$H:$H)</f>
        <v>0</v>
      </c>
      <c r="K469" s="308">
        <f ca="1">SUMIF('CAP19'!$B:$H,Insumo[[#This Row],[DESCRIPCION]],'CAP19'!$H:$H)</f>
        <v>0</v>
      </c>
      <c r="L469" s="308">
        <f ca="1">SUMIF('CAP20'!$B:$H,Insumo[[#This Row],[DESCRIPCION]],'CAP20'!$H:$H)</f>
        <v>0</v>
      </c>
      <c r="M469" s="308">
        <f ca="1">SUMIF('CAP23'!$B:$H,Insumo[[#This Row],[DESCRIPCION]],'CAP23'!$H:$H)</f>
        <v>0</v>
      </c>
      <c r="N469" s="308">
        <f ca="1">SUMIF('CAP29'!$B:$H,Insumo[[#This Row],[DESCRIPCION]],'CAP29'!$H:$H)</f>
        <v>0</v>
      </c>
    </row>
    <row r="470" spans="1:14" ht="12" hidden="1" customHeight="1">
      <c r="A470" s="147" t="s">
        <v>3757</v>
      </c>
      <c r="B470" s="148" t="s">
        <v>56</v>
      </c>
      <c r="C470" s="150">
        <v>2219000</v>
      </c>
      <c r="D470" s="162" cm="1">
        <f t="array" aca="1" ref="D470" ca="1">IF(Insumo[[#This Row],[VALOR]]=0,Insumo[TOTAL],E470/C470)</f>
        <v>0</v>
      </c>
      <c r="E470" s="311">
        <f ca="1">SUM(Insumo[[#This Row],[CAP1]:[CAP29]])</f>
        <v>0</v>
      </c>
      <c r="F470" s="308">
        <f ca="1">SUMIF('CAP1'!$B:$H,Insumo[[#This Row],[DESCRIPCION]],'CAP1'!$H:$H)</f>
        <v>0</v>
      </c>
      <c r="G470" s="308">
        <f ca="1">SUMIF('CAP3'!$B:$H,Insumo[[#This Row],[DESCRIPCION]],'CAP3'!$H:$H)</f>
        <v>0</v>
      </c>
      <c r="H470" s="308">
        <f ca="1">SUMIF('CAP5'!$B:$H,Insumo[[#This Row],[DESCRIPCION]],'CAP5'!$H:$H)</f>
        <v>0</v>
      </c>
      <c r="I470" s="308">
        <f ca="1">SUMIF('CAP6'!$B:$H,Insumo[[#This Row],[DESCRIPCION]],'CAP6'!$H:$H)</f>
        <v>0</v>
      </c>
      <c r="J470" s="308">
        <f ca="1">SUMIF('CAP18'!$B:$H,Insumo[[#This Row],[DESCRIPCION]],'CAP18'!$H:$H)</f>
        <v>0</v>
      </c>
      <c r="K470" s="308">
        <f ca="1">SUMIF('CAP19'!$B:$H,Insumo[[#This Row],[DESCRIPCION]],'CAP19'!$H:$H)</f>
        <v>0</v>
      </c>
      <c r="L470" s="308">
        <f ca="1">SUMIF('CAP20'!$B:$H,Insumo[[#This Row],[DESCRIPCION]],'CAP20'!$H:$H)</f>
        <v>0</v>
      </c>
      <c r="M470" s="308">
        <f ca="1">SUMIF('CAP23'!$B:$H,Insumo[[#This Row],[DESCRIPCION]],'CAP23'!$H:$H)</f>
        <v>0</v>
      </c>
      <c r="N470" s="308">
        <f ca="1">SUMIF('CAP29'!$B:$H,Insumo[[#This Row],[DESCRIPCION]],'CAP29'!$H:$H)</f>
        <v>0</v>
      </c>
    </row>
    <row r="471" spans="1:14" ht="12" hidden="1" customHeight="1">
      <c r="A471" s="147" t="s">
        <v>3758</v>
      </c>
      <c r="B471" s="148" t="s">
        <v>56</v>
      </c>
      <c r="C471" s="150">
        <v>2279000</v>
      </c>
      <c r="D471" s="162" cm="1">
        <f t="array" aca="1" ref="D471" ca="1">IF(Insumo[[#This Row],[VALOR]]=0,Insumo[TOTAL],E471/C471)</f>
        <v>0</v>
      </c>
      <c r="E471" s="311">
        <f ca="1">SUM(Insumo[[#This Row],[CAP1]:[CAP29]])</f>
        <v>0</v>
      </c>
      <c r="F471" s="308">
        <f ca="1">SUMIF('CAP1'!$B:$H,Insumo[[#This Row],[DESCRIPCION]],'CAP1'!$H:$H)</f>
        <v>0</v>
      </c>
      <c r="G471" s="308">
        <f ca="1">SUMIF('CAP3'!$B:$H,Insumo[[#This Row],[DESCRIPCION]],'CAP3'!$H:$H)</f>
        <v>0</v>
      </c>
      <c r="H471" s="308">
        <f ca="1">SUMIF('CAP5'!$B:$H,Insumo[[#This Row],[DESCRIPCION]],'CAP5'!$H:$H)</f>
        <v>0</v>
      </c>
      <c r="I471" s="308">
        <f ca="1">SUMIF('CAP6'!$B:$H,Insumo[[#This Row],[DESCRIPCION]],'CAP6'!$H:$H)</f>
        <v>0</v>
      </c>
      <c r="J471" s="308">
        <f ca="1">SUMIF('CAP18'!$B:$H,Insumo[[#This Row],[DESCRIPCION]],'CAP18'!$H:$H)</f>
        <v>0</v>
      </c>
      <c r="K471" s="308">
        <f ca="1">SUMIF('CAP19'!$B:$H,Insumo[[#This Row],[DESCRIPCION]],'CAP19'!$H:$H)</f>
        <v>0</v>
      </c>
      <c r="L471" s="308">
        <f ca="1">SUMIF('CAP20'!$B:$H,Insumo[[#This Row],[DESCRIPCION]],'CAP20'!$H:$H)</f>
        <v>0</v>
      </c>
      <c r="M471" s="308">
        <f ca="1">SUMIF('CAP23'!$B:$H,Insumo[[#This Row],[DESCRIPCION]],'CAP23'!$H:$H)</f>
        <v>0</v>
      </c>
      <c r="N471" s="308">
        <f ca="1">SUMIF('CAP29'!$B:$H,Insumo[[#This Row],[DESCRIPCION]],'CAP29'!$H:$H)</f>
        <v>0</v>
      </c>
    </row>
    <row r="472" spans="1:14" ht="12" hidden="1" customHeight="1">
      <c r="A472" s="147" t="s">
        <v>3759</v>
      </c>
      <c r="B472" s="148" t="s">
        <v>56</v>
      </c>
      <c r="C472" s="150">
        <v>2452000</v>
      </c>
      <c r="D472" s="162" cm="1">
        <f t="array" aca="1" ref="D472" ca="1">IF(Insumo[[#This Row],[VALOR]]=0,Insumo[TOTAL],E472/C472)</f>
        <v>0</v>
      </c>
      <c r="E472" s="311">
        <f ca="1">SUM(Insumo[[#This Row],[CAP1]:[CAP29]])</f>
        <v>0</v>
      </c>
      <c r="F472" s="308">
        <f ca="1">SUMIF('CAP1'!$B:$H,Insumo[[#This Row],[DESCRIPCION]],'CAP1'!$H:$H)</f>
        <v>0</v>
      </c>
      <c r="G472" s="308">
        <f ca="1">SUMIF('CAP3'!$B:$H,Insumo[[#This Row],[DESCRIPCION]],'CAP3'!$H:$H)</f>
        <v>0</v>
      </c>
      <c r="H472" s="308">
        <f ca="1">SUMIF('CAP5'!$B:$H,Insumo[[#This Row],[DESCRIPCION]],'CAP5'!$H:$H)</f>
        <v>0</v>
      </c>
      <c r="I472" s="308">
        <f ca="1">SUMIF('CAP6'!$B:$H,Insumo[[#This Row],[DESCRIPCION]],'CAP6'!$H:$H)</f>
        <v>0</v>
      </c>
      <c r="J472" s="308">
        <f ca="1">SUMIF('CAP18'!$B:$H,Insumo[[#This Row],[DESCRIPCION]],'CAP18'!$H:$H)</f>
        <v>0</v>
      </c>
      <c r="K472" s="308">
        <f ca="1">SUMIF('CAP19'!$B:$H,Insumo[[#This Row],[DESCRIPCION]],'CAP19'!$H:$H)</f>
        <v>0</v>
      </c>
      <c r="L472" s="308">
        <f ca="1">SUMIF('CAP20'!$B:$H,Insumo[[#This Row],[DESCRIPCION]],'CAP20'!$H:$H)</f>
        <v>0</v>
      </c>
      <c r="M472" s="308">
        <f ca="1">SUMIF('CAP23'!$B:$H,Insumo[[#This Row],[DESCRIPCION]],'CAP23'!$H:$H)</f>
        <v>0</v>
      </c>
      <c r="N472" s="308">
        <f ca="1">SUMIF('CAP29'!$B:$H,Insumo[[#This Row],[DESCRIPCION]],'CAP29'!$H:$H)</f>
        <v>0</v>
      </c>
    </row>
    <row r="473" spans="1:14" ht="22.5" hidden="1" customHeight="1">
      <c r="A473" s="147" t="s">
        <v>3746</v>
      </c>
      <c r="B473" s="148" t="s">
        <v>56</v>
      </c>
      <c r="C473" s="150">
        <v>384000</v>
      </c>
      <c r="D473" s="162" cm="1">
        <f t="array" aca="1" ref="D473" ca="1">IF(Insumo[[#This Row],[VALOR]]=0,Insumo[TOTAL],E473/C473)</f>
        <v>0</v>
      </c>
      <c r="E473" s="311">
        <f ca="1">SUM(Insumo[[#This Row],[CAP1]:[CAP29]])</f>
        <v>0</v>
      </c>
      <c r="F473" s="308">
        <f ca="1">SUMIF('CAP1'!$B:$H,Insumo[[#This Row],[DESCRIPCION]],'CAP1'!$H:$H)</f>
        <v>0</v>
      </c>
      <c r="G473" s="308">
        <f ca="1">SUMIF('CAP3'!$B:$H,Insumo[[#This Row],[DESCRIPCION]],'CAP3'!$H:$H)</f>
        <v>0</v>
      </c>
      <c r="H473" s="308">
        <f ca="1">SUMIF('CAP5'!$B:$H,Insumo[[#This Row],[DESCRIPCION]],'CAP5'!$H:$H)</f>
        <v>0</v>
      </c>
      <c r="I473" s="308">
        <f ca="1">SUMIF('CAP6'!$B:$H,Insumo[[#This Row],[DESCRIPCION]],'CAP6'!$H:$H)</f>
        <v>0</v>
      </c>
      <c r="J473" s="308">
        <f ca="1">SUMIF('CAP18'!$B:$H,Insumo[[#This Row],[DESCRIPCION]],'CAP18'!$H:$H)</f>
        <v>0</v>
      </c>
      <c r="K473" s="308">
        <f ca="1">SUMIF('CAP19'!$B:$H,Insumo[[#This Row],[DESCRIPCION]],'CAP19'!$H:$H)</f>
        <v>0</v>
      </c>
      <c r="L473" s="308">
        <f ca="1">SUMIF('CAP20'!$B:$H,Insumo[[#This Row],[DESCRIPCION]],'CAP20'!$H:$H)</f>
        <v>0</v>
      </c>
      <c r="M473" s="308">
        <f ca="1">SUMIF('CAP23'!$B:$H,Insumo[[#This Row],[DESCRIPCION]],'CAP23'!$H:$H)</f>
        <v>0</v>
      </c>
      <c r="N473" s="308">
        <f ca="1">SUMIF('CAP29'!$B:$H,Insumo[[#This Row],[DESCRIPCION]],'CAP29'!$H:$H)</f>
        <v>0</v>
      </c>
    </row>
    <row r="474" spans="1:14" ht="22.5" hidden="1" customHeight="1">
      <c r="A474" s="147" t="s">
        <v>3747</v>
      </c>
      <c r="B474" s="148" t="s">
        <v>56</v>
      </c>
      <c r="C474" s="150">
        <v>435000</v>
      </c>
      <c r="D474" s="162" cm="1">
        <f t="array" aca="1" ref="D474" ca="1">IF(Insumo[[#This Row],[VALOR]]=0,Insumo[TOTAL],E474/C474)</f>
        <v>0</v>
      </c>
      <c r="E474" s="311">
        <f ca="1">SUM(Insumo[[#This Row],[CAP1]:[CAP29]])</f>
        <v>0</v>
      </c>
      <c r="F474" s="308">
        <f ca="1">SUMIF('CAP1'!$B:$H,Insumo[[#This Row],[DESCRIPCION]],'CAP1'!$H:$H)</f>
        <v>0</v>
      </c>
      <c r="G474" s="308">
        <f ca="1">SUMIF('CAP3'!$B:$H,Insumo[[#This Row],[DESCRIPCION]],'CAP3'!$H:$H)</f>
        <v>0</v>
      </c>
      <c r="H474" s="308">
        <f ca="1">SUMIF('CAP5'!$B:$H,Insumo[[#This Row],[DESCRIPCION]],'CAP5'!$H:$H)</f>
        <v>0</v>
      </c>
      <c r="I474" s="308">
        <f ca="1">SUMIF('CAP6'!$B:$H,Insumo[[#This Row],[DESCRIPCION]],'CAP6'!$H:$H)</f>
        <v>0</v>
      </c>
      <c r="J474" s="308">
        <f ca="1">SUMIF('CAP18'!$B:$H,Insumo[[#This Row],[DESCRIPCION]],'CAP18'!$H:$H)</f>
        <v>0</v>
      </c>
      <c r="K474" s="308">
        <f ca="1">SUMIF('CAP19'!$B:$H,Insumo[[#This Row],[DESCRIPCION]],'CAP19'!$H:$H)</f>
        <v>0</v>
      </c>
      <c r="L474" s="308">
        <f ca="1">SUMIF('CAP20'!$B:$H,Insumo[[#This Row],[DESCRIPCION]],'CAP20'!$H:$H)</f>
        <v>0</v>
      </c>
      <c r="M474" s="308">
        <f ca="1">SUMIF('CAP23'!$B:$H,Insumo[[#This Row],[DESCRIPCION]],'CAP23'!$H:$H)</f>
        <v>0</v>
      </c>
      <c r="N474" s="308">
        <f ca="1">SUMIF('CAP29'!$B:$H,Insumo[[#This Row],[DESCRIPCION]],'CAP29'!$H:$H)</f>
        <v>0</v>
      </c>
    </row>
    <row r="475" spans="1:14" ht="22.5" hidden="1" customHeight="1">
      <c r="A475" s="147" t="s">
        <v>3748</v>
      </c>
      <c r="B475" s="148" t="s">
        <v>56</v>
      </c>
      <c r="C475" s="150">
        <v>520000</v>
      </c>
      <c r="D475" s="162" cm="1">
        <f t="array" aca="1" ref="D475" ca="1">IF(Insumo[[#This Row],[VALOR]]=0,Insumo[TOTAL],E475/C475)</f>
        <v>0</v>
      </c>
      <c r="E475" s="311">
        <f ca="1">SUM(Insumo[[#This Row],[CAP1]:[CAP29]])</f>
        <v>0</v>
      </c>
      <c r="F475" s="308">
        <f ca="1">SUMIF('CAP1'!$B:$H,Insumo[[#This Row],[DESCRIPCION]],'CAP1'!$H:$H)</f>
        <v>0</v>
      </c>
      <c r="G475" s="308">
        <f ca="1">SUMIF('CAP3'!$B:$H,Insumo[[#This Row],[DESCRIPCION]],'CAP3'!$H:$H)</f>
        <v>0</v>
      </c>
      <c r="H475" s="308">
        <f ca="1">SUMIF('CAP5'!$B:$H,Insumo[[#This Row],[DESCRIPCION]],'CAP5'!$H:$H)</f>
        <v>0</v>
      </c>
      <c r="I475" s="308">
        <f ca="1">SUMIF('CAP6'!$B:$H,Insumo[[#This Row],[DESCRIPCION]],'CAP6'!$H:$H)</f>
        <v>0</v>
      </c>
      <c r="J475" s="308">
        <f ca="1">SUMIF('CAP18'!$B:$H,Insumo[[#This Row],[DESCRIPCION]],'CAP18'!$H:$H)</f>
        <v>0</v>
      </c>
      <c r="K475" s="308">
        <f ca="1">SUMIF('CAP19'!$B:$H,Insumo[[#This Row],[DESCRIPCION]],'CAP19'!$H:$H)</f>
        <v>0</v>
      </c>
      <c r="L475" s="308">
        <f ca="1">SUMIF('CAP20'!$B:$H,Insumo[[#This Row],[DESCRIPCION]],'CAP20'!$H:$H)</f>
        <v>0</v>
      </c>
      <c r="M475" s="308">
        <f ca="1">SUMIF('CAP23'!$B:$H,Insumo[[#This Row],[DESCRIPCION]],'CAP23'!$H:$H)</f>
        <v>0</v>
      </c>
      <c r="N475" s="308">
        <f ca="1">SUMIF('CAP29'!$B:$H,Insumo[[#This Row],[DESCRIPCION]],'CAP29'!$H:$H)</f>
        <v>0</v>
      </c>
    </row>
    <row r="476" spans="1:14" ht="22.5" hidden="1" customHeight="1">
      <c r="A476" s="147" t="s">
        <v>3749</v>
      </c>
      <c r="B476" s="148" t="s">
        <v>56</v>
      </c>
      <c r="C476" s="150">
        <v>639000</v>
      </c>
      <c r="D476" s="162" cm="1">
        <f t="array" aca="1" ref="D476" ca="1">IF(Insumo[[#This Row],[VALOR]]=0,Insumo[TOTAL],E476/C476)</f>
        <v>0</v>
      </c>
      <c r="E476" s="311">
        <f ca="1">SUM(Insumo[[#This Row],[CAP1]:[CAP29]])</f>
        <v>0</v>
      </c>
      <c r="F476" s="308">
        <f ca="1">SUMIF('CAP1'!$B:$H,Insumo[[#This Row],[DESCRIPCION]],'CAP1'!$H:$H)</f>
        <v>0</v>
      </c>
      <c r="G476" s="308">
        <f ca="1">SUMIF('CAP3'!$B:$H,Insumo[[#This Row],[DESCRIPCION]],'CAP3'!$H:$H)</f>
        <v>0</v>
      </c>
      <c r="H476" s="308">
        <f ca="1">SUMIF('CAP5'!$B:$H,Insumo[[#This Row],[DESCRIPCION]],'CAP5'!$H:$H)</f>
        <v>0</v>
      </c>
      <c r="I476" s="308">
        <f ca="1">SUMIF('CAP6'!$B:$H,Insumo[[#This Row],[DESCRIPCION]],'CAP6'!$H:$H)</f>
        <v>0</v>
      </c>
      <c r="J476" s="308">
        <f ca="1">SUMIF('CAP18'!$B:$H,Insumo[[#This Row],[DESCRIPCION]],'CAP18'!$H:$H)</f>
        <v>0</v>
      </c>
      <c r="K476" s="308">
        <f ca="1">SUMIF('CAP19'!$B:$H,Insumo[[#This Row],[DESCRIPCION]],'CAP19'!$H:$H)</f>
        <v>0</v>
      </c>
      <c r="L476" s="308">
        <f ca="1">SUMIF('CAP20'!$B:$H,Insumo[[#This Row],[DESCRIPCION]],'CAP20'!$H:$H)</f>
        <v>0</v>
      </c>
      <c r="M476" s="308">
        <f ca="1">SUMIF('CAP23'!$B:$H,Insumo[[#This Row],[DESCRIPCION]],'CAP23'!$H:$H)</f>
        <v>0</v>
      </c>
      <c r="N476" s="308">
        <f ca="1">SUMIF('CAP29'!$B:$H,Insumo[[#This Row],[DESCRIPCION]],'CAP29'!$H:$H)</f>
        <v>0</v>
      </c>
    </row>
    <row r="477" spans="1:14" ht="22.5" hidden="1" customHeight="1">
      <c r="A477" s="147" t="s">
        <v>3750</v>
      </c>
      <c r="B477" s="148" t="s">
        <v>56</v>
      </c>
      <c r="C477" s="150">
        <v>859000</v>
      </c>
      <c r="D477" s="162" cm="1">
        <f t="array" aca="1" ref="D477" ca="1">IF(Insumo[[#This Row],[VALOR]]=0,Insumo[TOTAL],E477/C477)</f>
        <v>0</v>
      </c>
      <c r="E477" s="311">
        <f ca="1">SUM(Insumo[[#This Row],[CAP1]:[CAP29]])</f>
        <v>0</v>
      </c>
      <c r="F477" s="308">
        <f ca="1">SUMIF('CAP1'!$B:$H,Insumo[[#This Row],[DESCRIPCION]],'CAP1'!$H:$H)</f>
        <v>0</v>
      </c>
      <c r="G477" s="308">
        <f ca="1">SUMIF('CAP3'!$B:$H,Insumo[[#This Row],[DESCRIPCION]],'CAP3'!$H:$H)</f>
        <v>0</v>
      </c>
      <c r="H477" s="308">
        <f ca="1">SUMIF('CAP5'!$B:$H,Insumo[[#This Row],[DESCRIPCION]],'CAP5'!$H:$H)</f>
        <v>0</v>
      </c>
      <c r="I477" s="308">
        <f ca="1">SUMIF('CAP6'!$B:$H,Insumo[[#This Row],[DESCRIPCION]],'CAP6'!$H:$H)</f>
        <v>0</v>
      </c>
      <c r="J477" s="308">
        <f ca="1">SUMIF('CAP18'!$B:$H,Insumo[[#This Row],[DESCRIPCION]],'CAP18'!$H:$H)</f>
        <v>0</v>
      </c>
      <c r="K477" s="308">
        <f ca="1">SUMIF('CAP19'!$B:$H,Insumo[[#This Row],[DESCRIPCION]],'CAP19'!$H:$H)</f>
        <v>0</v>
      </c>
      <c r="L477" s="308">
        <f ca="1">SUMIF('CAP20'!$B:$H,Insumo[[#This Row],[DESCRIPCION]],'CAP20'!$H:$H)</f>
        <v>0</v>
      </c>
      <c r="M477" s="308">
        <f ca="1">SUMIF('CAP23'!$B:$H,Insumo[[#This Row],[DESCRIPCION]],'CAP23'!$H:$H)</f>
        <v>0</v>
      </c>
      <c r="N477" s="308">
        <f ca="1">SUMIF('CAP29'!$B:$H,Insumo[[#This Row],[DESCRIPCION]],'CAP29'!$H:$H)</f>
        <v>0</v>
      </c>
    </row>
    <row r="478" spans="1:14" ht="24" hidden="1" customHeight="1">
      <c r="A478" s="147" t="s">
        <v>3708</v>
      </c>
      <c r="B478" s="148" t="s">
        <v>56</v>
      </c>
      <c r="C478" s="150">
        <v>127800</v>
      </c>
      <c r="D478" s="162" cm="1">
        <f t="array" aca="1" ref="D478" ca="1">IF(Insumo[[#This Row],[VALOR]]=0,Insumo[TOTAL],E478/C478)</f>
        <v>0</v>
      </c>
      <c r="E478" s="311">
        <f ca="1">SUM(Insumo[[#This Row],[CAP1]:[CAP29]])</f>
        <v>0</v>
      </c>
      <c r="F478" s="308">
        <f ca="1">SUMIF('CAP1'!$B:$H,Insumo[[#This Row],[DESCRIPCION]],'CAP1'!$H:$H)</f>
        <v>0</v>
      </c>
      <c r="G478" s="308">
        <f ca="1">SUMIF('CAP3'!$B:$H,Insumo[[#This Row],[DESCRIPCION]],'CAP3'!$H:$H)</f>
        <v>0</v>
      </c>
      <c r="H478" s="308">
        <f ca="1">SUMIF('CAP5'!$B:$H,Insumo[[#This Row],[DESCRIPCION]],'CAP5'!$H:$H)</f>
        <v>0</v>
      </c>
      <c r="I478" s="308">
        <f ca="1">SUMIF('CAP6'!$B:$H,Insumo[[#This Row],[DESCRIPCION]],'CAP6'!$H:$H)</f>
        <v>0</v>
      </c>
      <c r="J478" s="308">
        <f ca="1">SUMIF('CAP18'!$B:$H,Insumo[[#This Row],[DESCRIPCION]],'CAP18'!$H:$H)</f>
        <v>0</v>
      </c>
      <c r="K478" s="308">
        <f ca="1">SUMIF('CAP19'!$B:$H,Insumo[[#This Row],[DESCRIPCION]],'CAP19'!$H:$H)</f>
        <v>0</v>
      </c>
      <c r="L478" s="308">
        <f ca="1">SUMIF('CAP20'!$B:$H,Insumo[[#This Row],[DESCRIPCION]],'CAP20'!$H:$H)</f>
        <v>0</v>
      </c>
      <c r="M478" s="308">
        <f ca="1">SUMIF('CAP23'!$B:$H,Insumo[[#This Row],[DESCRIPCION]],'CAP23'!$H:$H)</f>
        <v>0</v>
      </c>
      <c r="N478" s="308">
        <f ca="1">SUMIF('CAP29'!$B:$H,Insumo[[#This Row],[DESCRIPCION]],'CAP29'!$H:$H)</f>
        <v>0</v>
      </c>
    </row>
    <row r="479" spans="1:14" ht="24.75" hidden="1" customHeight="1">
      <c r="A479" s="147" t="s">
        <v>3709</v>
      </c>
      <c r="B479" s="148" t="s">
        <v>56</v>
      </c>
      <c r="C479" s="150">
        <v>243690</v>
      </c>
      <c r="D479" s="162" cm="1">
        <f t="array" aca="1" ref="D479" ca="1">IF(Insumo[[#This Row],[VALOR]]=0,Insumo[TOTAL],E479/C479)</f>
        <v>0</v>
      </c>
      <c r="E479" s="311">
        <f ca="1">SUM(Insumo[[#This Row],[CAP1]:[CAP29]])</f>
        <v>0</v>
      </c>
      <c r="F479" s="308">
        <f ca="1">SUMIF('CAP1'!$B:$H,Insumo[[#This Row],[DESCRIPCION]],'CAP1'!$H:$H)</f>
        <v>0</v>
      </c>
      <c r="G479" s="308">
        <f ca="1">SUMIF('CAP3'!$B:$H,Insumo[[#This Row],[DESCRIPCION]],'CAP3'!$H:$H)</f>
        <v>0</v>
      </c>
      <c r="H479" s="308">
        <f ca="1">SUMIF('CAP5'!$B:$H,Insumo[[#This Row],[DESCRIPCION]],'CAP5'!$H:$H)</f>
        <v>0</v>
      </c>
      <c r="I479" s="308">
        <f ca="1">SUMIF('CAP6'!$B:$H,Insumo[[#This Row],[DESCRIPCION]],'CAP6'!$H:$H)</f>
        <v>0</v>
      </c>
      <c r="J479" s="308">
        <f ca="1">SUMIF('CAP18'!$B:$H,Insumo[[#This Row],[DESCRIPCION]],'CAP18'!$H:$H)</f>
        <v>0</v>
      </c>
      <c r="K479" s="308">
        <f ca="1">SUMIF('CAP19'!$B:$H,Insumo[[#This Row],[DESCRIPCION]],'CAP19'!$H:$H)</f>
        <v>0</v>
      </c>
      <c r="L479" s="308">
        <f ca="1">SUMIF('CAP20'!$B:$H,Insumo[[#This Row],[DESCRIPCION]],'CAP20'!$H:$H)</f>
        <v>0</v>
      </c>
      <c r="M479" s="308">
        <f ca="1">SUMIF('CAP23'!$B:$H,Insumo[[#This Row],[DESCRIPCION]],'CAP23'!$H:$H)</f>
        <v>0</v>
      </c>
      <c r="N479" s="308">
        <f ca="1">SUMIF('CAP29'!$B:$H,Insumo[[#This Row],[DESCRIPCION]],'CAP29'!$H:$H)</f>
        <v>0</v>
      </c>
    </row>
    <row r="480" spans="1:14" ht="24.75" hidden="1" customHeight="1">
      <c r="A480" s="147" t="s">
        <v>3710</v>
      </c>
      <c r="B480" s="148" t="s">
        <v>56</v>
      </c>
      <c r="C480" s="150">
        <v>349132</v>
      </c>
      <c r="D480" s="162" cm="1">
        <f t="array" aca="1" ref="D480" ca="1">IF(Insumo[[#This Row],[VALOR]]=0,Insumo[TOTAL],E480/C480)</f>
        <v>0</v>
      </c>
      <c r="E480" s="311">
        <f ca="1">SUM(Insumo[[#This Row],[CAP1]:[CAP29]])</f>
        <v>0</v>
      </c>
      <c r="F480" s="308">
        <f ca="1">SUMIF('CAP1'!$B:$H,Insumo[[#This Row],[DESCRIPCION]],'CAP1'!$H:$H)</f>
        <v>0</v>
      </c>
      <c r="G480" s="308">
        <f ca="1">SUMIF('CAP3'!$B:$H,Insumo[[#This Row],[DESCRIPCION]],'CAP3'!$H:$H)</f>
        <v>0</v>
      </c>
      <c r="H480" s="308">
        <f ca="1">SUMIF('CAP5'!$B:$H,Insumo[[#This Row],[DESCRIPCION]],'CAP5'!$H:$H)</f>
        <v>0</v>
      </c>
      <c r="I480" s="308">
        <f ca="1">SUMIF('CAP6'!$B:$H,Insumo[[#This Row],[DESCRIPCION]],'CAP6'!$H:$H)</f>
        <v>0</v>
      </c>
      <c r="J480" s="308">
        <f ca="1">SUMIF('CAP18'!$B:$H,Insumo[[#This Row],[DESCRIPCION]],'CAP18'!$H:$H)</f>
        <v>0</v>
      </c>
      <c r="K480" s="308">
        <f ca="1">SUMIF('CAP19'!$B:$H,Insumo[[#This Row],[DESCRIPCION]],'CAP19'!$H:$H)</f>
        <v>0</v>
      </c>
      <c r="L480" s="308">
        <f ca="1">SUMIF('CAP20'!$B:$H,Insumo[[#This Row],[DESCRIPCION]],'CAP20'!$H:$H)</f>
        <v>0</v>
      </c>
      <c r="M480" s="308">
        <f ca="1">SUMIF('CAP23'!$B:$H,Insumo[[#This Row],[DESCRIPCION]],'CAP23'!$H:$H)</f>
        <v>0</v>
      </c>
      <c r="N480" s="308">
        <f ca="1">SUMIF('CAP29'!$B:$H,Insumo[[#This Row],[DESCRIPCION]],'CAP29'!$H:$H)</f>
        <v>0</v>
      </c>
    </row>
    <row r="481" spans="1:14" hidden="1">
      <c r="A481" s="147" t="s">
        <v>3768</v>
      </c>
      <c r="B481" s="148" t="s">
        <v>56</v>
      </c>
      <c r="C481" s="150">
        <v>125000</v>
      </c>
      <c r="D481" s="162" cm="1">
        <f t="array" aca="1" ref="D481" ca="1">IF(Insumo[[#This Row],[VALOR]]=0,Insumo[TOTAL],E481/C481)</f>
        <v>0</v>
      </c>
      <c r="E481" s="311">
        <f ca="1">SUM(Insumo[[#This Row],[CAP1]:[CAP29]])</f>
        <v>0</v>
      </c>
      <c r="F481" s="308">
        <f ca="1">SUMIF('CAP1'!$B:$H,Insumo[[#This Row],[DESCRIPCION]],'CAP1'!$H:$H)</f>
        <v>0</v>
      </c>
      <c r="G481" s="308">
        <f ca="1">SUMIF('CAP3'!$B:$H,Insumo[[#This Row],[DESCRIPCION]],'CAP3'!$H:$H)</f>
        <v>0</v>
      </c>
      <c r="H481" s="308">
        <f ca="1">SUMIF('CAP5'!$B:$H,Insumo[[#This Row],[DESCRIPCION]],'CAP5'!$H:$H)</f>
        <v>0</v>
      </c>
      <c r="I481" s="308">
        <f ca="1">SUMIF('CAP6'!$B:$H,Insumo[[#This Row],[DESCRIPCION]],'CAP6'!$H:$H)</f>
        <v>0</v>
      </c>
      <c r="J481" s="308">
        <f ca="1">SUMIF('CAP18'!$B:$H,Insumo[[#This Row],[DESCRIPCION]],'CAP18'!$H:$H)</f>
        <v>0</v>
      </c>
      <c r="K481" s="308">
        <f ca="1">SUMIF('CAP19'!$B:$H,Insumo[[#This Row],[DESCRIPCION]],'CAP19'!$H:$H)</f>
        <v>0</v>
      </c>
      <c r="L481" s="308">
        <f ca="1">SUMIF('CAP20'!$B:$H,Insumo[[#This Row],[DESCRIPCION]],'CAP20'!$H:$H)</f>
        <v>0</v>
      </c>
      <c r="M481" s="308">
        <f ca="1">SUMIF('CAP23'!$B:$H,Insumo[[#This Row],[DESCRIPCION]],'CAP23'!$H:$H)</f>
        <v>0</v>
      </c>
      <c r="N481" s="308">
        <f ca="1">SUMIF('CAP29'!$B:$H,Insumo[[#This Row],[DESCRIPCION]],'CAP29'!$H:$H)</f>
        <v>0</v>
      </c>
    </row>
    <row r="482" spans="1:14" ht="12" hidden="1" customHeight="1">
      <c r="A482" s="147" t="s">
        <v>3728</v>
      </c>
      <c r="B482" s="148" t="s">
        <v>56</v>
      </c>
      <c r="C482" s="150">
        <v>189800</v>
      </c>
      <c r="D482" s="162" cm="1">
        <f t="array" aca="1" ref="D482" ca="1">IF(Insumo[[#This Row],[VALOR]]=0,Insumo[TOTAL],E482/C482)</f>
        <v>0</v>
      </c>
      <c r="E482" s="311">
        <f ca="1">SUM(Insumo[[#This Row],[CAP1]:[CAP29]])</f>
        <v>0</v>
      </c>
      <c r="F482" s="308">
        <f ca="1">SUMIF('CAP1'!$B:$H,Insumo[[#This Row],[DESCRIPCION]],'CAP1'!$H:$H)</f>
        <v>0</v>
      </c>
      <c r="G482" s="308">
        <f ca="1">SUMIF('CAP3'!$B:$H,Insumo[[#This Row],[DESCRIPCION]],'CAP3'!$H:$H)</f>
        <v>0</v>
      </c>
      <c r="H482" s="308">
        <f ca="1">SUMIF('CAP5'!$B:$H,Insumo[[#This Row],[DESCRIPCION]],'CAP5'!$H:$H)</f>
        <v>0</v>
      </c>
      <c r="I482" s="308">
        <f ca="1">SUMIF('CAP6'!$B:$H,Insumo[[#This Row],[DESCRIPCION]],'CAP6'!$H:$H)</f>
        <v>0</v>
      </c>
      <c r="J482" s="308">
        <f ca="1">SUMIF('CAP18'!$B:$H,Insumo[[#This Row],[DESCRIPCION]],'CAP18'!$H:$H)</f>
        <v>0</v>
      </c>
      <c r="K482" s="308">
        <f ca="1">SUMIF('CAP19'!$B:$H,Insumo[[#This Row],[DESCRIPCION]],'CAP19'!$H:$H)</f>
        <v>0</v>
      </c>
      <c r="L482" s="308">
        <f ca="1">SUMIF('CAP20'!$B:$H,Insumo[[#This Row],[DESCRIPCION]],'CAP20'!$H:$H)</f>
        <v>0</v>
      </c>
      <c r="M482" s="308">
        <f ca="1">SUMIF('CAP23'!$B:$H,Insumo[[#This Row],[DESCRIPCION]],'CAP23'!$H:$H)</f>
        <v>0</v>
      </c>
      <c r="N482" s="308">
        <f ca="1">SUMIF('CAP29'!$B:$H,Insumo[[#This Row],[DESCRIPCION]],'CAP29'!$H:$H)</f>
        <v>0</v>
      </c>
    </row>
    <row r="483" spans="1:14" ht="12" hidden="1" customHeight="1">
      <c r="A483" s="147" t="s">
        <v>3729</v>
      </c>
      <c r="B483" s="148" t="s">
        <v>56</v>
      </c>
      <c r="C483" s="150">
        <f>361500*1.085</f>
        <v>392227.5</v>
      </c>
      <c r="D483" s="162" cm="1">
        <f t="array" aca="1" ref="D483" ca="1">IF(Insumo[[#This Row],[VALOR]]=0,Insumo[TOTAL],E483/C483)</f>
        <v>0</v>
      </c>
      <c r="E483" s="311">
        <f ca="1">SUM(Insumo[[#This Row],[CAP1]:[CAP29]])</f>
        <v>0</v>
      </c>
      <c r="F483" s="308">
        <f ca="1">SUMIF('CAP1'!$B:$H,Insumo[[#This Row],[DESCRIPCION]],'CAP1'!$H:$H)</f>
        <v>0</v>
      </c>
      <c r="G483" s="308">
        <f ca="1">SUMIF('CAP3'!$B:$H,Insumo[[#This Row],[DESCRIPCION]],'CAP3'!$H:$H)</f>
        <v>0</v>
      </c>
      <c r="H483" s="308">
        <f ca="1">SUMIF('CAP5'!$B:$H,Insumo[[#This Row],[DESCRIPCION]],'CAP5'!$H:$H)</f>
        <v>0</v>
      </c>
      <c r="I483" s="308">
        <f ca="1">SUMIF('CAP6'!$B:$H,Insumo[[#This Row],[DESCRIPCION]],'CAP6'!$H:$H)</f>
        <v>0</v>
      </c>
      <c r="J483" s="308">
        <f ca="1">SUMIF('CAP18'!$B:$H,Insumo[[#This Row],[DESCRIPCION]],'CAP18'!$H:$H)</f>
        <v>0</v>
      </c>
      <c r="K483" s="308">
        <f ca="1">SUMIF('CAP19'!$B:$H,Insumo[[#This Row],[DESCRIPCION]],'CAP19'!$H:$H)</f>
        <v>0</v>
      </c>
      <c r="L483" s="308">
        <f ca="1">SUMIF('CAP20'!$B:$H,Insumo[[#This Row],[DESCRIPCION]],'CAP20'!$H:$H)</f>
        <v>0</v>
      </c>
      <c r="M483" s="308">
        <f ca="1">SUMIF('CAP23'!$B:$H,Insumo[[#This Row],[DESCRIPCION]],'CAP23'!$H:$H)</f>
        <v>0</v>
      </c>
      <c r="N483" s="308">
        <f ca="1">SUMIF('CAP29'!$B:$H,Insumo[[#This Row],[DESCRIPCION]],'CAP29'!$H:$H)</f>
        <v>0</v>
      </c>
    </row>
    <row r="484" spans="1:14" ht="12" hidden="1" customHeight="1">
      <c r="A484" s="147" t="s">
        <v>3730</v>
      </c>
      <c r="B484" s="148" t="s">
        <v>56</v>
      </c>
      <c r="C484" s="150">
        <v>463000</v>
      </c>
      <c r="D484" s="162" cm="1">
        <f t="array" aca="1" ref="D484" ca="1">IF(Insumo[[#This Row],[VALOR]]=0,Insumo[TOTAL],E484/C484)</f>
        <v>0</v>
      </c>
      <c r="E484" s="311">
        <f ca="1">SUM(Insumo[[#This Row],[CAP1]:[CAP29]])</f>
        <v>0</v>
      </c>
      <c r="F484" s="308">
        <f ca="1">SUMIF('CAP1'!$B:$H,Insumo[[#This Row],[DESCRIPCION]],'CAP1'!$H:$H)</f>
        <v>0</v>
      </c>
      <c r="G484" s="308">
        <f ca="1">SUMIF('CAP3'!$B:$H,Insumo[[#This Row],[DESCRIPCION]],'CAP3'!$H:$H)</f>
        <v>0</v>
      </c>
      <c r="H484" s="308">
        <f ca="1">SUMIF('CAP5'!$B:$H,Insumo[[#This Row],[DESCRIPCION]],'CAP5'!$H:$H)</f>
        <v>0</v>
      </c>
      <c r="I484" s="308">
        <f ca="1">SUMIF('CAP6'!$B:$H,Insumo[[#This Row],[DESCRIPCION]],'CAP6'!$H:$H)</f>
        <v>0</v>
      </c>
      <c r="J484" s="308">
        <f ca="1">SUMIF('CAP18'!$B:$H,Insumo[[#This Row],[DESCRIPCION]],'CAP18'!$H:$H)</f>
        <v>0</v>
      </c>
      <c r="K484" s="308">
        <f ca="1">SUMIF('CAP19'!$B:$H,Insumo[[#This Row],[DESCRIPCION]],'CAP19'!$H:$H)</f>
        <v>0</v>
      </c>
      <c r="L484" s="308">
        <f ca="1">SUMIF('CAP20'!$B:$H,Insumo[[#This Row],[DESCRIPCION]],'CAP20'!$H:$H)</f>
        <v>0</v>
      </c>
      <c r="M484" s="308">
        <f ca="1">SUMIF('CAP23'!$B:$H,Insumo[[#This Row],[DESCRIPCION]],'CAP23'!$H:$H)</f>
        <v>0</v>
      </c>
      <c r="N484" s="308">
        <f ca="1">SUMIF('CAP29'!$B:$H,Insumo[[#This Row],[DESCRIPCION]],'CAP29'!$H:$H)</f>
        <v>0</v>
      </c>
    </row>
    <row r="485" spans="1:14" ht="12" hidden="1" customHeight="1">
      <c r="A485" s="147" t="s">
        <v>3638</v>
      </c>
      <c r="B485" s="148" t="s">
        <v>56</v>
      </c>
      <c r="C485" s="150">
        <f>231841*1.085</f>
        <v>251547.48499999999</v>
      </c>
      <c r="D485" s="162" cm="1">
        <f t="array" aca="1" ref="D485" ca="1">IF(Insumo[[#This Row],[VALOR]]=0,Insumo[TOTAL],E485/C485)</f>
        <v>0</v>
      </c>
      <c r="E485" s="311">
        <f ca="1">SUM(Insumo[[#This Row],[CAP1]:[CAP29]])</f>
        <v>0</v>
      </c>
      <c r="F485" s="308">
        <f ca="1">SUMIF('CAP1'!$B:$H,Insumo[[#This Row],[DESCRIPCION]],'CAP1'!$H:$H)</f>
        <v>0</v>
      </c>
      <c r="G485" s="308">
        <f ca="1">SUMIF('CAP3'!$B:$H,Insumo[[#This Row],[DESCRIPCION]],'CAP3'!$H:$H)</f>
        <v>0</v>
      </c>
      <c r="H485" s="308">
        <f ca="1">SUMIF('CAP5'!$B:$H,Insumo[[#This Row],[DESCRIPCION]],'CAP5'!$H:$H)</f>
        <v>0</v>
      </c>
      <c r="I485" s="308">
        <f ca="1">SUMIF('CAP6'!$B:$H,Insumo[[#This Row],[DESCRIPCION]],'CAP6'!$H:$H)</f>
        <v>0</v>
      </c>
      <c r="J485" s="308">
        <f ca="1">SUMIF('CAP18'!$B:$H,Insumo[[#This Row],[DESCRIPCION]],'CAP18'!$H:$H)</f>
        <v>0</v>
      </c>
      <c r="K485" s="308">
        <f ca="1">SUMIF('CAP19'!$B:$H,Insumo[[#This Row],[DESCRIPCION]],'CAP19'!$H:$H)</f>
        <v>0</v>
      </c>
      <c r="L485" s="308">
        <f ca="1">SUMIF('CAP20'!$B:$H,Insumo[[#This Row],[DESCRIPCION]],'CAP20'!$H:$H)</f>
        <v>0</v>
      </c>
      <c r="M485" s="308">
        <f ca="1">SUMIF('CAP23'!$B:$H,Insumo[[#This Row],[DESCRIPCION]],'CAP23'!$H:$H)</f>
        <v>0</v>
      </c>
      <c r="N485" s="308">
        <f ca="1">SUMIF('CAP29'!$B:$H,Insumo[[#This Row],[DESCRIPCION]],'CAP29'!$H:$H)</f>
        <v>0</v>
      </c>
    </row>
    <row r="486" spans="1:14" ht="12" hidden="1" customHeight="1">
      <c r="A486" s="147" t="s">
        <v>3637</v>
      </c>
      <c r="B486" s="148" t="s">
        <v>56</v>
      </c>
      <c r="C486" s="150">
        <f>314246*1.085</f>
        <v>340956.91</v>
      </c>
      <c r="D486" s="162" cm="1">
        <f t="array" aca="1" ref="D486" ca="1">IF(Insumo[[#This Row],[VALOR]]=0,Insumo[TOTAL],E486/C486)</f>
        <v>0</v>
      </c>
      <c r="E486" s="311">
        <f ca="1">SUM(Insumo[[#This Row],[CAP1]:[CAP29]])</f>
        <v>0</v>
      </c>
      <c r="F486" s="308">
        <f ca="1">SUMIF('CAP1'!$B:$H,Insumo[[#This Row],[DESCRIPCION]],'CAP1'!$H:$H)</f>
        <v>0</v>
      </c>
      <c r="G486" s="308">
        <f ca="1">SUMIF('CAP3'!$B:$H,Insumo[[#This Row],[DESCRIPCION]],'CAP3'!$H:$H)</f>
        <v>0</v>
      </c>
      <c r="H486" s="308">
        <f ca="1">SUMIF('CAP5'!$B:$H,Insumo[[#This Row],[DESCRIPCION]],'CAP5'!$H:$H)</f>
        <v>0</v>
      </c>
      <c r="I486" s="308">
        <f ca="1">SUMIF('CAP6'!$B:$H,Insumo[[#This Row],[DESCRIPCION]],'CAP6'!$H:$H)</f>
        <v>0</v>
      </c>
      <c r="J486" s="308">
        <f ca="1">SUMIF('CAP18'!$B:$H,Insumo[[#This Row],[DESCRIPCION]],'CAP18'!$H:$H)</f>
        <v>0</v>
      </c>
      <c r="K486" s="308">
        <f ca="1">SUMIF('CAP19'!$B:$H,Insumo[[#This Row],[DESCRIPCION]],'CAP19'!$H:$H)</f>
        <v>0</v>
      </c>
      <c r="L486" s="308">
        <f ca="1">SUMIF('CAP20'!$B:$H,Insumo[[#This Row],[DESCRIPCION]],'CAP20'!$H:$H)</f>
        <v>0</v>
      </c>
      <c r="M486" s="308">
        <f ca="1">SUMIF('CAP23'!$B:$H,Insumo[[#This Row],[DESCRIPCION]],'CAP23'!$H:$H)</f>
        <v>0</v>
      </c>
      <c r="N486" s="308">
        <f ca="1">SUMIF('CAP29'!$B:$H,Insumo[[#This Row],[DESCRIPCION]],'CAP29'!$H:$H)</f>
        <v>0</v>
      </c>
    </row>
    <row r="487" spans="1:14" ht="12" hidden="1" customHeight="1">
      <c r="A487" s="147" t="s">
        <v>3639</v>
      </c>
      <c r="B487" s="148" t="s">
        <v>56</v>
      </c>
      <c r="C487" s="150">
        <f>216174*1.085</f>
        <v>234548.78999999998</v>
      </c>
      <c r="D487" s="162" cm="1">
        <f t="array" aca="1" ref="D487" ca="1">IF(Insumo[[#This Row],[VALOR]]=0,Insumo[TOTAL],E487/C487)</f>
        <v>0</v>
      </c>
      <c r="E487" s="311">
        <f ca="1">SUM(Insumo[[#This Row],[CAP1]:[CAP29]])</f>
        <v>0</v>
      </c>
      <c r="F487" s="308">
        <f ca="1">SUMIF('CAP1'!$B:$H,Insumo[[#This Row],[DESCRIPCION]],'CAP1'!$H:$H)</f>
        <v>0</v>
      </c>
      <c r="G487" s="308">
        <f ca="1">SUMIF('CAP3'!$B:$H,Insumo[[#This Row],[DESCRIPCION]],'CAP3'!$H:$H)</f>
        <v>0</v>
      </c>
      <c r="H487" s="308">
        <f ca="1">SUMIF('CAP5'!$B:$H,Insumo[[#This Row],[DESCRIPCION]],'CAP5'!$H:$H)</f>
        <v>0</v>
      </c>
      <c r="I487" s="308">
        <f ca="1">SUMIF('CAP6'!$B:$H,Insumo[[#This Row],[DESCRIPCION]],'CAP6'!$H:$H)</f>
        <v>0</v>
      </c>
      <c r="J487" s="308">
        <f ca="1">SUMIF('CAP18'!$B:$H,Insumo[[#This Row],[DESCRIPCION]],'CAP18'!$H:$H)</f>
        <v>0</v>
      </c>
      <c r="K487" s="308">
        <f ca="1">SUMIF('CAP19'!$B:$H,Insumo[[#This Row],[DESCRIPCION]],'CAP19'!$H:$H)</f>
        <v>0</v>
      </c>
      <c r="L487" s="308">
        <f ca="1">SUMIF('CAP20'!$B:$H,Insumo[[#This Row],[DESCRIPCION]],'CAP20'!$H:$H)</f>
        <v>0</v>
      </c>
      <c r="M487" s="308">
        <f ca="1">SUMIF('CAP23'!$B:$H,Insumo[[#This Row],[DESCRIPCION]],'CAP23'!$H:$H)</f>
        <v>0</v>
      </c>
      <c r="N487" s="308">
        <f ca="1">SUMIF('CAP29'!$B:$H,Insumo[[#This Row],[DESCRIPCION]],'CAP29'!$H:$H)</f>
        <v>0</v>
      </c>
    </row>
    <row r="488" spans="1:14" ht="12" hidden="1" customHeight="1">
      <c r="A488" s="147" t="s">
        <v>3640</v>
      </c>
      <c r="B488" s="148" t="s">
        <v>56</v>
      </c>
      <c r="C488" s="150">
        <f>192672*1.085</f>
        <v>209049.12</v>
      </c>
      <c r="D488" s="162" cm="1">
        <f t="array" aca="1" ref="D488" ca="1">IF(Insumo[[#This Row],[VALOR]]=0,Insumo[TOTAL],E488/C488)</f>
        <v>0</v>
      </c>
      <c r="E488" s="311">
        <f ca="1">SUM(Insumo[[#This Row],[CAP1]:[CAP29]])</f>
        <v>0</v>
      </c>
      <c r="F488" s="308">
        <f ca="1">SUMIF('CAP1'!$B:$H,Insumo[[#This Row],[DESCRIPCION]],'CAP1'!$H:$H)</f>
        <v>0</v>
      </c>
      <c r="G488" s="308">
        <f ca="1">SUMIF('CAP3'!$B:$H,Insumo[[#This Row],[DESCRIPCION]],'CAP3'!$H:$H)</f>
        <v>0</v>
      </c>
      <c r="H488" s="308">
        <f ca="1">SUMIF('CAP5'!$B:$H,Insumo[[#This Row],[DESCRIPCION]],'CAP5'!$H:$H)</f>
        <v>0</v>
      </c>
      <c r="I488" s="308">
        <f ca="1">SUMIF('CAP6'!$B:$H,Insumo[[#This Row],[DESCRIPCION]],'CAP6'!$H:$H)</f>
        <v>0</v>
      </c>
      <c r="J488" s="308">
        <f ca="1">SUMIF('CAP18'!$B:$H,Insumo[[#This Row],[DESCRIPCION]],'CAP18'!$H:$H)</f>
        <v>0</v>
      </c>
      <c r="K488" s="308">
        <f ca="1">SUMIF('CAP19'!$B:$H,Insumo[[#This Row],[DESCRIPCION]],'CAP19'!$H:$H)</f>
        <v>0</v>
      </c>
      <c r="L488" s="308">
        <f ca="1">SUMIF('CAP20'!$B:$H,Insumo[[#This Row],[DESCRIPCION]],'CAP20'!$H:$H)</f>
        <v>0</v>
      </c>
      <c r="M488" s="308">
        <f ca="1">SUMIF('CAP23'!$B:$H,Insumo[[#This Row],[DESCRIPCION]],'CAP23'!$H:$H)</f>
        <v>0</v>
      </c>
      <c r="N488" s="308">
        <f ca="1">SUMIF('CAP29'!$B:$H,Insumo[[#This Row],[DESCRIPCION]],'CAP29'!$H:$H)</f>
        <v>0</v>
      </c>
    </row>
    <row r="489" spans="1:14" ht="24.75" hidden="1" customHeight="1">
      <c r="A489" s="147" t="s">
        <v>3717</v>
      </c>
      <c r="B489" s="148" t="s">
        <v>56</v>
      </c>
      <c r="C489" s="150">
        <v>107000</v>
      </c>
      <c r="D489" s="162" cm="1">
        <f t="array" aca="1" ref="D489" ca="1">IF(Insumo[[#This Row],[VALOR]]=0,Insumo[TOTAL],E489/C489)</f>
        <v>0</v>
      </c>
      <c r="E489" s="311">
        <f ca="1">SUM(Insumo[[#This Row],[CAP1]:[CAP29]])</f>
        <v>0</v>
      </c>
      <c r="F489" s="308">
        <f ca="1">SUMIF('CAP1'!$B:$H,Insumo[[#This Row],[DESCRIPCION]],'CAP1'!$H:$H)</f>
        <v>0</v>
      </c>
      <c r="G489" s="308">
        <f ca="1">SUMIF('CAP3'!$B:$H,Insumo[[#This Row],[DESCRIPCION]],'CAP3'!$H:$H)</f>
        <v>0</v>
      </c>
      <c r="H489" s="308">
        <f ca="1">SUMIF('CAP5'!$B:$H,Insumo[[#This Row],[DESCRIPCION]],'CAP5'!$H:$H)</f>
        <v>0</v>
      </c>
      <c r="I489" s="308">
        <f ca="1">SUMIF('CAP6'!$B:$H,Insumo[[#This Row],[DESCRIPCION]],'CAP6'!$H:$H)</f>
        <v>0</v>
      </c>
      <c r="J489" s="308">
        <f ca="1">SUMIF('CAP18'!$B:$H,Insumo[[#This Row],[DESCRIPCION]],'CAP18'!$H:$H)</f>
        <v>0</v>
      </c>
      <c r="K489" s="308">
        <f ca="1">SUMIF('CAP19'!$B:$H,Insumo[[#This Row],[DESCRIPCION]],'CAP19'!$H:$H)</f>
        <v>0</v>
      </c>
      <c r="L489" s="308">
        <f ca="1">SUMIF('CAP20'!$B:$H,Insumo[[#This Row],[DESCRIPCION]],'CAP20'!$H:$H)</f>
        <v>0</v>
      </c>
      <c r="M489" s="308">
        <f ca="1">SUMIF('CAP23'!$B:$H,Insumo[[#This Row],[DESCRIPCION]],'CAP23'!$H:$H)</f>
        <v>0</v>
      </c>
      <c r="N489" s="308">
        <f ca="1">SUMIF('CAP29'!$B:$H,Insumo[[#This Row],[DESCRIPCION]],'CAP29'!$H:$H)</f>
        <v>0</v>
      </c>
    </row>
    <row r="490" spans="1:14" ht="12" hidden="1" customHeight="1">
      <c r="A490" s="147" t="s">
        <v>3641</v>
      </c>
      <c r="B490" s="148" t="s">
        <v>56</v>
      </c>
      <c r="C490" s="150">
        <f>83456*1.085</f>
        <v>90549.759999999995</v>
      </c>
      <c r="D490" s="162" cm="1">
        <f t="array" aca="1" ref="D490" ca="1">IF(Insumo[[#This Row],[VALOR]]=0,Insumo[TOTAL],E490/C490)</f>
        <v>0</v>
      </c>
      <c r="E490" s="311">
        <f ca="1">SUM(Insumo[[#This Row],[CAP1]:[CAP29]])</f>
        <v>0</v>
      </c>
      <c r="F490" s="308">
        <f ca="1">SUMIF('CAP1'!$B:$H,Insumo[[#This Row],[DESCRIPCION]],'CAP1'!$H:$H)</f>
        <v>0</v>
      </c>
      <c r="G490" s="308">
        <f ca="1">SUMIF('CAP3'!$B:$H,Insumo[[#This Row],[DESCRIPCION]],'CAP3'!$H:$H)</f>
        <v>0</v>
      </c>
      <c r="H490" s="308">
        <f ca="1">SUMIF('CAP5'!$B:$H,Insumo[[#This Row],[DESCRIPCION]],'CAP5'!$H:$H)</f>
        <v>0</v>
      </c>
      <c r="I490" s="308">
        <f ca="1">SUMIF('CAP6'!$B:$H,Insumo[[#This Row],[DESCRIPCION]],'CAP6'!$H:$H)</f>
        <v>0</v>
      </c>
      <c r="J490" s="308">
        <f ca="1">SUMIF('CAP18'!$B:$H,Insumo[[#This Row],[DESCRIPCION]],'CAP18'!$H:$H)</f>
        <v>0</v>
      </c>
      <c r="K490" s="308">
        <f ca="1">SUMIF('CAP19'!$B:$H,Insumo[[#This Row],[DESCRIPCION]],'CAP19'!$H:$H)</f>
        <v>0</v>
      </c>
      <c r="L490" s="308">
        <f ca="1">SUMIF('CAP20'!$B:$H,Insumo[[#This Row],[DESCRIPCION]],'CAP20'!$H:$H)</f>
        <v>0</v>
      </c>
      <c r="M490" s="308">
        <f ca="1">SUMIF('CAP23'!$B:$H,Insumo[[#This Row],[DESCRIPCION]],'CAP23'!$H:$H)</f>
        <v>0</v>
      </c>
      <c r="N490" s="308">
        <f ca="1">SUMIF('CAP29'!$B:$H,Insumo[[#This Row],[DESCRIPCION]],'CAP29'!$H:$H)</f>
        <v>0</v>
      </c>
    </row>
    <row r="491" spans="1:14" ht="12" hidden="1" customHeight="1">
      <c r="A491" s="147" t="s">
        <v>3707</v>
      </c>
      <c r="B491" s="148" t="s">
        <v>56</v>
      </c>
      <c r="C491" s="150">
        <v>102220</v>
      </c>
      <c r="D491" s="162" cm="1">
        <f t="array" aca="1" ref="D491" ca="1">IF(Insumo[[#This Row],[VALOR]]=0,Insumo[TOTAL],E491/C491)</f>
        <v>0</v>
      </c>
      <c r="E491" s="311">
        <f ca="1">SUM(Insumo[[#This Row],[CAP1]:[CAP29]])</f>
        <v>0</v>
      </c>
      <c r="F491" s="308">
        <f ca="1">SUMIF('CAP1'!$B:$H,Insumo[[#This Row],[DESCRIPCION]],'CAP1'!$H:$H)</f>
        <v>0</v>
      </c>
      <c r="G491" s="308">
        <f ca="1">SUMIF('CAP3'!$B:$H,Insumo[[#This Row],[DESCRIPCION]],'CAP3'!$H:$H)</f>
        <v>0</v>
      </c>
      <c r="H491" s="308">
        <f ca="1">SUMIF('CAP5'!$B:$H,Insumo[[#This Row],[DESCRIPCION]],'CAP5'!$H:$H)</f>
        <v>0</v>
      </c>
      <c r="I491" s="308">
        <f ca="1">SUMIF('CAP6'!$B:$H,Insumo[[#This Row],[DESCRIPCION]],'CAP6'!$H:$H)</f>
        <v>0</v>
      </c>
      <c r="J491" s="308">
        <f ca="1">SUMIF('CAP18'!$B:$H,Insumo[[#This Row],[DESCRIPCION]],'CAP18'!$H:$H)</f>
        <v>0</v>
      </c>
      <c r="K491" s="308">
        <f ca="1">SUMIF('CAP19'!$B:$H,Insumo[[#This Row],[DESCRIPCION]],'CAP19'!$H:$H)</f>
        <v>0</v>
      </c>
      <c r="L491" s="308">
        <f ca="1">SUMIF('CAP20'!$B:$H,Insumo[[#This Row],[DESCRIPCION]],'CAP20'!$H:$H)</f>
        <v>0</v>
      </c>
      <c r="M491" s="308">
        <f ca="1">SUMIF('CAP23'!$B:$H,Insumo[[#This Row],[DESCRIPCION]],'CAP23'!$H:$H)</f>
        <v>0</v>
      </c>
      <c r="N491" s="308">
        <f ca="1">SUMIF('CAP29'!$B:$H,Insumo[[#This Row],[DESCRIPCION]],'CAP29'!$H:$H)</f>
        <v>0</v>
      </c>
    </row>
    <row r="492" spans="1:14" hidden="1">
      <c r="A492" s="147" t="s">
        <v>3642</v>
      </c>
      <c r="B492" s="148" t="s">
        <v>56</v>
      </c>
      <c r="C492" s="150">
        <f>116230*1.085</f>
        <v>126109.55</v>
      </c>
      <c r="D492" s="162" cm="1">
        <f t="array" aca="1" ref="D492" ca="1">IF(Insumo[[#This Row],[VALOR]]=0,Insumo[TOTAL],E492/C492)</f>
        <v>0</v>
      </c>
      <c r="E492" s="311">
        <f ca="1">SUM(Insumo[[#This Row],[CAP1]:[CAP29]])</f>
        <v>0</v>
      </c>
      <c r="F492" s="308">
        <f ca="1">SUMIF('CAP1'!$B:$H,Insumo[[#This Row],[DESCRIPCION]],'CAP1'!$H:$H)</f>
        <v>0</v>
      </c>
      <c r="G492" s="308">
        <f ca="1">SUMIF('CAP3'!$B:$H,Insumo[[#This Row],[DESCRIPCION]],'CAP3'!$H:$H)</f>
        <v>0</v>
      </c>
      <c r="H492" s="308">
        <f ca="1">SUMIF('CAP5'!$B:$H,Insumo[[#This Row],[DESCRIPCION]],'CAP5'!$H:$H)</f>
        <v>0</v>
      </c>
      <c r="I492" s="308">
        <f ca="1">SUMIF('CAP6'!$B:$H,Insumo[[#This Row],[DESCRIPCION]],'CAP6'!$H:$H)</f>
        <v>0</v>
      </c>
      <c r="J492" s="308">
        <f ca="1">SUMIF('CAP18'!$B:$H,Insumo[[#This Row],[DESCRIPCION]],'CAP18'!$H:$H)</f>
        <v>0</v>
      </c>
      <c r="K492" s="308">
        <f ca="1">SUMIF('CAP19'!$B:$H,Insumo[[#This Row],[DESCRIPCION]],'CAP19'!$H:$H)</f>
        <v>0</v>
      </c>
      <c r="L492" s="308">
        <f ca="1">SUMIF('CAP20'!$B:$H,Insumo[[#This Row],[DESCRIPCION]],'CAP20'!$H:$H)</f>
        <v>0</v>
      </c>
      <c r="M492" s="308">
        <f ca="1">SUMIF('CAP23'!$B:$H,Insumo[[#This Row],[DESCRIPCION]],'CAP23'!$H:$H)</f>
        <v>0</v>
      </c>
      <c r="N492" s="308">
        <f ca="1">SUMIF('CAP29'!$B:$H,Insumo[[#This Row],[DESCRIPCION]],'CAP29'!$H:$H)</f>
        <v>0</v>
      </c>
    </row>
    <row r="493" spans="1:14" ht="38.25" hidden="1">
      <c r="A493" s="147" t="s">
        <v>3643</v>
      </c>
      <c r="B493" s="148" t="s">
        <v>56</v>
      </c>
      <c r="C493" s="150">
        <f>84631*1.085</f>
        <v>91824.634999999995</v>
      </c>
      <c r="D493" s="162" cm="1">
        <f t="array" aca="1" ref="D493" ca="1">IF(Insumo[[#This Row],[VALOR]]=0,Insumo[TOTAL],E493/C493)</f>
        <v>0</v>
      </c>
      <c r="E493" s="311">
        <f ca="1">SUM(Insumo[[#This Row],[CAP1]:[CAP29]])</f>
        <v>0</v>
      </c>
      <c r="F493" s="308">
        <f ca="1">SUMIF('CAP1'!$B:$H,Insumo[[#This Row],[DESCRIPCION]],'CAP1'!$H:$H)</f>
        <v>0</v>
      </c>
      <c r="G493" s="308">
        <f ca="1">SUMIF('CAP3'!$B:$H,Insumo[[#This Row],[DESCRIPCION]],'CAP3'!$H:$H)</f>
        <v>0</v>
      </c>
      <c r="H493" s="308">
        <f ca="1">SUMIF('CAP5'!$B:$H,Insumo[[#This Row],[DESCRIPCION]],'CAP5'!$H:$H)</f>
        <v>0</v>
      </c>
      <c r="I493" s="308">
        <f ca="1">SUMIF('CAP6'!$B:$H,Insumo[[#This Row],[DESCRIPCION]],'CAP6'!$H:$H)</f>
        <v>0</v>
      </c>
      <c r="J493" s="308">
        <f ca="1">SUMIF('CAP18'!$B:$H,Insumo[[#This Row],[DESCRIPCION]],'CAP18'!$H:$H)</f>
        <v>0</v>
      </c>
      <c r="K493" s="308">
        <f ca="1">SUMIF('CAP19'!$B:$H,Insumo[[#This Row],[DESCRIPCION]],'CAP19'!$H:$H)</f>
        <v>0</v>
      </c>
      <c r="L493" s="308">
        <f ca="1">SUMIF('CAP20'!$B:$H,Insumo[[#This Row],[DESCRIPCION]],'CAP20'!$H:$H)</f>
        <v>0</v>
      </c>
      <c r="M493" s="308">
        <f ca="1">SUMIF('CAP23'!$B:$H,Insumo[[#This Row],[DESCRIPCION]],'CAP23'!$H:$H)</f>
        <v>0</v>
      </c>
      <c r="N493" s="308">
        <f ca="1">SUMIF('CAP29'!$B:$H,Insumo[[#This Row],[DESCRIPCION]],'CAP29'!$H:$H)</f>
        <v>0</v>
      </c>
    </row>
    <row r="494" spans="1:14" ht="38.25" hidden="1">
      <c r="A494" s="147" t="s">
        <v>3644</v>
      </c>
      <c r="B494" s="148" t="s">
        <v>56</v>
      </c>
      <c r="C494" s="150">
        <f>76510*1.085</f>
        <v>83013.349999999991</v>
      </c>
      <c r="D494" s="162" cm="1">
        <f t="array" aca="1" ref="D494" ca="1">IF(Insumo[[#This Row],[VALOR]]=0,Insumo[TOTAL],E494/C494)</f>
        <v>0</v>
      </c>
      <c r="E494" s="311">
        <f ca="1">SUM(Insumo[[#This Row],[CAP1]:[CAP29]])</f>
        <v>0</v>
      </c>
      <c r="F494" s="308">
        <f ca="1">SUMIF('CAP1'!$B:$H,Insumo[[#This Row],[DESCRIPCION]],'CAP1'!$H:$H)</f>
        <v>0</v>
      </c>
      <c r="G494" s="308">
        <f ca="1">SUMIF('CAP3'!$B:$H,Insumo[[#This Row],[DESCRIPCION]],'CAP3'!$H:$H)</f>
        <v>0</v>
      </c>
      <c r="H494" s="308">
        <f ca="1">SUMIF('CAP5'!$B:$H,Insumo[[#This Row],[DESCRIPCION]],'CAP5'!$H:$H)</f>
        <v>0</v>
      </c>
      <c r="I494" s="308">
        <f ca="1">SUMIF('CAP6'!$B:$H,Insumo[[#This Row],[DESCRIPCION]],'CAP6'!$H:$H)</f>
        <v>0</v>
      </c>
      <c r="J494" s="308">
        <f ca="1">SUMIF('CAP18'!$B:$H,Insumo[[#This Row],[DESCRIPCION]],'CAP18'!$H:$H)</f>
        <v>0</v>
      </c>
      <c r="K494" s="308">
        <f ca="1">SUMIF('CAP19'!$B:$H,Insumo[[#This Row],[DESCRIPCION]],'CAP19'!$H:$H)</f>
        <v>0</v>
      </c>
      <c r="L494" s="308">
        <f ca="1">SUMIF('CAP20'!$B:$H,Insumo[[#This Row],[DESCRIPCION]],'CAP20'!$H:$H)</f>
        <v>0</v>
      </c>
      <c r="M494" s="308">
        <f ca="1">SUMIF('CAP23'!$B:$H,Insumo[[#This Row],[DESCRIPCION]],'CAP23'!$H:$H)</f>
        <v>0</v>
      </c>
      <c r="N494" s="308">
        <f ca="1">SUMIF('CAP29'!$B:$H,Insumo[[#This Row],[DESCRIPCION]],'CAP29'!$H:$H)</f>
        <v>0</v>
      </c>
    </row>
    <row r="495" spans="1:14" hidden="1">
      <c r="A495" s="147" t="s">
        <v>3645</v>
      </c>
      <c r="B495" s="148" t="s">
        <v>56</v>
      </c>
      <c r="C495" s="150">
        <f>98456*1.085</f>
        <v>106824.76</v>
      </c>
      <c r="D495" s="162" cm="1">
        <f t="array" aca="1" ref="D495" ca="1">IF(Insumo[[#This Row],[VALOR]]=0,Insumo[TOTAL],E495/C495)</f>
        <v>0</v>
      </c>
      <c r="E495" s="311">
        <f ca="1">SUM(Insumo[[#This Row],[CAP1]:[CAP29]])</f>
        <v>0</v>
      </c>
      <c r="F495" s="308">
        <f ca="1">SUMIF('CAP1'!$B:$H,Insumo[[#This Row],[DESCRIPCION]],'CAP1'!$H:$H)</f>
        <v>0</v>
      </c>
      <c r="G495" s="308">
        <f ca="1">SUMIF('CAP3'!$B:$H,Insumo[[#This Row],[DESCRIPCION]],'CAP3'!$H:$H)</f>
        <v>0</v>
      </c>
      <c r="H495" s="308">
        <f ca="1">SUMIF('CAP5'!$B:$H,Insumo[[#This Row],[DESCRIPCION]],'CAP5'!$H:$H)</f>
        <v>0</v>
      </c>
      <c r="I495" s="308">
        <f ca="1">SUMIF('CAP6'!$B:$H,Insumo[[#This Row],[DESCRIPCION]],'CAP6'!$H:$H)</f>
        <v>0</v>
      </c>
      <c r="J495" s="308">
        <f ca="1">SUMIF('CAP18'!$B:$H,Insumo[[#This Row],[DESCRIPCION]],'CAP18'!$H:$H)</f>
        <v>0</v>
      </c>
      <c r="K495" s="308">
        <f ca="1">SUMIF('CAP19'!$B:$H,Insumo[[#This Row],[DESCRIPCION]],'CAP19'!$H:$H)</f>
        <v>0</v>
      </c>
      <c r="L495" s="308">
        <f ca="1">SUMIF('CAP20'!$B:$H,Insumo[[#This Row],[DESCRIPCION]],'CAP20'!$H:$H)</f>
        <v>0</v>
      </c>
      <c r="M495" s="308">
        <f ca="1">SUMIF('CAP23'!$B:$H,Insumo[[#This Row],[DESCRIPCION]],'CAP23'!$H:$H)</f>
        <v>0</v>
      </c>
      <c r="N495" s="308">
        <f ca="1">SUMIF('CAP29'!$B:$H,Insumo[[#This Row],[DESCRIPCION]],'CAP29'!$H:$H)</f>
        <v>0</v>
      </c>
    </row>
    <row r="496" spans="1:14" hidden="1">
      <c r="A496" s="147" t="s">
        <v>3646</v>
      </c>
      <c r="B496" s="148" t="s">
        <v>56</v>
      </c>
      <c r="C496" s="150">
        <f>133580*1.085</f>
        <v>144934.29999999999</v>
      </c>
      <c r="D496" s="162" cm="1">
        <f t="array" aca="1" ref="D496" ca="1">IF(Insumo[[#This Row],[VALOR]]=0,Insumo[TOTAL],E496/C496)</f>
        <v>0</v>
      </c>
      <c r="E496" s="311">
        <f ca="1">SUM(Insumo[[#This Row],[CAP1]:[CAP29]])</f>
        <v>0</v>
      </c>
      <c r="F496" s="308">
        <f ca="1">SUMIF('CAP1'!$B:$H,Insumo[[#This Row],[DESCRIPCION]],'CAP1'!$H:$H)</f>
        <v>0</v>
      </c>
      <c r="G496" s="308">
        <f ca="1">SUMIF('CAP3'!$B:$H,Insumo[[#This Row],[DESCRIPCION]],'CAP3'!$H:$H)</f>
        <v>0</v>
      </c>
      <c r="H496" s="308">
        <f ca="1">SUMIF('CAP5'!$B:$H,Insumo[[#This Row],[DESCRIPCION]],'CAP5'!$H:$H)</f>
        <v>0</v>
      </c>
      <c r="I496" s="308">
        <f ca="1">SUMIF('CAP6'!$B:$H,Insumo[[#This Row],[DESCRIPCION]],'CAP6'!$H:$H)</f>
        <v>0</v>
      </c>
      <c r="J496" s="308">
        <f ca="1">SUMIF('CAP18'!$B:$H,Insumo[[#This Row],[DESCRIPCION]],'CAP18'!$H:$H)</f>
        <v>0</v>
      </c>
      <c r="K496" s="308">
        <f ca="1">SUMIF('CAP19'!$B:$H,Insumo[[#This Row],[DESCRIPCION]],'CAP19'!$H:$H)</f>
        <v>0</v>
      </c>
      <c r="L496" s="308">
        <f ca="1">SUMIF('CAP20'!$B:$H,Insumo[[#This Row],[DESCRIPCION]],'CAP20'!$H:$H)</f>
        <v>0</v>
      </c>
      <c r="M496" s="308">
        <f ca="1">SUMIF('CAP23'!$B:$H,Insumo[[#This Row],[DESCRIPCION]],'CAP23'!$H:$H)</f>
        <v>0</v>
      </c>
      <c r="N496" s="308">
        <f ca="1">SUMIF('CAP29'!$B:$H,Insumo[[#This Row],[DESCRIPCION]],'CAP29'!$H:$H)</f>
        <v>0</v>
      </c>
    </row>
    <row r="497" spans="1:14" hidden="1">
      <c r="A497" s="147" t="s">
        <v>3647</v>
      </c>
      <c r="B497" s="148" t="s">
        <v>56</v>
      </c>
      <c r="C497" s="150">
        <f>180456*1.085</f>
        <v>195794.75999999998</v>
      </c>
      <c r="D497" s="162" cm="1">
        <f t="array" aca="1" ref="D497" ca="1">IF(Insumo[[#This Row],[VALOR]]=0,Insumo[TOTAL],E497/C497)</f>
        <v>0</v>
      </c>
      <c r="E497" s="311">
        <f ca="1">SUM(Insumo[[#This Row],[CAP1]:[CAP29]])</f>
        <v>0</v>
      </c>
      <c r="F497" s="308">
        <f ca="1">SUMIF('CAP1'!$B:$H,Insumo[[#This Row],[DESCRIPCION]],'CAP1'!$H:$H)</f>
        <v>0</v>
      </c>
      <c r="G497" s="308">
        <f ca="1">SUMIF('CAP3'!$B:$H,Insumo[[#This Row],[DESCRIPCION]],'CAP3'!$H:$H)</f>
        <v>0</v>
      </c>
      <c r="H497" s="308">
        <f ca="1">SUMIF('CAP5'!$B:$H,Insumo[[#This Row],[DESCRIPCION]],'CAP5'!$H:$H)</f>
        <v>0</v>
      </c>
      <c r="I497" s="308">
        <f ca="1">SUMIF('CAP6'!$B:$H,Insumo[[#This Row],[DESCRIPCION]],'CAP6'!$H:$H)</f>
        <v>0</v>
      </c>
      <c r="J497" s="308">
        <f ca="1">SUMIF('CAP18'!$B:$H,Insumo[[#This Row],[DESCRIPCION]],'CAP18'!$H:$H)</f>
        <v>0</v>
      </c>
      <c r="K497" s="308">
        <f ca="1">SUMIF('CAP19'!$B:$H,Insumo[[#This Row],[DESCRIPCION]],'CAP19'!$H:$H)</f>
        <v>0</v>
      </c>
      <c r="L497" s="308">
        <f ca="1">SUMIF('CAP20'!$B:$H,Insumo[[#This Row],[DESCRIPCION]],'CAP20'!$H:$H)</f>
        <v>0</v>
      </c>
      <c r="M497" s="308">
        <f ca="1">SUMIF('CAP23'!$B:$H,Insumo[[#This Row],[DESCRIPCION]],'CAP23'!$H:$H)</f>
        <v>0</v>
      </c>
      <c r="N497" s="308">
        <f ca="1">SUMIF('CAP29'!$B:$H,Insumo[[#This Row],[DESCRIPCION]],'CAP29'!$H:$H)</f>
        <v>0</v>
      </c>
    </row>
    <row r="498" spans="1:14" hidden="1">
      <c r="A498" s="147" t="s">
        <v>3649</v>
      </c>
      <c r="B498" s="148" t="s">
        <v>56</v>
      </c>
      <c r="C498" s="150">
        <f>138850*1.085</f>
        <v>150652.25</v>
      </c>
      <c r="D498" s="162" cm="1">
        <f t="array" aca="1" ref="D498" ca="1">IF(Insumo[[#This Row],[VALOR]]=0,Insumo[TOTAL],E498/C498)</f>
        <v>0</v>
      </c>
      <c r="E498" s="311">
        <f ca="1">SUM(Insumo[[#This Row],[CAP1]:[CAP29]])</f>
        <v>0</v>
      </c>
      <c r="F498" s="308">
        <f ca="1">SUMIF('CAP1'!$B:$H,Insumo[[#This Row],[DESCRIPCION]],'CAP1'!$H:$H)</f>
        <v>0</v>
      </c>
      <c r="G498" s="308">
        <f ca="1">SUMIF('CAP3'!$B:$H,Insumo[[#This Row],[DESCRIPCION]],'CAP3'!$H:$H)</f>
        <v>0</v>
      </c>
      <c r="H498" s="308">
        <f ca="1">SUMIF('CAP5'!$B:$H,Insumo[[#This Row],[DESCRIPCION]],'CAP5'!$H:$H)</f>
        <v>0</v>
      </c>
      <c r="I498" s="308">
        <f ca="1">SUMIF('CAP6'!$B:$H,Insumo[[#This Row],[DESCRIPCION]],'CAP6'!$H:$H)</f>
        <v>0</v>
      </c>
      <c r="J498" s="308">
        <f ca="1">SUMIF('CAP18'!$B:$H,Insumo[[#This Row],[DESCRIPCION]],'CAP18'!$H:$H)</f>
        <v>0</v>
      </c>
      <c r="K498" s="308">
        <f ca="1">SUMIF('CAP19'!$B:$H,Insumo[[#This Row],[DESCRIPCION]],'CAP19'!$H:$H)</f>
        <v>0</v>
      </c>
      <c r="L498" s="308">
        <f ca="1">SUMIF('CAP20'!$B:$H,Insumo[[#This Row],[DESCRIPCION]],'CAP20'!$H:$H)</f>
        <v>0</v>
      </c>
      <c r="M498" s="308">
        <f ca="1">SUMIF('CAP23'!$B:$H,Insumo[[#This Row],[DESCRIPCION]],'CAP23'!$H:$H)</f>
        <v>0</v>
      </c>
      <c r="N498" s="308">
        <f ca="1">SUMIF('CAP29'!$B:$H,Insumo[[#This Row],[DESCRIPCION]],'CAP29'!$H:$H)</f>
        <v>0</v>
      </c>
    </row>
    <row r="499" spans="1:14" hidden="1">
      <c r="A499" s="147" t="s">
        <v>3650</v>
      </c>
      <c r="B499" s="148" t="s">
        <v>56</v>
      </c>
      <c r="C499" s="150">
        <f>138850*1.085</f>
        <v>150652.25</v>
      </c>
      <c r="D499" s="162" cm="1">
        <f t="array" aca="1" ref="D499" ca="1">IF(Insumo[[#This Row],[VALOR]]=0,Insumo[TOTAL],E499/C499)</f>
        <v>0</v>
      </c>
      <c r="E499" s="311">
        <f ca="1">SUM(Insumo[[#This Row],[CAP1]:[CAP29]])</f>
        <v>0</v>
      </c>
      <c r="F499" s="308">
        <f ca="1">SUMIF('CAP1'!$B:$H,Insumo[[#This Row],[DESCRIPCION]],'CAP1'!$H:$H)</f>
        <v>0</v>
      </c>
      <c r="G499" s="308">
        <f ca="1">SUMIF('CAP3'!$B:$H,Insumo[[#This Row],[DESCRIPCION]],'CAP3'!$H:$H)</f>
        <v>0</v>
      </c>
      <c r="H499" s="308">
        <f ca="1">SUMIF('CAP5'!$B:$H,Insumo[[#This Row],[DESCRIPCION]],'CAP5'!$H:$H)</f>
        <v>0</v>
      </c>
      <c r="I499" s="308">
        <f ca="1">SUMIF('CAP6'!$B:$H,Insumo[[#This Row],[DESCRIPCION]],'CAP6'!$H:$H)</f>
        <v>0</v>
      </c>
      <c r="J499" s="308">
        <f ca="1">SUMIF('CAP18'!$B:$H,Insumo[[#This Row],[DESCRIPCION]],'CAP18'!$H:$H)</f>
        <v>0</v>
      </c>
      <c r="K499" s="308">
        <f ca="1">SUMIF('CAP19'!$B:$H,Insumo[[#This Row],[DESCRIPCION]],'CAP19'!$H:$H)</f>
        <v>0</v>
      </c>
      <c r="L499" s="308">
        <f ca="1">SUMIF('CAP20'!$B:$H,Insumo[[#This Row],[DESCRIPCION]],'CAP20'!$H:$H)</f>
        <v>0</v>
      </c>
      <c r="M499" s="308">
        <f ca="1">SUMIF('CAP23'!$B:$H,Insumo[[#This Row],[DESCRIPCION]],'CAP23'!$H:$H)</f>
        <v>0</v>
      </c>
      <c r="N499" s="308">
        <f ca="1">SUMIF('CAP29'!$B:$H,Insumo[[#This Row],[DESCRIPCION]],'CAP29'!$H:$H)</f>
        <v>0</v>
      </c>
    </row>
    <row r="500" spans="1:14" hidden="1">
      <c r="A500" s="147" t="s">
        <v>3648</v>
      </c>
      <c r="B500" s="148" t="s">
        <v>56</v>
      </c>
      <c r="C500" s="150">
        <f>96320*1.085</f>
        <v>104507.2</v>
      </c>
      <c r="D500" s="162" cm="1">
        <f t="array" aca="1" ref="D500" ca="1">IF(Insumo[[#This Row],[VALOR]]=0,Insumo[TOTAL],E500/C500)</f>
        <v>0</v>
      </c>
      <c r="E500" s="311">
        <f ca="1">SUM(Insumo[[#This Row],[CAP1]:[CAP29]])</f>
        <v>0</v>
      </c>
      <c r="F500" s="308">
        <f ca="1">SUMIF('CAP1'!$B:$H,Insumo[[#This Row],[DESCRIPCION]],'CAP1'!$H:$H)</f>
        <v>0</v>
      </c>
      <c r="G500" s="308">
        <f ca="1">SUMIF('CAP3'!$B:$H,Insumo[[#This Row],[DESCRIPCION]],'CAP3'!$H:$H)</f>
        <v>0</v>
      </c>
      <c r="H500" s="308">
        <f ca="1">SUMIF('CAP5'!$B:$H,Insumo[[#This Row],[DESCRIPCION]],'CAP5'!$H:$H)</f>
        <v>0</v>
      </c>
      <c r="I500" s="308">
        <f ca="1">SUMIF('CAP6'!$B:$H,Insumo[[#This Row],[DESCRIPCION]],'CAP6'!$H:$H)</f>
        <v>0</v>
      </c>
      <c r="J500" s="308">
        <f ca="1">SUMIF('CAP18'!$B:$H,Insumo[[#This Row],[DESCRIPCION]],'CAP18'!$H:$H)</f>
        <v>0</v>
      </c>
      <c r="K500" s="308">
        <f ca="1">SUMIF('CAP19'!$B:$H,Insumo[[#This Row],[DESCRIPCION]],'CAP19'!$H:$H)</f>
        <v>0</v>
      </c>
      <c r="L500" s="308">
        <f ca="1">SUMIF('CAP20'!$B:$H,Insumo[[#This Row],[DESCRIPCION]],'CAP20'!$H:$H)</f>
        <v>0</v>
      </c>
      <c r="M500" s="308">
        <f ca="1">SUMIF('CAP23'!$B:$H,Insumo[[#This Row],[DESCRIPCION]],'CAP23'!$H:$H)</f>
        <v>0</v>
      </c>
      <c r="N500" s="308">
        <f ca="1">SUMIF('CAP29'!$B:$H,Insumo[[#This Row],[DESCRIPCION]],'CAP29'!$H:$H)</f>
        <v>0</v>
      </c>
    </row>
    <row r="501" spans="1:14" ht="12" hidden="1" customHeight="1">
      <c r="A501" s="147" t="s">
        <v>2601</v>
      </c>
      <c r="B501" s="148" t="s">
        <v>56</v>
      </c>
      <c r="C501" s="150">
        <v>51852</v>
      </c>
      <c r="D501" s="162" cm="1">
        <f t="array" aca="1" ref="D501" ca="1">IF(Insumo[[#This Row],[VALOR]]=0,Insumo[TOTAL],E501/C501)</f>
        <v>0</v>
      </c>
      <c r="E501" s="308">
        <f ca="1">SUM(Insumo[[#This Row],[CAP1]:[CAP29]])</f>
        <v>0</v>
      </c>
      <c r="F501" s="308">
        <f ca="1">SUMIF('CAP1'!$B:$H,Insumo[[#This Row],[DESCRIPCION]],'CAP1'!$H:$H)</f>
        <v>0</v>
      </c>
      <c r="G501" s="308">
        <f ca="1">SUMIF('CAP3'!$B:$H,Insumo[[#This Row],[DESCRIPCION]],'CAP3'!$H:$H)</f>
        <v>0</v>
      </c>
      <c r="H501" s="308">
        <f ca="1">SUMIF('CAP5'!$B:$H,Insumo[[#This Row],[DESCRIPCION]],'CAP5'!$H:$H)</f>
        <v>0</v>
      </c>
      <c r="I501" s="308">
        <f ca="1">SUMIF('CAP6'!$B:$H,Insumo[[#This Row],[DESCRIPCION]],'CAP6'!$H:$H)</f>
        <v>0</v>
      </c>
      <c r="J501" s="308">
        <f ca="1">SUMIF('CAP18'!$B:$H,Insumo[[#This Row],[DESCRIPCION]],'CAP18'!$H:$H)</f>
        <v>0</v>
      </c>
      <c r="K501" s="308">
        <f ca="1">SUMIF('CAP19'!$B:$H,Insumo[[#This Row],[DESCRIPCION]],'CAP19'!$H:$H)</f>
        <v>0</v>
      </c>
      <c r="L501" s="308">
        <f ca="1">SUMIF('CAP20'!$B:$H,Insumo[[#This Row],[DESCRIPCION]],'CAP20'!$H:$H)</f>
        <v>0</v>
      </c>
      <c r="M501" s="308">
        <f ca="1">SUMIF('CAP23'!$B:$H,Insumo[[#This Row],[DESCRIPCION]],'CAP23'!$H:$H)</f>
        <v>0</v>
      </c>
      <c r="N501" s="308">
        <f ca="1">SUMIF('CAP29'!$B:$H,Insumo[[#This Row],[DESCRIPCION]],'CAP29'!$H:$H)</f>
        <v>0</v>
      </c>
    </row>
    <row r="502" spans="1:14" ht="12" hidden="1" customHeight="1">
      <c r="A502" s="147" t="s">
        <v>3139</v>
      </c>
      <c r="B502" s="148" t="s">
        <v>1739</v>
      </c>
      <c r="C502" s="150">
        <v>16238</v>
      </c>
      <c r="D502" s="162" cm="1">
        <f t="array" aca="1" ref="D502" ca="1">IF(Insumo[[#This Row],[VALOR]]=0,Insumo[TOTAL],E502/C502)</f>
        <v>0</v>
      </c>
      <c r="E502" s="308">
        <f ca="1">SUM(Insumo[[#This Row],[CAP1]:[CAP29]])</f>
        <v>0</v>
      </c>
      <c r="F502" s="308">
        <f ca="1">SUMIF('CAP1'!$B:$H,Insumo[[#This Row],[DESCRIPCION]],'CAP1'!$H:$H)</f>
        <v>0</v>
      </c>
      <c r="G502" s="308">
        <f ca="1">SUMIF('CAP3'!$B:$H,Insumo[[#This Row],[DESCRIPCION]],'CAP3'!$H:$H)</f>
        <v>0</v>
      </c>
      <c r="H502" s="308">
        <f ca="1">SUMIF('CAP5'!$B:$H,Insumo[[#This Row],[DESCRIPCION]],'CAP5'!$H:$H)</f>
        <v>0</v>
      </c>
      <c r="I502" s="308">
        <f ca="1">SUMIF('CAP6'!$B:$H,Insumo[[#This Row],[DESCRIPCION]],'CAP6'!$H:$H)</f>
        <v>0</v>
      </c>
      <c r="J502" s="308">
        <f ca="1">SUMIF('CAP18'!$B:$H,Insumo[[#This Row],[DESCRIPCION]],'CAP18'!$H:$H)</f>
        <v>0</v>
      </c>
      <c r="K502" s="308">
        <f ca="1">SUMIF('CAP19'!$B:$H,Insumo[[#This Row],[DESCRIPCION]],'CAP19'!$H:$H)</f>
        <v>0</v>
      </c>
      <c r="L502" s="308">
        <f ca="1">SUMIF('CAP20'!$B:$H,Insumo[[#This Row],[DESCRIPCION]],'CAP20'!$H:$H)</f>
        <v>0</v>
      </c>
      <c r="M502" s="308">
        <f ca="1">SUMIF('CAP23'!$B:$H,Insumo[[#This Row],[DESCRIPCION]],'CAP23'!$H:$H)</f>
        <v>0</v>
      </c>
      <c r="N502" s="308">
        <f ca="1">SUMIF('CAP29'!$B:$H,Insumo[[#This Row],[DESCRIPCION]],'CAP29'!$H:$H)</f>
        <v>0</v>
      </c>
    </row>
    <row r="503" spans="1:14" ht="12" hidden="1" customHeight="1">
      <c r="A503" s="147" t="s">
        <v>3138</v>
      </c>
      <c r="B503" s="148" t="s">
        <v>1739</v>
      </c>
      <c r="C503" s="150">
        <v>32475</v>
      </c>
      <c r="D503" s="162" cm="1">
        <f t="array" aca="1" ref="D503" ca="1">IF(Insumo[[#This Row],[VALOR]]=0,Insumo[TOTAL],E503/C503)</f>
        <v>0</v>
      </c>
      <c r="E503" s="308">
        <f ca="1">SUM(Insumo[[#This Row],[CAP1]:[CAP29]])</f>
        <v>0</v>
      </c>
      <c r="F503" s="308">
        <f ca="1">SUMIF('CAP1'!$B:$H,Insumo[[#This Row],[DESCRIPCION]],'CAP1'!$H:$H)</f>
        <v>0</v>
      </c>
      <c r="G503" s="308">
        <f ca="1">SUMIF('CAP3'!$B:$H,Insumo[[#This Row],[DESCRIPCION]],'CAP3'!$H:$H)</f>
        <v>0</v>
      </c>
      <c r="H503" s="308">
        <f ca="1">SUMIF('CAP5'!$B:$H,Insumo[[#This Row],[DESCRIPCION]],'CAP5'!$H:$H)</f>
        <v>0</v>
      </c>
      <c r="I503" s="308">
        <f ca="1">SUMIF('CAP6'!$B:$H,Insumo[[#This Row],[DESCRIPCION]],'CAP6'!$H:$H)</f>
        <v>0</v>
      </c>
      <c r="J503" s="308">
        <f ca="1">SUMIF('CAP18'!$B:$H,Insumo[[#This Row],[DESCRIPCION]],'CAP18'!$H:$H)</f>
        <v>0</v>
      </c>
      <c r="K503" s="308">
        <f ca="1">SUMIF('CAP19'!$B:$H,Insumo[[#This Row],[DESCRIPCION]],'CAP19'!$H:$H)</f>
        <v>0</v>
      </c>
      <c r="L503" s="308">
        <f ca="1">SUMIF('CAP20'!$B:$H,Insumo[[#This Row],[DESCRIPCION]],'CAP20'!$H:$H)</f>
        <v>0</v>
      </c>
      <c r="M503" s="308">
        <f ca="1">SUMIF('CAP23'!$B:$H,Insumo[[#This Row],[DESCRIPCION]],'CAP23'!$H:$H)</f>
        <v>0</v>
      </c>
      <c r="N503" s="308">
        <f ca="1">SUMIF('CAP29'!$B:$H,Insumo[[#This Row],[DESCRIPCION]],'CAP29'!$H:$H)</f>
        <v>0</v>
      </c>
    </row>
    <row r="504" spans="1:14" ht="12" hidden="1" customHeight="1">
      <c r="A504" s="147" t="s">
        <v>2602</v>
      </c>
      <c r="B504" s="148" t="s">
        <v>2229</v>
      </c>
      <c r="C504" s="150">
        <v>67184</v>
      </c>
      <c r="D504" s="162" cm="1">
        <f t="array" aca="1" ref="D504" ca="1">IF(Insumo[[#This Row],[VALOR]]=0,Insumo[TOTAL],E504/C504)</f>
        <v>0</v>
      </c>
      <c r="E504" s="308">
        <f ca="1">SUM(Insumo[[#This Row],[CAP1]:[CAP29]])</f>
        <v>0</v>
      </c>
      <c r="F504" s="308">
        <f ca="1">SUMIF('CAP1'!$B:$H,Insumo[[#This Row],[DESCRIPCION]],'CAP1'!$H:$H)</f>
        <v>0</v>
      </c>
      <c r="G504" s="308">
        <f ca="1">SUMIF('CAP3'!$B:$H,Insumo[[#This Row],[DESCRIPCION]],'CAP3'!$H:$H)</f>
        <v>0</v>
      </c>
      <c r="H504" s="308">
        <f ca="1">SUMIF('CAP5'!$B:$H,Insumo[[#This Row],[DESCRIPCION]],'CAP5'!$H:$H)</f>
        <v>0</v>
      </c>
      <c r="I504" s="308">
        <f ca="1">SUMIF('CAP6'!$B:$H,Insumo[[#This Row],[DESCRIPCION]],'CAP6'!$H:$H)</f>
        <v>0</v>
      </c>
      <c r="J504" s="308">
        <f ca="1">SUMIF('CAP18'!$B:$H,Insumo[[#This Row],[DESCRIPCION]],'CAP18'!$H:$H)</f>
        <v>0</v>
      </c>
      <c r="K504" s="308">
        <f ca="1">SUMIF('CAP19'!$B:$H,Insumo[[#This Row],[DESCRIPCION]],'CAP19'!$H:$H)</f>
        <v>0</v>
      </c>
      <c r="L504" s="308">
        <f ca="1">SUMIF('CAP20'!$B:$H,Insumo[[#This Row],[DESCRIPCION]],'CAP20'!$H:$H)</f>
        <v>0</v>
      </c>
      <c r="M504" s="308">
        <f ca="1">SUMIF('CAP23'!$B:$H,Insumo[[#This Row],[DESCRIPCION]],'CAP23'!$H:$H)</f>
        <v>0</v>
      </c>
      <c r="N504" s="308">
        <f ca="1">SUMIF('CAP29'!$B:$H,Insumo[[#This Row],[DESCRIPCION]],'CAP29'!$H:$H)</f>
        <v>0</v>
      </c>
    </row>
    <row r="505" spans="1:14" ht="12" hidden="1" customHeight="1">
      <c r="A505" s="147" t="s">
        <v>2603</v>
      </c>
      <c r="B505" s="148" t="s">
        <v>2229</v>
      </c>
      <c r="C505" s="150">
        <v>53531</v>
      </c>
      <c r="D505" s="162" cm="1">
        <f t="array" aca="1" ref="D505" ca="1">IF(Insumo[[#This Row],[VALOR]]=0,Insumo[TOTAL],E505/C505)</f>
        <v>0</v>
      </c>
      <c r="E505" s="308">
        <f ca="1">SUM(Insumo[[#This Row],[CAP1]:[CAP29]])</f>
        <v>0</v>
      </c>
      <c r="F505" s="308">
        <f ca="1">SUMIF('CAP1'!$B:$H,Insumo[[#This Row],[DESCRIPCION]],'CAP1'!$H:$H)</f>
        <v>0</v>
      </c>
      <c r="G505" s="308">
        <f ca="1">SUMIF('CAP3'!$B:$H,Insumo[[#This Row],[DESCRIPCION]],'CAP3'!$H:$H)</f>
        <v>0</v>
      </c>
      <c r="H505" s="308">
        <f ca="1">SUMIF('CAP5'!$B:$H,Insumo[[#This Row],[DESCRIPCION]],'CAP5'!$H:$H)</f>
        <v>0</v>
      </c>
      <c r="I505" s="308">
        <f ca="1">SUMIF('CAP6'!$B:$H,Insumo[[#This Row],[DESCRIPCION]],'CAP6'!$H:$H)</f>
        <v>0</v>
      </c>
      <c r="J505" s="308">
        <f ca="1">SUMIF('CAP18'!$B:$H,Insumo[[#This Row],[DESCRIPCION]],'CAP18'!$H:$H)</f>
        <v>0</v>
      </c>
      <c r="K505" s="308">
        <f ca="1">SUMIF('CAP19'!$B:$H,Insumo[[#This Row],[DESCRIPCION]],'CAP19'!$H:$H)</f>
        <v>0</v>
      </c>
      <c r="L505" s="308">
        <f ca="1">SUMIF('CAP20'!$B:$H,Insumo[[#This Row],[DESCRIPCION]],'CAP20'!$H:$H)</f>
        <v>0</v>
      </c>
      <c r="M505" s="308">
        <f ca="1">SUMIF('CAP23'!$B:$H,Insumo[[#This Row],[DESCRIPCION]],'CAP23'!$H:$H)</f>
        <v>0</v>
      </c>
      <c r="N505" s="308">
        <f ca="1">SUMIF('CAP29'!$B:$H,Insumo[[#This Row],[DESCRIPCION]],'CAP29'!$H:$H)</f>
        <v>0</v>
      </c>
    </row>
    <row r="506" spans="1:14" ht="12" hidden="1" customHeight="1">
      <c r="A506" s="147" t="s">
        <v>2604</v>
      </c>
      <c r="B506" s="148" t="s">
        <v>2229</v>
      </c>
      <c r="C506" s="150">
        <v>45949</v>
      </c>
      <c r="D506" s="162" cm="1">
        <f t="array" aca="1" ref="D506" ca="1">IF(Insumo[[#This Row],[VALOR]]=0,Insumo[TOTAL],E506/C506)</f>
        <v>0</v>
      </c>
      <c r="E506" s="308">
        <f ca="1">SUM(Insumo[[#This Row],[CAP1]:[CAP29]])</f>
        <v>0</v>
      </c>
      <c r="F506" s="308">
        <f ca="1">SUMIF('CAP1'!$B:$H,Insumo[[#This Row],[DESCRIPCION]],'CAP1'!$H:$H)</f>
        <v>0</v>
      </c>
      <c r="G506" s="308">
        <f ca="1">SUMIF('CAP3'!$B:$H,Insumo[[#This Row],[DESCRIPCION]],'CAP3'!$H:$H)</f>
        <v>0</v>
      </c>
      <c r="H506" s="308">
        <f ca="1">SUMIF('CAP5'!$B:$H,Insumo[[#This Row],[DESCRIPCION]],'CAP5'!$H:$H)</f>
        <v>0</v>
      </c>
      <c r="I506" s="308">
        <f ca="1">SUMIF('CAP6'!$B:$H,Insumo[[#This Row],[DESCRIPCION]],'CAP6'!$H:$H)</f>
        <v>0</v>
      </c>
      <c r="J506" s="308">
        <f ca="1">SUMIF('CAP18'!$B:$H,Insumo[[#This Row],[DESCRIPCION]],'CAP18'!$H:$H)</f>
        <v>0</v>
      </c>
      <c r="K506" s="308">
        <f ca="1">SUMIF('CAP19'!$B:$H,Insumo[[#This Row],[DESCRIPCION]],'CAP19'!$H:$H)</f>
        <v>0</v>
      </c>
      <c r="L506" s="308">
        <f ca="1">SUMIF('CAP20'!$B:$H,Insumo[[#This Row],[DESCRIPCION]],'CAP20'!$H:$H)</f>
        <v>0</v>
      </c>
      <c r="M506" s="308">
        <f ca="1">SUMIF('CAP23'!$B:$H,Insumo[[#This Row],[DESCRIPCION]],'CAP23'!$H:$H)</f>
        <v>0</v>
      </c>
      <c r="N506" s="308">
        <f ca="1">SUMIF('CAP29'!$B:$H,Insumo[[#This Row],[DESCRIPCION]],'CAP29'!$H:$H)</f>
        <v>0</v>
      </c>
    </row>
    <row r="507" spans="1:14" ht="12" hidden="1" customHeight="1">
      <c r="A507" s="147" t="s">
        <v>2605</v>
      </c>
      <c r="B507" s="148" t="s">
        <v>2229</v>
      </c>
      <c r="C507" s="150">
        <v>8669</v>
      </c>
      <c r="D507" s="162" cm="1">
        <f t="array" aca="1" ref="D507" ca="1">IF(Insumo[[#This Row],[VALOR]]=0,Insumo[TOTAL],E507/C507)</f>
        <v>0</v>
      </c>
      <c r="E507" s="308">
        <f ca="1">SUM(Insumo[[#This Row],[CAP1]:[CAP29]])</f>
        <v>0</v>
      </c>
      <c r="F507" s="308">
        <f ca="1">SUMIF('CAP1'!$B:$H,Insumo[[#This Row],[DESCRIPCION]],'CAP1'!$H:$H)</f>
        <v>0</v>
      </c>
      <c r="G507" s="308">
        <f ca="1">SUMIF('CAP3'!$B:$H,Insumo[[#This Row],[DESCRIPCION]],'CAP3'!$H:$H)</f>
        <v>0</v>
      </c>
      <c r="H507" s="308">
        <f ca="1">SUMIF('CAP5'!$B:$H,Insumo[[#This Row],[DESCRIPCION]],'CAP5'!$H:$H)</f>
        <v>0</v>
      </c>
      <c r="I507" s="308">
        <f ca="1">SUMIF('CAP6'!$B:$H,Insumo[[#This Row],[DESCRIPCION]],'CAP6'!$H:$H)</f>
        <v>0</v>
      </c>
      <c r="J507" s="308">
        <f ca="1">SUMIF('CAP18'!$B:$H,Insumo[[#This Row],[DESCRIPCION]],'CAP18'!$H:$H)</f>
        <v>0</v>
      </c>
      <c r="K507" s="308">
        <f ca="1">SUMIF('CAP19'!$B:$H,Insumo[[#This Row],[DESCRIPCION]],'CAP19'!$H:$H)</f>
        <v>0</v>
      </c>
      <c r="L507" s="308">
        <f ca="1">SUMIF('CAP20'!$B:$H,Insumo[[#This Row],[DESCRIPCION]],'CAP20'!$H:$H)</f>
        <v>0</v>
      </c>
      <c r="M507" s="308">
        <f ca="1">SUMIF('CAP23'!$B:$H,Insumo[[#This Row],[DESCRIPCION]],'CAP23'!$H:$H)</f>
        <v>0</v>
      </c>
      <c r="N507" s="308">
        <f ca="1">SUMIF('CAP29'!$B:$H,Insumo[[#This Row],[DESCRIPCION]],'CAP29'!$H:$H)</f>
        <v>0</v>
      </c>
    </row>
    <row r="508" spans="1:14" ht="12" hidden="1" customHeight="1">
      <c r="A508" s="147" t="s">
        <v>2606</v>
      </c>
      <c r="B508" s="148" t="s">
        <v>2229</v>
      </c>
      <c r="C508" s="150">
        <v>155108</v>
      </c>
      <c r="D508" s="162" cm="1">
        <f t="array" aca="1" ref="D508" ca="1">IF(Insumo[[#This Row],[VALOR]]=0,Insumo[TOTAL],E508/C508)</f>
        <v>0</v>
      </c>
      <c r="E508" s="308">
        <f ca="1">SUM(Insumo[[#This Row],[CAP1]:[CAP29]])</f>
        <v>0</v>
      </c>
      <c r="F508" s="308">
        <f ca="1">SUMIF('CAP1'!$B:$H,Insumo[[#This Row],[DESCRIPCION]],'CAP1'!$H:$H)</f>
        <v>0</v>
      </c>
      <c r="G508" s="308">
        <f ca="1">SUMIF('CAP3'!$B:$H,Insumo[[#This Row],[DESCRIPCION]],'CAP3'!$H:$H)</f>
        <v>0</v>
      </c>
      <c r="H508" s="308">
        <f ca="1">SUMIF('CAP5'!$B:$H,Insumo[[#This Row],[DESCRIPCION]],'CAP5'!$H:$H)</f>
        <v>0</v>
      </c>
      <c r="I508" s="308">
        <f ca="1">SUMIF('CAP6'!$B:$H,Insumo[[#This Row],[DESCRIPCION]],'CAP6'!$H:$H)</f>
        <v>0</v>
      </c>
      <c r="J508" s="308">
        <f ca="1">SUMIF('CAP18'!$B:$H,Insumo[[#This Row],[DESCRIPCION]],'CAP18'!$H:$H)</f>
        <v>0</v>
      </c>
      <c r="K508" s="308">
        <f ca="1">SUMIF('CAP19'!$B:$H,Insumo[[#This Row],[DESCRIPCION]],'CAP19'!$H:$H)</f>
        <v>0</v>
      </c>
      <c r="L508" s="308">
        <f ca="1">SUMIF('CAP20'!$B:$H,Insumo[[#This Row],[DESCRIPCION]],'CAP20'!$H:$H)</f>
        <v>0</v>
      </c>
      <c r="M508" s="308">
        <f ca="1">SUMIF('CAP23'!$B:$H,Insumo[[#This Row],[DESCRIPCION]],'CAP23'!$H:$H)</f>
        <v>0</v>
      </c>
      <c r="N508" s="308">
        <f ca="1">SUMIF('CAP29'!$B:$H,Insumo[[#This Row],[DESCRIPCION]],'CAP29'!$H:$H)</f>
        <v>0</v>
      </c>
    </row>
    <row r="509" spans="1:14" ht="12" hidden="1" customHeight="1">
      <c r="A509" s="147" t="s">
        <v>3545</v>
      </c>
      <c r="B509" s="148" t="s">
        <v>56</v>
      </c>
      <c r="C509" s="150">
        <v>109089</v>
      </c>
      <c r="D509" s="162" cm="1">
        <f t="array" aca="1" ref="D509" ca="1">IF(Insumo[[#This Row],[VALOR]]=0,Insumo[TOTAL],E509/C509)</f>
        <v>0</v>
      </c>
      <c r="E509" s="308">
        <f ca="1">SUM(Insumo[[#This Row],[CAP1]:[CAP29]])</f>
        <v>0</v>
      </c>
      <c r="F509" s="308">
        <f ca="1">SUMIF('CAP1'!$B:$H,Insumo[[#This Row],[DESCRIPCION]],'CAP1'!$H:$H)</f>
        <v>0</v>
      </c>
      <c r="G509" s="308">
        <f ca="1">SUMIF('CAP3'!$B:$H,Insumo[[#This Row],[DESCRIPCION]],'CAP3'!$H:$H)</f>
        <v>0</v>
      </c>
      <c r="H509" s="308">
        <f ca="1">SUMIF('CAP5'!$B:$H,Insumo[[#This Row],[DESCRIPCION]],'CAP5'!$H:$H)</f>
        <v>0</v>
      </c>
      <c r="I509" s="308">
        <f ca="1">SUMIF('CAP6'!$B:$H,Insumo[[#This Row],[DESCRIPCION]],'CAP6'!$H:$H)</f>
        <v>0</v>
      </c>
      <c r="J509" s="308">
        <f ca="1">SUMIF('CAP18'!$B:$H,Insumo[[#This Row],[DESCRIPCION]],'CAP18'!$H:$H)</f>
        <v>0</v>
      </c>
      <c r="K509" s="308">
        <f ca="1">SUMIF('CAP19'!$B:$H,Insumo[[#This Row],[DESCRIPCION]],'CAP19'!$H:$H)</f>
        <v>0</v>
      </c>
      <c r="L509" s="308">
        <f ca="1">SUMIF('CAP20'!$B:$H,Insumo[[#This Row],[DESCRIPCION]],'CAP20'!$H:$H)</f>
        <v>0</v>
      </c>
      <c r="M509" s="308">
        <f ca="1">SUMIF('CAP23'!$B:$H,Insumo[[#This Row],[DESCRIPCION]],'CAP23'!$H:$H)</f>
        <v>0</v>
      </c>
      <c r="N509" s="308">
        <f ca="1">SUMIF('CAP29'!$B:$H,Insumo[[#This Row],[DESCRIPCION]],'CAP29'!$H:$H)</f>
        <v>0</v>
      </c>
    </row>
    <row r="510" spans="1:14" ht="12" hidden="1" customHeight="1">
      <c r="A510" s="147" t="s">
        <v>3546</v>
      </c>
      <c r="B510" s="148" t="s">
        <v>56</v>
      </c>
      <c r="C510" s="150">
        <v>162375</v>
      </c>
      <c r="D510" s="162" cm="1">
        <f t="array" aca="1" ref="D510" ca="1">IF(Insumo[[#This Row],[VALOR]]=0,Insumo[TOTAL],E510/C510)</f>
        <v>0</v>
      </c>
      <c r="E510" s="308">
        <f ca="1">SUM(Insumo[[#This Row],[CAP1]:[CAP29]])</f>
        <v>0</v>
      </c>
      <c r="F510" s="308">
        <f ca="1">SUMIF('CAP1'!$B:$H,Insumo[[#This Row],[DESCRIPCION]],'CAP1'!$H:$H)</f>
        <v>0</v>
      </c>
      <c r="G510" s="308">
        <f ca="1">SUMIF('CAP3'!$B:$H,Insumo[[#This Row],[DESCRIPCION]],'CAP3'!$H:$H)</f>
        <v>0</v>
      </c>
      <c r="H510" s="308">
        <f ca="1">SUMIF('CAP5'!$B:$H,Insumo[[#This Row],[DESCRIPCION]],'CAP5'!$H:$H)</f>
        <v>0</v>
      </c>
      <c r="I510" s="308">
        <f ca="1">SUMIF('CAP6'!$B:$H,Insumo[[#This Row],[DESCRIPCION]],'CAP6'!$H:$H)</f>
        <v>0</v>
      </c>
      <c r="J510" s="308">
        <f ca="1">SUMIF('CAP18'!$B:$H,Insumo[[#This Row],[DESCRIPCION]],'CAP18'!$H:$H)</f>
        <v>0</v>
      </c>
      <c r="K510" s="308">
        <f ca="1">SUMIF('CAP19'!$B:$H,Insumo[[#This Row],[DESCRIPCION]],'CAP19'!$H:$H)</f>
        <v>0</v>
      </c>
      <c r="L510" s="308">
        <f ca="1">SUMIF('CAP20'!$B:$H,Insumo[[#This Row],[DESCRIPCION]],'CAP20'!$H:$H)</f>
        <v>0</v>
      </c>
      <c r="M510" s="308">
        <f ca="1">SUMIF('CAP23'!$B:$H,Insumo[[#This Row],[DESCRIPCION]],'CAP23'!$H:$H)</f>
        <v>0</v>
      </c>
      <c r="N510" s="308">
        <f ca="1">SUMIF('CAP29'!$B:$H,Insumo[[#This Row],[DESCRIPCION]],'CAP29'!$H:$H)</f>
        <v>0</v>
      </c>
    </row>
    <row r="511" spans="1:14" ht="12" hidden="1" customHeight="1">
      <c r="A511" s="147" t="s">
        <v>3547</v>
      </c>
      <c r="B511" s="148" t="s">
        <v>56</v>
      </c>
      <c r="C511" s="150">
        <v>200751</v>
      </c>
      <c r="D511" s="162" cm="1">
        <f t="array" aca="1" ref="D511" ca="1">IF(Insumo[[#This Row],[VALOR]]=0,Insumo[TOTAL],E511/C511)</f>
        <v>0</v>
      </c>
      <c r="E511" s="308">
        <f ca="1">SUM(Insumo[[#This Row],[CAP1]:[CAP29]])</f>
        <v>0</v>
      </c>
      <c r="F511" s="308">
        <f ca="1">SUMIF('CAP1'!$B:$H,Insumo[[#This Row],[DESCRIPCION]],'CAP1'!$H:$H)</f>
        <v>0</v>
      </c>
      <c r="G511" s="308">
        <f ca="1">SUMIF('CAP3'!$B:$H,Insumo[[#This Row],[DESCRIPCION]],'CAP3'!$H:$H)</f>
        <v>0</v>
      </c>
      <c r="H511" s="308">
        <f ca="1">SUMIF('CAP5'!$B:$H,Insumo[[#This Row],[DESCRIPCION]],'CAP5'!$H:$H)</f>
        <v>0</v>
      </c>
      <c r="I511" s="308">
        <f ca="1">SUMIF('CAP6'!$B:$H,Insumo[[#This Row],[DESCRIPCION]],'CAP6'!$H:$H)</f>
        <v>0</v>
      </c>
      <c r="J511" s="308">
        <f ca="1">SUMIF('CAP18'!$B:$H,Insumo[[#This Row],[DESCRIPCION]],'CAP18'!$H:$H)</f>
        <v>0</v>
      </c>
      <c r="K511" s="308">
        <f ca="1">SUMIF('CAP19'!$B:$H,Insumo[[#This Row],[DESCRIPCION]],'CAP19'!$H:$H)</f>
        <v>0</v>
      </c>
      <c r="L511" s="308">
        <f ca="1">SUMIF('CAP20'!$B:$H,Insumo[[#This Row],[DESCRIPCION]],'CAP20'!$H:$H)</f>
        <v>0</v>
      </c>
      <c r="M511" s="308">
        <f ca="1">SUMIF('CAP23'!$B:$H,Insumo[[#This Row],[DESCRIPCION]],'CAP23'!$H:$H)</f>
        <v>0</v>
      </c>
      <c r="N511" s="308">
        <f ca="1">SUMIF('CAP29'!$B:$H,Insumo[[#This Row],[DESCRIPCION]],'CAP29'!$H:$H)</f>
        <v>0</v>
      </c>
    </row>
    <row r="512" spans="1:14" ht="12" hidden="1" customHeight="1">
      <c r="A512" s="147" t="s">
        <v>3548</v>
      </c>
      <c r="B512" s="148" t="s">
        <v>56</v>
      </c>
      <c r="C512" s="150">
        <v>217583</v>
      </c>
      <c r="D512" s="162" cm="1">
        <f t="array" aca="1" ref="D512" ca="1">IF(Insumo[[#This Row],[VALOR]]=0,Insumo[TOTAL],E512/C512)</f>
        <v>0</v>
      </c>
      <c r="E512" s="308">
        <f ca="1">SUM(Insumo[[#This Row],[CAP1]:[CAP29]])</f>
        <v>0</v>
      </c>
      <c r="F512" s="308">
        <f ca="1">SUMIF('CAP1'!$B:$H,Insumo[[#This Row],[DESCRIPCION]],'CAP1'!$H:$H)</f>
        <v>0</v>
      </c>
      <c r="G512" s="308">
        <f ca="1">SUMIF('CAP3'!$B:$H,Insumo[[#This Row],[DESCRIPCION]],'CAP3'!$H:$H)</f>
        <v>0</v>
      </c>
      <c r="H512" s="308">
        <f ca="1">SUMIF('CAP5'!$B:$H,Insumo[[#This Row],[DESCRIPCION]],'CAP5'!$H:$H)</f>
        <v>0</v>
      </c>
      <c r="I512" s="308">
        <f ca="1">SUMIF('CAP6'!$B:$H,Insumo[[#This Row],[DESCRIPCION]],'CAP6'!$H:$H)</f>
        <v>0</v>
      </c>
      <c r="J512" s="308">
        <f ca="1">SUMIF('CAP18'!$B:$H,Insumo[[#This Row],[DESCRIPCION]],'CAP18'!$H:$H)</f>
        <v>0</v>
      </c>
      <c r="K512" s="308">
        <f ca="1">SUMIF('CAP19'!$B:$H,Insumo[[#This Row],[DESCRIPCION]],'CAP19'!$H:$H)</f>
        <v>0</v>
      </c>
      <c r="L512" s="308">
        <f ca="1">SUMIF('CAP20'!$B:$H,Insumo[[#This Row],[DESCRIPCION]],'CAP20'!$H:$H)</f>
        <v>0</v>
      </c>
      <c r="M512" s="308">
        <f ca="1">SUMIF('CAP23'!$B:$H,Insumo[[#This Row],[DESCRIPCION]],'CAP23'!$H:$H)</f>
        <v>0</v>
      </c>
      <c r="N512" s="308">
        <f ca="1">SUMIF('CAP29'!$B:$H,Insumo[[#This Row],[DESCRIPCION]],'CAP29'!$H:$H)</f>
        <v>0</v>
      </c>
    </row>
    <row r="513" spans="1:14" ht="12" hidden="1" customHeight="1">
      <c r="A513" s="147" t="s">
        <v>3549</v>
      </c>
      <c r="B513" s="148" t="s">
        <v>56</v>
      </c>
      <c r="C513" s="150">
        <v>242264</v>
      </c>
      <c r="D513" s="162" cm="1">
        <f t="array" aca="1" ref="D513" ca="1">IF(Insumo[[#This Row],[VALOR]]=0,Insumo[TOTAL],E513/C513)</f>
        <v>0</v>
      </c>
      <c r="E513" s="308">
        <f ca="1">SUM(Insumo[[#This Row],[CAP1]:[CAP29]])</f>
        <v>0</v>
      </c>
      <c r="F513" s="308">
        <f ca="1">SUMIF('CAP1'!$B:$H,Insumo[[#This Row],[DESCRIPCION]],'CAP1'!$H:$H)</f>
        <v>0</v>
      </c>
      <c r="G513" s="308">
        <f ca="1">SUMIF('CAP3'!$B:$H,Insumo[[#This Row],[DESCRIPCION]],'CAP3'!$H:$H)</f>
        <v>0</v>
      </c>
      <c r="H513" s="308">
        <f ca="1">SUMIF('CAP5'!$B:$H,Insumo[[#This Row],[DESCRIPCION]],'CAP5'!$H:$H)</f>
        <v>0</v>
      </c>
      <c r="I513" s="308">
        <f ca="1">SUMIF('CAP6'!$B:$H,Insumo[[#This Row],[DESCRIPCION]],'CAP6'!$H:$H)</f>
        <v>0</v>
      </c>
      <c r="J513" s="308">
        <f ca="1">SUMIF('CAP18'!$B:$H,Insumo[[#This Row],[DESCRIPCION]],'CAP18'!$H:$H)</f>
        <v>0</v>
      </c>
      <c r="K513" s="308">
        <f ca="1">SUMIF('CAP19'!$B:$H,Insumo[[#This Row],[DESCRIPCION]],'CAP19'!$H:$H)</f>
        <v>0</v>
      </c>
      <c r="L513" s="308">
        <f ca="1">SUMIF('CAP20'!$B:$H,Insumo[[#This Row],[DESCRIPCION]],'CAP20'!$H:$H)</f>
        <v>0</v>
      </c>
      <c r="M513" s="308">
        <f ca="1">SUMIF('CAP23'!$B:$H,Insumo[[#This Row],[DESCRIPCION]],'CAP23'!$H:$H)</f>
        <v>0</v>
      </c>
      <c r="N513" s="308">
        <f ca="1">SUMIF('CAP29'!$B:$H,Insumo[[#This Row],[DESCRIPCION]],'CAP29'!$H:$H)</f>
        <v>0</v>
      </c>
    </row>
    <row r="514" spans="1:14" ht="12" hidden="1" customHeight="1">
      <c r="A514" s="147" t="s">
        <v>3550</v>
      </c>
      <c r="B514" s="148" t="s">
        <v>56</v>
      </c>
      <c r="C514" s="150">
        <v>308513</v>
      </c>
      <c r="D514" s="162" cm="1">
        <f t="array" aca="1" ref="D514" ca="1">IF(Insumo[[#This Row],[VALOR]]=0,Insumo[TOTAL],E514/C514)</f>
        <v>0</v>
      </c>
      <c r="E514" s="308">
        <f ca="1">SUM(Insumo[[#This Row],[CAP1]:[CAP29]])</f>
        <v>0</v>
      </c>
      <c r="F514" s="308">
        <f ca="1">SUMIF('CAP1'!$B:$H,Insumo[[#This Row],[DESCRIPCION]],'CAP1'!$H:$H)</f>
        <v>0</v>
      </c>
      <c r="G514" s="308">
        <f ca="1">SUMIF('CAP3'!$B:$H,Insumo[[#This Row],[DESCRIPCION]],'CAP3'!$H:$H)</f>
        <v>0</v>
      </c>
      <c r="H514" s="308">
        <f ca="1">SUMIF('CAP5'!$B:$H,Insumo[[#This Row],[DESCRIPCION]],'CAP5'!$H:$H)</f>
        <v>0</v>
      </c>
      <c r="I514" s="308">
        <f ca="1">SUMIF('CAP6'!$B:$H,Insumo[[#This Row],[DESCRIPCION]],'CAP6'!$H:$H)</f>
        <v>0</v>
      </c>
      <c r="J514" s="308">
        <f ca="1">SUMIF('CAP18'!$B:$H,Insumo[[#This Row],[DESCRIPCION]],'CAP18'!$H:$H)</f>
        <v>0</v>
      </c>
      <c r="K514" s="308">
        <f ca="1">SUMIF('CAP19'!$B:$H,Insumo[[#This Row],[DESCRIPCION]],'CAP19'!$H:$H)</f>
        <v>0</v>
      </c>
      <c r="L514" s="308">
        <f ca="1">SUMIF('CAP20'!$B:$H,Insumo[[#This Row],[DESCRIPCION]],'CAP20'!$H:$H)</f>
        <v>0</v>
      </c>
      <c r="M514" s="308">
        <f ca="1">SUMIF('CAP23'!$B:$H,Insumo[[#This Row],[DESCRIPCION]],'CAP23'!$H:$H)</f>
        <v>0</v>
      </c>
      <c r="N514" s="308">
        <f ca="1">SUMIF('CAP29'!$B:$H,Insumo[[#This Row],[DESCRIPCION]],'CAP29'!$H:$H)</f>
        <v>0</v>
      </c>
    </row>
    <row r="515" spans="1:14" ht="12" customHeight="1">
      <c r="A515" s="152" t="s">
        <v>2608</v>
      </c>
      <c r="B515" s="148" t="s">
        <v>2229</v>
      </c>
      <c r="C515" s="150">
        <v>21622</v>
      </c>
      <c r="D515" s="162" cm="1">
        <f t="array" aca="1" ref="D515" ca="1">IF(Insumo[[#This Row],[VALOR]]=0,Insumo[TOTAL],E515/C515)</f>
        <v>260</v>
      </c>
      <c r="E515" s="308">
        <f ca="1">SUM(Insumo[[#This Row],[CAP1]:[CAP29]])</f>
        <v>5621720</v>
      </c>
      <c r="F515" s="308">
        <f ca="1">SUMIF('CAP1'!$B:$H,Insumo[[#This Row],[DESCRIPCION]],'CAP1'!$H:$H)</f>
        <v>0</v>
      </c>
      <c r="G515" s="308">
        <f ca="1">SUMIF('CAP3'!$B:$H,Insumo[[#This Row],[DESCRIPCION]],'CAP3'!$H:$H)</f>
        <v>0</v>
      </c>
      <c r="H515" s="308">
        <f ca="1">SUMIF('CAP5'!$B:$H,Insumo[[#This Row],[DESCRIPCION]],'CAP5'!$H:$H)</f>
        <v>0</v>
      </c>
      <c r="I515" s="308">
        <f ca="1">SUMIF('CAP6'!$B:$H,Insumo[[#This Row],[DESCRIPCION]],'CAP6'!$H:$H)</f>
        <v>0</v>
      </c>
      <c r="J515" s="308">
        <f ca="1">SUMIF('CAP18'!$B:$H,Insumo[[#This Row],[DESCRIPCION]],'CAP18'!$H:$H)</f>
        <v>5621720</v>
      </c>
      <c r="K515" s="308">
        <f ca="1">SUMIF('CAP19'!$B:$H,Insumo[[#This Row],[DESCRIPCION]],'CAP19'!$H:$H)</f>
        <v>0</v>
      </c>
      <c r="L515" s="308">
        <f ca="1">SUMIF('CAP20'!$B:$H,Insumo[[#This Row],[DESCRIPCION]],'CAP20'!$H:$H)</f>
        <v>0</v>
      </c>
      <c r="M515" s="308">
        <f ca="1">SUMIF('CAP23'!$B:$H,Insumo[[#This Row],[DESCRIPCION]],'CAP23'!$H:$H)</f>
        <v>0</v>
      </c>
      <c r="N515" s="308">
        <f ca="1">SUMIF('CAP29'!$B:$H,Insumo[[#This Row],[DESCRIPCION]],'CAP29'!$H:$H)</f>
        <v>0</v>
      </c>
    </row>
    <row r="516" spans="1:14" ht="12" hidden="1" customHeight="1">
      <c r="A516" s="147" t="s">
        <v>2609</v>
      </c>
      <c r="B516" s="148" t="s">
        <v>2321</v>
      </c>
      <c r="C516" s="150">
        <v>141158</v>
      </c>
      <c r="D516" s="162" cm="1">
        <f t="array" aca="1" ref="D516" ca="1">IF(Insumo[[#This Row],[VALOR]]=0,Insumo[TOTAL],E516/C516)</f>
        <v>0</v>
      </c>
      <c r="E516" s="308">
        <f ca="1">SUM(Insumo[[#This Row],[CAP1]:[CAP29]])</f>
        <v>0</v>
      </c>
      <c r="F516" s="308">
        <f ca="1">SUMIF('CAP1'!$B:$H,Insumo[[#This Row],[DESCRIPCION]],'CAP1'!$H:$H)</f>
        <v>0</v>
      </c>
      <c r="G516" s="308">
        <f ca="1">SUMIF('CAP3'!$B:$H,Insumo[[#This Row],[DESCRIPCION]],'CAP3'!$H:$H)</f>
        <v>0</v>
      </c>
      <c r="H516" s="308">
        <f ca="1">SUMIF('CAP5'!$B:$H,Insumo[[#This Row],[DESCRIPCION]],'CAP5'!$H:$H)</f>
        <v>0</v>
      </c>
      <c r="I516" s="308">
        <f ca="1">SUMIF('CAP6'!$B:$H,Insumo[[#This Row],[DESCRIPCION]],'CAP6'!$H:$H)</f>
        <v>0</v>
      </c>
      <c r="J516" s="308">
        <f ca="1">SUMIF('CAP18'!$B:$H,Insumo[[#This Row],[DESCRIPCION]],'CAP18'!$H:$H)</f>
        <v>0</v>
      </c>
      <c r="K516" s="308">
        <f ca="1">SUMIF('CAP19'!$B:$H,Insumo[[#This Row],[DESCRIPCION]],'CAP19'!$H:$H)</f>
        <v>0</v>
      </c>
      <c r="L516" s="308">
        <f ca="1">SUMIF('CAP20'!$B:$H,Insumo[[#This Row],[DESCRIPCION]],'CAP20'!$H:$H)</f>
        <v>0</v>
      </c>
      <c r="M516" s="308">
        <f ca="1">SUMIF('CAP23'!$B:$H,Insumo[[#This Row],[DESCRIPCION]],'CAP23'!$H:$H)</f>
        <v>0</v>
      </c>
      <c r="N516" s="308">
        <f ca="1">SUMIF('CAP29'!$B:$H,Insumo[[#This Row],[DESCRIPCION]],'CAP29'!$H:$H)</f>
        <v>0</v>
      </c>
    </row>
    <row r="517" spans="1:14" ht="12" hidden="1" customHeight="1">
      <c r="A517" s="147" t="s">
        <v>2610</v>
      </c>
      <c r="B517" s="148" t="s">
        <v>2321</v>
      </c>
      <c r="C517" s="150">
        <v>126653</v>
      </c>
      <c r="D517" s="162" cm="1">
        <f t="array" aca="1" ref="D517" ca="1">IF(Insumo[[#This Row],[VALOR]]=0,Insumo[TOTAL],E517/C517)</f>
        <v>0</v>
      </c>
      <c r="E517" s="308">
        <f ca="1">SUM(Insumo[[#This Row],[CAP1]:[CAP29]])</f>
        <v>0</v>
      </c>
      <c r="F517" s="308">
        <f ca="1">SUMIF('CAP1'!$B:$H,Insumo[[#This Row],[DESCRIPCION]],'CAP1'!$H:$H)</f>
        <v>0</v>
      </c>
      <c r="G517" s="308">
        <f ca="1">SUMIF('CAP3'!$B:$H,Insumo[[#This Row],[DESCRIPCION]],'CAP3'!$H:$H)</f>
        <v>0</v>
      </c>
      <c r="H517" s="308">
        <f ca="1">SUMIF('CAP5'!$B:$H,Insumo[[#This Row],[DESCRIPCION]],'CAP5'!$H:$H)</f>
        <v>0</v>
      </c>
      <c r="I517" s="308">
        <f ca="1">SUMIF('CAP6'!$B:$H,Insumo[[#This Row],[DESCRIPCION]],'CAP6'!$H:$H)</f>
        <v>0</v>
      </c>
      <c r="J517" s="308">
        <f ca="1">SUMIF('CAP18'!$B:$H,Insumo[[#This Row],[DESCRIPCION]],'CAP18'!$H:$H)</f>
        <v>0</v>
      </c>
      <c r="K517" s="308">
        <f ca="1">SUMIF('CAP19'!$B:$H,Insumo[[#This Row],[DESCRIPCION]],'CAP19'!$H:$H)</f>
        <v>0</v>
      </c>
      <c r="L517" s="308">
        <f ca="1">SUMIF('CAP20'!$B:$H,Insumo[[#This Row],[DESCRIPCION]],'CAP20'!$H:$H)</f>
        <v>0</v>
      </c>
      <c r="M517" s="308">
        <f ca="1">SUMIF('CAP23'!$B:$H,Insumo[[#This Row],[DESCRIPCION]],'CAP23'!$H:$H)</f>
        <v>0</v>
      </c>
      <c r="N517" s="308">
        <f ca="1">SUMIF('CAP29'!$B:$H,Insumo[[#This Row],[DESCRIPCION]],'CAP29'!$H:$H)</f>
        <v>0</v>
      </c>
    </row>
    <row r="518" spans="1:14" ht="12" hidden="1" customHeight="1">
      <c r="A518" s="147" t="s">
        <v>2611</v>
      </c>
      <c r="B518" s="148" t="s">
        <v>1739</v>
      </c>
      <c r="C518" s="150">
        <v>7238</v>
      </c>
      <c r="D518" s="162" cm="1">
        <f t="array" aca="1" ref="D518" ca="1">IF(Insumo[[#This Row],[VALOR]]=0,Insumo[TOTAL],E518/C518)</f>
        <v>0</v>
      </c>
      <c r="E518" s="308">
        <f ca="1">SUM(Insumo[[#This Row],[CAP1]:[CAP29]])</f>
        <v>0</v>
      </c>
      <c r="F518" s="308">
        <f ca="1">SUMIF('CAP1'!$B:$H,Insumo[[#This Row],[DESCRIPCION]],'CAP1'!$H:$H)</f>
        <v>0</v>
      </c>
      <c r="G518" s="308">
        <f ca="1">SUMIF('CAP3'!$B:$H,Insumo[[#This Row],[DESCRIPCION]],'CAP3'!$H:$H)</f>
        <v>0</v>
      </c>
      <c r="H518" s="308">
        <f ca="1">SUMIF('CAP5'!$B:$H,Insumo[[#This Row],[DESCRIPCION]],'CAP5'!$H:$H)</f>
        <v>0</v>
      </c>
      <c r="I518" s="308">
        <f ca="1">SUMIF('CAP6'!$B:$H,Insumo[[#This Row],[DESCRIPCION]],'CAP6'!$H:$H)</f>
        <v>0</v>
      </c>
      <c r="J518" s="308">
        <f ca="1">SUMIF('CAP18'!$B:$H,Insumo[[#This Row],[DESCRIPCION]],'CAP18'!$H:$H)</f>
        <v>0</v>
      </c>
      <c r="K518" s="308">
        <f ca="1">SUMIF('CAP19'!$B:$H,Insumo[[#This Row],[DESCRIPCION]],'CAP19'!$H:$H)</f>
        <v>0</v>
      </c>
      <c r="L518" s="308">
        <f ca="1">SUMIF('CAP20'!$B:$H,Insumo[[#This Row],[DESCRIPCION]],'CAP20'!$H:$H)</f>
        <v>0</v>
      </c>
      <c r="M518" s="308">
        <f ca="1">SUMIF('CAP23'!$B:$H,Insumo[[#This Row],[DESCRIPCION]],'CAP23'!$H:$H)</f>
        <v>0</v>
      </c>
      <c r="N518" s="308">
        <f ca="1">SUMIF('CAP29'!$B:$H,Insumo[[#This Row],[DESCRIPCION]],'CAP29'!$H:$H)</f>
        <v>0</v>
      </c>
    </row>
    <row r="519" spans="1:14" ht="12" hidden="1" customHeight="1">
      <c r="A519" s="147" t="s">
        <v>2612</v>
      </c>
      <c r="B519" s="148" t="s">
        <v>2229</v>
      </c>
      <c r="C519" s="150">
        <v>119075</v>
      </c>
      <c r="D519" s="162" cm="1">
        <f t="array" aca="1" ref="D519" ca="1">IF(Insumo[[#This Row],[VALOR]]=0,Insumo[TOTAL],E519/C519)</f>
        <v>0</v>
      </c>
      <c r="E519" s="308">
        <f ca="1">SUM(Insumo[[#This Row],[CAP1]:[CAP29]])</f>
        <v>0</v>
      </c>
      <c r="F519" s="308">
        <f ca="1">SUMIF('CAP1'!$B:$H,Insumo[[#This Row],[DESCRIPCION]],'CAP1'!$H:$H)</f>
        <v>0</v>
      </c>
      <c r="G519" s="308">
        <f ca="1">SUMIF('CAP3'!$B:$H,Insumo[[#This Row],[DESCRIPCION]],'CAP3'!$H:$H)</f>
        <v>0</v>
      </c>
      <c r="H519" s="308">
        <f ca="1">SUMIF('CAP5'!$B:$H,Insumo[[#This Row],[DESCRIPCION]],'CAP5'!$H:$H)</f>
        <v>0</v>
      </c>
      <c r="I519" s="308">
        <f ca="1">SUMIF('CAP6'!$B:$H,Insumo[[#This Row],[DESCRIPCION]],'CAP6'!$H:$H)</f>
        <v>0</v>
      </c>
      <c r="J519" s="308">
        <f ca="1">SUMIF('CAP18'!$B:$H,Insumo[[#This Row],[DESCRIPCION]],'CAP18'!$H:$H)</f>
        <v>0</v>
      </c>
      <c r="K519" s="308">
        <f ca="1">SUMIF('CAP19'!$B:$H,Insumo[[#This Row],[DESCRIPCION]],'CAP19'!$H:$H)</f>
        <v>0</v>
      </c>
      <c r="L519" s="308">
        <f ca="1">SUMIF('CAP20'!$B:$H,Insumo[[#This Row],[DESCRIPCION]],'CAP20'!$H:$H)</f>
        <v>0</v>
      </c>
      <c r="M519" s="308">
        <f ca="1">SUMIF('CAP23'!$B:$H,Insumo[[#This Row],[DESCRIPCION]],'CAP23'!$H:$H)</f>
        <v>0</v>
      </c>
      <c r="N519" s="308">
        <f ca="1">SUMIF('CAP29'!$B:$H,Insumo[[#This Row],[DESCRIPCION]],'CAP29'!$H:$H)</f>
        <v>0</v>
      </c>
    </row>
    <row r="520" spans="1:14" ht="12" hidden="1" customHeight="1">
      <c r="A520" s="147" t="s">
        <v>2613</v>
      </c>
      <c r="B520" s="148" t="s">
        <v>56</v>
      </c>
      <c r="C520" s="150">
        <v>866000</v>
      </c>
      <c r="D520" s="162" cm="1">
        <f t="array" aca="1" ref="D520" ca="1">IF(Insumo[[#This Row],[VALOR]]=0,Insumo[TOTAL],E520/C520)</f>
        <v>0</v>
      </c>
      <c r="E520" s="308">
        <f ca="1">SUM(Insumo[[#This Row],[CAP1]:[CAP29]])</f>
        <v>0</v>
      </c>
      <c r="F520" s="308">
        <f ca="1">SUMIF('CAP1'!$B:$H,Insumo[[#This Row],[DESCRIPCION]],'CAP1'!$H:$H)</f>
        <v>0</v>
      </c>
      <c r="G520" s="308">
        <f ca="1">SUMIF('CAP3'!$B:$H,Insumo[[#This Row],[DESCRIPCION]],'CAP3'!$H:$H)</f>
        <v>0</v>
      </c>
      <c r="H520" s="308">
        <f ca="1">SUMIF('CAP5'!$B:$H,Insumo[[#This Row],[DESCRIPCION]],'CAP5'!$H:$H)</f>
        <v>0</v>
      </c>
      <c r="I520" s="308">
        <f ca="1">SUMIF('CAP6'!$B:$H,Insumo[[#This Row],[DESCRIPCION]],'CAP6'!$H:$H)</f>
        <v>0</v>
      </c>
      <c r="J520" s="308">
        <f ca="1">SUMIF('CAP18'!$B:$H,Insumo[[#This Row],[DESCRIPCION]],'CAP18'!$H:$H)</f>
        <v>0</v>
      </c>
      <c r="K520" s="308">
        <f ca="1">SUMIF('CAP19'!$B:$H,Insumo[[#This Row],[DESCRIPCION]],'CAP19'!$H:$H)</f>
        <v>0</v>
      </c>
      <c r="L520" s="308">
        <f ca="1">SUMIF('CAP20'!$B:$H,Insumo[[#This Row],[DESCRIPCION]],'CAP20'!$H:$H)</f>
        <v>0</v>
      </c>
      <c r="M520" s="308">
        <f ca="1">SUMIF('CAP23'!$B:$H,Insumo[[#This Row],[DESCRIPCION]],'CAP23'!$H:$H)</f>
        <v>0</v>
      </c>
      <c r="N520" s="308">
        <f ca="1">SUMIF('CAP29'!$B:$H,Insumo[[#This Row],[DESCRIPCION]],'CAP29'!$H:$H)</f>
        <v>0</v>
      </c>
    </row>
    <row r="521" spans="1:14" ht="12" hidden="1" customHeight="1">
      <c r="A521" s="147" t="s">
        <v>2614</v>
      </c>
      <c r="B521" s="148" t="s">
        <v>1739</v>
      </c>
      <c r="C521" s="150">
        <v>1635</v>
      </c>
      <c r="D521" s="162" cm="1">
        <f t="array" aca="1" ref="D521" ca="1">IF(Insumo[[#This Row],[VALOR]]=0,Insumo[TOTAL],E521/C521)</f>
        <v>0</v>
      </c>
      <c r="E521" s="308">
        <f ca="1">SUM(Insumo[[#This Row],[CAP1]:[CAP29]])</f>
        <v>0</v>
      </c>
      <c r="F521" s="308">
        <f ca="1">SUMIF('CAP1'!$B:$H,Insumo[[#This Row],[DESCRIPCION]],'CAP1'!$H:$H)</f>
        <v>0</v>
      </c>
      <c r="G521" s="308">
        <f ca="1">SUMIF('CAP3'!$B:$H,Insumo[[#This Row],[DESCRIPCION]],'CAP3'!$H:$H)</f>
        <v>0</v>
      </c>
      <c r="H521" s="308">
        <f ca="1">SUMIF('CAP5'!$B:$H,Insumo[[#This Row],[DESCRIPCION]],'CAP5'!$H:$H)</f>
        <v>0</v>
      </c>
      <c r="I521" s="308">
        <f ca="1">SUMIF('CAP6'!$B:$H,Insumo[[#This Row],[DESCRIPCION]],'CAP6'!$H:$H)</f>
        <v>0</v>
      </c>
      <c r="J521" s="308">
        <f ca="1">SUMIF('CAP18'!$B:$H,Insumo[[#This Row],[DESCRIPCION]],'CAP18'!$H:$H)</f>
        <v>0</v>
      </c>
      <c r="K521" s="308">
        <f ca="1">SUMIF('CAP19'!$B:$H,Insumo[[#This Row],[DESCRIPCION]],'CAP19'!$H:$H)</f>
        <v>0</v>
      </c>
      <c r="L521" s="308">
        <f ca="1">SUMIF('CAP20'!$B:$H,Insumo[[#This Row],[DESCRIPCION]],'CAP20'!$H:$H)</f>
        <v>0</v>
      </c>
      <c r="M521" s="308">
        <f ca="1">SUMIF('CAP23'!$B:$H,Insumo[[#This Row],[DESCRIPCION]],'CAP23'!$H:$H)</f>
        <v>0</v>
      </c>
      <c r="N521" s="308">
        <f ca="1">SUMIF('CAP29'!$B:$H,Insumo[[#This Row],[DESCRIPCION]],'CAP29'!$H:$H)</f>
        <v>0</v>
      </c>
    </row>
    <row r="522" spans="1:14" ht="12" hidden="1" customHeight="1">
      <c r="A522" s="147" t="s">
        <v>2615</v>
      </c>
      <c r="B522" s="148" t="s">
        <v>1739</v>
      </c>
      <c r="C522" s="150">
        <v>34414</v>
      </c>
      <c r="D522" s="162" cm="1">
        <f t="array" aca="1" ref="D522" ca="1">IF(Insumo[[#This Row],[VALOR]]=0,Insumo[TOTAL],E522/C522)</f>
        <v>0</v>
      </c>
      <c r="E522" s="308">
        <f ca="1">SUM(Insumo[[#This Row],[CAP1]:[CAP29]])</f>
        <v>0</v>
      </c>
      <c r="F522" s="308">
        <f ca="1">SUMIF('CAP1'!$B:$H,Insumo[[#This Row],[DESCRIPCION]],'CAP1'!$H:$H)</f>
        <v>0</v>
      </c>
      <c r="G522" s="308">
        <f ca="1">SUMIF('CAP3'!$B:$H,Insumo[[#This Row],[DESCRIPCION]],'CAP3'!$H:$H)</f>
        <v>0</v>
      </c>
      <c r="H522" s="308">
        <f ca="1">SUMIF('CAP5'!$B:$H,Insumo[[#This Row],[DESCRIPCION]],'CAP5'!$H:$H)</f>
        <v>0</v>
      </c>
      <c r="I522" s="308">
        <f ca="1">SUMIF('CAP6'!$B:$H,Insumo[[#This Row],[DESCRIPCION]],'CAP6'!$H:$H)</f>
        <v>0</v>
      </c>
      <c r="J522" s="308">
        <f ca="1">SUMIF('CAP18'!$B:$H,Insumo[[#This Row],[DESCRIPCION]],'CAP18'!$H:$H)</f>
        <v>0</v>
      </c>
      <c r="K522" s="308">
        <f ca="1">SUMIF('CAP19'!$B:$H,Insumo[[#This Row],[DESCRIPCION]],'CAP19'!$H:$H)</f>
        <v>0</v>
      </c>
      <c r="L522" s="308">
        <f ca="1">SUMIF('CAP20'!$B:$H,Insumo[[#This Row],[DESCRIPCION]],'CAP20'!$H:$H)</f>
        <v>0</v>
      </c>
      <c r="M522" s="308">
        <f ca="1">SUMIF('CAP23'!$B:$H,Insumo[[#This Row],[DESCRIPCION]],'CAP23'!$H:$H)</f>
        <v>0</v>
      </c>
      <c r="N522" s="308">
        <f ca="1">SUMIF('CAP29'!$B:$H,Insumo[[#This Row],[DESCRIPCION]],'CAP29'!$H:$H)</f>
        <v>0</v>
      </c>
    </row>
    <row r="523" spans="1:14" ht="12" hidden="1" customHeight="1">
      <c r="A523" s="147" t="s">
        <v>2616</v>
      </c>
      <c r="B523" s="148" t="s">
        <v>56</v>
      </c>
      <c r="C523" s="150">
        <v>100781</v>
      </c>
      <c r="D523" s="162" cm="1">
        <f t="array" aca="1" ref="D523" ca="1">IF(Insumo[[#This Row],[VALOR]]=0,Insumo[TOTAL],E523/C523)</f>
        <v>0</v>
      </c>
      <c r="E523" s="308">
        <f ca="1">SUM(Insumo[[#This Row],[CAP1]:[CAP29]])</f>
        <v>0</v>
      </c>
      <c r="F523" s="308">
        <f ca="1">SUMIF('CAP1'!$B:$H,Insumo[[#This Row],[DESCRIPCION]],'CAP1'!$H:$H)</f>
        <v>0</v>
      </c>
      <c r="G523" s="308">
        <f ca="1">SUMIF('CAP3'!$B:$H,Insumo[[#This Row],[DESCRIPCION]],'CAP3'!$H:$H)</f>
        <v>0</v>
      </c>
      <c r="H523" s="308">
        <f ca="1">SUMIF('CAP5'!$B:$H,Insumo[[#This Row],[DESCRIPCION]],'CAP5'!$H:$H)</f>
        <v>0</v>
      </c>
      <c r="I523" s="308">
        <f ca="1">SUMIF('CAP6'!$B:$H,Insumo[[#This Row],[DESCRIPCION]],'CAP6'!$H:$H)</f>
        <v>0</v>
      </c>
      <c r="J523" s="308">
        <f ca="1">SUMIF('CAP18'!$B:$H,Insumo[[#This Row],[DESCRIPCION]],'CAP18'!$H:$H)</f>
        <v>0</v>
      </c>
      <c r="K523" s="308">
        <f ca="1">SUMIF('CAP19'!$B:$H,Insumo[[#This Row],[DESCRIPCION]],'CAP19'!$H:$H)</f>
        <v>0</v>
      </c>
      <c r="L523" s="308">
        <f ca="1">SUMIF('CAP20'!$B:$H,Insumo[[#This Row],[DESCRIPCION]],'CAP20'!$H:$H)</f>
        <v>0</v>
      </c>
      <c r="M523" s="308">
        <f ca="1">SUMIF('CAP23'!$B:$H,Insumo[[#This Row],[DESCRIPCION]],'CAP23'!$H:$H)</f>
        <v>0</v>
      </c>
      <c r="N523" s="308">
        <f ca="1">SUMIF('CAP29'!$B:$H,Insumo[[#This Row],[DESCRIPCION]],'CAP29'!$H:$H)</f>
        <v>0</v>
      </c>
    </row>
    <row r="524" spans="1:14" ht="12" hidden="1" customHeight="1">
      <c r="A524" s="147" t="s">
        <v>2617</v>
      </c>
      <c r="B524" s="148" t="s">
        <v>2229</v>
      </c>
      <c r="C524" s="150">
        <v>29691</v>
      </c>
      <c r="D524" s="162" cm="1">
        <f t="array" aca="1" ref="D524" ca="1">IF(Insumo[[#This Row],[VALOR]]=0,Insumo[TOTAL],E524/C524)</f>
        <v>0</v>
      </c>
      <c r="E524" s="308">
        <f ca="1">SUM(Insumo[[#This Row],[CAP1]:[CAP29]])</f>
        <v>0</v>
      </c>
      <c r="F524" s="308">
        <f ca="1">SUMIF('CAP1'!$B:$H,Insumo[[#This Row],[DESCRIPCION]],'CAP1'!$H:$H)</f>
        <v>0</v>
      </c>
      <c r="G524" s="308">
        <f ca="1">SUMIF('CAP3'!$B:$H,Insumo[[#This Row],[DESCRIPCION]],'CAP3'!$H:$H)</f>
        <v>0</v>
      </c>
      <c r="H524" s="308">
        <f ca="1">SUMIF('CAP5'!$B:$H,Insumo[[#This Row],[DESCRIPCION]],'CAP5'!$H:$H)</f>
        <v>0</v>
      </c>
      <c r="I524" s="308">
        <f ca="1">SUMIF('CAP6'!$B:$H,Insumo[[#This Row],[DESCRIPCION]],'CAP6'!$H:$H)</f>
        <v>0</v>
      </c>
      <c r="J524" s="308">
        <f ca="1">SUMIF('CAP18'!$B:$H,Insumo[[#This Row],[DESCRIPCION]],'CAP18'!$H:$H)</f>
        <v>0</v>
      </c>
      <c r="K524" s="308">
        <f ca="1">SUMIF('CAP19'!$B:$H,Insumo[[#This Row],[DESCRIPCION]],'CAP19'!$H:$H)</f>
        <v>0</v>
      </c>
      <c r="L524" s="308">
        <f ca="1">SUMIF('CAP20'!$B:$H,Insumo[[#This Row],[DESCRIPCION]],'CAP20'!$H:$H)</f>
        <v>0</v>
      </c>
      <c r="M524" s="308">
        <f ca="1">SUMIF('CAP23'!$B:$H,Insumo[[#This Row],[DESCRIPCION]],'CAP23'!$H:$H)</f>
        <v>0</v>
      </c>
      <c r="N524" s="308">
        <f ca="1">SUMIF('CAP29'!$B:$H,Insumo[[#This Row],[DESCRIPCION]],'CAP29'!$H:$H)</f>
        <v>0</v>
      </c>
    </row>
    <row r="525" spans="1:14" ht="12" hidden="1" customHeight="1">
      <c r="A525" s="147" t="s">
        <v>2618</v>
      </c>
      <c r="B525" s="148" t="s">
        <v>2229</v>
      </c>
      <c r="C525" s="150">
        <v>20232</v>
      </c>
      <c r="D525" s="162" cm="1">
        <f t="array" aca="1" ref="D525" ca="1">IF(Insumo[[#This Row],[VALOR]]=0,Insumo[TOTAL],E525/C525)</f>
        <v>0</v>
      </c>
      <c r="E525" s="308">
        <f ca="1">SUM(Insumo[[#This Row],[CAP1]:[CAP29]])</f>
        <v>0</v>
      </c>
      <c r="F525" s="308">
        <f ca="1">SUMIF('CAP1'!$B:$H,Insumo[[#This Row],[DESCRIPCION]],'CAP1'!$H:$H)</f>
        <v>0</v>
      </c>
      <c r="G525" s="308">
        <f ca="1">SUMIF('CAP3'!$B:$H,Insumo[[#This Row],[DESCRIPCION]],'CAP3'!$H:$H)</f>
        <v>0</v>
      </c>
      <c r="H525" s="308">
        <f ca="1">SUMIF('CAP5'!$B:$H,Insumo[[#This Row],[DESCRIPCION]],'CAP5'!$H:$H)</f>
        <v>0</v>
      </c>
      <c r="I525" s="308">
        <f ca="1">SUMIF('CAP6'!$B:$H,Insumo[[#This Row],[DESCRIPCION]],'CAP6'!$H:$H)</f>
        <v>0</v>
      </c>
      <c r="J525" s="308">
        <f ca="1">SUMIF('CAP18'!$B:$H,Insumo[[#This Row],[DESCRIPCION]],'CAP18'!$H:$H)</f>
        <v>0</v>
      </c>
      <c r="K525" s="308">
        <f ca="1">SUMIF('CAP19'!$B:$H,Insumo[[#This Row],[DESCRIPCION]],'CAP19'!$H:$H)</f>
        <v>0</v>
      </c>
      <c r="L525" s="308">
        <f ca="1">SUMIF('CAP20'!$B:$H,Insumo[[#This Row],[DESCRIPCION]],'CAP20'!$H:$H)</f>
        <v>0</v>
      </c>
      <c r="M525" s="308">
        <f ca="1">SUMIF('CAP23'!$B:$H,Insumo[[#This Row],[DESCRIPCION]],'CAP23'!$H:$H)</f>
        <v>0</v>
      </c>
      <c r="N525" s="308">
        <f ca="1">SUMIF('CAP29'!$B:$H,Insumo[[#This Row],[DESCRIPCION]],'CAP29'!$H:$H)</f>
        <v>0</v>
      </c>
    </row>
    <row r="526" spans="1:14" ht="12" hidden="1" customHeight="1">
      <c r="A526" s="147" t="s">
        <v>2619</v>
      </c>
      <c r="B526" s="148" t="s">
        <v>2229</v>
      </c>
      <c r="C526" s="150">
        <v>16995</v>
      </c>
      <c r="D526" s="162" cm="1">
        <f t="array" aca="1" ref="D526" ca="1">IF(Insumo[[#This Row],[VALOR]]=0,Insumo[TOTAL],E526/C526)</f>
        <v>0</v>
      </c>
      <c r="E526" s="308">
        <f ca="1">SUM(Insumo[[#This Row],[CAP1]:[CAP29]])</f>
        <v>0</v>
      </c>
      <c r="F526" s="308">
        <f ca="1">SUMIF('CAP1'!$B:$H,Insumo[[#This Row],[DESCRIPCION]],'CAP1'!$H:$H)</f>
        <v>0</v>
      </c>
      <c r="G526" s="308">
        <f ca="1">SUMIF('CAP3'!$B:$H,Insumo[[#This Row],[DESCRIPCION]],'CAP3'!$H:$H)</f>
        <v>0</v>
      </c>
      <c r="H526" s="308">
        <f ca="1">SUMIF('CAP5'!$B:$H,Insumo[[#This Row],[DESCRIPCION]],'CAP5'!$H:$H)</f>
        <v>0</v>
      </c>
      <c r="I526" s="308">
        <f ca="1">SUMIF('CAP6'!$B:$H,Insumo[[#This Row],[DESCRIPCION]],'CAP6'!$H:$H)</f>
        <v>0</v>
      </c>
      <c r="J526" s="308">
        <f ca="1">SUMIF('CAP18'!$B:$H,Insumo[[#This Row],[DESCRIPCION]],'CAP18'!$H:$H)</f>
        <v>0</v>
      </c>
      <c r="K526" s="308">
        <f ca="1">SUMIF('CAP19'!$B:$H,Insumo[[#This Row],[DESCRIPCION]],'CAP19'!$H:$H)</f>
        <v>0</v>
      </c>
      <c r="L526" s="308">
        <f ca="1">SUMIF('CAP20'!$B:$H,Insumo[[#This Row],[DESCRIPCION]],'CAP20'!$H:$H)</f>
        <v>0</v>
      </c>
      <c r="M526" s="308">
        <f ca="1">SUMIF('CAP23'!$B:$H,Insumo[[#This Row],[DESCRIPCION]],'CAP23'!$H:$H)</f>
        <v>0</v>
      </c>
      <c r="N526" s="308">
        <f ca="1">SUMIF('CAP29'!$B:$H,Insumo[[#This Row],[DESCRIPCION]],'CAP29'!$H:$H)</f>
        <v>0</v>
      </c>
    </row>
    <row r="527" spans="1:14" ht="12" hidden="1" customHeight="1">
      <c r="A527" s="147" t="s">
        <v>2620</v>
      </c>
      <c r="B527" s="148" t="s">
        <v>56</v>
      </c>
      <c r="C527" s="150">
        <v>129900</v>
      </c>
      <c r="D527" s="162" cm="1">
        <f t="array" aca="1" ref="D527" ca="1">IF(Insumo[[#This Row],[VALOR]]=0,Insumo[TOTAL],E527/C527)</f>
        <v>0</v>
      </c>
      <c r="E527" s="308">
        <f ca="1">SUM(Insumo[[#This Row],[CAP1]:[CAP29]])</f>
        <v>0</v>
      </c>
      <c r="F527" s="308">
        <f ca="1">SUMIF('CAP1'!$B:$H,Insumo[[#This Row],[DESCRIPCION]],'CAP1'!$H:$H)</f>
        <v>0</v>
      </c>
      <c r="G527" s="308">
        <f ca="1">SUMIF('CAP3'!$B:$H,Insumo[[#This Row],[DESCRIPCION]],'CAP3'!$H:$H)</f>
        <v>0</v>
      </c>
      <c r="H527" s="308">
        <f ca="1">SUMIF('CAP5'!$B:$H,Insumo[[#This Row],[DESCRIPCION]],'CAP5'!$H:$H)</f>
        <v>0</v>
      </c>
      <c r="I527" s="308">
        <f ca="1">SUMIF('CAP6'!$B:$H,Insumo[[#This Row],[DESCRIPCION]],'CAP6'!$H:$H)</f>
        <v>0</v>
      </c>
      <c r="J527" s="308">
        <f ca="1">SUMIF('CAP18'!$B:$H,Insumo[[#This Row],[DESCRIPCION]],'CAP18'!$H:$H)</f>
        <v>0</v>
      </c>
      <c r="K527" s="308">
        <f ca="1">SUMIF('CAP19'!$B:$H,Insumo[[#This Row],[DESCRIPCION]],'CAP19'!$H:$H)</f>
        <v>0</v>
      </c>
      <c r="L527" s="308">
        <f ca="1">SUMIF('CAP20'!$B:$H,Insumo[[#This Row],[DESCRIPCION]],'CAP20'!$H:$H)</f>
        <v>0</v>
      </c>
      <c r="M527" s="308">
        <f ca="1">SUMIF('CAP23'!$B:$H,Insumo[[#This Row],[DESCRIPCION]],'CAP23'!$H:$H)</f>
        <v>0</v>
      </c>
      <c r="N527" s="308">
        <f ca="1">SUMIF('CAP29'!$B:$H,Insumo[[#This Row],[DESCRIPCION]],'CAP29'!$H:$H)</f>
        <v>0</v>
      </c>
    </row>
    <row r="528" spans="1:14" ht="12" hidden="1" customHeight="1">
      <c r="A528" s="147" t="s">
        <v>3140</v>
      </c>
      <c r="B528" s="148" t="s">
        <v>56</v>
      </c>
      <c r="C528" s="150">
        <v>113854</v>
      </c>
      <c r="D528" s="162" cm="1">
        <f t="array" aca="1" ref="D528" ca="1">IF(Insumo[[#This Row],[VALOR]]=0,Insumo[TOTAL],E528/C528)</f>
        <v>0</v>
      </c>
      <c r="E528" s="308">
        <f ca="1">SUM(Insumo[[#This Row],[CAP1]:[CAP29]])</f>
        <v>0</v>
      </c>
      <c r="F528" s="308">
        <f ca="1">SUMIF('CAP1'!$B:$H,Insumo[[#This Row],[DESCRIPCION]],'CAP1'!$H:$H)</f>
        <v>0</v>
      </c>
      <c r="G528" s="308">
        <f ca="1">SUMIF('CAP3'!$B:$H,Insumo[[#This Row],[DESCRIPCION]],'CAP3'!$H:$H)</f>
        <v>0</v>
      </c>
      <c r="H528" s="308">
        <f ca="1">SUMIF('CAP5'!$B:$H,Insumo[[#This Row],[DESCRIPCION]],'CAP5'!$H:$H)</f>
        <v>0</v>
      </c>
      <c r="I528" s="308">
        <f ca="1">SUMIF('CAP6'!$B:$H,Insumo[[#This Row],[DESCRIPCION]],'CAP6'!$H:$H)</f>
        <v>0</v>
      </c>
      <c r="J528" s="308">
        <f ca="1">SUMIF('CAP18'!$B:$H,Insumo[[#This Row],[DESCRIPCION]],'CAP18'!$H:$H)</f>
        <v>0</v>
      </c>
      <c r="K528" s="308">
        <f ca="1">SUMIF('CAP19'!$B:$H,Insumo[[#This Row],[DESCRIPCION]],'CAP19'!$H:$H)</f>
        <v>0</v>
      </c>
      <c r="L528" s="308">
        <f ca="1">SUMIF('CAP20'!$B:$H,Insumo[[#This Row],[DESCRIPCION]],'CAP20'!$H:$H)</f>
        <v>0</v>
      </c>
      <c r="M528" s="308">
        <f ca="1">SUMIF('CAP23'!$B:$H,Insumo[[#This Row],[DESCRIPCION]],'CAP23'!$H:$H)</f>
        <v>0</v>
      </c>
      <c r="N528" s="308">
        <f ca="1">SUMIF('CAP29'!$B:$H,Insumo[[#This Row],[DESCRIPCION]],'CAP29'!$H:$H)</f>
        <v>0</v>
      </c>
    </row>
    <row r="529" spans="1:14" ht="12" hidden="1" customHeight="1">
      <c r="A529" s="147" t="s">
        <v>3142</v>
      </c>
      <c r="B529" s="148" t="s">
        <v>56</v>
      </c>
      <c r="C529" s="150">
        <v>124488</v>
      </c>
      <c r="D529" s="162" cm="1">
        <f t="array" aca="1" ref="D529" ca="1">IF(Insumo[[#This Row],[VALOR]]=0,Insumo[TOTAL],E529/C529)</f>
        <v>0</v>
      </c>
      <c r="E529" s="308">
        <f ca="1">SUM(Insumo[[#This Row],[CAP1]:[CAP29]])</f>
        <v>0</v>
      </c>
      <c r="F529" s="308">
        <f ca="1">SUMIF('CAP1'!$B:$H,Insumo[[#This Row],[DESCRIPCION]],'CAP1'!$H:$H)</f>
        <v>0</v>
      </c>
      <c r="G529" s="308">
        <f ca="1">SUMIF('CAP3'!$B:$H,Insumo[[#This Row],[DESCRIPCION]],'CAP3'!$H:$H)</f>
        <v>0</v>
      </c>
      <c r="H529" s="308">
        <f ca="1">SUMIF('CAP5'!$B:$H,Insumo[[#This Row],[DESCRIPCION]],'CAP5'!$H:$H)</f>
        <v>0</v>
      </c>
      <c r="I529" s="308">
        <f ca="1">SUMIF('CAP6'!$B:$H,Insumo[[#This Row],[DESCRIPCION]],'CAP6'!$H:$H)</f>
        <v>0</v>
      </c>
      <c r="J529" s="308">
        <f ca="1">SUMIF('CAP18'!$B:$H,Insumo[[#This Row],[DESCRIPCION]],'CAP18'!$H:$H)</f>
        <v>0</v>
      </c>
      <c r="K529" s="308">
        <f ca="1">SUMIF('CAP19'!$B:$H,Insumo[[#This Row],[DESCRIPCION]],'CAP19'!$H:$H)</f>
        <v>0</v>
      </c>
      <c r="L529" s="308">
        <f ca="1">SUMIF('CAP20'!$B:$H,Insumo[[#This Row],[DESCRIPCION]],'CAP20'!$H:$H)</f>
        <v>0</v>
      </c>
      <c r="M529" s="308">
        <f ca="1">SUMIF('CAP23'!$B:$H,Insumo[[#This Row],[DESCRIPCION]],'CAP23'!$H:$H)</f>
        <v>0</v>
      </c>
      <c r="N529" s="308">
        <f ca="1">SUMIF('CAP29'!$B:$H,Insumo[[#This Row],[DESCRIPCION]],'CAP29'!$H:$H)</f>
        <v>0</v>
      </c>
    </row>
    <row r="530" spans="1:14" ht="12" hidden="1" customHeight="1">
      <c r="A530" s="147" t="s">
        <v>3143</v>
      </c>
      <c r="B530" s="148" t="s">
        <v>56</v>
      </c>
      <c r="C530" s="150">
        <v>132861</v>
      </c>
      <c r="D530" s="162" cm="1">
        <f t="array" aca="1" ref="D530" ca="1">IF(Insumo[[#This Row],[VALOR]]=0,Insumo[TOTAL],E530/C530)</f>
        <v>0</v>
      </c>
      <c r="E530" s="308">
        <f ca="1">SUM(Insumo[[#This Row],[CAP1]:[CAP29]])</f>
        <v>0</v>
      </c>
      <c r="F530" s="308">
        <f ca="1">SUMIF('CAP1'!$B:$H,Insumo[[#This Row],[DESCRIPCION]],'CAP1'!$H:$H)</f>
        <v>0</v>
      </c>
      <c r="G530" s="308">
        <f ca="1">SUMIF('CAP3'!$B:$H,Insumo[[#This Row],[DESCRIPCION]],'CAP3'!$H:$H)</f>
        <v>0</v>
      </c>
      <c r="H530" s="308">
        <f ca="1">SUMIF('CAP5'!$B:$H,Insumo[[#This Row],[DESCRIPCION]],'CAP5'!$H:$H)</f>
        <v>0</v>
      </c>
      <c r="I530" s="308">
        <f ca="1">SUMIF('CAP6'!$B:$H,Insumo[[#This Row],[DESCRIPCION]],'CAP6'!$H:$H)</f>
        <v>0</v>
      </c>
      <c r="J530" s="308">
        <f ca="1">SUMIF('CAP18'!$B:$H,Insumo[[#This Row],[DESCRIPCION]],'CAP18'!$H:$H)</f>
        <v>0</v>
      </c>
      <c r="K530" s="308">
        <f ca="1">SUMIF('CAP19'!$B:$H,Insumo[[#This Row],[DESCRIPCION]],'CAP19'!$H:$H)</f>
        <v>0</v>
      </c>
      <c r="L530" s="308">
        <f ca="1">SUMIF('CAP20'!$B:$H,Insumo[[#This Row],[DESCRIPCION]],'CAP20'!$H:$H)</f>
        <v>0</v>
      </c>
      <c r="M530" s="308">
        <f ca="1">SUMIF('CAP23'!$B:$H,Insumo[[#This Row],[DESCRIPCION]],'CAP23'!$H:$H)</f>
        <v>0</v>
      </c>
      <c r="N530" s="308">
        <f ca="1">SUMIF('CAP29'!$B:$H,Insumo[[#This Row],[DESCRIPCION]],'CAP29'!$H:$H)</f>
        <v>0</v>
      </c>
    </row>
    <row r="531" spans="1:14" ht="12" hidden="1" customHeight="1">
      <c r="A531" s="147" t="s">
        <v>3141</v>
      </c>
      <c r="B531" s="148" t="s">
        <v>56</v>
      </c>
      <c r="C531" s="150">
        <v>113663</v>
      </c>
      <c r="D531" s="162" cm="1">
        <f t="array" aca="1" ref="D531" ca="1">IF(Insumo[[#This Row],[VALOR]]=0,Insumo[TOTAL],E531/C531)</f>
        <v>0</v>
      </c>
      <c r="E531" s="308">
        <f ca="1">SUM(Insumo[[#This Row],[CAP1]:[CAP29]])</f>
        <v>0</v>
      </c>
      <c r="F531" s="308">
        <f ca="1">SUMIF('CAP1'!$B:$H,Insumo[[#This Row],[DESCRIPCION]],'CAP1'!$H:$H)</f>
        <v>0</v>
      </c>
      <c r="G531" s="308">
        <f ca="1">SUMIF('CAP3'!$B:$H,Insumo[[#This Row],[DESCRIPCION]],'CAP3'!$H:$H)</f>
        <v>0</v>
      </c>
      <c r="H531" s="308">
        <f ca="1">SUMIF('CAP5'!$B:$H,Insumo[[#This Row],[DESCRIPCION]],'CAP5'!$H:$H)</f>
        <v>0</v>
      </c>
      <c r="I531" s="308">
        <f ca="1">SUMIF('CAP6'!$B:$H,Insumo[[#This Row],[DESCRIPCION]],'CAP6'!$H:$H)</f>
        <v>0</v>
      </c>
      <c r="J531" s="308">
        <f ca="1">SUMIF('CAP18'!$B:$H,Insumo[[#This Row],[DESCRIPCION]],'CAP18'!$H:$H)</f>
        <v>0</v>
      </c>
      <c r="K531" s="308">
        <f ca="1">SUMIF('CAP19'!$B:$H,Insumo[[#This Row],[DESCRIPCION]],'CAP19'!$H:$H)</f>
        <v>0</v>
      </c>
      <c r="L531" s="308">
        <f ca="1">SUMIF('CAP20'!$B:$H,Insumo[[#This Row],[DESCRIPCION]],'CAP20'!$H:$H)</f>
        <v>0</v>
      </c>
      <c r="M531" s="308">
        <f ca="1">SUMIF('CAP23'!$B:$H,Insumo[[#This Row],[DESCRIPCION]],'CAP23'!$H:$H)</f>
        <v>0</v>
      </c>
      <c r="N531" s="308">
        <f ca="1">SUMIF('CAP29'!$B:$H,Insumo[[#This Row],[DESCRIPCION]],'CAP29'!$H:$H)</f>
        <v>0</v>
      </c>
    </row>
    <row r="532" spans="1:14" ht="12" hidden="1" customHeight="1">
      <c r="A532" s="147" t="s">
        <v>2621</v>
      </c>
      <c r="B532" s="148" t="s">
        <v>1739</v>
      </c>
      <c r="C532" s="150">
        <v>70363</v>
      </c>
      <c r="D532" s="162" cm="1">
        <f t="array" aca="1" ref="D532" ca="1">IF(Insumo[[#This Row],[VALOR]]=0,Insumo[TOTAL],E532/C532)</f>
        <v>0</v>
      </c>
      <c r="E532" s="308">
        <f ca="1">SUM(Insumo[[#This Row],[CAP1]:[CAP29]])</f>
        <v>0</v>
      </c>
      <c r="F532" s="308">
        <f ca="1">SUMIF('CAP1'!$B:$H,Insumo[[#This Row],[DESCRIPCION]],'CAP1'!$H:$H)</f>
        <v>0</v>
      </c>
      <c r="G532" s="308">
        <f ca="1">SUMIF('CAP3'!$B:$H,Insumo[[#This Row],[DESCRIPCION]],'CAP3'!$H:$H)</f>
        <v>0</v>
      </c>
      <c r="H532" s="308">
        <f ca="1">SUMIF('CAP5'!$B:$H,Insumo[[#This Row],[DESCRIPCION]],'CAP5'!$H:$H)</f>
        <v>0</v>
      </c>
      <c r="I532" s="308">
        <f ca="1">SUMIF('CAP6'!$B:$H,Insumo[[#This Row],[DESCRIPCION]],'CAP6'!$H:$H)</f>
        <v>0</v>
      </c>
      <c r="J532" s="308">
        <f ca="1">SUMIF('CAP18'!$B:$H,Insumo[[#This Row],[DESCRIPCION]],'CAP18'!$H:$H)</f>
        <v>0</v>
      </c>
      <c r="K532" s="308">
        <f ca="1">SUMIF('CAP19'!$B:$H,Insumo[[#This Row],[DESCRIPCION]],'CAP19'!$H:$H)</f>
        <v>0</v>
      </c>
      <c r="L532" s="308">
        <f ca="1">SUMIF('CAP20'!$B:$H,Insumo[[#This Row],[DESCRIPCION]],'CAP20'!$H:$H)</f>
        <v>0</v>
      </c>
      <c r="M532" s="308">
        <f ca="1">SUMIF('CAP23'!$B:$H,Insumo[[#This Row],[DESCRIPCION]],'CAP23'!$H:$H)</f>
        <v>0</v>
      </c>
      <c r="N532" s="308">
        <f ca="1">SUMIF('CAP29'!$B:$H,Insumo[[#This Row],[DESCRIPCION]],'CAP29'!$H:$H)</f>
        <v>0</v>
      </c>
    </row>
    <row r="533" spans="1:14" ht="12" hidden="1" customHeight="1">
      <c r="A533" s="147" t="s">
        <v>2622</v>
      </c>
      <c r="B533" s="148" t="s">
        <v>328</v>
      </c>
      <c r="C533" s="150">
        <v>1299</v>
      </c>
      <c r="D533" s="162" cm="1">
        <f t="array" aca="1" ref="D533" ca="1">IF(Insumo[[#This Row],[VALOR]]=0,Insumo[TOTAL],E533/C533)</f>
        <v>0</v>
      </c>
      <c r="E533" s="308">
        <f ca="1">SUM(Insumo[[#This Row],[CAP1]:[CAP29]])</f>
        <v>0</v>
      </c>
      <c r="F533" s="308">
        <f ca="1">SUMIF('CAP1'!$B:$H,Insumo[[#This Row],[DESCRIPCION]],'CAP1'!$H:$H)</f>
        <v>0</v>
      </c>
      <c r="G533" s="308">
        <f ca="1">SUMIF('CAP3'!$B:$H,Insumo[[#This Row],[DESCRIPCION]],'CAP3'!$H:$H)</f>
        <v>0</v>
      </c>
      <c r="H533" s="308">
        <f ca="1">SUMIF('CAP5'!$B:$H,Insumo[[#This Row],[DESCRIPCION]],'CAP5'!$H:$H)</f>
        <v>0</v>
      </c>
      <c r="I533" s="308">
        <f ca="1">SUMIF('CAP6'!$B:$H,Insumo[[#This Row],[DESCRIPCION]],'CAP6'!$H:$H)</f>
        <v>0</v>
      </c>
      <c r="J533" s="308">
        <f ca="1">SUMIF('CAP18'!$B:$H,Insumo[[#This Row],[DESCRIPCION]],'CAP18'!$H:$H)</f>
        <v>0</v>
      </c>
      <c r="K533" s="308">
        <f ca="1">SUMIF('CAP19'!$B:$H,Insumo[[#This Row],[DESCRIPCION]],'CAP19'!$H:$H)</f>
        <v>0</v>
      </c>
      <c r="L533" s="308">
        <f ca="1">SUMIF('CAP20'!$B:$H,Insumo[[#This Row],[DESCRIPCION]],'CAP20'!$H:$H)</f>
        <v>0</v>
      </c>
      <c r="M533" s="308">
        <f ca="1">SUMIF('CAP23'!$B:$H,Insumo[[#This Row],[DESCRIPCION]],'CAP23'!$H:$H)</f>
        <v>0</v>
      </c>
      <c r="N533" s="308">
        <f ca="1">SUMIF('CAP29'!$B:$H,Insumo[[#This Row],[DESCRIPCION]],'CAP29'!$H:$H)</f>
        <v>0</v>
      </c>
    </row>
    <row r="534" spans="1:14" ht="12" hidden="1" customHeight="1">
      <c r="A534" s="147" t="s">
        <v>2623</v>
      </c>
      <c r="B534" s="148" t="s">
        <v>328</v>
      </c>
      <c r="C534" s="150">
        <v>27948</v>
      </c>
      <c r="D534" s="162" cm="1">
        <f t="array" aca="1" ref="D534" ca="1">IF(Insumo[[#This Row],[VALOR]]=0,Insumo[TOTAL],E534/C534)</f>
        <v>0</v>
      </c>
      <c r="E534" s="308">
        <f ca="1">SUM(Insumo[[#This Row],[CAP1]:[CAP29]])</f>
        <v>0</v>
      </c>
      <c r="F534" s="308">
        <f ca="1">SUMIF('CAP1'!$B:$H,Insumo[[#This Row],[DESCRIPCION]],'CAP1'!$H:$H)</f>
        <v>0</v>
      </c>
      <c r="G534" s="308">
        <f ca="1">SUMIF('CAP3'!$B:$H,Insumo[[#This Row],[DESCRIPCION]],'CAP3'!$H:$H)</f>
        <v>0</v>
      </c>
      <c r="H534" s="308">
        <f ca="1">SUMIF('CAP5'!$B:$H,Insumo[[#This Row],[DESCRIPCION]],'CAP5'!$H:$H)</f>
        <v>0</v>
      </c>
      <c r="I534" s="308">
        <f ca="1">SUMIF('CAP6'!$B:$H,Insumo[[#This Row],[DESCRIPCION]],'CAP6'!$H:$H)</f>
        <v>0</v>
      </c>
      <c r="J534" s="308">
        <f ca="1">SUMIF('CAP18'!$B:$H,Insumo[[#This Row],[DESCRIPCION]],'CAP18'!$H:$H)</f>
        <v>0</v>
      </c>
      <c r="K534" s="308">
        <f ca="1">SUMIF('CAP19'!$B:$H,Insumo[[#This Row],[DESCRIPCION]],'CAP19'!$H:$H)</f>
        <v>0</v>
      </c>
      <c r="L534" s="308">
        <f ca="1">SUMIF('CAP20'!$B:$H,Insumo[[#This Row],[DESCRIPCION]],'CAP20'!$H:$H)</f>
        <v>0</v>
      </c>
      <c r="M534" s="308">
        <f ca="1">SUMIF('CAP23'!$B:$H,Insumo[[#This Row],[DESCRIPCION]],'CAP23'!$H:$H)</f>
        <v>0</v>
      </c>
      <c r="N534" s="308">
        <f ca="1">SUMIF('CAP29'!$B:$H,Insumo[[#This Row],[DESCRIPCION]],'CAP29'!$H:$H)</f>
        <v>0</v>
      </c>
    </row>
    <row r="535" spans="1:14" ht="12" hidden="1" customHeight="1">
      <c r="A535" s="147" t="s">
        <v>2624</v>
      </c>
      <c r="B535" s="148" t="s">
        <v>56</v>
      </c>
      <c r="C535" s="150">
        <v>27063</v>
      </c>
      <c r="D535" s="162" cm="1">
        <f t="array" aca="1" ref="D535" ca="1">IF(Insumo[[#This Row],[VALOR]]=0,Insumo[TOTAL],E535/C535)</f>
        <v>0</v>
      </c>
      <c r="E535" s="308">
        <f ca="1">SUM(Insumo[[#This Row],[CAP1]:[CAP29]])</f>
        <v>0</v>
      </c>
      <c r="F535" s="308">
        <f ca="1">SUMIF('CAP1'!$B:$H,Insumo[[#This Row],[DESCRIPCION]],'CAP1'!$H:$H)</f>
        <v>0</v>
      </c>
      <c r="G535" s="308">
        <f ca="1">SUMIF('CAP3'!$B:$H,Insumo[[#This Row],[DESCRIPCION]],'CAP3'!$H:$H)</f>
        <v>0</v>
      </c>
      <c r="H535" s="308">
        <f ca="1">SUMIF('CAP5'!$B:$H,Insumo[[#This Row],[DESCRIPCION]],'CAP5'!$H:$H)</f>
        <v>0</v>
      </c>
      <c r="I535" s="308">
        <f ca="1">SUMIF('CAP6'!$B:$H,Insumo[[#This Row],[DESCRIPCION]],'CAP6'!$H:$H)</f>
        <v>0</v>
      </c>
      <c r="J535" s="308">
        <f ca="1">SUMIF('CAP18'!$B:$H,Insumo[[#This Row],[DESCRIPCION]],'CAP18'!$H:$H)</f>
        <v>0</v>
      </c>
      <c r="K535" s="308">
        <f ca="1">SUMIF('CAP19'!$B:$H,Insumo[[#This Row],[DESCRIPCION]],'CAP19'!$H:$H)</f>
        <v>0</v>
      </c>
      <c r="L535" s="308">
        <f ca="1">SUMIF('CAP20'!$B:$H,Insumo[[#This Row],[DESCRIPCION]],'CAP20'!$H:$H)</f>
        <v>0</v>
      </c>
      <c r="M535" s="308">
        <f ca="1">SUMIF('CAP23'!$B:$H,Insumo[[#This Row],[DESCRIPCION]],'CAP23'!$H:$H)</f>
        <v>0</v>
      </c>
      <c r="N535" s="308">
        <f ca="1">SUMIF('CAP29'!$B:$H,Insumo[[#This Row],[DESCRIPCION]],'CAP29'!$H:$H)</f>
        <v>0</v>
      </c>
    </row>
    <row r="536" spans="1:14" ht="12" hidden="1" customHeight="1">
      <c r="A536" s="147" t="s">
        <v>2625</v>
      </c>
      <c r="B536" s="148" t="s">
        <v>328</v>
      </c>
      <c r="C536" s="150">
        <v>9017</v>
      </c>
      <c r="D536" s="162" cm="1">
        <f t="array" aca="1" ref="D536" ca="1">IF(Insumo[[#This Row],[VALOR]]=0,Insumo[TOTAL],E536/C536)</f>
        <v>0</v>
      </c>
      <c r="E536" s="308">
        <f ca="1">SUM(Insumo[[#This Row],[CAP1]:[CAP29]])</f>
        <v>0</v>
      </c>
      <c r="F536" s="308">
        <f ca="1">SUMIF('CAP1'!$B:$H,Insumo[[#This Row],[DESCRIPCION]],'CAP1'!$H:$H)</f>
        <v>0</v>
      </c>
      <c r="G536" s="308">
        <f ca="1">SUMIF('CAP3'!$B:$H,Insumo[[#This Row],[DESCRIPCION]],'CAP3'!$H:$H)</f>
        <v>0</v>
      </c>
      <c r="H536" s="308">
        <f ca="1">SUMIF('CAP5'!$B:$H,Insumo[[#This Row],[DESCRIPCION]],'CAP5'!$H:$H)</f>
        <v>0</v>
      </c>
      <c r="I536" s="308">
        <f ca="1">SUMIF('CAP6'!$B:$H,Insumo[[#This Row],[DESCRIPCION]],'CAP6'!$H:$H)</f>
        <v>0</v>
      </c>
      <c r="J536" s="308">
        <f ca="1">SUMIF('CAP18'!$B:$H,Insumo[[#This Row],[DESCRIPCION]],'CAP18'!$H:$H)</f>
        <v>0</v>
      </c>
      <c r="K536" s="308">
        <f ca="1">SUMIF('CAP19'!$B:$H,Insumo[[#This Row],[DESCRIPCION]],'CAP19'!$H:$H)</f>
        <v>0</v>
      </c>
      <c r="L536" s="308">
        <f ca="1">SUMIF('CAP20'!$B:$H,Insumo[[#This Row],[DESCRIPCION]],'CAP20'!$H:$H)</f>
        <v>0</v>
      </c>
      <c r="M536" s="308">
        <f ca="1">SUMIF('CAP23'!$B:$H,Insumo[[#This Row],[DESCRIPCION]],'CAP23'!$H:$H)</f>
        <v>0</v>
      </c>
      <c r="N536" s="308">
        <f ca="1">SUMIF('CAP29'!$B:$H,Insumo[[#This Row],[DESCRIPCION]],'CAP29'!$H:$H)</f>
        <v>0</v>
      </c>
    </row>
    <row r="537" spans="1:14" ht="12" hidden="1" customHeight="1">
      <c r="A537" s="147" t="s">
        <v>2626</v>
      </c>
      <c r="B537" s="148" t="s">
        <v>2321</v>
      </c>
      <c r="C537" s="150">
        <v>70363</v>
      </c>
      <c r="D537" s="162" cm="1">
        <f t="array" aca="1" ref="D537" ca="1">IF(Insumo[[#This Row],[VALOR]]=0,Insumo[TOTAL],E537/C537)</f>
        <v>0</v>
      </c>
      <c r="E537" s="308">
        <f ca="1">SUM(Insumo[[#This Row],[CAP1]:[CAP29]])</f>
        <v>0</v>
      </c>
      <c r="F537" s="308">
        <f ca="1">SUMIF('CAP1'!$B:$H,Insumo[[#This Row],[DESCRIPCION]],'CAP1'!$H:$H)</f>
        <v>0</v>
      </c>
      <c r="G537" s="308">
        <f ca="1">SUMIF('CAP3'!$B:$H,Insumo[[#This Row],[DESCRIPCION]],'CAP3'!$H:$H)</f>
        <v>0</v>
      </c>
      <c r="H537" s="308">
        <f ca="1">SUMIF('CAP5'!$B:$H,Insumo[[#This Row],[DESCRIPCION]],'CAP5'!$H:$H)</f>
        <v>0</v>
      </c>
      <c r="I537" s="308">
        <f ca="1">SUMIF('CAP6'!$B:$H,Insumo[[#This Row],[DESCRIPCION]],'CAP6'!$H:$H)</f>
        <v>0</v>
      </c>
      <c r="J537" s="308">
        <f ca="1">SUMIF('CAP18'!$B:$H,Insumo[[#This Row],[DESCRIPCION]],'CAP18'!$H:$H)</f>
        <v>0</v>
      </c>
      <c r="K537" s="308">
        <f ca="1">SUMIF('CAP19'!$B:$H,Insumo[[#This Row],[DESCRIPCION]],'CAP19'!$H:$H)</f>
        <v>0</v>
      </c>
      <c r="L537" s="308">
        <f ca="1">SUMIF('CAP20'!$B:$H,Insumo[[#This Row],[DESCRIPCION]],'CAP20'!$H:$H)</f>
        <v>0</v>
      </c>
      <c r="M537" s="308">
        <f ca="1">SUMIF('CAP23'!$B:$H,Insumo[[#This Row],[DESCRIPCION]],'CAP23'!$H:$H)</f>
        <v>0</v>
      </c>
      <c r="N537" s="308">
        <f ca="1">SUMIF('CAP29'!$B:$H,Insumo[[#This Row],[DESCRIPCION]],'CAP29'!$H:$H)</f>
        <v>0</v>
      </c>
    </row>
    <row r="538" spans="1:14" ht="12" customHeight="1">
      <c r="A538" s="147" t="s">
        <v>2627</v>
      </c>
      <c r="B538" s="148" t="s">
        <v>2321</v>
      </c>
      <c r="C538" s="150">
        <v>51348</v>
      </c>
      <c r="D538" s="162" cm="1">
        <f t="array" aca="1" ref="D538" ca="1">IF(Insumo[[#This Row],[VALOR]]=0,Insumo[TOTAL],E538/C538)</f>
        <v>27.599999999999998</v>
      </c>
      <c r="E538" s="308">
        <f ca="1">SUM(Insumo[[#This Row],[CAP1]:[CAP29]])</f>
        <v>1417204.7999999998</v>
      </c>
      <c r="F538" s="308">
        <f ca="1">SUMIF('CAP1'!$B:$H,Insumo[[#This Row],[DESCRIPCION]],'CAP1'!$H:$H)</f>
        <v>0</v>
      </c>
      <c r="G538" s="308">
        <f ca="1">SUMIF('CAP3'!$B:$H,Insumo[[#This Row],[DESCRIPCION]],'CAP3'!$H:$H)</f>
        <v>0</v>
      </c>
      <c r="H538" s="308">
        <f ca="1">SUMIF('CAP5'!$B:$H,Insumo[[#This Row],[DESCRIPCION]],'CAP5'!$H:$H)</f>
        <v>0</v>
      </c>
      <c r="I538" s="308">
        <f ca="1">SUMIF('CAP6'!$B:$H,Insumo[[#This Row],[DESCRIPCION]],'CAP6'!$H:$H)</f>
        <v>0</v>
      </c>
      <c r="J538" s="308">
        <f ca="1">SUMIF('CAP18'!$B:$H,Insumo[[#This Row],[DESCRIPCION]],'CAP18'!$H:$H)</f>
        <v>0</v>
      </c>
      <c r="K538" s="308">
        <f ca="1">SUMIF('CAP19'!$B:$H,Insumo[[#This Row],[DESCRIPCION]],'CAP19'!$H:$H)</f>
        <v>0</v>
      </c>
      <c r="L538" s="308">
        <f ca="1">SUMIF('CAP20'!$B:$H,Insumo[[#This Row],[DESCRIPCION]],'CAP20'!$H:$H)</f>
        <v>1417204.7999999998</v>
      </c>
      <c r="M538" s="308">
        <f ca="1">SUMIF('CAP23'!$B:$H,Insumo[[#This Row],[DESCRIPCION]],'CAP23'!$H:$H)</f>
        <v>0</v>
      </c>
      <c r="N538" s="308">
        <f ca="1">SUMIF('CAP29'!$B:$H,Insumo[[#This Row],[DESCRIPCION]],'CAP29'!$H:$H)</f>
        <v>0</v>
      </c>
    </row>
    <row r="539" spans="1:14" ht="12" hidden="1" customHeight="1">
      <c r="A539" s="147" t="s">
        <v>2628</v>
      </c>
      <c r="B539" s="148" t="s">
        <v>2321</v>
      </c>
      <c r="C539" s="150">
        <v>108250</v>
      </c>
      <c r="D539" s="162" cm="1">
        <f t="array" aca="1" ref="D539" ca="1">IF(Insumo[[#This Row],[VALOR]]=0,Insumo[TOTAL],E539/C539)</f>
        <v>0</v>
      </c>
      <c r="E539" s="308">
        <f ca="1">SUM(Insumo[[#This Row],[CAP1]:[CAP29]])</f>
        <v>0</v>
      </c>
      <c r="F539" s="308">
        <f ca="1">SUMIF('CAP1'!$B:$H,Insumo[[#This Row],[DESCRIPCION]],'CAP1'!$H:$H)</f>
        <v>0</v>
      </c>
      <c r="G539" s="308">
        <f ca="1">SUMIF('CAP3'!$B:$H,Insumo[[#This Row],[DESCRIPCION]],'CAP3'!$H:$H)</f>
        <v>0</v>
      </c>
      <c r="H539" s="308">
        <f ca="1">SUMIF('CAP5'!$B:$H,Insumo[[#This Row],[DESCRIPCION]],'CAP5'!$H:$H)</f>
        <v>0</v>
      </c>
      <c r="I539" s="308">
        <f ca="1">SUMIF('CAP6'!$B:$H,Insumo[[#This Row],[DESCRIPCION]],'CAP6'!$H:$H)</f>
        <v>0</v>
      </c>
      <c r="J539" s="308">
        <f ca="1">SUMIF('CAP18'!$B:$H,Insumo[[#This Row],[DESCRIPCION]],'CAP18'!$H:$H)</f>
        <v>0</v>
      </c>
      <c r="K539" s="308">
        <f ca="1">SUMIF('CAP19'!$B:$H,Insumo[[#This Row],[DESCRIPCION]],'CAP19'!$H:$H)</f>
        <v>0</v>
      </c>
      <c r="L539" s="308">
        <f ca="1">SUMIF('CAP20'!$B:$H,Insumo[[#This Row],[DESCRIPCION]],'CAP20'!$H:$H)</f>
        <v>0</v>
      </c>
      <c r="M539" s="308">
        <f ca="1">SUMIF('CAP23'!$B:$H,Insumo[[#This Row],[DESCRIPCION]],'CAP23'!$H:$H)</f>
        <v>0</v>
      </c>
      <c r="N539" s="308">
        <f ca="1">SUMIF('CAP29'!$B:$H,Insumo[[#This Row],[DESCRIPCION]],'CAP29'!$H:$H)</f>
        <v>0</v>
      </c>
    </row>
    <row r="540" spans="1:14" ht="12" hidden="1" customHeight="1">
      <c r="A540" s="147" t="s">
        <v>3556</v>
      </c>
      <c r="B540" s="148" t="s">
        <v>56</v>
      </c>
      <c r="C540" s="150">
        <v>1904470</v>
      </c>
      <c r="D540" s="162" cm="1">
        <f t="array" aca="1" ref="D540" ca="1">IF(Insumo[[#This Row],[VALOR]]=0,Insumo[TOTAL],E540/C540)</f>
        <v>0</v>
      </c>
      <c r="E540" s="308">
        <f ca="1">SUM(Insumo[[#This Row],[CAP1]:[CAP29]])</f>
        <v>0</v>
      </c>
      <c r="F540" s="308">
        <f ca="1">SUMIF('CAP1'!$B:$H,Insumo[[#This Row],[DESCRIPCION]],'CAP1'!$H:$H)</f>
        <v>0</v>
      </c>
      <c r="G540" s="308">
        <f ca="1">SUMIF('CAP3'!$B:$H,Insumo[[#This Row],[DESCRIPCION]],'CAP3'!$H:$H)</f>
        <v>0</v>
      </c>
      <c r="H540" s="308">
        <f ca="1">SUMIF('CAP5'!$B:$H,Insumo[[#This Row],[DESCRIPCION]],'CAP5'!$H:$H)</f>
        <v>0</v>
      </c>
      <c r="I540" s="308">
        <f ca="1">SUMIF('CAP6'!$B:$H,Insumo[[#This Row],[DESCRIPCION]],'CAP6'!$H:$H)</f>
        <v>0</v>
      </c>
      <c r="J540" s="308">
        <f ca="1">SUMIF('CAP18'!$B:$H,Insumo[[#This Row],[DESCRIPCION]],'CAP18'!$H:$H)</f>
        <v>0</v>
      </c>
      <c r="K540" s="308">
        <f ca="1">SUMIF('CAP19'!$B:$H,Insumo[[#This Row],[DESCRIPCION]],'CAP19'!$H:$H)</f>
        <v>0</v>
      </c>
      <c r="L540" s="308">
        <f ca="1">SUMIF('CAP20'!$B:$H,Insumo[[#This Row],[DESCRIPCION]],'CAP20'!$H:$H)</f>
        <v>0</v>
      </c>
      <c r="M540" s="308">
        <f ca="1">SUMIF('CAP23'!$B:$H,Insumo[[#This Row],[DESCRIPCION]],'CAP23'!$H:$H)</f>
        <v>0</v>
      </c>
      <c r="N540" s="308">
        <f ca="1">SUMIF('CAP29'!$B:$H,Insumo[[#This Row],[DESCRIPCION]],'CAP29'!$H:$H)</f>
        <v>0</v>
      </c>
    </row>
    <row r="541" spans="1:14" ht="12" hidden="1" customHeight="1">
      <c r="A541" s="147" t="s">
        <v>3555</v>
      </c>
      <c r="B541" s="148" t="s">
        <v>56</v>
      </c>
      <c r="C541" s="150">
        <v>1299000</v>
      </c>
      <c r="D541" s="162" cm="1">
        <f t="array" aca="1" ref="D541" ca="1">IF(Insumo[[#This Row],[VALOR]]=0,Insumo[TOTAL],E541/C541)</f>
        <v>0</v>
      </c>
      <c r="E541" s="308">
        <f ca="1">SUM(Insumo[[#This Row],[CAP1]:[CAP29]])</f>
        <v>0</v>
      </c>
      <c r="F541" s="308">
        <f ca="1">SUMIF('CAP1'!$B:$H,Insumo[[#This Row],[DESCRIPCION]],'CAP1'!$H:$H)</f>
        <v>0</v>
      </c>
      <c r="G541" s="308">
        <f ca="1">SUMIF('CAP3'!$B:$H,Insumo[[#This Row],[DESCRIPCION]],'CAP3'!$H:$H)</f>
        <v>0</v>
      </c>
      <c r="H541" s="308">
        <f ca="1">SUMIF('CAP5'!$B:$H,Insumo[[#This Row],[DESCRIPCION]],'CAP5'!$H:$H)</f>
        <v>0</v>
      </c>
      <c r="I541" s="308">
        <f ca="1">SUMIF('CAP6'!$B:$H,Insumo[[#This Row],[DESCRIPCION]],'CAP6'!$H:$H)</f>
        <v>0</v>
      </c>
      <c r="J541" s="308">
        <f ca="1">SUMIF('CAP18'!$B:$H,Insumo[[#This Row],[DESCRIPCION]],'CAP18'!$H:$H)</f>
        <v>0</v>
      </c>
      <c r="K541" s="308">
        <f ca="1">SUMIF('CAP19'!$B:$H,Insumo[[#This Row],[DESCRIPCION]],'CAP19'!$H:$H)</f>
        <v>0</v>
      </c>
      <c r="L541" s="308">
        <f ca="1">SUMIF('CAP20'!$B:$H,Insumo[[#This Row],[DESCRIPCION]],'CAP20'!$H:$H)</f>
        <v>0</v>
      </c>
      <c r="M541" s="308">
        <f ca="1">SUMIF('CAP23'!$B:$H,Insumo[[#This Row],[DESCRIPCION]],'CAP23'!$H:$H)</f>
        <v>0</v>
      </c>
      <c r="N541" s="308">
        <f ca="1">SUMIF('CAP29'!$B:$H,Insumo[[#This Row],[DESCRIPCION]],'CAP29'!$H:$H)</f>
        <v>0</v>
      </c>
    </row>
    <row r="542" spans="1:14" ht="12" hidden="1" customHeight="1">
      <c r="A542" s="147" t="s">
        <v>2629</v>
      </c>
      <c r="B542" s="148" t="s">
        <v>56</v>
      </c>
      <c r="C542" s="150">
        <v>649500</v>
      </c>
      <c r="D542" s="162" cm="1">
        <f t="array" aca="1" ref="D542" ca="1">IF(Insumo[[#This Row],[VALOR]]=0,Insumo[TOTAL],E542/C542)</f>
        <v>0</v>
      </c>
      <c r="E542" s="308">
        <f ca="1">SUM(Insumo[[#This Row],[CAP1]:[CAP29]])</f>
        <v>0</v>
      </c>
      <c r="F542" s="308">
        <f ca="1">SUMIF('CAP1'!$B:$H,Insumo[[#This Row],[DESCRIPCION]],'CAP1'!$H:$H)</f>
        <v>0</v>
      </c>
      <c r="G542" s="308">
        <f ca="1">SUMIF('CAP3'!$B:$H,Insumo[[#This Row],[DESCRIPCION]],'CAP3'!$H:$H)</f>
        <v>0</v>
      </c>
      <c r="H542" s="308">
        <f ca="1">SUMIF('CAP5'!$B:$H,Insumo[[#This Row],[DESCRIPCION]],'CAP5'!$H:$H)</f>
        <v>0</v>
      </c>
      <c r="I542" s="308">
        <f ca="1">SUMIF('CAP6'!$B:$H,Insumo[[#This Row],[DESCRIPCION]],'CAP6'!$H:$H)</f>
        <v>0</v>
      </c>
      <c r="J542" s="308">
        <f ca="1">SUMIF('CAP18'!$B:$H,Insumo[[#This Row],[DESCRIPCION]],'CAP18'!$H:$H)</f>
        <v>0</v>
      </c>
      <c r="K542" s="308">
        <f ca="1">SUMIF('CAP19'!$B:$H,Insumo[[#This Row],[DESCRIPCION]],'CAP19'!$H:$H)</f>
        <v>0</v>
      </c>
      <c r="L542" s="308">
        <f ca="1">SUMIF('CAP20'!$B:$H,Insumo[[#This Row],[DESCRIPCION]],'CAP20'!$H:$H)</f>
        <v>0</v>
      </c>
      <c r="M542" s="308">
        <f ca="1">SUMIF('CAP23'!$B:$H,Insumo[[#This Row],[DESCRIPCION]],'CAP23'!$H:$H)</f>
        <v>0</v>
      </c>
      <c r="N542" s="308">
        <f ca="1">SUMIF('CAP29'!$B:$H,Insumo[[#This Row],[DESCRIPCION]],'CAP29'!$H:$H)</f>
        <v>0</v>
      </c>
    </row>
    <row r="543" spans="1:14" ht="12" hidden="1" customHeight="1">
      <c r="A543" s="147" t="s">
        <v>2630</v>
      </c>
      <c r="B543" s="148" t="s">
        <v>56</v>
      </c>
      <c r="C543" s="150">
        <v>2273250</v>
      </c>
      <c r="D543" s="162" cm="1">
        <f t="array" aca="1" ref="D543" ca="1">IF(Insumo[[#This Row],[VALOR]]=0,Insumo[TOTAL],E543/C543)</f>
        <v>0</v>
      </c>
      <c r="E543" s="308">
        <f ca="1">SUM(Insumo[[#This Row],[CAP1]:[CAP29]])</f>
        <v>0</v>
      </c>
      <c r="F543" s="308">
        <f ca="1">SUMIF('CAP1'!$B:$H,Insumo[[#This Row],[DESCRIPCION]],'CAP1'!$H:$H)</f>
        <v>0</v>
      </c>
      <c r="G543" s="308">
        <f ca="1">SUMIF('CAP3'!$B:$H,Insumo[[#This Row],[DESCRIPCION]],'CAP3'!$H:$H)</f>
        <v>0</v>
      </c>
      <c r="H543" s="308">
        <f ca="1">SUMIF('CAP5'!$B:$H,Insumo[[#This Row],[DESCRIPCION]],'CAP5'!$H:$H)</f>
        <v>0</v>
      </c>
      <c r="I543" s="308">
        <f ca="1">SUMIF('CAP6'!$B:$H,Insumo[[#This Row],[DESCRIPCION]],'CAP6'!$H:$H)</f>
        <v>0</v>
      </c>
      <c r="J543" s="308">
        <f ca="1">SUMIF('CAP18'!$B:$H,Insumo[[#This Row],[DESCRIPCION]],'CAP18'!$H:$H)</f>
        <v>0</v>
      </c>
      <c r="K543" s="308">
        <f ca="1">SUMIF('CAP19'!$B:$H,Insumo[[#This Row],[DESCRIPCION]],'CAP19'!$H:$H)</f>
        <v>0</v>
      </c>
      <c r="L543" s="308">
        <f ca="1">SUMIF('CAP20'!$B:$H,Insumo[[#This Row],[DESCRIPCION]],'CAP20'!$H:$H)</f>
        <v>0</v>
      </c>
      <c r="M543" s="308">
        <f ca="1">SUMIF('CAP23'!$B:$H,Insumo[[#This Row],[DESCRIPCION]],'CAP23'!$H:$H)</f>
        <v>0</v>
      </c>
      <c r="N543" s="308">
        <f ca="1">SUMIF('CAP29'!$B:$H,Insumo[[#This Row],[DESCRIPCION]],'CAP29'!$H:$H)</f>
        <v>0</v>
      </c>
    </row>
    <row r="544" spans="1:14" ht="12" hidden="1" customHeight="1">
      <c r="A544" s="147" t="s">
        <v>2631</v>
      </c>
      <c r="B544" s="148" t="s">
        <v>56</v>
      </c>
      <c r="C544" s="150">
        <v>2706250</v>
      </c>
      <c r="D544" s="162" cm="1">
        <f t="array" aca="1" ref="D544" ca="1">IF(Insumo[[#This Row],[VALOR]]=0,Insumo[TOTAL],E544/C544)</f>
        <v>0</v>
      </c>
      <c r="E544" s="308">
        <f ca="1">SUM(Insumo[[#This Row],[CAP1]:[CAP29]])</f>
        <v>0</v>
      </c>
      <c r="F544" s="308">
        <f ca="1">SUMIF('CAP1'!$B:$H,Insumo[[#This Row],[DESCRIPCION]],'CAP1'!$H:$H)</f>
        <v>0</v>
      </c>
      <c r="G544" s="308">
        <f ca="1">SUMIF('CAP3'!$B:$H,Insumo[[#This Row],[DESCRIPCION]],'CAP3'!$H:$H)</f>
        <v>0</v>
      </c>
      <c r="H544" s="308">
        <f ca="1">SUMIF('CAP5'!$B:$H,Insumo[[#This Row],[DESCRIPCION]],'CAP5'!$H:$H)</f>
        <v>0</v>
      </c>
      <c r="I544" s="308">
        <f ca="1">SUMIF('CAP6'!$B:$H,Insumo[[#This Row],[DESCRIPCION]],'CAP6'!$H:$H)</f>
        <v>0</v>
      </c>
      <c r="J544" s="308">
        <f ca="1">SUMIF('CAP18'!$B:$H,Insumo[[#This Row],[DESCRIPCION]],'CAP18'!$H:$H)</f>
        <v>0</v>
      </c>
      <c r="K544" s="308">
        <f ca="1">SUMIF('CAP19'!$B:$H,Insumo[[#This Row],[DESCRIPCION]],'CAP19'!$H:$H)</f>
        <v>0</v>
      </c>
      <c r="L544" s="308">
        <f ca="1">SUMIF('CAP20'!$B:$H,Insumo[[#This Row],[DESCRIPCION]],'CAP20'!$H:$H)</f>
        <v>0</v>
      </c>
      <c r="M544" s="308">
        <f ca="1">SUMIF('CAP23'!$B:$H,Insumo[[#This Row],[DESCRIPCION]],'CAP23'!$H:$H)</f>
        <v>0</v>
      </c>
      <c r="N544" s="308">
        <f ca="1">SUMIF('CAP29'!$B:$H,Insumo[[#This Row],[DESCRIPCION]],'CAP29'!$H:$H)</f>
        <v>0</v>
      </c>
    </row>
    <row r="545" spans="1:14" ht="12" hidden="1" customHeight="1">
      <c r="A545" s="147" t="s">
        <v>2632</v>
      </c>
      <c r="B545" s="148" t="s">
        <v>56</v>
      </c>
      <c r="C545" s="150">
        <v>920125</v>
      </c>
      <c r="D545" s="162" cm="1">
        <f t="array" aca="1" ref="D545" ca="1">IF(Insumo[[#This Row],[VALOR]]=0,Insumo[TOTAL],E545/C545)</f>
        <v>0</v>
      </c>
      <c r="E545" s="308">
        <f ca="1">SUM(Insumo[[#This Row],[CAP1]:[CAP29]])</f>
        <v>0</v>
      </c>
      <c r="F545" s="308">
        <f ca="1">SUMIF('CAP1'!$B:$H,Insumo[[#This Row],[DESCRIPCION]],'CAP1'!$H:$H)</f>
        <v>0</v>
      </c>
      <c r="G545" s="308">
        <f ca="1">SUMIF('CAP3'!$B:$H,Insumo[[#This Row],[DESCRIPCION]],'CAP3'!$H:$H)</f>
        <v>0</v>
      </c>
      <c r="H545" s="308">
        <f ca="1">SUMIF('CAP5'!$B:$H,Insumo[[#This Row],[DESCRIPCION]],'CAP5'!$H:$H)</f>
        <v>0</v>
      </c>
      <c r="I545" s="308">
        <f ca="1">SUMIF('CAP6'!$B:$H,Insumo[[#This Row],[DESCRIPCION]],'CAP6'!$H:$H)</f>
        <v>0</v>
      </c>
      <c r="J545" s="308">
        <f ca="1">SUMIF('CAP18'!$B:$H,Insumo[[#This Row],[DESCRIPCION]],'CAP18'!$H:$H)</f>
        <v>0</v>
      </c>
      <c r="K545" s="308">
        <f ca="1">SUMIF('CAP19'!$B:$H,Insumo[[#This Row],[DESCRIPCION]],'CAP19'!$H:$H)</f>
        <v>0</v>
      </c>
      <c r="L545" s="308">
        <f ca="1">SUMIF('CAP20'!$B:$H,Insumo[[#This Row],[DESCRIPCION]],'CAP20'!$H:$H)</f>
        <v>0</v>
      </c>
      <c r="M545" s="308">
        <f ca="1">SUMIF('CAP23'!$B:$H,Insumo[[#This Row],[DESCRIPCION]],'CAP23'!$H:$H)</f>
        <v>0</v>
      </c>
      <c r="N545" s="308">
        <f ca="1">SUMIF('CAP29'!$B:$H,Insumo[[#This Row],[DESCRIPCION]],'CAP29'!$H:$H)</f>
        <v>0</v>
      </c>
    </row>
    <row r="546" spans="1:14" ht="12" hidden="1" customHeight="1">
      <c r="A546" s="147" t="s">
        <v>2633</v>
      </c>
      <c r="B546" s="148" t="s">
        <v>328</v>
      </c>
      <c r="C546" s="150">
        <v>4222</v>
      </c>
      <c r="D546" s="162" cm="1">
        <f t="array" aca="1" ref="D546" ca="1">IF(Insumo[[#This Row],[VALOR]]=0,Insumo[TOTAL],E546/C546)</f>
        <v>0</v>
      </c>
      <c r="E546" s="308">
        <f ca="1">SUM(Insumo[[#This Row],[CAP1]:[CAP29]])</f>
        <v>0</v>
      </c>
      <c r="F546" s="308">
        <f ca="1">SUMIF('CAP1'!$B:$H,Insumo[[#This Row],[DESCRIPCION]],'CAP1'!$H:$H)</f>
        <v>0</v>
      </c>
      <c r="G546" s="308">
        <f ca="1">SUMIF('CAP3'!$B:$H,Insumo[[#This Row],[DESCRIPCION]],'CAP3'!$H:$H)</f>
        <v>0</v>
      </c>
      <c r="H546" s="308">
        <f ca="1">SUMIF('CAP5'!$B:$H,Insumo[[#This Row],[DESCRIPCION]],'CAP5'!$H:$H)</f>
        <v>0</v>
      </c>
      <c r="I546" s="308">
        <f ca="1">SUMIF('CAP6'!$B:$H,Insumo[[#This Row],[DESCRIPCION]],'CAP6'!$H:$H)</f>
        <v>0</v>
      </c>
      <c r="J546" s="308">
        <f ca="1">SUMIF('CAP18'!$B:$H,Insumo[[#This Row],[DESCRIPCION]],'CAP18'!$H:$H)</f>
        <v>0</v>
      </c>
      <c r="K546" s="308">
        <f ca="1">SUMIF('CAP19'!$B:$H,Insumo[[#This Row],[DESCRIPCION]],'CAP19'!$H:$H)</f>
        <v>0</v>
      </c>
      <c r="L546" s="308">
        <f ca="1">SUMIF('CAP20'!$B:$H,Insumo[[#This Row],[DESCRIPCION]],'CAP20'!$H:$H)</f>
        <v>0</v>
      </c>
      <c r="M546" s="308">
        <f ca="1">SUMIF('CAP23'!$B:$H,Insumo[[#This Row],[DESCRIPCION]],'CAP23'!$H:$H)</f>
        <v>0</v>
      </c>
      <c r="N546" s="308">
        <f ca="1">SUMIF('CAP29'!$B:$H,Insumo[[#This Row],[DESCRIPCION]],'CAP29'!$H:$H)</f>
        <v>0</v>
      </c>
    </row>
    <row r="547" spans="1:14" ht="12" hidden="1" customHeight="1">
      <c r="A547" s="147" t="s">
        <v>2634</v>
      </c>
      <c r="B547" s="148" t="s">
        <v>56</v>
      </c>
      <c r="C547" s="150">
        <v>48604</v>
      </c>
      <c r="D547" s="162" cm="1">
        <f t="array" aca="1" ref="D547" ca="1">IF(Insumo[[#This Row],[VALOR]]=0,Insumo[TOTAL],E547/C547)</f>
        <v>0</v>
      </c>
      <c r="E547" s="308">
        <f ca="1">SUM(Insumo[[#This Row],[CAP1]:[CAP29]])</f>
        <v>0</v>
      </c>
      <c r="F547" s="308">
        <f ca="1">SUMIF('CAP1'!$B:$H,Insumo[[#This Row],[DESCRIPCION]],'CAP1'!$H:$H)</f>
        <v>0</v>
      </c>
      <c r="G547" s="308">
        <f ca="1">SUMIF('CAP3'!$B:$H,Insumo[[#This Row],[DESCRIPCION]],'CAP3'!$H:$H)</f>
        <v>0</v>
      </c>
      <c r="H547" s="308">
        <f ca="1">SUMIF('CAP5'!$B:$H,Insumo[[#This Row],[DESCRIPCION]],'CAP5'!$H:$H)</f>
        <v>0</v>
      </c>
      <c r="I547" s="308">
        <f ca="1">SUMIF('CAP6'!$B:$H,Insumo[[#This Row],[DESCRIPCION]],'CAP6'!$H:$H)</f>
        <v>0</v>
      </c>
      <c r="J547" s="308">
        <f ca="1">SUMIF('CAP18'!$B:$H,Insumo[[#This Row],[DESCRIPCION]],'CAP18'!$H:$H)</f>
        <v>0</v>
      </c>
      <c r="K547" s="308">
        <f ca="1">SUMIF('CAP19'!$B:$H,Insumo[[#This Row],[DESCRIPCION]],'CAP19'!$H:$H)</f>
        <v>0</v>
      </c>
      <c r="L547" s="308">
        <f ca="1">SUMIF('CAP20'!$B:$H,Insumo[[#This Row],[DESCRIPCION]],'CAP20'!$H:$H)</f>
        <v>0</v>
      </c>
      <c r="M547" s="308">
        <f ca="1">SUMIF('CAP23'!$B:$H,Insumo[[#This Row],[DESCRIPCION]],'CAP23'!$H:$H)</f>
        <v>0</v>
      </c>
      <c r="N547" s="308">
        <f ca="1">SUMIF('CAP29'!$B:$H,Insumo[[#This Row],[DESCRIPCION]],'CAP29'!$H:$H)</f>
        <v>0</v>
      </c>
    </row>
    <row r="548" spans="1:14" ht="12" hidden="1" customHeight="1">
      <c r="A548" s="147" t="s">
        <v>3130</v>
      </c>
      <c r="B548" s="148" t="s">
        <v>2321</v>
      </c>
      <c r="C548" s="150">
        <v>811875</v>
      </c>
      <c r="D548" s="162" cm="1">
        <f t="array" aca="1" ref="D548" ca="1">IF(Insumo[[#This Row],[VALOR]]=0,Insumo[TOTAL],E548/C548)</f>
        <v>0</v>
      </c>
      <c r="E548" s="308">
        <f ca="1">SUM(Insumo[[#This Row],[CAP1]:[CAP29]])</f>
        <v>0</v>
      </c>
      <c r="F548" s="308">
        <f ca="1">SUMIF('CAP1'!$B:$H,Insumo[[#This Row],[DESCRIPCION]],'CAP1'!$H:$H)</f>
        <v>0</v>
      </c>
      <c r="G548" s="308">
        <f ca="1">SUMIF('CAP3'!$B:$H,Insumo[[#This Row],[DESCRIPCION]],'CAP3'!$H:$H)</f>
        <v>0</v>
      </c>
      <c r="H548" s="308">
        <f ca="1">SUMIF('CAP5'!$B:$H,Insumo[[#This Row],[DESCRIPCION]],'CAP5'!$H:$H)</f>
        <v>0</v>
      </c>
      <c r="I548" s="308">
        <f ca="1">SUMIF('CAP6'!$B:$H,Insumo[[#This Row],[DESCRIPCION]],'CAP6'!$H:$H)</f>
        <v>0</v>
      </c>
      <c r="J548" s="308">
        <f ca="1">SUMIF('CAP18'!$B:$H,Insumo[[#This Row],[DESCRIPCION]],'CAP18'!$H:$H)</f>
        <v>0</v>
      </c>
      <c r="K548" s="308">
        <f ca="1">SUMIF('CAP19'!$B:$H,Insumo[[#This Row],[DESCRIPCION]],'CAP19'!$H:$H)</f>
        <v>0</v>
      </c>
      <c r="L548" s="308">
        <f ca="1">SUMIF('CAP20'!$B:$H,Insumo[[#This Row],[DESCRIPCION]],'CAP20'!$H:$H)</f>
        <v>0</v>
      </c>
      <c r="M548" s="308">
        <f ca="1">SUMIF('CAP23'!$B:$H,Insumo[[#This Row],[DESCRIPCION]],'CAP23'!$H:$H)</f>
        <v>0</v>
      </c>
      <c r="N548" s="308">
        <f ca="1">SUMIF('CAP29'!$B:$H,Insumo[[#This Row],[DESCRIPCION]],'CAP29'!$H:$H)</f>
        <v>0</v>
      </c>
    </row>
    <row r="549" spans="1:14" ht="12" hidden="1" customHeight="1">
      <c r="A549" s="147" t="s">
        <v>2635</v>
      </c>
      <c r="B549" s="148" t="s">
        <v>56</v>
      </c>
      <c r="C549" s="150">
        <v>107059</v>
      </c>
      <c r="D549" s="162" cm="1">
        <f t="array" aca="1" ref="D549" ca="1">IF(Insumo[[#This Row],[VALOR]]=0,Insumo[TOTAL],E549/C549)</f>
        <v>0</v>
      </c>
      <c r="E549" s="308">
        <f ca="1">SUM(Insumo[[#This Row],[CAP1]:[CAP29]])</f>
        <v>0</v>
      </c>
      <c r="F549" s="308">
        <f ca="1">SUMIF('CAP1'!$B:$H,Insumo[[#This Row],[DESCRIPCION]],'CAP1'!$H:$H)</f>
        <v>0</v>
      </c>
      <c r="G549" s="308">
        <f ca="1">SUMIF('CAP3'!$B:$H,Insumo[[#This Row],[DESCRIPCION]],'CAP3'!$H:$H)</f>
        <v>0</v>
      </c>
      <c r="H549" s="308">
        <f ca="1">SUMIF('CAP5'!$B:$H,Insumo[[#This Row],[DESCRIPCION]],'CAP5'!$H:$H)</f>
        <v>0</v>
      </c>
      <c r="I549" s="308">
        <f ca="1">SUMIF('CAP6'!$B:$H,Insumo[[#This Row],[DESCRIPCION]],'CAP6'!$H:$H)</f>
        <v>0</v>
      </c>
      <c r="J549" s="308">
        <f ca="1">SUMIF('CAP18'!$B:$H,Insumo[[#This Row],[DESCRIPCION]],'CAP18'!$H:$H)</f>
        <v>0</v>
      </c>
      <c r="K549" s="308">
        <f ca="1">SUMIF('CAP19'!$B:$H,Insumo[[#This Row],[DESCRIPCION]],'CAP19'!$H:$H)</f>
        <v>0</v>
      </c>
      <c r="L549" s="308">
        <f ca="1">SUMIF('CAP20'!$B:$H,Insumo[[#This Row],[DESCRIPCION]],'CAP20'!$H:$H)</f>
        <v>0</v>
      </c>
      <c r="M549" s="308">
        <f ca="1">SUMIF('CAP23'!$B:$H,Insumo[[#This Row],[DESCRIPCION]],'CAP23'!$H:$H)</f>
        <v>0</v>
      </c>
      <c r="N549" s="308">
        <f ca="1">SUMIF('CAP29'!$B:$H,Insumo[[#This Row],[DESCRIPCION]],'CAP29'!$H:$H)</f>
        <v>0</v>
      </c>
    </row>
    <row r="550" spans="1:14" ht="12" hidden="1" customHeight="1">
      <c r="A550" s="147" t="s">
        <v>2636</v>
      </c>
      <c r="B550" s="148" t="s">
        <v>328</v>
      </c>
      <c r="C550" s="150">
        <v>5956</v>
      </c>
      <c r="D550" s="162" cm="1">
        <f t="array" aca="1" ref="D550" ca="1">IF(Insumo[[#This Row],[VALOR]]=0,Insumo[TOTAL],E550/C550)</f>
        <v>0</v>
      </c>
      <c r="E550" s="308">
        <f ca="1">SUM(Insumo[[#This Row],[CAP1]:[CAP29]])</f>
        <v>0</v>
      </c>
      <c r="F550" s="308">
        <f ca="1">SUMIF('CAP1'!$B:$H,Insumo[[#This Row],[DESCRIPCION]],'CAP1'!$H:$H)</f>
        <v>0</v>
      </c>
      <c r="G550" s="308">
        <f ca="1">SUMIF('CAP3'!$B:$H,Insumo[[#This Row],[DESCRIPCION]],'CAP3'!$H:$H)</f>
        <v>0</v>
      </c>
      <c r="H550" s="308">
        <f ca="1">SUMIF('CAP5'!$B:$H,Insumo[[#This Row],[DESCRIPCION]],'CAP5'!$H:$H)</f>
        <v>0</v>
      </c>
      <c r="I550" s="308">
        <f ca="1">SUMIF('CAP6'!$B:$H,Insumo[[#This Row],[DESCRIPCION]],'CAP6'!$H:$H)</f>
        <v>0</v>
      </c>
      <c r="J550" s="308">
        <f ca="1">SUMIF('CAP18'!$B:$H,Insumo[[#This Row],[DESCRIPCION]],'CAP18'!$H:$H)</f>
        <v>0</v>
      </c>
      <c r="K550" s="308">
        <f ca="1">SUMIF('CAP19'!$B:$H,Insumo[[#This Row],[DESCRIPCION]],'CAP19'!$H:$H)</f>
        <v>0</v>
      </c>
      <c r="L550" s="308">
        <f ca="1">SUMIF('CAP20'!$B:$H,Insumo[[#This Row],[DESCRIPCION]],'CAP20'!$H:$H)</f>
        <v>0</v>
      </c>
      <c r="M550" s="308">
        <f ca="1">SUMIF('CAP23'!$B:$H,Insumo[[#This Row],[DESCRIPCION]],'CAP23'!$H:$H)</f>
        <v>0</v>
      </c>
      <c r="N550" s="308">
        <f ca="1">SUMIF('CAP29'!$B:$H,Insumo[[#This Row],[DESCRIPCION]],'CAP29'!$H:$H)</f>
        <v>0</v>
      </c>
    </row>
    <row r="551" spans="1:14" ht="12" hidden="1" customHeight="1">
      <c r="A551" s="147" t="s">
        <v>3220</v>
      </c>
      <c r="B551" s="148" t="s">
        <v>56</v>
      </c>
      <c r="C551" s="150">
        <v>1623750</v>
      </c>
      <c r="D551" s="162" cm="1">
        <f t="array" aca="1" ref="D551" ca="1">IF(Insumo[[#This Row],[VALOR]]=0,Insumo[TOTAL],E551/C551)</f>
        <v>0</v>
      </c>
      <c r="E551" s="308">
        <f ca="1">SUM(Insumo[[#This Row],[CAP1]:[CAP29]])</f>
        <v>0</v>
      </c>
      <c r="F551" s="308">
        <f ca="1">SUMIF('CAP1'!$B:$H,Insumo[[#This Row],[DESCRIPCION]],'CAP1'!$H:$H)</f>
        <v>0</v>
      </c>
      <c r="G551" s="308">
        <f ca="1">SUMIF('CAP3'!$B:$H,Insumo[[#This Row],[DESCRIPCION]],'CAP3'!$H:$H)</f>
        <v>0</v>
      </c>
      <c r="H551" s="308">
        <f ca="1">SUMIF('CAP5'!$B:$H,Insumo[[#This Row],[DESCRIPCION]],'CAP5'!$H:$H)</f>
        <v>0</v>
      </c>
      <c r="I551" s="308">
        <f ca="1">SUMIF('CAP6'!$B:$H,Insumo[[#This Row],[DESCRIPCION]],'CAP6'!$H:$H)</f>
        <v>0</v>
      </c>
      <c r="J551" s="308">
        <f ca="1">SUMIF('CAP18'!$B:$H,Insumo[[#This Row],[DESCRIPCION]],'CAP18'!$H:$H)</f>
        <v>0</v>
      </c>
      <c r="K551" s="308">
        <f ca="1">SUMIF('CAP19'!$B:$H,Insumo[[#This Row],[DESCRIPCION]],'CAP19'!$H:$H)</f>
        <v>0</v>
      </c>
      <c r="L551" s="308">
        <f ca="1">SUMIF('CAP20'!$B:$H,Insumo[[#This Row],[DESCRIPCION]],'CAP20'!$H:$H)</f>
        <v>0</v>
      </c>
      <c r="M551" s="308">
        <f ca="1">SUMIF('CAP23'!$B:$H,Insumo[[#This Row],[DESCRIPCION]],'CAP23'!$H:$H)</f>
        <v>0</v>
      </c>
      <c r="N551" s="308">
        <f ca="1">SUMIF('CAP29'!$B:$H,Insumo[[#This Row],[DESCRIPCION]],'CAP29'!$H:$H)</f>
        <v>0</v>
      </c>
    </row>
    <row r="552" spans="1:14" ht="12" hidden="1" customHeight="1">
      <c r="A552" s="147" t="s">
        <v>3151</v>
      </c>
      <c r="B552" s="148" t="s">
        <v>56</v>
      </c>
      <c r="C552" s="150">
        <v>2543875</v>
      </c>
      <c r="D552" s="162" cm="1">
        <f t="array" aca="1" ref="D552" ca="1">IF(Insumo[[#This Row],[VALOR]]=0,Insumo[TOTAL],E552/C552)</f>
        <v>0</v>
      </c>
      <c r="E552" s="308">
        <f ca="1">SUM(Insumo[[#This Row],[CAP1]:[CAP29]])</f>
        <v>0</v>
      </c>
      <c r="F552" s="308">
        <f ca="1">SUMIF('CAP1'!$B:$H,Insumo[[#This Row],[DESCRIPCION]],'CAP1'!$H:$H)</f>
        <v>0</v>
      </c>
      <c r="G552" s="308">
        <f ca="1">SUMIF('CAP3'!$B:$H,Insumo[[#This Row],[DESCRIPCION]],'CAP3'!$H:$H)</f>
        <v>0</v>
      </c>
      <c r="H552" s="308">
        <f ca="1">SUMIF('CAP5'!$B:$H,Insumo[[#This Row],[DESCRIPCION]],'CAP5'!$H:$H)</f>
        <v>0</v>
      </c>
      <c r="I552" s="308">
        <f ca="1">SUMIF('CAP6'!$B:$H,Insumo[[#This Row],[DESCRIPCION]],'CAP6'!$H:$H)</f>
        <v>0</v>
      </c>
      <c r="J552" s="308">
        <f ca="1">SUMIF('CAP18'!$B:$H,Insumo[[#This Row],[DESCRIPCION]],'CAP18'!$H:$H)</f>
        <v>0</v>
      </c>
      <c r="K552" s="308">
        <f ca="1">SUMIF('CAP19'!$B:$H,Insumo[[#This Row],[DESCRIPCION]],'CAP19'!$H:$H)</f>
        <v>0</v>
      </c>
      <c r="L552" s="308">
        <f ca="1">SUMIF('CAP20'!$B:$H,Insumo[[#This Row],[DESCRIPCION]],'CAP20'!$H:$H)</f>
        <v>0</v>
      </c>
      <c r="M552" s="308">
        <f ca="1">SUMIF('CAP23'!$B:$H,Insumo[[#This Row],[DESCRIPCION]],'CAP23'!$H:$H)</f>
        <v>0</v>
      </c>
      <c r="N552" s="308">
        <f ca="1">SUMIF('CAP29'!$B:$H,Insumo[[#This Row],[DESCRIPCION]],'CAP29'!$H:$H)</f>
        <v>0</v>
      </c>
    </row>
    <row r="553" spans="1:14" ht="12" hidden="1" customHeight="1">
      <c r="A553" s="147" t="s">
        <v>2637</v>
      </c>
      <c r="B553" s="148" t="s">
        <v>56</v>
      </c>
      <c r="C553" s="150">
        <v>219661</v>
      </c>
      <c r="D553" s="162" cm="1">
        <f t="array" aca="1" ref="D553" ca="1">IF(Insumo[[#This Row],[VALOR]]=0,Insumo[TOTAL],E553/C553)</f>
        <v>0</v>
      </c>
      <c r="E553" s="308">
        <f ca="1">SUM(Insumo[[#This Row],[CAP1]:[CAP29]])</f>
        <v>0</v>
      </c>
      <c r="F553" s="308">
        <f ca="1">SUMIF('CAP1'!$B:$H,Insumo[[#This Row],[DESCRIPCION]],'CAP1'!$H:$H)</f>
        <v>0</v>
      </c>
      <c r="G553" s="308">
        <f ca="1">SUMIF('CAP3'!$B:$H,Insumo[[#This Row],[DESCRIPCION]],'CAP3'!$H:$H)</f>
        <v>0</v>
      </c>
      <c r="H553" s="308">
        <f ca="1">SUMIF('CAP5'!$B:$H,Insumo[[#This Row],[DESCRIPCION]],'CAP5'!$H:$H)</f>
        <v>0</v>
      </c>
      <c r="I553" s="308">
        <f ca="1">SUMIF('CAP6'!$B:$H,Insumo[[#This Row],[DESCRIPCION]],'CAP6'!$H:$H)</f>
        <v>0</v>
      </c>
      <c r="J553" s="308">
        <f ca="1">SUMIF('CAP18'!$B:$H,Insumo[[#This Row],[DESCRIPCION]],'CAP18'!$H:$H)</f>
        <v>0</v>
      </c>
      <c r="K553" s="308">
        <f ca="1">SUMIF('CAP19'!$B:$H,Insumo[[#This Row],[DESCRIPCION]],'CAP19'!$H:$H)</f>
        <v>0</v>
      </c>
      <c r="L553" s="308">
        <f ca="1">SUMIF('CAP20'!$B:$H,Insumo[[#This Row],[DESCRIPCION]],'CAP20'!$H:$H)</f>
        <v>0</v>
      </c>
      <c r="M553" s="308">
        <f ca="1">SUMIF('CAP23'!$B:$H,Insumo[[#This Row],[DESCRIPCION]],'CAP23'!$H:$H)</f>
        <v>0</v>
      </c>
      <c r="N553" s="308">
        <f ca="1">SUMIF('CAP29'!$B:$H,Insumo[[#This Row],[DESCRIPCION]],'CAP29'!$H:$H)</f>
        <v>0</v>
      </c>
    </row>
    <row r="554" spans="1:14" ht="12" hidden="1" customHeight="1">
      <c r="A554" s="147" t="s">
        <v>2638</v>
      </c>
      <c r="B554" s="148" t="s">
        <v>56</v>
      </c>
      <c r="C554" s="150">
        <v>5038</v>
      </c>
      <c r="D554" s="162" cm="1">
        <f t="array" aca="1" ref="D554" ca="1">IF(Insumo[[#This Row],[VALOR]]=0,Insumo[TOTAL],E554/C554)</f>
        <v>0</v>
      </c>
      <c r="E554" s="308">
        <f ca="1">SUM(Insumo[[#This Row],[CAP1]:[CAP29]])</f>
        <v>0</v>
      </c>
      <c r="F554" s="308">
        <f ca="1">SUMIF('CAP1'!$B:$H,Insumo[[#This Row],[DESCRIPCION]],'CAP1'!$H:$H)</f>
        <v>0</v>
      </c>
      <c r="G554" s="308">
        <f ca="1">SUMIF('CAP3'!$B:$H,Insumo[[#This Row],[DESCRIPCION]],'CAP3'!$H:$H)</f>
        <v>0</v>
      </c>
      <c r="H554" s="308">
        <f ca="1">SUMIF('CAP5'!$B:$H,Insumo[[#This Row],[DESCRIPCION]],'CAP5'!$H:$H)</f>
        <v>0</v>
      </c>
      <c r="I554" s="308">
        <f ca="1">SUMIF('CAP6'!$B:$H,Insumo[[#This Row],[DESCRIPCION]],'CAP6'!$H:$H)</f>
        <v>0</v>
      </c>
      <c r="J554" s="308">
        <f ca="1">SUMIF('CAP18'!$B:$H,Insumo[[#This Row],[DESCRIPCION]],'CAP18'!$H:$H)</f>
        <v>0</v>
      </c>
      <c r="K554" s="308">
        <f ca="1">SUMIF('CAP19'!$B:$H,Insumo[[#This Row],[DESCRIPCION]],'CAP19'!$H:$H)</f>
        <v>0</v>
      </c>
      <c r="L554" s="308">
        <f ca="1">SUMIF('CAP20'!$B:$H,Insumo[[#This Row],[DESCRIPCION]],'CAP20'!$H:$H)</f>
        <v>0</v>
      </c>
      <c r="M554" s="308">
        <f ca="1">SUMIF('CAP23'!$B:$H,Insumo[[#This Row],[DESCRIPCION]],'CAP23'!$H:$H)</f>
        <v>0</v>
      </c>
      <c r="N554" s="308">
        <f ca="1">SUMIF('CAP29'!$B:$H,Insumo[[#This Row],[DESCRIPCION]],'CAP29'!$H:$H)</f>
        <v>0</v>
      </c>
    </row>
    <row r="555" spans="1:14" ht="12" hidden="1" customHeight="1">
      <c r="A555" s="147" t="s">
        <v>2639</v>
      </c>
      <c r="B555" s="148" t="s">
        <v>56</v>
      </c>
      <c r="C555" s="150">
        <v>920587</v>
      </c>
      <c r="D555" s="162" cm="1">
        <f t="array" aca="1" ref="D555" ca="1">IF(Insumo[[#This Row],[VALOR]]=0,Insumo[TOTAL],E555/C555)</f>
        <v>0</v>
      </c>
      <c r="E555" s="308">
        <f ca="1">SUM(Insumo[[#This Row],[CAP1]:[CAP29]])</f>
        <v>0</v>
      </c>
      <c r="F555" s="308">
        <f ca="1">SUMIF('CAP1'!$B:$H,Insumo[[#This Row],[DESCRIPCION]],'CAP1'!$H:$H)</f>
        <v>0</v>
      </c>
      <c r="G555" s="308">
        <f ca="1">SUMIF('CAP3'!$B:$H,Insumo[[#This Row],[DESCRIPCION]],'CAP3'!$H:$H)</f>
        <v>0</v>
      </c>
      <c r="H555" s="308">
        <f ca="1">SUMIF('CAP5'!$B:$H,Insumo[[#This Row],[DESCRIPCION]],'CAP5'!$H:$H)</f>
        <v>0</v>
      </c>
      <c r="I555" s="308">
        <f ca="1">SUMIF('CAP6'!$B:$H,Insumo[[#This Row],[DESCRIPCION]],'CAP6'!$H:$H)</f>
        <v>0</v>
      </c>
      <c r="J555" s="308">
        <f ca="1">SUMIF('CAP18'!$B:$H,Insumo[[#This Row],[DESCRIPCION]],'CAP18'!$H:$H)</f>
        <v>0</v>
      </c>
      <c r="K555" s="308">
        <f ca="1">SUMIF('CAP19'!$B:$H,Insumo[[#This Row],[DESCRIPCION]],'CAP19'!$H:$H)</f>
        <v>0</v>
      </c>
      <c r="L555" s="308">
        <f ca="1">SUMIF('CAP20'!$B:$H,Insumo[[#This Row],[DESCRIPCION]],'CAP20'!$H:$H)</f>
        <v>0</v>
      </c>
      <c r="M555" s="308">
        <f ca="1">SUMIF('CAP23'!$B:$H,Insumo[[#This Row],[DESCRIPCION]],'CAP23'!$H:$H)</f>
        <v>0</v>
      </c>
      <c r="N555" s="308">
        <f ca="1">SUMIF('CAP29'!$B:$H,Insumo[[#This Row],[DESCRIPCION]],'CAP29'!$H:$H)</f>
        <v>0</v>
      </c>
    </row>
    <row r="556" spans="1:14" ht="12" hidden="1" customHeight="1">
      <c r="A556" s="147" t="s">
        <v>2640</v>
      </c>
      <c r="B556" s="148" t="s">
        <v>56</v>
      </c>
      <c r="C556" s="150">
        <v>416763</v>
      </c>
      <c r="D556" s="162" cm="1">
        <f t="array" aca="1" ref="D556" ca="1">IF(Insumo[[#This Row],[VALOR]]=0,Insumo[TOTAL],E556/C556)</f>
        <v>0</v>
      </c>
      <c r="E556" s="308">
        <f ca="1">SUM(Insumo[[#This Row],[CAP1]:[CAP29]])</f>
        <v>0</v>
      </c>
      <c r="F556" s="308">
        <f ca="1">SUMIF('CAP1'!$B:$H,Insumo[[#This Row],[DESCRIPCION]],'CAP1'!$H:$H)</f>
        <v>0</v>
      </c>
      <c r="G556" s="308">
        <f ca="1">SUMIF('CAP3'!$B:$H,Insumo[[#This Row],[DESCRIPCION]],'CAP3'!$H:$H)</f>
        <v>0</v>
      </c>
      <c r="H556" s="308">
        <f ca="1">SUMIF('CAP5'!$B:$H,Insumo[[#This Row],[DESCRIPCION]],'CAP5'!$H:$H)</f>
        <v>0</v>
      </c>
      <c r="I556" s="308">
        <f ca="1">SUMIF('CAP6'!$B:$H,Insumo[[#This Row],[DESCRIPCION]],'CAP6'!$H:$H)</f>
        <v>0</v>
      </c>
      <c r="J556" s="308">
        <f ca="1">SUMIF('CAP18'!$B:$H,Insumo[[#This Row],[DESCRIPCION]],'CAP18'!$H:$H)</f>
        <v>0</v>
      </c>
      <c r="K556" s="308">
        <f ca="1">SUMIF('CAP19'!$B:$H,Insumo[[#This Row],[DESCRIPCION]],'CAP19'!$H:$H)</f>
        <v>0</v>
      </c>
      <c r="L556" s="308">
        <f ca="1">SUMIF('CAP20'!$B:$H,Insumo[[#This Row],[DESCRIPCION]],'CAP20'!$H:$H)</f>
        <v>0</v>
      </c>
      <c r="M556" s="308">
        <f ca="1">SUMIF('CAP23'!$B:$H,Insumo[[#This Row],[DESCRIPCION]],'CAP23'!$H:$H)</f>
        <v>0</v>
      </c>
      <c r="N556" s="308">
        <f ca="1">SUMIF('CAP29'!$B:$H,Insumo[[#This Row],[DESCRIPCION]],'CAP29'!$H:$H)</f>
        <v>0</v>
      </c>
    </row>
    <row r="557" spans="1:14" ht="12" hidden="1" customHeight="1">
      <c r="A557" s="147" t="s">
        <v>2641</v>
      </c>
      <c r="B557" s="148" t="s">
        <v>56</v>
      </c>
      <c r="C557" s="150">
        <v>292275</v>
      </c>
      <c r="D557" s="162" cm="1">
        <f t="array" aca="1" ref="D557" ca="1">IF(Insumo[[#This Row],[VALOR]]=0,Insumo[TOTAL],E557/C557)</f>
        <v>0</v>
      </c>
      <c r="E557" s="308">
        <f ca="1">SUM(Insumo[[#This Row],[CAP1]:[CAP29]])</f>
        <v>0</v>
      </c>
      <c r="F557" s="308">
        <f ca="1">SUMIF('CAP1'!$B:$H,Insumo[[#This Row],[DESCRIPCION]],'CAP1'!$H:$H)</f>
        <v>0</v>
      </c>
      <c r="G557" s="308">
        <f ca="1">SUMIF('CAP3'!$B:$H,Insumo[[#This Row],[DESCRIPCION]],'CAP3'!$H:$H)</f>
        <v>0</v>
      </c>
      <c r="H557" s="308">
        <f ca="1">SUMIF('CAP5'!$B:$H,Insumo[[#This Row],[DESCRIPCION]],'CAP5'!$H:$H)</f>
        <v>0</v>
      </c>
      <c r="I557" s="308">
        <f ca="1">SUMIF('CAP6'!$B:$H,Insumo[[#This Row],[DESCRIPCION]],'CAP6'!$H:$H)</f>
        <v>0</v>
      </c>
      <c r="J557" s="308">
        <f ca="1">SUMIF('CAP18'!$B:$H,Insumo[[#This Row],[DESCRIPCION]],'CAP18'!$H:$H)</f>
        <v>0</v>
      </c>
      <c r="K557" s="308">
        <f ca="1">SUMIF('CAP19'!$B:$H,Insumo[[#This Row],[DESCRIPCION]],'CAP19'!$H:$H)</f>
        <v>0</v>
      </c>
      <c r="L557" s="308">
        <f ca="1">SUMIF('CAP20'!$B:$H,Insumo[[#This Row],[DESCRIPCION]],'CAP20'!$H:$H)</f>
        <v>0</v>
      </c>
      <c r="M557" s="308">
        <f ca="1">SUMIF('CAP23'!$B:$H,Insumo[[#This Row],[DESCRIPCION]],'CAP23'!$H:$H)</f>
        <v>0</v>
      </c>
      <c r="N557" s="308">
        <f ca="1">SUMIF('CAP29'!$B:$H,Insumo[[#This Row],[DESCRIPCION]],'CAP29'!$H:$H)</f>
        <v>0</v>
      </c>
    </row>
    <row r="558" spans="1:14" ht="12" hidden="1" customHeight="1">
      <c r="A558" s="147" t="s">
        <v>2642</v>
      </c>
      <c r="B558" s="148" t="s">
        <v>328</v>
      </c>
      <c r="C558" s="150">
        <v>54125</v>
      </c>
      <c r="D558" s="162" cm="1">
        <f t="array" aca="1" ref="D558" ca="1">IF(Insumo[[#This Row],[VALOR]]=0,Insumo[TOTAL],E558/C558)</f>
        <v>0</v>
      </c>
      <c r="E558" s="308">
        <f ca="1">SUM(Insumo[[#This Row],[CAP1]:[CAP29]])</f>
        <v>0</v>
      </c>
      <c r="F558" s="308">
        <f ca="1">SUMIF('CAP1'!$B:$H,Insumo[[#This Row],[DESCRIPCION]],'CAP1'!$H:$H)</f>
        <v>0</v>
      </c>
      <c r="G558" s="308">
        <f ca="1">SUMIF('CAP3'!$B:$H,Insumo[[#This Row],[DESCRIPCION]],'CAP3'!$H:$H)</f>
        <v>0</v>
      </c>
      <c r="H558" s="308">
        <f ca="1">SUMIF('CAP5'!$B:$H,Insumo[[#This Row],[DESCRIPCION]],'CAP5'!$H:$H)</f>
        <v>0</v>
      </c>
      <c r="I558" s="308">
        <f ca="1">SUMIF('CAP6'!$B:$H,Insumo[[#This Row],[DESCRIPCION]],'CAP6'!$H:$H)</f>
        <v>0</v>
      </c>
      <c r="J558" s="308">
        <f ca="1">SUMIF('CAP18'!$B:$H,Insumo[[#This Row],[DESCRIPCION]],'CAP18'!$H:$H)</f>
        <v>0</v>
      </c>
      <c r="K558" s="308">
        <f ca="1">SUMIF('CAP19'!$B:$H,Insumo[[#This Row],[DESCRIPCION]],'CAP19'!$H:$H)</f>
        <v>0</v>
      </c>
      <c r="L558" s="308">
        <f ca="1">SUMIF('CAP20'!$B:$H,Insumo[[#This Row],[DESCRIPCION]],'CAP20'!$H:$H)</f>
        <v>0</v>
      </c>
      <c r="M558" s="308">
        <f ca="1">SUMIF('CAP23'!$B:$H,Insumo[[#This Row],[DESCRIPCION]],'CAP23'!$H:$H)</f>
        <v>0</v>
      </c>
      <c r="N558" s="308">
        <f ca="1">SUMIF('CAP29'!$B:$H,Insumo[[#This Row],[DESCRIPCION]],'CAP29'!$H:$H)</f>
        <v>0</v>
      </c>
    </row>
    <row r="559" spans="1:14" ht="12" hidden="1" customHeight="1">
      <c r="A559" s="147" t="s">
        <v>3217</v>
      </c>
      <c r="B559" s="148" t="s">
        <v>56</v>
      </c>
      <c r="C559" s="150">
        <v>108250</v>
      </c>
      <c r="D559" s="162" cm="1">
        <f t="array" aca="1" ref="D559" ca="1">IF(Insumo[[#This Row],[VALOR]]=0,Insumo[TOTAL],E559/C559)</f>
        <v>0</v>
      </c>
      <c r="E559" s="308">
        <f ca="1">SUM(Insumo[[#This Row],[CAP1]:[CAP29]])</f>
        <v>0</v>
      </c>
      <c r="F559" s="308">
        <f ca="1">SUMIF('CAP1'!$B:$H,Insumo[[#This Row],[DESCRIPCION]],'CAP1'!$H:$H)</f>
        <v>0</v>
      </c>
      <c r="G559" s="308">
        <f ca="1">SUMIF('CAP3'!$B:$H,Insumo[[#This Row],[DESCRIPCION]],'CAP3'!$H:$H)</f>
        <v>0</v>
      </c>
      <c r="H559" s="308">
        <f ca="1">SUMIF('CAP5'!$B:$H,Insumo[[#This Row],[DESCRIPCION]],'CAP5'!$H:$H)</f>
        <v>0</v>
      </c>
      <c r="I559" s="308">
        <f ca="1">SUMIF('CAP6'!$B:$H,Insumo[[#This Row],[DESCRIPCION]],'CAP6'!$H:$H)</f>
        <v>0</v>
      </c>
      <c r="J559" s="308">
        <f ca="1">SUMIF('CAP18'!$B:$H,Insumo[[#This Row],[DESCRIPCION]],'CAP18'!$H:$H)</f>
        <v>0</v>
      </c>
      <c r="K559" s="308">
        <f ca="1">SUMIF('CAP19'!$B:$H,Insumo[[#This Row],[DESCRIPCION]],'CAP19'!$H:$H)</f>
        <v>0</v>
      </c>
      <c r="L559" s="308">
        <f ca="1">SUMIF('CAP20'!$B:$H,Insumo[[#This Row],[DESCRIPCION]],'CAP20'!$H:$H)</f>
        <v>0</v>
      </c>
      <c r="M559" s="308">
        <f ca="1">SUMIF('CAP23'!$B:$H,Insumo[[#This Row],[DESCRIPCION]],'CAP23'!$H:$H)</f>
        <v>0</v>
      </c>
      <c r="N559" s="308">
        <f ca="1">SUMIF('CAP29'!$B:$H,Insumo[[#This Row],[DESCRIPCION]],'CAP29'!$H:$H)</f>
        <v>0</v>
      </c>
    </row>
    <row r="560" spans="1:14" ht="12" hidden="1" customHeight="1">
      <c r="A560" s="147" t="s">
        <v>3711</v>
      </c>
      <c r="B560" s="148" t="s">
        <v>56</v>
      </c>
      <c r="C560" s="150">
        <v>223900</v>
      </c>
      <c r="D560" s="162" cm="1">
        <f t="array" aca="1" ref="D560" ca="1">IF(Insumo[[#This Row],[VALOR]]=0,Insumo[TOTAL],E560/C560)</f>
        <v>0</v>
      </c>
      <c r="E560" s="311">
        <f ca="1">SUM(Insumo[[#This Row],[CAP1]:[CAP29]])</f>
        <v>0</v>
      </c>
      <c r="F560" s="308">
        <f ca="1">SUMIF('CAP1'!$B:$H,Insumo[[#This Row],[DESCRIPCION]],'CAP1'!$H:$H)</f>
        <v>0</v>
      </c>
      <c r="G560" s="308">
        <f ca="1">SUMIF('CAP3'!$B:$H,Insumo[[#This Row],[DESCRIPCION]],'CAP3'!$H:$H)</f>
        <v>0</v>
      </c>
      <c r="H560" s="308">
        <f ca="1">SUMIF('CAP5'!$B:$H,Insumo[[#This Row],[DESCRIPCION]],'CAP5'!$H:$H)</f>
        <v>0</v>
      </c>
      <c r="I560" s="308">
        <f ca="1">SUMIF('CAP6'!$B:$H,Insumo[[#This Row],[DESCRIPCION]],'CAP6'!$H:$H)</f>
        <v>0</v>
      </c>
      <c r="J560" s="308">
        <f ca="1">SUMIF('CAP18'!$B:$H,Insumo[[#This Row],[DESCRIPCION]],'CAP18'!$H:$H)</f>
        <v>0</v>
      </c>
      <c r="K560" s="308">
        <f ca="1">SUMIF('CAP19'!$B:$H,Insumo[[#This Row],[DESCRIPCION]],'CAP19'!$H:$H)</f>
        <v>0</v>
      </c>
      <c r="L560" s="308">
        <f ca="1">SUMIF('CAP20'!$B:$H,Insumo[[#This Row],[DESCRIPCION]],'CAP20'!$H:$H)</f>
        <v>0</v>
      </c>
      <c r="M560" s="308">
        <f ca="1">SUMIF('CAP23'!$B:$H,Insumo[[#This Row],[DESCRIPCION]],'CAP23'!$H:$H)</f>
        <v>0</v>
      </c>
      <c r="N560" s="308">
        <f ca="1">SUMIF('CAP29'!$B:$H,Insumo[[#This Row],[DESCRIPCION]],'CAP29'!$H:$H)</f>
        <v>0</v>
      </c>
    </row>
    <row r="561" spans="1:14" ht="12" hidden="1" customHeight="1">
      <c r="A561" s="147" t="s">
        <v>3712</v>
      </c>
      <c r="B561" s="148" t="s">
        <v>56</v>
      </c>
      <c r="C561" s="150">
        <v>234700</v>
      </c>
      <c r="D561" s="162" cm="1">
        <f t="array" aca="1" ref="D561" ca="1">IF(Insumo[[#This Row],[VALOR]]=0,Insumo[TOTAL],E561/C561)</f>
        <v>0</v>
      </c>
      <c r="E561" s="311">
        <f ca="1">SUM(Insumo[[#This Row],[CAP1]:[CAP29]])</f>
        <v>0</v>
      </c>
      <c r="F561" s="308">
        <f ca="1">SUMIF('CAP1'!$B:$H,Insumo[[#This Row],[DESCRIPCION]],'CAP1'!$H:$H)</f>
        <v>0</v>
      </c>
      <c r="G561" s="308">
        <f ca="1">SUMIF('CAP3'!$B:$H,Insumo[[#This Row],[DESCRIPCION]],'CAP3'!$H:$H)</f>
        <v>0</v>
      </c>
      <c r="H561" s="308">
        <f ca="1">SUMIF('CAP5'!$B:$H,Insumo[[#This Row],[DESCRIPCION]],'CAP5'!$H:$H)</f>
        <v>0</v>
      </c>
      <c r="I561" s="308">
        <f ca="1">SUMIF('CAP6'!$B:$H,Insumo[[#This Row],[DESCRIPCION]],'CAP6'!$H:$H)</f>
        <v>0</v>
      </c>
      <c r="J561" s="308">
        <f ca="1">SUMIF('CAP18'!$B:$H,Insumo[[#This Row],[DESCRIPCION]],'CAP18'!$H:$H)</f>
        <v>0</v>
      </c>
      <c r="K561" s="308">
        <f ca="1">SUMIF('CAP19'!$B:$H,Insumo[[#This Row],[DESCRIPCION]],'CAP19'!$H:$H)</f>
        <v>0</v>
      </c>
      <c r="L561" s="308">
        <f ca="1">SUMIF('CAP20'!$B:$H,Insumo[[#This Row],[DESCRIPCION]],'CAP20'!$H:$H)</f>
        <v>0</v>
      </c>
      <c r="M561" s="308">
        <f ca="1">SUMIF('CAP23'!$B:$H,Insumo[[#This Row],[DESCRIPCION]],'CAP23'!$H:$H)</f>
        <v>0</v>
      </c>
      <c r="N561" s="308">
        <f ca="1">SUMIF('CAP29'!$B:$H,Insumo[[#This Row],[DESCRIPCION]],'CAP29'!$H:$H)</f>
        <v>0</v>
      </c>
    </row>
    <row r="562" spans="1:14" ht="12" hidden="1" customHeight="1">
      <c r="A562" s="147" t="s">
        <v>3737</v>
      </c>
      <c r="B562" s="148" t="s">
        <v>56</v>
      </c>
      <c r="C562" s="150">
        <v>1917000</v>
      </c>
      <c r="D562" s="162" cm="1">
        <f t="array" aca="1" ref="D562" ca="1">IF(Insumo[[#This Row],[VALOR]]=0,Insumo[TOTAL],E562/C562)</f>
        <v>0</v>
      </c>
      <c r="E562" s="311">
        <f ca="1">SUM(Insumo[[#This Row],[CAP1]:[CAP29]])</f>
        <v>0</v>
      </c>
      <c r="F562" s="308">
        <f ca="1">SUMIF('CAP1'!$B:$H,Insumo[[#This Row],[DESCRIPCION]],'CAP1'!$H:$H)</f>
        <v>0</v>
      </c>
      <c r="G562" s="308">
        <f ca="1">SUMIF('CAP3'!$B:$H,Insumo[[#This Row],[DESCRIPCION]],'CAP3'!$H:$H)</f>
        <v>0</v>
      </c>
      <c r="H562" s="308">
        <f ca="1">SUMIF('CAP5'!$B:$H,Insumo[[#This Row],[DESCRIPCION]],'CAP5'!$H:$H)</f>
        <v>0</v>
      </c>
      <c r="I562" s="308">
        <f ca="1">SUMIF('CAP6'!$B:$H,Insumo[[#This Row],[DESCRIPCION]],'CAP6'!$H:$H)</f>
        <v>0</v>
      </c>
      <c r="J562" s="308">
        <f ca="1">SUMIF('CAP18'!$B:$H,Insumo[[#This Row],[DESCRIPCION]],'CAP18'!$H:$H)</f>
        <v>0</v>
      </c>
      <c r="K562" s="308">
        <f ca="1">SUMIF('CAP19'!$B:$H,Insumo[[#This Row],[DESCRIPCION]],'CAP19'!$H:$H)</f>
        <v>0</v>
      </c>
      <c r="L562" s="308">
        <f ca="1">SUMIF('CAP20'!$B:$H,Insumo[[#This Row],[DESCRIPCION]],'CAP20'!$H:$H)</f>
        <v>0</v>
      </c>
      <c r="M562" s="308">
        <f ca="1">SUMIF('CAP23'!$B:$H,Insumo[[#This Row],[DESCRIPCION]],'CAP23'!$H:$H)</f>
        <v>0</v>
      </c>
      <c r="N562" s="308">
        <f ca="1">SUMIF('CAP29'!$B:$H,Insumo[[#This Row],[DESCRIPCION]],'CAP29'!$H:$H)</f>
        <v>0</v>
      </c>
    </row>
    <row r="563" spans="1:14" ht="12" hidden="1" customHeight="1">
      <c r="A563" s="147" t="s">
        <v>3738</v>
      </c>
      <c r="B563" s="148" t="s">
        <v>56</v>
      </c>
      <c r="C563" s="150">
        <v>2014000</v>
      </c>
      <c r="D563" s="162" cm="1">
        <f t="array" aca="1" ref="D563" ca="1">IF(Insumo[[#This Row],[VALOR]]=0,Insumo[TOTAL],E563/C563)</f>
        <v>0</v>
      </c>
      <c r="E563" s="311">
        <f ca="1">SUM(Insumo[[#This Row],[CAP1]:[CAP29]])</f>
        <v>0</v>
      </c>
      <c r="F563" s="308">
        <f ca="1">SUMIF('CAP1'!$B:$H,Insumo[[#This Row],[DESCRIPCION]],'CAP1'!$H:$H)</f>
        <v>0</v>
      </c>
      <c r="G563" s="308">
        <f ca="1">SUMIF('CAP3'!$B:$H,Insumo[[#This Row],[DESCRIPCION]],'CAP3'!$H:$H)</f>
        <v>0</v>
      </c>
      <c r="H563" s="308">
        <f ca="1">SUMIF('CAP5'!$B:$H,Insumo[[#This Row],[DESCRIPCION]],'CAP5'!$H:$H)</f>
        <v>0</v>
      </c>
      <c r="I563" s="308">
        <f ca="1">SUMIF('CAP6'!$B:$H,Insumo[[#This Row],[DESCRIPCION]],'CAP6'!$H:$H)</f>
        <v>0</v>
      </c>
      <c r="J563" s="308">
        <f ca="1">SUMIF('CAP18'!$B:$H,Insumo[[#This Row],[DESCRIPCION]],'CAP18'!$H:$H)</f>
        <v>0</v>
      </c>
      <c r="K563" s="308">
        <f ca="1">SUMIF('CAP19'!$B:$H,Insumo[[#This Row],[DESCRIPCION]],'CAP19'!$H:$H)</f>
        <v>0</v>
      </c>
      <c r="L563" s="308">
        <f ca="1">SUMIF('CAP20'!$B:$H,Insumo[[#This Row],[DESCRIPCION]],'CAP20'!$H:$H)</f>
        <v>0</v>
      </c>
      <c r="M563" s="308">
        <f ca="1">SUMIF('CAP23'!$B:$H,Insumo[[#This Row],[DESCRIPCION]],'CAP23'!$H:$H)</f>
        <v>0</v>
      </c>
      <c r="N563" s="308">
        <f ca="1">SUMIF('CAP29'!$B:$H,Insumo[[#This Row],[DESCRIPCION]],'CAP29'!$H:$H)</f>
        <v>0</v>
      </c>
    </row>
    <row r="564" spans="1:14" ht="12" hidden="1" customHeight="1">
      <c r="A564" s="147" t="s">
        <v>2643</v>
      </c>
      <c r="B564" s="148" t="s">
        <v>56</v>
      </c>
      <c r="C564" s="150">
        <v>11745</v>
      </c>
      <c r="D564" s="162" cm="1">
        <f t="array" aca="1" ref="D564" ca="1">IF(Insumo[[#This Row],[VALOR]]=0,Insumo[TOTAL],E564/C564)</f>
        <v>0</v>
      </c>
      <c r="E564" s="308">
        <f ca="1">SUM(Insumo[[#This Row],[CAP1]:[CAP29]])</f>
        <v>0</v>
      </c>
      <c r="F564" s="308">
        <f ca="1">SUMIF('CAP1'!$B:$H,Insumo[[#This Row],[DESCRIPCION]],'CAP1'!$H:$H)</f>
        <v>0</v>
      </c>
      <c r="G564" s="308">
        <f ca="1">SUMIF('CAP3'!$B:$H,Insumo[[#This Row],[DESCRIPCION]],'CAP3'!$H:$H)</f>
        <v>0</v>
      </c>
      <c r="H564" s="308">
        <f ca="1">SUMIF('CAP5'!$B:$H,Insumo[[#This Row],[DESCRIPCION]],'CAP5'!$H:$H)</f>
        <v>0</v>
      </c>
      <c r="I564" s="308">
        <f ca="1">SUMIF('CAP6'!$B:$H,Insumo[[#This Row],[DESCRIPCION]],'CAP6'!$H:$H)</f>
        <v>0</v>
      </c>
      <c r="J564" s="308">
        <f ca="1">SUMIF('CAP18'!$B:$H,Insumo[[#This Row],[DESCRIPCION]],'CAP18'!$H:$H)</f>
        <v>0</v>
      </c>
      <c r="K564" s="308">
        <f ca="1">SUMIF('CAP19'!$B:$H,Insumo[[#This Row],[DESCRIPCION]],'CAP19'!$H:$H)</f>
        <v>0</v>
      </c>
      <c r="L564" s="308">
        <f ca="1">SUMIF('CAP20'!$B:$H,Insumo[[#This Row],[DESCRIPCION]],'CAP20'!$H:$H)</f>
        <v>0</v>
      </c>
      <c r="M564" s="308">
        <f ca="1">SUMIF('CAP23'!$B:$H,Insumo[[#This Row],[DESCRIPCION]],'CAP23'!$H:$H)</f>
        <v>0</v>
      </c>
      <c r="N564" s="308">
        <f ca="1">SUMIF('CAP29'!$B:$H,Insumo[[#This Row],[DESCRIPCION]],'CAP29'!$H:$H)</f>
        <v>0</v>
      </c>
    </row>
    <row r="565" spans="1:14" ht="12" hidden="1" customHeight="1">
      <c r="A565" s="147" t="s">
        <v>2644</v>
      </c>
      <c r="B565" s="148" t="s">
        <v>2229</v>
      </c>
      <c r="C565" s="150">
        <v>68158</v>
      </c>
      <c r="D565" s="162" cm="1">
        <f t="array" aca="1" ref="D565" ca="1">IF(Insumo[[#This Row],[VALOR]]=0,Insumo[TOTAL],E565/C565)</f>
        <v>0</v>
      </c>
      <c r="E565" s="308">
        <f ca="1">SUM(Insumo[[#This Row],[CAP1]:[CAP29]])</f>
        <v>0</v>
      </c>
      <c r="F565" s="308">
        <f ca="1">SUMIF('CAP1'!$B:$H,Insumo[[#This Row],[DESCRIPCION]],'CAP1'!$H:$H)</f>
        <v>0</v>
      </c>
      <c r="G565" s="308">
        <f ca="1">SUMIF('CAP3'!$B:$H,Insumo[[#This Row],[DESCRIPCION]],'CAP3'!$H:$H)</f>
        <v>0</v>
      </c>
      <c r="H565" s="308">
        <f ca="1">SUMIF('CAP5'!$B:$H,Insumo[[#This Row],[DESCRIPCION]],'CAP5'!$H:$H)</f>
        <v>0</v>
      </c>
      <c r="I565" s="308">
        <f ca="1">SUMIF('CAP6'!$B:$H,Insumo[[#This Row],[DESCRIPCION]],'CAP6'!$H:$H)</f>
        <v>0</v>
      </c>
      <c r="J565" s="308">
        <f ca="1">SUMIF('CAP18'!$B:$H,Insumo[[#This Row],[DESCRIPCION]],'CAP18'!$H:$H)</f>
        <v>0</v>
      </c>
      <c r="K565" s="308">
        <f ca="1">SUMIF('CAP19'!$B:$H,Insumo[[#This Row],[DESCRIPCION]],'CAP19'!$H:$H)</f>
        <v>0</v>
      </c>
      <c r="L565" s="308">
        <f ca="1">SUMIF('CAP20'!$B:$H,Insumo[[#This Row],[DESCRIPCION]],'CAP20'!$H:$H)</f>
        <v>0</v>
      </c>
      <c r="M565" s="308">
        <f ca="1">SUMIF('CAP23'!$B:$H,Insumo[[#This Row],[DESCRIPCION]],'CAP23'!$H:$H)</f>
        <v>0</v>
      </c>
      <c r="N565" s="308">
        <f ca="1">SUMIF('CAP29'!$B:$H,Insumo[[#This Row],[DESCRIPCION]],'CAP29'!$H:$H)</f>
        <v>0</v>
      </c>
    </row>
    <row r="566" spans="1:14" ht="12" hidden="1" customHeight="1">
      <c r="A566" s="147" t="s">
        <v>2645</v>
      </c>
      <c r="B566" s="148" t="s">
        <v>2267</v>
      </c>
      <c r="C566" s="150">
        <v>6495</v>
      </c>
      <c r="D566" s="162" cm="1">
        <f t="array" aca="1" ref="D566" ca="1">IF(Insumo[[#This Row],[VALOR]]=0,Insumo[TOTAL],E566/C566)</f>
        <v>0</v>
      </c>
      <c r="E566" s="308">
        <f ca="1">SUM(Insumo[[#This Row],[CAP1]:[CAP29]])</f>
        <v>0</v>
      </c>
      <c r="F566" s="308">
        <f ca="1">SUMIF('CAP1'!$B:$H,Insumo[[#This Row],[DESCRIPCION]],'CAP1'!$H:$H)</f>
        <v>0</v>
      </c>
      <c r="G566" s="308">
        <f ca="1">SUMIF('CAP3'!$B:$H,Insumo[[#This Row],[DESCRIPCION]],'CAP3'!$H:$H)</f>
        <v>0</v>
      </c>
      <c r="H566" s="308">
        <f ca="1">SUMIF('CAP5'!$B:$H,Insumo[[#This Row],[DESCRIPCION]],'CAP5'!$H:$H)</f>
        <v>0</v>
      </c>
      <c r="I566" s="308">
        <f ca="1">SUMIF('CAP6'!$B:$H,Insumo[[#This Row],[DESCRIPCION]],'CAP6'!$H:$H)</f>
        <v>0</v>
      </c>
      <c r="J566" s="308">
        <f ca="1">SUMIF('CAP18'!$B:$H,Insumo[[#This Row],[DESCRIPCION]],'CAP18'!$H:$H)</f>
        <v>0</v>
      </c>
      <c r="K566" s="308">
        <f ca="1">SUMIF('CAP19'!$B:$H,Insumo[[#This Row],[DESCRIPCION]],'CAP19'!$H:$H)</f>
        <v>0</v>
      </c>
      <c r="L566" s="308">
        <f ca="1">SUMIF('CAP20'!$B:$H,Insumo[[#This Row],[DESCRIPCION]],'CAP20'!$H:$H)</f>
        <v>0</v>
      </c>
      <c r="M566" s="308">
        <f ca="1">SUMIF('CAP23'!$B:$H,Insumo[[#This Row],[DESCRIPCION]],'CAP23'!$H:$H)</f>
        <v>0</v>
      </c>
      <c r="N566" s="308">
        <f ca="1">SUMIF('CAP29'!$B:$H,Insumo[[#This Row],[DESCRIPCION]],'CAP29'!$H:$H)</f>
        <v>0</v>
      </c>
    </row>
    <row r="567" spans="1:14" ht="12" hidden="1" customHeight="1">
      <c r="A567" s="147" t="s">
        <v>2646</v>
      </c>
      <c r="B567" s="148" t="s">
        <v>56</v>
      </c>
      <c r="C567" s="150">
        <v>378875</v>
      </c>
      <c r="D567" s="162" cm="1">
        <f t="array" aca="1" ref="D567" ca="1">IF(Insumo[[#This Row],[VALOR]]=0,Insumo[TOTAL],E567/C567)</f>
        <v>0</v>
      </c>
      <c r="E567" s="308">
        <f ca="1">SUM(Insumo[[#This Row],[CAP1]:[CAP29]])</f>
        <v>0</v>
      </c>
      <c r="F567" s="308">
        <f ca="1">SUMIF('CAP1'!$B:$H,Insumo[[#This Row],[DESCRIPCION]],'CAP1'!$H:$H)</f>
        <v>0</v>
      </c>
      <c r="G567" s="308">
        <f ca="1">SUMIF('CAP3'!$B:$H,Insumo[[#This Row],[DESCRIPCION]],'CAP3'!$H:$H)</f>
        <v>0</v>
      </c>
      <c r="H567" s="308">
        <f ca="1">SUMIF('CAP5'!$B:$H,Insumo[[#This Row],[DESCRIPCION]],'CAP5'!$H:$H)</f>
        <v>0</v>
      </c>
      <c r="I567" s="308">
        <f ca="1">SUMIF('CAP6'!$B:$H,Insumo[[#This Row],[DESCRIPCION]],'CAP6'!$H:$H)</f>
        <v>0</v>
      </c>
      <c r="J567" s="308">
        <f ca="1">SUMIF('CAP18'!$B:$H,Insumo[[#This Row],[DESCRIPCION]],'CAP18'!$H:$H)</f>
        <v>0</v>
      </c>
      <c r="K567" s="308">
        <f ca="1">SUMIF('CAP19'!$B:$H,Insumo[[#This Row],[DESCRIPCION]],'CAP19'!$H:$H)</f>
        <v>0</v>
      </c>
      <c r="L567" s="308">
        <f ca="1">SUMIF('CAP20'!$B:$H,Insumo[[#This Row],[DESCRIPCION]],'CAP20'!$H:$H)</f>
        <v>0</v>
      </c>
      <c r="M567" s="308">
        <f ca="1">SUMIF('CAP23'!$B:$H,Insumo[[#This Row],[DESCRIPCION]],'CAP23'!$H:$H)</f>
        <v>0</v>
      </c>
      <c r="N567" s="308">
        <f ca="1">SUMIF('CAP29'!$B:$H,Insumo[[#This Row],[DESCRIPCION]],'CAP29'!$H:$H)</f>
        <v>0</v>
      </c>
    </row>
    <row r="568" spans="1:14" ht="12" hidden="1" customHeight="1">
      <c r="A568" s="147" t="s">
        <v>2647</v>
      </c>
      <c r="B568" s="148" t="s">
        <v>2229</v>
      </c>
      <c r="C568" s="150">
        <v>6495</v>
      </c>
      <c r="D568" s="162" cm="1">
        <f t="array" aca="1" ref="D568" ca="1">IF(Insumo[[#This Row],[VALOR]]=0,Insumo[TOTAL],E568/C568)</f>
        <v>0</v>
      </c>
      <c r="E568" s="308">
        <f ca="1">SUM(Insumo[[#This Row],[CAP1]:[CAP29]])</f>
        <v>0</v>
      </c>
      <c r="F568" s="308">
        <f ca="1">SUMIF('CAP1'!$B:$H,Insumo[[#This Row],[DESCRIPCION]],'CAP1'!$H:$H)</f>
        <v>0</v>
      </c>
      <c r="G568" s="308">
        <f ca="1">SUMIF('CAP3'!$B:$H,Insumo[[#This Row],[DESCRIPCION]],'CAP3'!$H:$H)</f>
        <v>0</v>
      </c>
      <c r="H568" s="308">
        <f ca="1">SUMIF('CAP5'!$B:$H,Insumo[[#This Row],[DESCRIPCION]],'CAP5'!$H:$H)</f>
        <v>0</v>
      </c>
      <c r="I568" s="308">
        <f ca="1">SUMIF('CAP6'!$B:$H,Insumo[[#This Row],[DESCRIPCION]],'CAP6'!$H:$H)</f>
        <v>0</v>
      </c>
      <c r="J568" s="308">
        <f ca="1">SUMIF('CAP18'!$B:$H,Insumo[[#This Row],[DESCRIPCION]],'CAP18'!$H:$H)</f>
        <v>0</v>
      </c>
      <c r="K568" s="308">
        <f ca="1">SUMIF('CAP19'!$B:$H,Insumo[[#This Row],[DESCRIPCION]],'CAP19'!$H:$H)</f>
        <v>0</v>
      </c>
      <c r="L568" s="308">
        <f ca="1">SUMIF('CAP20'!$B:$H,Insumo[[#This Row],[DESCRIPCION]],'CAP20'!$H:$H)</f>
        <v>0</v>
      </c>
      <c r="M568" s="308">
        <f ca="1">SUMIF('CAP23'!$B:$H,Insumo[[#This Row],[DESCRIPCION]],'CAP23'!$H:$H)</f>
        <v>0</v>
      </c>
      <c r="N568" s="308">
        <f ca="1">SUMIF('CAP29'!$B:$H,Insumo[[#This Row],[DESCRIPCION]],'CAP29'!$H:$H)</f>
        <v>0</v>
      </c>
    </row>
    <row r="569" spans="1:14" ht="12" hidden="1" customHeight="1">
      <c r="A569" s="147" t="s">
        <v>2648</v>
      </c>
      <c r="B569" s="148" t="s">
        <v>56</v>
      </c>
      <c r="C569" s="150">
        <v>1083</v>
      </c>
      <c r="D569" s="162" cm="1">
        <f t="array" aca="1" ref="D569" ca="1">IF(Insumo[[#This Row],[VALOR]]=0,Insumo[TOTAL],E569/C569)</f>
        <v>0</v>
      </c>
      <c r="E569" s="308">
        <f ca="1">SUM(Insumo[[#This Row],[CAP1]:[CAP29]])</f>
        <v>0</v>
      </c>
      <c r="F569" s="308">
        <f ca="1">SUMIF('CAP1'!$B:$H,Insumo[[#This Row],[DESCRIPCION]],'CAP1'!$H:$H)</f>
        <v>0</v>
      </c>
      <c r="G569" s="308">
        <f ca="1">SUMIF('CAP3'!$B:$H,Insumo[[#This Row],[DESCRIPCION]],'CAP3'!$H:$H)</f>
        <v>0</v>
      </c>
      <c r="H569" s="308">
        <f ca="1">SUMIF('CAP5'!$B:$H,Insumo[[#This Row],[DESCRIPCION]],'CAP5'!$H:$H)</f>
        <v>0</v>
      </c>
      <c r="I569" s="308">
        <f ca="1">SUMIF('CAP6'!$B:$H,Insumo[[#This Row],[DESCRIPCION]],'CAP6'!$H:$H)</f>
        <v>0</v>
      </c>
      <c r="J569" s="308">
        <f ca="1">SUMIF('CAP18'!$B:$H,Insumo[[#This Row],[DESCRIPCION]],'CAP18'!$H:$H)</f>
        <v>0</v>
      </c>
      <c r="K569" s="308">
        <f ca="1">SUMIF('CAP19'!$B:$H,Insumo[[#This Row],[DESCRIPCION]],'CAP19'!$H:$H)</f>
        <v>0</v>
      </c>
      <c r="L569" s="308">
        <f ca="1">SUMIF('CAP20'!$B:$H,Insumo[[#This Row],[DESCRIPCION]],'CAP20'!$H:$H)</f>
        <v>0</v>
      </c>
      <c r="M569" s="308">
        <f ca="1">SUMIF('CAP23'!$B:$H,Insumo[[#This Row],[DESCRIPCION]],'CAP23'!$H:$H)</f>
        <v>0</v>
      </c>
      <c r="N569" s="308">
        <f ca="1">SUMIF('CAP29'!$B:$H,Insumo[[#This Row],[DESCRIPCION]],'CAP29'!$H:$H)</f>
        <v>0</v>
      </c>
    </row>
    <row r="570" spans="1:14" ht="12" hidden="1" customHeight="1">
      <c r="A570" s="147" t="s">
        <v>2649</v>
      </c>
      <c r="B570" s="148" t="s">
        <v>328</v>
      </c>
      <c r="C570" s="150">
        <v>12784</v>
      </c>
      <c r="D570" s="162" cm="1">
        <f t="array" aca="1" ref="D570" ca="1">IF(Insumo[[#This Row],[VALOR]]=0,Insumo[TOTAL],E570/C570)</f>
        <v>0</v>
      </c>
      <c r="E570" s="308">
        <f ca="1">SUM(Insumo[[#This Row],[CAP1]:[CAP29]])</f>
        <v>0</v>
      </c>
      <c r="F570" s="308">
        <f ca="1">SUMIF('CAP1'!$B:$H,Insumo[[#This Row],[DESCRIPCION]],'CAP1'!$H:$H)</f>
        <v>0</v>
      </c>
      <c r="G570" s="308">
        <f ca="1">SUMIF('CAP3'!$B:$H,Insumo[[#This Row],[DESCRIPCION]],'CAP3'!$H:$H)</f>
        <v>0</v>
      </c>
      <c r="H570" s="308">
        <f ca="1">SUMIF('CAP5'!$B:$H,Insumo[[#This Row],[DESCRIPCION]],'CAP5'!$H:$H)</f>
        <v>0</v>
      </c>
      <c r="I570" s="308">
        <f ca="1">SUMIF('CAP6'!$B:$H,Insumo[[#This Row],[DESCRIPCION]],'CAP6'!$H:$H)</f>
        <v>0</v>
      </c>
      <c r="J570" s="308">
        <f ca="1">SUMIF('CAP18'!$B:$H,Insumo[[#This Row],[DESCRIPCION]],'CAP18'!$H:$H)</f>
        <v>0</v>
      </c>
      <c r="K570" s="308">
        <f ca="1">SUMIF('CAP19'!$B:$H,Insumo[[#This Row],[DESCRIPCION]],'CAP19'!$H:$H)</f>
        <v>0</v>
      </c>
      <c r="L570" s="308">
        <f ca="1">SUMIF('CAP20'!$B:$H,Insumo[[#This Row],[DESCRIPCION]],'CAP20'!$H:$H)</f>
        <v>0</v>
      </c>
      <c r="M570" s="308">
        <f ca="1">SUMIF('CAP23'!$B:$H,Insumo[[#This Row],[DESCRIPCION]],'CAP23'!$H:$H)</f>
        <v>0</v>
      </c>
      <c r="N570" s="308">
        <f ca="1">SUMIF('CAP29'!$B:$H,Insumo[[#This Row],[DESCRIPCION]],'CAP29'!$H:$H)</f>
        <v>0</v>
      </c>
    </row>
    <row r="571" spans="1:14" ht="12" hidden="1" customHeight="1">
      <c r="A571" s="147" t="s">
        <v>2650</v>
      </c>
      <c r="B571" s="148" t="s">
        <v>2309</v>
      </c>
      <c r="C571" s="150">
        <v>117993</v>
      </c>
      <c r="D571" s="162" cm="1">
        <f t="array" aca="1" ref="D571" ca="1">IF(Insumo[[#This Row],[VALOR]]=0,Insumo[TOTAL],E571/C571)</f>
        <v>0</v>
      </c>
      <c r="E571" s="308">
        <f ca="1">SUM(Insumo[[#This Row],[CAP1]:[CAP29]])</f>
        <v>0</v>
      </c>
      <c r="F571" s="308">
        <f ca="1">SUMIF('CAP1'!$B:$H,Insumo[[#This Row],[DESCRIPCION]],'CAP1'!$H:$H)</f>
        <v>0</v>
      </c>
      <c r="G571" s="308">
        <f ca="1">SUMIF('CAP3'!$B:$H,Insumo[[#This Row],[DESCRIPCION]],'CAP3'!$H:$H)</f>
        <v>0</v>
      </c>
      <c r="H571" s="308">
        <f ca="1">SUMIF('CAP5'!$B:$H,Insumo[[#This Row],[DESCRIPCION]],'CAP5'!$H:$H)</f>
        <v>0</v>
      </c>
      <c r="I571" s="308">
        <f ca="1">SUMIF('CAP6'!$B:$H,Insumo[[#This Row],[DESCRIPCION]],'CAP6'!$H:$H)</f>
        <v>0</v>
      </c>
      <c r="J571" s="308">
        <f ca="1">SUMIF('CAP18'!$B:$H,Insumo[[#This Row],[DESCRIPCION]],'CAP18'!$H:$H)</f>
        <v>0</v>
      </c>
      <c r="K571" s="308">
        <f ca="1">SUMIF('CAP19'!$B:$H,Insumo[[#This Row],[DESCRIPCION]],'CAP19'!$H:$H)</f>
        <v>0</v>
      </c>
      <c r="L571" s="308">
        <f ca="1">SUMIF('CAP20'!$B:$H,Insumo[[#This Row],[DESCRIPCION]],'CAP20'!$H:$H)</f>
        <v>0</v>
      </c>
      <c r="M571" s="308">
        <f ca="1">SUMIF('CAP23'!$B:$H,Insumo[[#This Row],[DESCRIPCION]],'CAP23'!$H:$H)</f>
        <v>0</v>
      </c>
      <c r="N571" s="308">
        <f ca="1">SUMIF('CAP29'!$B:$H,Insumo[[#This Row],[DESCRIPCION]],'CAP29'!$H:$H)</f>
        <v>0</v>
      </c>
    </row>
    <row r="572" spans="1:14" ht="12" hidden="1" customHeight="1">
      <c r="A572" s="147" t="s">
        <v>3310</v>
      </c>
      <c r="B572" s="148" t="s">
        <v>56</v>
      </c>
      <c r="C572" s="150">
        <v>102838</v>
      </c>
      <c r="D572" s="162" cm="1">
        <f t="array" aca="1" ref="D572" ca="1">IF(Insumo[[#This Row],[VALOR]]=0,Insumo[TOTAL],E572/C572)</f>
        <v>0</v>
      </c>
      <c r="E572" s="308">
        <f ca="1">SUM(Insumo[[#This Row],[CAP1]:[CAP29]])</f>
        <v>0</v>
      </c>
      <c r="F572" s="308">
        <f ca="1">SUMIF('CAP1'!$B:$H,Insumo[[#This Row],[DESCRIPCION]],'CAP1'!$H:$H)</f>
        <v>0</v>
      </c>
      <c r="G572" s="308">
        <f ca="1">SUMIF('CAP3'!$B:$H,Insumo[[#This Row],[DESCRIPCION]],'CAP3'!$H:$H)</f>
        <v>0</v>
      </c>
      <c r="H572" s="308">
        <f ca="1">SUMIF('CAP5'!$B:$H,Insumo[[#This Row],[DESCRIPCION]],'CAP5'!$H:$H)</f>
        <v>0</v>
      </c>
      <c r="I572" s="308">
        <f ca="1">SUMIF('CAP6'!$B:$H,Insumo[[#This Row],[DESCRIPCION]],'CAP6'!$H:$H)</f>
        <v>0</v>
      </c>
      <c r="J572" s="308">
        <f ca="1">SUMIF('CAP18'!$B:$H,Insumo[[#This Row],[DESCRIPCION]],'CAP18'!$H:$H)</f>
        <v>0</v>
      </c>
      <c r="K572" s="308">
        <f ca="1">SUMIF('CAP19'!$B:$H,Insumo[[#This Row],[DESCRIPCION]],'CAP19'!$H:$H)</f>
        <v>0</v>
      </c>
      <c r="L572" s="308">
        <f ca="1">SUMIF('CAP20'!$B:$H,Insumo[[#This Row],[DESCRIPCION]],'CAP20'!$H:$H)</f>
        <v>0</v>
      </c>
      <c r="M572" s="308">
        <f ca="1">SUMIF('CAP23'!$B:$H,Insumo[[#This Row],[DESCRIPCION]],'CAP23'!$H:$H)</f>
        <v>0</v>
      </c>
      <c r="N572" s="308">
        <f ca="1">SUMIF('CAP29'!$B:$H,Insumo[[#This Row],[DESCRIPCION]],'CAP29'!$H:$H)</f>
        <v>0</v>
      </c>
    </row>
    <row r="573" spans="1:14" ht="12" hidden="1" customHeight="1">
      <c r="A573" s="147" t="s">
        <v>3311</v>
      </c>
      <c r="B573" s="148" t="s">
        <v>56</v>
      </c>
      <c r="C573" s="150">
        <v>54125</v>
      </c>
      <c r="D573" s="162" cm="1">
        <f t="array" aca="1" ref="D573" ca="1">IF(Insumo[[#This Row],[VALOR]]=0,Insumo[TOTAL],E573/C573)</f>
        <v>0</v>
      </c>
      <c r="E573" s="308">
        <f ca="1">SUM(Insumo[[#This Row],[CAP1]:[CAP29]])</f>
        <v>0</v>
      </c>
      <c r="F573" s="308">
        <f ca="1">SUMIF('CAP1'!$B:$H,Insumo[[#This Row],[DESCRIPCION]],'CAP1'!$H:$H)</f>
        <v>0</v>
      </c>
      <c r="G573" s="308">
        <f ca="1">SUMIF('CAP3'!$B:$H,Insumo[[#This Row],[DESCRIPCION]],'CAP3'!$H:$H)</f>
        <v>0</v>
      </c>
      <c r="H573" s="308">
        <f ca="1">SUMIF('CAP5'!$B:$H,Insumo[[#This Row],[DESCRIPCION]],'CAP5'!$H:$H)</f>
        <v>0</v>
      </c>
      <c r="I573" s="308">
        <f ca="1">SUMIF('CAP6'!$B:$H,Insumo[[#This Row],[DESCRIPCION]],'CAP6'!$H:$H)</f>
        <v>0</v>
      </c>
      <c r="J573" s="308">
        <f ca="1">SUMIF('CAP18'!$B:$H,Insumo[[#This Row],[DESCRIPCION]],'CAP18'!$H:$H)</f>
        <v>0</v>
      </c>
      <c r="K573" s="308">
        <f ca="1">SUMIF('CAP19'!$B:$H,Insumo[[#This Row],[DESCRIPCION]],'CAP19'!$H:$H)</f>
        <v>0</v>
      </c>
      <c r="L573" s="308">
        <f ca="1">SUMIF('CAP20'!$B:$H,Insumo[[#This Row],[DESCRIPCION]],'CAP20'!$H:$H)</f>
        <v>0</v>
      </c>
      <c r="M573" s="308">
        <f ca="1">SUMIF('CAP23'!$B:$H,Insumo[[#This Row],[DESCRIPCION]],'CAP23'!$H:$H)</f>
        <v>0</v>
      </c>
      <c r="N573" s="308">
        <f ca="1">SUMIF('CAP29'!$B:$H,Insumo[[#This Row],[DESCRIPCION]],'CAP29'!$H:$H)</f>
        <v>0</v>
      </c>
    </row>
    <row r="574" spans="1:14" ht="12" hidden="1" customHeight="1">
      <c r="A574" s="147" t="s">
        <v>3312</v>
      </c>
      <c r="B574" s="148" t="s">
        <v>56</v>
      </c>
      <c r="C574" s="150">
        <v>66033</v>
      </c>
      <c r="D574" s="162" cm="1">
        <f t="array" aca="1" ref="D574" ca="1">IF(Insumo[[#This Row],[VALOR]]=0,Insumo[TOTAL],E574/C574)</f>
        <v>0</v>
      </c>
      <c r="E574" s="308">
        <f ca="1">SUM(Insumo[[#This Row],[CAP1]:[CAP29]])</f>
        <v>0</v>
      </c>
      <c r="F574" s="308">
        <f ca="1">SUMIF('CAP1'!$B:$H,Insumo[[#This Row],[DESCRIPCION]],'CAP1'!$H:$H)</f>
        <v>0</v>
      </c>
      <c r="G574" s="308">
        <f ca="1">SUMIF('CAP3'!$B:$H,Insumo[[#This Row],[DESCRIPCION]],'CAP3'!$H:$H)</f>
        <v>0</v>
      </c>
      <c r="H574" s="308">
        <f ca="1">SUMIF('CAP5'!$B:$H,Insumo[[#This Row],[DESCRIPCION]],'CAP5'!$H:$H)</f>
        <v>0</v>
      </c>
      <c r="I574" s="308">
        <f ca="1">SUMIF('CAP6'!$B:$H,Insumo[[#This Row],[DESCRIPCION]],'CAP6'!$H:$H)</f>
        <v>0</v>
      </c>
      <c r="J574" s="308">
        <f ca="1">SUMIF('CAP18'!$B:$H,Insumo[[#This Row],[DESCRIPCION]],'CAP18'!$H:$H)</f>
        <v>0</v>
      </c>
      <c r="K574" s="308">
        <f ca="1">SUMIF('CAP19'!$B:$H,Insumo[[#This Row],[DESCRIPCION]],'CAP19'!$H:$H)</f>
        <v>0</v>
      </c>
      <c r="L574" s="308">
        <f ca="1">SUMIF('CAP20'!$B:$H,Insumo[[#This Row],[DESCRIPCION]],'CAP20'!$H:$H)</f>
        <v>0</v>
      </c>
      <c r="M574" s="308">
        <f ca="1">SUMIF('CAP23'!$B:$H,Insumo[[#This Row],[DESCRIPCION]],'CAP23'!$H:$H)</f>
        <v>0</v>
      </c>
      <c r="N574" s="308">
        <f ca="1">SUMIF('CAP29'!$B:$H,Insumo[[#This Row],[DESCRIPCION]],'CAP29'!$H:$H)</f>
        <v>0</v>
      </c>
    </row>
    <row r="575" spans="1:14" ht="12" hidden="1" customHeight="1">
      <c r="A575" s="147" t="s">
        <v>3314</v>
      </c>
      <c r="B575" s="148" t="s">
        <v>56</v>
      </c>
      <c r="C575" s="150">
        <v>83353</v>
      </c>
      <c r="D575" s="162" cm="1">
        <f t="array" aca="1" ref="D575" ca="1">IF(Insumo[[#This Row],[VALOR]]=0,Insumo[TOTAL],E575/C575)</f>
        <v>0</v>
      </c>
      <c r="E575" s="308">
        <f ca="1">SUM(Insumo[[#This Row],[CAP1]:[CAP29]])</f>
        <v>0</v>
      </c>
      <c r="F575" s="308">
        <f ca="1">SUMIF('CAP1'!$B:$H,Insumo[[#This Row],[DESCRIPCION]],'CAP1'!$H:$H)</f>
        <v>0</v>
      </c>
      <c r="G575" s="308">
        <f ca="1">SUMIF('CAP3'!$B:$H,Insumo[[#This Row],[DESCRIPCION]],'CAP3'!$H:$H)</f>
        <v>0</v>
      </c>
      <c r="H575" s="308">
        <f ca="1">SUMIF('CAP5'!$B:$H,Insumo[[#This Row],[DESCRIPCION]],'CAP5'!$H:$H)</f>
        <v>0</v>
      </c>
      <c r="I575" s="308">
        <f ca="1">SUMIF('CAP6'!$B:$H,Insumo[[#This Row],[DESCRIPCION]],'CAP6'!$H:$H)</f>
        <v>0</v>
      </c>
      <c r="J575" s="308">
        <f ca="1">SUMIF('CAP18'!$B:$H,Insumo[[#This Row],[DESCRIPCION]],'CAP18'!$H:$H)</f>
        <v>0</v>
      </c>
      <c r="K575" s="308">
        <f ca="1">SUMIF('CAP19'!$B:$H,Insumo[[#This Row],[DESCRIPCION]],'CAP19'!$H:$H)</f>
        <v>0</v>
      </c>
      <c r="L575" s="308">
        <f ca="1">SUMIF('CAP20'!$B:$H,Insumo[[#This Row],[DESCRIPCION]],'CAP20'!$H:$H)</f>
        <v>0</v>
      </c>
      <c r="M575" s="308">
        <f ca="1">SUMIF('CAP23'!$B:$H,Insumo[[#This Row],[DESCRIPCION]],'CAP23'!$H:$H)</f>
        <v>0</v>
      </c>
      <c r="N575" s="308">
        <f ca="1">SUMIF('CAP29'!$B:$H,Insumo[[#This Row],[DESCRIPCION]],'CAP29'!$H:$H)</f>
        <v>0</v>
      </c>
    </row>
    <row r="576" spans="1:14" ht="12" hidden="1" customHeight="1">
      <c r="A576" s="147" t="s">
        <v>3315</v>
      </c>
      <c r="B576" s="148" t="s">
        <v>56</v>
      </c>
      <c r="C576" s="150">
        <v>31393</v>
      </c>
      <c r="D576" s="162" cm="1">
        <f t="array" aca="1" ref="D576" ca="1">IF(Insumo[[#This Row],[VALOR]]=0,Insumo[TOTAL],E576/C576)</f>
        <v>0</v>
      </c>
      <c r="E576" s="308">
        <f ca="1">SUM(Insumo[[#This Row],[CAP1]:[CAP29]])</f>
        <v>0</v>
      </c>
      <c r="F576" s="308">
        <f ca="1">SUMIF('CAP1'!$B:$H,Insumo[[#This Row],[DESCRIPCION]],'CAP1'!$H:$H)</f>
        <v>0</v>
      </c>
      <c r="G576" s="308">
        <f ca="1">SUMIF('CAP3'!$B:$H,Insumo[[#This Row],[DESCRIPCION]],'CAP3'!$H:$H)</f>
        <v>0</v>
      </c>
      <c r="H576" s="308">
        <f ca="1">SUMIF('CAP5'!$B:$H,Insumo[[#This Row],[DESCRIPCION]],'CAP5'!$H:$H)</f>
        <v>0</v>
      </c>
      <c r="I576" s="308">
        <f ca="1">SUMIF('CAP6'!$B:$H,Insumo[[#This Row],[DESCRIPCION]],'CAP6'!$H:$H)</f>
        <v>0</v>
      </c>
      <c r="J576" s="308">
        <f ca="1">SUMIF('CAP18'!$B:$H,Insumo[[#This Row],[DESCRIPCION]],'CAP18'!$H:$H)</f>
        <v>0</v>
      </c>
      <c r="K576" s="308">
        <f ca="1">SUMIF('CAP19'!$B:$H,Insumo[[#This Row],[DESCRIPCION]],'CAP19'!$H:$H)</f>
        <v>0</v>
      </c>
      <c r="L576" s="308">
        <f ca="1">SUMIF('CAP20'!$B:$H,Insumo[[#This Row],[DESCRIPCION]],'CAP20'!$H:$H)</f>
        <v>0</v>
      </c>
      <c r="M576" s="308">
        <f ca="1">SUMIF('CAP23'!$B:$H,Insumo[[#This Row],[DESCRIPCION]],'CAP23'!$H:$H)</f>
        <v>0</v>
      </c>
      <c r="N576" s="308">
        <f ca="1">SUMIF('CAP29'!$B:$H,Insumo[[#This Row],[DESCRIPCION]],'CAP29'!$H:$H)</f>
        <v>0</v>
      </c>
    </row>
    <row r="577" spans="1:14" ht="12" hidden="1" customHeight="1">
      <c r="A577" s="147" t="s">
        <v>3313</v>
      </c>
      <c r="B577" s="148" t="s">
        <v>56</v>
      </c>
      <c r="C577" s="150">
        <v>99590</v>
      </c>
      <c r="D577" s="162" cm="1">
        <f t="array" aca="1" ref="D577" ca="1">IF(Insumo[[#This Row],[VALOR]]=0,Insumo[TOTAL],E577/C577)</f>
        <v>0</v>
      </c>
      <c r="E577" s="308">
        <f ca="1">SUM(Insumo[[#This Row],[CAP1]:[CAP29]])</f>
        <v>0</v>
      </c>
      <c r="F577" s="308">
        <f ca="1">SUMIF('CAP1'!$B:$H,Insumo[[#This Row],[DESCRIPCION]],'CAP1'!$H:$H)</f>
        <v>0</v>
      </c>
      <c r="G577" s="308">
        <f ca="1">SUMIF('CAP3'!$B:$H,Insumo[[#This Row],[DESCRIPCION]],'CAP3'!$H:$H)</f>
        <v>0</v>
      </c>
      <c r="H577" s="308">
        <f ca="1">SUMIF('CAP5'!$B:$H,Insumo[[#This Row],[DESCRIPCION]],'CAP5'!$H:$H)</f>
        <v>0</v>
      </c>
      <c r="I577" s="308">
        <f ca="1">SUMIF('CAP6'!$B:$H,Insumo[[#This Row],[DESCRIPCION]],'CAP6'!$H:$H)</f>
        <v>0</v>
      </c>
      <c r="J577" s="308">
        <f ca="1">SUMIF('CAP18'!$B:$H,Insumo[[#This Row],[DESCRIPCION]],'CAP18'!$H:$H)</f>
        <v>0</v>
      </c>
      <c r="K577" s="308">
        <f ca="1">SUMIF('CAP19'!$B:$H,Insumo[[#This Row],[DESCRIPCION]],'CAP19'!$H:$H)</f>
        <v>0</v>
      </c>
      <c r="L577" s="308">
        <f ca="1">SUMIF('CAP20'!$B:$H,Insumo[[#This Row],[DESCRIPCION]],'CAP20'!$H:$H)</f>
        <v>0</v>
      </c>
      <c r="M577" s="308">
        <f ca="1">SUMIF('CAP23'!$B:$H,Insumo[[#This Row],[DESCRIPCION]],'CAP23'!$H:$H)</f>
        <v>0</v>
      </c>
      <c r="N577" s="308">
        <f ca="1">SUMIF('CAP29'!$B:$H,Insumo[[#This Row],[DESCRIPCION]],'CAP29'!$H:$H)</f>
        <v>0</v>
      </c>
    </row>
    <row r="578" spans="1:14" ht="12" hidden="1" customHeight="1">
      <c r="A578" s="147" t="s">
        <v>3316</v>
      </c>
      <c r="B578" s="148" t="s">
        <v>56</v>
      </c>
      <c r="C578" s="150">
        <v>41135</v>
      </c>
      <c r="D578" s="162" cm="1">
        <f t="array" aca="1" ref="D578" ca="1">IF(Insumo[[#This Row],[VALOR]]=0,Insumo[TOTAL],E578/C578)</f>
        <v>0</v>
      </c>
      <c r="E578" s="308">
        <f ca="1">SUM(Insumo[[#This Row],[CAP1]:[CAP29]])</f>
        <v>0</v>
      </c>
      <c r="F578" s="308">
        <f ca="1">SUMIF('CAP1'!$B:$H,Insumo[[#This Row],[DESCRIPCION]],'CAP1'!$H:$H)</f>
        <v>0</v>
      </c>
      <c r="G578" s="308">
        <f ca="1">SUMIF('CAP3'!$B:$H,Insumo[[#This Row],[DESCRIPCION]],'CAP3'!$H:$H)</f>
        <v>0</v>
      </c>
      <c r="H578" s="308">
        <f ca="1">SUMIF('CAP5'!$B:$H,Insumo[[#This Row],[DESCRIPCION]],'CAP5'!$H:$H)</f>
        <v>0</v>
      </c>
      <c r="I578" s="308">
        <f ca="1">SUMIF('CAP6'!$B:$H,Insumo[[#This Row],[DESCRIPCION]],'CAP6'!$H:$H)</f>
        <v>0</v>
      </c>
      <c r="J578" s="308">
        <f ca="1">SUMIF('CAP18'!$B:$H,Insumo[[#This Row],[DESCRIPCION]],'CAP18'!$H:$H)</f>
        <v>0</v>
      </c>
      <c r="K578" s="308">
        <f ca="1">SUMIF('CAP19'!$B:$H,Insumo[[#This Row],[DESCRIPCION]],'CAP19'!$H:$H)</f>
        <v>0</v>
      </c>
      <c r="L578" s="308">
        <f ca="1">SUMIF('CAP20'!$B:$H,Insumo[[#This Row],[DESCRIPCION]],'CAP20'!$H:$H)</f>
        <v>0</v>
      </c>
      <c r="M578" s="308">
        <f ca="1">SUMIF('CAP23'!$B:$H,Insumo[[#This Row],[DESCRIPCION]],'CAP23'!$H:$H)</f>
        <v>0</v>
      </c>
      <c r="N578" s="308">
        <f ca="1">SUMIF('CAP29'!$B:$H,Insumo[[#This Row],[DESCRIPCION]],'CAP29'!$H:$H)</f>
        <v>0</v>
      </c>
    </row>
    <row r="579" spans="1:14" ht="12" hidden="1" customHeight="1">
      <c r="A579" s="147" t="s">
        <v>2651</v>
      </c>
      <c r="B579" s="148" t="s">
        <v>56</v>
      </c>
      <c r="C579" s="150">
        <v>15230</v>
      </c>
      <c r="D579" s="162" cm="1">
        <f t="array" aca="1" ref="D579" ca="1">IF(Insumo[[#This Row],[VALOR]]=0,Insumo[TOTAL],E579/C579)</f>
        <v>0</v>
      </c>
      <c r="E579" s="308">
        <f ca="1">SUM(Insumo[[#This Row],[CAP1]:[CAP29]])</f>
        <v>0</v>
      </c>
      <c r="F579" s="308">
        <f ca="1">SUMIF('CAP1'!$B:$H,Insumo[[#This Row],[DESCRIPCION]],'CAP1'!$H:$H)</f>
        <v>0</v>
      </c>
      <c r="G579" s="308">
        <f ca="1">SUMIF('CAP3'!$B:$H,Insumo[[#This Row],[DESCRIPCION]],'CAP3'!$H:$H)</f>
        <v>0</v>
      </c>
      <c r="H579" s="308">
        <f ca="1">SUMIF('CAP5'!$B:$H,Insumo[[#This Row],[DESCRIPCION]],'CAP5'!$H:$H)</f>
        <v>0</v>
      </c>
      <c r="I579" s="308">
        <f ca="1">SUMIF('CAP6'!$B:$H,Insumo[[#This Row],[DESCRIPCION]],'CAP6'!$H:$H)</f>
        <v>0</v>
      </c>
      <c r="J579" s="308">
        <f ca="1">SUMIF('CAP18'!$B:$H,Insumo[[#This Row],[DESCRIPCION]],'CAP18'!$H:$H)</f>
        <v>0</v>
      </c>
      <c r="K579" s="308">
        <f ca="1">SUMIF('CAP19'!$B:$H,Insumo[[#This Row],[DESCRIPCION]],'CAP19'!$H:$H)</f>
        <v>0</v>
      </c>
      <c r="L579" s="308">
        <f ca="1">SUMIF('CAP20'!$B:$H,Insumo[[#This Row],[DESCRIPCION]],'CAP20'!$H:$H)</f>
        <v>0</v>
      </c>
      <c r="M579" s="308">
        <f ca="1">SUMIF('CAP23'!$B:$H,Insumo[[#This Row],[DESCRIPCION]],'CAP23'!$H:$H)</f>
        <v>0</v>
      </c>
      <c r="N579" s="308">
        <f ca="1">SUMIF('CAP29'!$B:$H,Insumo[[#This Row],[DESCRIPCION]],'CAP29'!$H:$H)</f>
        <v>0</v>
      </c>
    </row>
    <row r="580" spans="1:14" ht="12" hidden="1" customHeight="1">
      <c r="A580" s="147" t="s">
        <v>2652</v>
      </c>
      <c r="B580" s="148" t="s">
        <v>1739</v>
      </c>
      <c r="C580" s="150">
        <v>16238</v>
      </c>
      <c r="D580" s="162" cm="1">
        <f t="array" aca="1" ref="D580" ca="1">IF(Insumo[[#This Row],[VALOR]]=0,Insumo[TOTAL],E580/C580)</f>
        <v>0</v>
      </c>
      <c r="E580" s="308">
        <f ca="1">SUM(Insumo[[#This Row],[CAP1]:[CAP29]])</f>
        <v>0</v>
      </c>
      <c r="F580" s="308">
        <f ca="1">SUMIF('CAP1'!$B:$H,Insumo[[#This Row],[DESCRIPCION]],'CAP1'!$H:$H)</f>
        <v>0</v>
      </c>
      <c r="G580" s="308">
        <f ca="1">SUMIF('CAP3'!$B:$H,Insumo[[#This Row],[DESCRIPCION]],'CAP3'!$H:$H)</f>
        <v>0</v>
      </c>
      <c r="H580" s="308">
        <f ca="1">SUMIF('CAP5'!$B:$H,Insumo[[#This Row],[DESCRIPCION]],'CAP5'!$H:$H)</f>
        <v>0</v>
      </c>
      <c r="I580" s="308">
        <f ca="1">SUMIF('CAP6'!$B:$H,Insumo[[#This Row],[DESCRIPCION]],'CAP6'!$H:$H)</f>
        <v>0</v>
      </c>
      <c r="J580" s="308">
        <f ca="1">SUMIF('CAP18'!$B:$H,Insumo[[#This Row],[DESCRIPCION]],'CAP18'!$H:$H)</f>
        <v>0</v>
      </c>
      <c r="K580" s="308">
        <f ca="1">SUMIF('CAP19'!$B:$H,Insumo[[#This Row],[DESCRIPCION]],'CAP19'!$H:$H)</f>
        <v>0</v>
      </c>
      <c r="L580" s="308">
        <f ca="1">SUMIF('CAP20'!$B:$H,Insumo[[#This Row],[DESCRIPCION]],'CAP20'!$H:$H)</f>
        <v>0</v>
      </c>
      <c r="M580" s="308">
        <f ca="1">SUMIF('CAP23'!$B:$H,Insumo[[#This Row],[DESCRIPCION]],'CAP23'!$H:$H)</f>
        <v>0</v>
      </c>
      <c r="N580" s="308">
        <f ca="1">SUMIF('CAP29'!$B:$H,Insumo[[#This Row],[DESCRIPCION]],'CAP29'!$H:$H)</f>
        <v>0</v>
      </c>
    </row>
    <row r="581" spans="1:14" ht="12" hidden="1" customHeight="1">
      <c r="A581" s="147" t="s">
        <v>2653</v>
      </c>
      <c r="B581" s="148" t="s">
        <v>1739</v>
      </c>
      <c r="C581" s="150">
        <v>48274</v>
      </c>
      <c r="D581" s="162" cm="1">
        <f t="array" aca="1" ref="D581" ca="1">IF(Insumo[[#This Row],[VALOR]]=0,Insumo[TOTAL],E581/C581)</f>
        <v>0</v>
      </c>
      <c r="E581" s="308">
        <f ca="1">SUM(Insumo[[#This Row],[CAP1]:[CAP29]])</f>
        <v>0</v>
      </c>
      <c r="F581" s="308">
        <f ca="1">SUMIF('CAP1'!$B:$H,Insumo[[#This Row],[DESCRIPCION]],'CAP1'!$H:$H)</f>
        <v>0</v>
      </c>
      <c r="G581" s="308">
        <f ca="1">SUMIF('CAP3'!$B:$H,Insumo[[#This Row],[DESCRIPCION]],'CAP3'!$H:$H)</f>
        <v>0</v>
      </c>
      <c r="H581" s="308">
        <f ca="1">SUMIF('CAP5'!$B:$H,Insumo[[#This Row],[DESCRIPCION]],'CAP5'!$H:$H)</f>
        <v>0</v>
      </c>
      <c r="I581" s="308">
        <f ca="1">SUMIF('CAP6'!$B:$H,Insumo[[#This Row],[DESCRIPCION]],'CAP6'!$H:$H)</f>
        <v>0</v>
      </c>
      <c r="J581" s="308">
        <f ca="1">SUMIF('CAP18'!$B:$H,Insumo[[#This Row],[DESCRIPCION]],'CAP18'!$H:$H)</f>
        <v>0</v>
      </c>
      <c r="K581" s="308">
        <f ca="1">SUMIF('CAP19'!$B:$H,Insumo[[#This Row],[DESCRIPCION]],'CAP19'!$H:$H)</f>
        <v>0</v>
      </c>
      <c r="L581" s="308">
        <f ca="1">SUMIF('CAP20'!$B:$H,Insumo[[#This Row],[DESCRIPCION]],'CAP20'!$H:$H)</f>
        <v>0</v>
      </c>
      <c r="M581" s="308">
        <f ca="1">SUMIF('CAP23'!$B:$H,Insumo[[#This Row],[DESCRIPCION]],'CAP23'!$H:$H)</f>
        <v>0</v>
      </c>
      <c r="N581" s="308">
        <f ca="1">SUMIF('CAP29'!$B:$H,Insumo[[#This Row],[DESCRIPCION]],'CAP29'!$H:$H)</f>
        <v>0</v>
      </c>
    </row>
    <row r="582" spans="1:14" ht="12" hidden="1" customHeight="1">
      <c r="A582" s="147" t="s">
        <v>2654</v>
      </c>
      <c r="B582" s="148" t="s">
        <v>1739</v>
      </c>
      <c r="C582" s="150">
        <v>24836</v>
      </c>
      <c r="D582" s="162" cm="1">
        <f t="array" aca="1" ref="D582" ca="1">IF(Insumo[[#This Row],[VALOR]]=0,Insumo[TOTAL],E582/C582)</f>
        <v>0</v>
      </c>
      <c r="E582" s="308">
        <f ca="1">SUM(Insumo[[#This Row],[CAP1]:[CAP29]])</f>
        <v>0</v>
      </c>
      <c r="F582" s="308">
        <f ca="1">SUMIF('CAP1'!$B:$H,Insumo[[#This Row],[DESCRIPCION]],'CAP1'!$H:$H)</f>
        <v>0</v>
      </c>
      <c r="G582" s="308">
        <f ca="1">SUMIF('CAP3'!$B:$H,Insumo[[#This Row],[DESCRIPCION]],'CAP3'!$H:$H)</f>
        <v>0</v>
      </c>
      <c r="H582" s="308">
        <f ca="1">SUMIF('CAP5'!$B:$H,Insumo[[#This Row],[DESCRIPCION]],'CAP5'!$H:$H)</f>
        <v>0</v>
      </c>
      <c r="I582" s="308">
        <f ca="1">SUMIF('CAP6'!$B:$H,Insumo[[#This Row],[DESCRIPCION]],'CAP6'!$H:$H)</f>
        <v>0</v>
      </c>
      <c r="J582" s="308">
        <f ca="1">SUMIF('CAP18'!$B:$H,Insumo[[#This Row],[DESCRIPCION]],'CAP18'!$H:$H)</f>
        <v>0</v>
      </c>
      <c r="K582" s="308">
        <f ca="1">SUMIF('CAP19'!$B:$H,Insumo[[#This Row],[DESCRIPCION]],'CAP19'!$H:$H)</f>
        <v>0</v>
      </c>
      <c r="L582" s="308">
        <f ca="1">SUMIF('CAP20'!$B:$H,Insumo[[#This Row],[DESCRIPCION]],'CAP20'!$H:$H)</f>
        <v>0</v>
      </c>
      <c r="M582" s="308">
        <f ca="1">SUMIF('CAP23'!$B:$H,Insumo[[#This Row],[DESCRIPCION]],'CAP23'!$H:$H)</f>
        <v>0</v>
      </c>
      <c r="N582" s="308">
        <f ca="1">SUMIF('CAP29'!$B:$H,Insumo[[#This Row],[DESCRIPCION]],'CAP29'!$H:$H)</f>
        <v>0</v>
      </c>
    </row>
    <row r="583" spans="1:14" ht="12" hidden="1" customHeight="1">
      <c r="A583" s="147" t="s">
        <v>2655</v>
      </c>
      <c r="B583" s="148" t="s">
        <v>1739</v>
      </c>
      <c r="C583" s="150">
        <v>29217</v>
      </c>
      <c r="D583" s="162" cm="1">
        <f t="array" aca="1" ref="D583" ca="1">IF(Insumo[[#This Row],[VALOR]]=0,Insumo[TOTAL],E583/C583)</f>
        <v>0</v>
      </c>
      <c r="E583" s="308">
        <f ca="1">SUM(Insumo[[#This Row],[CAP1]:[CAP29]])</f>
        <v>0</v>
      </c>
      <c r="F583" s="308">
        <f ca="1">SUMIF('CAP1'!$B:$H,Insumo[[#This Row],[DESCRIPCION]],'CAP1'!$H:$H)</f>
        <v>0</v>
      </c>
      <c r="G583" s="308">
        <f ca="1">SUMIF('CAP3'!$B:$H,Insumo[[#This Row],[DESCRIPCION]],'CAP3'!$H:$H)</f>
        <v>0</v>
      </c>
      <c r="H583" s="308">
        <f ca="1">SUMIF('CAP5'!$B:$H,Insumo[[#This Row],[DESCRIPCION]],'CAP5'!$H:$H)</f>
        <v>0</v>
      </c>
      <c r="I583" s="308">
        <f ca="1">SUMIF('CAP6'!$B:$H,Insumo[[#This Row],[DESCRIPCION]],'CAP6'!$H:$H)</f>
        <v>0</v>
      </c>
      <c r="J583" s="308">
        <f ca="1">SUMIF('CAP18'!$B:$H,Insumo[[#This Row],[DESCRIPCION]],'CAP18'!$H:$H)</f>
        <v>0</v>
      </c>
      <c r="K583" s="308">
        <f ca="1">SUMIF('CAP19'!$B:$H,Insumo[[#This Row],[DESCRIPCION]],'CAP19'!$H:$H)</f>
        <v>0</v>
      </c>
      <c r="L583" s="308">
        <f ca="1">SUMIF('CAP20'!$B:$H,Insumo[[#This Row],[DESCRIPCION]],'CAP20'!$H:$H)</f>
        <v>0</v>
      </c>
      <c r="M583" s="308">
        <f ca="1">SUMIF('CAP23'!$B:$H,Insumo[[#This Row],[DESCRIPCION]],'CAP23'!$H:$H)</f>
        <v>0</v>
      </c>
      <c r="N583" s="308">
        <f ca="1">SUMIF('CAP29'!$B:$H,Insumo[[#This Row],[DESCRIPCION]],'CAP29'!$H:$H)</f>
        <v>0</v>
      </c>
    </row>
    <row r="584" spans="1:14" ht="12" hidden="1" customHeight="1">
      <c r="A584" s="147" t="s">
        <v>2656</v>
      </c>
      <c r="B584" s="148" t="s">
        <v>1739</v>
      </c>
      <c r="C584" s="150">
        <v>25333</v>
      </c>
      <c r="D584" s="162" cm="1">
        <f t="array" aca="1" ref="D584" ca="1">IF(Insumo[[#This Row],[VALOR]]=0,Insumo[TOTAL],E584/C584)</f>
        <v>0</v>
      </c>
      <c r="E584" s="308">
        <f ca="1">SUM(Insumo[[#This Row],[CAP1]:[CAP29]])</f>
        <v>0</v>
      </c>
      <c r="F584" s="308">
        <f ca="1">SUMIF('CAP1'!$B:$H,Insumo[[#This Row],[DESCRIPCION]],'CAP1'!$H:$H)</f>
        <v>0</v>
      </c>
      <c r="G584" s="308">
        <f ca="1">SUMIF('CAP3'!$B:$H,Insumo[[#This Row],[DESCRIPCION]],'CAP3'!$H:$H)</f>
        <v>0</v>
      </c>
      <c r="H584" s="308">
        <f ca="1">SUMIF('CAP5'!$B:$H,Insumo[[#This Row],[DESCRIPCION]],'CAP5'!$H:$H)</f>
        <v>0</v>
      </c>
      <c r="I584" s="308">
        <f ca="1">SUMIF('CAP6'!$B:$H,Insumo[[#This Row],[DESCRIPCION]],'CAP6'!$H:$H)</f>
        <v>0</v>
      </c>
      <c r="J584" s="308">
        <f ca="1">SUMIF('CAP18'!$B:$H,Insumo[[#This Row],[DESCRIPCION]],'CAP18'!$H:$H)</f>
        <v>0</v>
      </c>
      <c r="K584" s="308">
        <f ca="1">SUMIF('CAP19'!$B:$H,Insumo[[#This Row],[DESCRIPCION]],'CAP19'!$H:$H)</f>
        <v>0</v>
      </c>
      <c r="L584" s="308">
        <f ca="1">SUMIF('CAP20'!$B:$H,Insumo[[#This Row],[DESCRIPCION]],'CAP20'!$H:$H)</f>
        <v>0</v>
      </c>
      <c r="M584" s="308">
        <f ca="1">SUMIF('CAP23'!$B:$H,Insumo[[#This Row],[DESCRIPCION]],'CAP23'!$H:$H)</f>
        <v>0</v>
      </c>
      <c r="N584" s="308">
        <f ca="1">SUMIF('CAP29'!$B:$H,Insumo[[#This Row],[DESCRIPCION]],'CAP29'!$H:$H)</f>
        <v>0</v>
      </c>
    </row>
    <row r="585" spans="1:14" ht="12" hidden="1" customHeight="1">
      <c r="A585" s="147" t="s">
        <v>3307</v>
      </c>
      <c r="B585" s="148" t="s">
        <v>56</v>
      </c>
      <c r="C585" s="150">
        <v>41135</v>
      </c>
      <c r="D585" s="162" cm="1">
        <f t="array" aca="1" ref="D585" ca="1">IF(Insumo[[#This Row],[VALOR]]=0,Insumo[TOTAL],E585/C585)</f>
        <v>0</v>
      </c>
      <c r="E585" s="308">
        <f ca="1">SUM(Insumo[[#This Row],[CAP1]:[CAP29]])</f>
        <v>0</v>
      </c>
      <c r="F585" s="308">
        <f ca="1">SUMIF('CAP1'!$B:$H,Insumo[[#This Row],[DESCRIPCION]],'CAP1'!$H:$H)</f>
        <v>0</v>
      </c>
      <c r="G585" s="308">
        <f ca="1">SUMIF('CAP3'!$B:$H,Insumo[[#This Row],[DESCRIPCION]],'CAP3'!$H:$H)</f>
        <v>0</v>
      </c>
      <c r="H585" s="308">
        <f ca="1">SUMIF('CAP5'!$B:$H,Insumo[[#This Row],[DESCRIPCION]],'CAP5'!$H:$H)</f>
        <v>0</v>
      </c>
      <c r="I585" s="308">
        <f ca="1">SUMIF('CAP6'!$B:$H,Insumo[[#This Row],[DESCRIPCION]],'CAP6'!$H:$H)</f>
        <v>0</v>
      </c>
      <c r="J585" s="308">
        <f ca="1">SUMIF('CAP18'!$B:$H,Insumo[[#This Row],[DESCRIPCION]],'CAP18'!$H:$H)</f>
        <v>0</v>
      </c>
      <c r="K585" s="308">
        <f ca="1">SUMIF('CAP19'!$B:$H,Insumo[[#This Row],[DESCRIPCION]],'CAP19'!$H:$H)</f>
        <v>0</v>
      </c>
      <c r="L585" s="308">
        <f ca="1">SUMIF('CAP20'!$B:$H,Insumo[[#This Row],[DESCRIPCION]],'CAP20'!$H:$H)</f>
        <v>0</v>
      </c>
      <c r="M585" s="308">
        <f ca="1">SUMIF('CAP23'!$B:$H,Insumo[[#This Row],[DESCRIPCION]],'CAP23'!$H:$H)</f>
        <v>0</v>
      </c>
      <c r="N585" s="308">
        <f ca="1">SUMIF('CAP29'!$B:$H,Insumo[[#This Row],[DESCRIPCION]],'CAP29'!$H:$H)</f>
        <v>0</v>
      </c>
    </row>
    <row r="586" spans="1:14" ht="12" hidden="1" customHeight="1">
      <c r="A586" s="147" t="s">
        <v>3308</v>
      </c>
      <c r="B586" s="148" t="s">
        <v>56</v>
      </c>
      <c r="C586" s="150">
        <v>21650</v>
      </c>
      <c r="D586" s="162" cm="1">
        <f t="array" aca="1" ref="D586" ca="1">IF(Insumo[[#This Row],[VALOR]]=0,Insumo[TOTAL],E586/C586)</f>
        <v>0</v>
      </c>
      <c r="E586" s="308">
        <f ca="1">SUM(Insumo[[#This Row],[CAP1]:[CAP29]])</f>
        <v>0</v>
      </c>
      <c r="F586" s="308">
        <f ca="1">SUMIF('CAP1'!$B:$H,Insumo[[#This Row],[DESCRIPCION]],'CAP1'!$H:$H)</f>
        <v>0</v>
      </c>
      <c r="G586" s="308">
        <f ca="1">SUMIF('CAP3'!$B:$H,Insumo[[#This Row],[DESCRIPCION]],'CAP3'!$H:$H)</f>
        <v>0</v>
      </c>
      <c r="H586" s="308">
        <f ca="1">SUMIF('CAP5'!$B:$H,Insumo[[#This Row],[DESCRIPCION]],'CAP5'!$H:$H)</f>
        <v>0</v>
      </c>
      <c r="I586" s="308">
        <f ca="1">SUMIF('CAP6'!$B:$H,Insumo[[#This Row],[DESCRIPCION]],'CAP6'!$H:$H)</f>
        <v>0</v>
      </c>
      <c r="J586" s="308">
        <f ca="1">SUMIF('CAP18'!$B:$H,Insumo[[#This Row],[DESCRIPCION]],'CAP18'!$H:$H)</f>
        <v>0</v>
      </c>
      <c r="K586" s="308">
        <f ca="1">SUMIF('CAP19'!$B:$H,Insumo[[#This Row],[DESCRIPCION]],'CAP19'!$H:$H)</f>
        <v>0</v>
      </c>
      <c r="L586" s="308">
        <f ca="1">SUMIF('CAP20'!$B:$H,Insumo[[#This Row],[DESCRIPCION]],'CAP20'!$H:$H)</f>
        <v>0</v>
      </c>
      <c r="M586" s="308">
        <f ca="1">SUMIF('CAP23'!$B:$H,Insumo[[#This Row],[DESCRIPCION]],'CAP23'!$H:$H)</f>
        <v>0</v>
      </c>
      <c r="N586" s="308">
        <f ca="1">SUMIF('CAP29'!$B:$H,Insumo[[#This Row],[DESCRIPCION]],'CAP29'!$H:$H)</f>
        <v>0</v>
      </c>
    </row>
    <row r="587" spans="1:14" ht="12" hidden="1" customHeight="1">
      <c r="A587" s="147" t="s">
        <v>3309</v>
      </c>
      <c r="B587" s="148" t="s">
        <v>56</v>
      </c>
      <c r="C587" s="150">
        <v>135313</v>
      </c>
      <c r="D587" s="162" cm="1">
        <f t="array" aca="1" ref="D587" ca="1">IF(Insumo[[#This Row],[VALOR]]=0,Insumo[TOTAL],E587/C587)</f>
        <v>0</v>
      </c>
      <c r="E587" s="308">
        <f ca="1">SUM(Insumo[[#This Row],[CAP1]:[CAP29]])</f>
        <v>0</v>
      </c>
      <c r="F587" s="308">
        <f ca="1">SUMIF('CAP1'!$B:$H,Insumo[[#This Row],[DESCRIPCION]],'CAP1'!$H:$H)</f>
        <v>0</v>
      </c>
      <c r="G587" s="308">
        <f ca="1">SUMIF('CAP3'!$B:$H,Insumo[[#This Row],[DESCRIPCION]],'CAP3'!$H:$H)</f>
        <v>0</v>
      </c>
      <c r="H587" s="308">
        <f ca="1">SUMIF('CAP5'!$B:$H,Insumo[[#This Row],[DESCRIPCION]],'CAP5'!$H:$H)</f>
        <v>0</v>
      </c>
      <c r="I587" s="308">
        <f ca="1">SUMIF('CAP6'!$B:$H,Insumo[[#This Row],[DESCRIPCION]],'CAP6'!$H:$H)</f>
        <v>0</v>
      </c>
      <c r="J587" s="308">
        <f ca="1">SUMIF('CAP18'!$B:$H,Insumo[[#This Row],[DESCRIPCION]],'CAP18'!$H:$H)</f>
        <v>0</v>
      </c>
      <c r="K587" s="308">
        <f ca="1">SUMIF('CAP19'!$B:$H,Insumo[[#This Row],[DESCRIPCION]],'CAP19'!$H:$H)</f>
        <v>0</v>
      </c>
      <c r="L587" s="308">
        <f ca="1">SUMIF('CAP20'!$B:$H,Insumo[[#This Row],[DESCRIPCION]],'CAP20'!$H:$H)</f>
        <v>0</v>
      </c>
      <c r="M587" s="308">
        <f ca="1">SUMIF('CAP23'!$B:$H,Insumo[[#This Row],[DESCRIPCION]],'CAP23'!$H:$H)</f>
        <v>0</v>
      </c>
      <c r="N587" s="308">
        <f ca="1">SUMIF('CAP29'!$B:$H,Insumo[[#This Row],[DESCRIPCION]],'CAP29'!$H:$H)</f>
        <v>0</v>
      </c>
    </row>
    <row r="588" spans="1:14" ht="12" hidden="1" customHeight="1">
      <c r="A588" s="147" t="s">
        <v>3306</v>
      </c>
      <c r="B588" s="148" t="s">
        <v>56</v>
      </c>
      <c r="C588" s="150">
        <v>128818</v>
      </c>
      <c r="D588" s="162" cm="1">
        <f t="array" aca="1" ref="D588" ca="1">IF(Insumo[[#This Row],[VALOR]]=0,Insumo[TOTAL],E588/C588)</f>
        <v>0</v>
      </c>
      <c r="E588" s="308">
        <f ca="1">SUM(Insumo[[#This Row],[CAP1]:[CAP29]])</f>
        <v>0</v>
      </c>
      <c r="F588" s="308">
        <f ca="1">SUMIF('CAP1'!$B:$H,Insumo[[#This Row],[DESCRIPCION]],'CAP1'!$H:$H)</f>
        <v>0</v>
      </c>
      <c r="G588" s="308">
        <f ca="1">SUMIF('CAP3'!$B:$H,Insumo[[#This Row],[DESCRIPCION]],'CAP3'!$H:$H)</f>
        <v>0</v>
      </c>
      <c r="H588" s="308">
        <f ca="1">SUMIF('CAP5'!$B:$H,Insumo[[#This Row],[DESCRIPCION]],'CAP5'!$H:$H)</f>
        <v>0</v>
      </c>
      <c r="I588" s="308">
        <f ca="1">SUMIF('CAP6'!$B:$H,Insumo[[#This Row],[DESCRIPCION]],'CAP6'!$H:$H)</f>
        <v>0</v>
      </c>
      <c r="J588" s="308">
        <f ca="1">SUMIF('CAP18'!$B:$H,Insumo[[#This Row],[DESCRIPCION]],'CAP18'!$H:$H)</f>
        <v>0</v>
      </c>
      <c r="K588" s="308">
        <f ca="1">SUMIF('CAP19'!$B:$H,Insumo[[#This Row],[DESCRIPCION]],'CAP19'!$H:$H)</f>
        <v>0</v>
      </c>
      <c r="L588" s="308">
        <f ca="1">SUMIF('CAP20'!$B:$H,Insumo[[#This Row],[DESCRIPCION]],'CAP20'!$H:$H)</f>
        <v>0</v>
      </c>
      <c r="M588" s="308">
        <f ca="1">SUMIF('CAP23'!$B:$H,Insumo[[#This Row],[DESCRIPCION]],'CAP23'!$H:$H)</f>
        <v>0</v>
      </c>
      <c r="N588" s="308">
        <f ca="1">SUMIF('CAP29'!$B:$H,Insumo[[#This Row],[DESCRIPCION]],'CAP29'!$H:$H)</f>
        <v>0</v>
      </c>
    </row>
    <row r="589" spans="1:14" ht="12" hidden="1" customHeight="1">
      <c r="A589" s="147" t="s">
        <v>3319</v>
      </c>
      <c r="B589" s="148" t="s">
        <v>56</v>
      </c>
      <c r="C589" s="150">
        <v>168870</v>
      </c>
      <c r="D589" s="162" cm="1">
        <f t="array" aca="1" ref="D589" ca="1">IF(Insumo[[#This Row],[VALOR]]=0,Insumo[TOTAL],E589/C589)</f>
        <v>0</v>
      </c>
      <c r="E589" s="308">
        <f ca="1">SUM(Insumo[[#This Row],[CAP1]:[CAP29]])</f>
        <v>0</v>
      </c>
      <c r="F589" s="308">
        <f ca="1">SUMIF('CAP1'!$B:$H,Insumo[[#This Row],[DESCRIPCION]],'CAP1'!$H:$H)</f>
        <v>0</v>
      </c>
      <c r="G589" s="308">
        <f ca="1">SUMIF('CAP3'!$B:$H,Insumo[[#This Row],[DESCRIPCION]],'CAP3'!$H:$H)</f>
        <v>0</v>
      </c>
      <c r="H589" s="308">
        <f ca="1">SUMIF('CAP5'!$B:$H,Insumo[[#This Row],[DESCRIPCION]],'CAP5'!$H:$H)</f>
        <v>0</v>
      </c>
      <c r="I589" s="308">
        <f ca="1">SUMIF('CAP6'!$B:$H,Insumo[[#This Row],[DESCRIPCION]],'CAP6'!$H:$H)</f>
        <v>0</v>
      </c>
      <c r="J589" s="308">
        <f ca="1">SUMIF('CAP18'!$B:$H,Insumo[[#This Row],[DESCRIPCION]],'CAP18'!$H:$H)</f>
        <v>0</v>
      </c>
      <c r="K589" s="308">
        <f ca="1">SUMIF('CAP19'!$B:$H,Insumo[[#This Row],[DESCRIPCION]],'CAP19'!$H:$H)</f>
        <v>0</v>
      </c>
      <c r="L589" s="308">
        <f ca="1">SUMIF('CAP20'!$B:$H,Insumo[[#This Row],[DESCRIPCION]],'CAP20'!$H:$H)</f>
        <v>0</v>
      </c>
      <c r="M589" s="308">
        <f ca="1">SUMIF('CAP23'!$B:$H,Insumo[[#This Row],[DESCRIPCION]],'CAP23'!$H:$H)</f>
        <v>0</v>
      </c>
      <c r="N589" s="308">
        <f ca="1">SUMIF('CAP29'!$B:$H,Insumo[[#This Row],[DESCRIPCION]],'CAP29'!$H:$H)</f>
        <v>0</v>
      </c>
    </row>
    <row r="590" spans="1:14" ht="12" hidden="1" customHeight="1">
      <c r="A590" s="147" t="s">
        <v>3321</v>
      </c>
      <c r="B590" s="148" t="s">
        <v>56</v>
      </c>
      <c r="C590" s="150">
        <v>88765</v>
      </c>
      <c r="D590" s="162" cm="1">
        <f t="array" aca="1" ref="D590" ca="1">IF(Insumo[[#This Row],[VALOR]]=0,Insumo[TOTAL],E590/C590)</f>
        <v>0</v>
      </c>
      <c r="E590" s="308">
        <f ca="1">SUM(Insumo[[#This Row],[CAP1]:[CAP29]])</f>
        <v>0</v>
      </c>
      <c r="F590" s="308">
        <f ca="1">SUMIF('CAP1'!$B:$H,Insumo[[#This Row],[DESCRIPCION]],'CAP1'!$H:$H)</f>
        <v>0</v>
      </c>
      <c r="G590" s="308">
        <f ca="1">SUMIF('CAP3'!$B:$H,Insumo[[#This Row],[DESCRIPCION]],'CAP3'!$H:$H)</f>
        <v>0</v>
      </c>
      <c r="H590" s="308">
        <f ca="1">SUMIF('CAP5'!$B:$H,Insumo[[#This Row],[DESCRIPCION]],'CAP5'!$H:$H)</f>
        <v>0</v>
      </c>
      <c r="I590" s="308">
        <f ca="1">SUMIF('CAP6'!$B:$H,Insumo[[#This Row],[DESCRIPCION]],'CAP6'!$H:$H)</f>
        <v>0</v>
      </c>
      <c r="J590" s="308">
        <f ca="1">SUMIF('CAP18'!$B:$H,Insumo[[#This Row],[DESCRIPCION]],'CAP18'!$H:$H)</f>
        <v>0</v>
      </c>
      <c r="K590" s="308">
        <f ca="1">SUMIF('CAP19'!$B:$H,Insumo[[#This Row],[DESCRIPCION]],'CAP19'!$H:$H)</f>
        <v>0</v>
      </c>
      <c r="L590" s="308">
        <f ca="1">SUMIF('CAP20'!$B:$H,Insumo[[#This Row],[DESCRIPCION]],'CAP20'!$H:$H)</f>
        <v>0</v>
      </c>
      <c r="M590" s="308">
        <f ca="1">SUMIF('CAP23'!$B:$H,Insumo[[#This Row],[DESCRIPCION]],'CAP23'!$H:$H)</f>
        <v>0</v>
      </c>
      <c r="N590" s="308">
        <f ca="1">SUMIF('CAP29'!$B:$H,Insumo[[#This Row],[DESCRIPCION]],'CAP29'!$H:$H)</f>
        <v>0</v>
      </c>
    </row>
    <row r="591" spans="1:14" ht="12" hidden="1" customHeight="1">
      <c r="A591" s="147" t="s">
        <v>2657</v>
      </c>
      <c r="B591" s="148" t="s">
        <v>1739</v>
      </c>
      <c r="C591" s="150">
        <v>5413</v>
      </c>
      <c r="D591" s="162" cm="1">
        <f t="array" aca="1" ref="D591" ca="1">IF(Insumo[[#This Row],[VALOR]]=0,Insumo[TOTAL],E591/C591)</f>
        <v>0</v>
      </c>
      <c r="E591" s="308">
        <f ca="1">SUM(Insumo[[#This Row],[CAP1]:[CAP29]])</f>
        <v>0</v>
      </c>
      <c r="F591" s="308">
        <f ca="1">SUMIF('CAP1'!$B:$H,Insumo[[#This Row],[DESCRIPCION]],'CAP1'!$H:$H)</f>
        <v>0</v>
      </c>
      <c r="G591" s="308">
        <f ca="1">SUMIF('CAP3'!$B:$H,Insumo[[#This Row],[DESCRIPCION]],'CAP3'!$H:$H)</f>
        <v>0</v>
      </c>
      <c r="H591" s="308">
        <f ca="1">SUMIF('CAP5'!$B:$H,Insumo[[#This Row],[DESCRIPCION]],'CAP5'!$H:$H)</f>
        <v>0</v>
      </c>
      <c r="I591" s="308">
        <f ca="1">SUMIF('CAP6'!$B:$H,Insumo[[#This Row],[DESCRIPCION]],'CAP6'!$H:$H)</f>
        <v>0</v>
      </c>
      <c r="J591" s="308">
        <f ca="1">SUMIF('CAP18'!$B:$H,Insumo[[#This Row],[DESCRIPCION]],'CAP18'!$H:$H)</f>
        <v>0</v>
      </c>
      <c r="K591" s="308">
        <f ca="1">SUMIF('CAP19'!$B:$H,Insumo[[#This Row],[DESCRIPCION]],'CAP19'!$H:$H)</f>
        <v>0</v>
      </c>
      <c r="L591" s="308">
        <f ca="1">SUMIF('CAP20'!$B:$H,Insumo[[#This Row],[DESCRIPCION]],'CAP20'!$H:$H)</f>
        <v>0</v>
      </c>
      <c r="M591" s="308">
        <f ca="1">SUMIF('CAP23'!$B:$H,Insumo[[#This Row],[DESCRIPCION]],'CAP23'!$H:$H)</f>
        <v>0</v>
      </c>
      <c r="N591" s="308">
        <f ca="1">SUMIF('CAP29'!$B:$H,Insumo[[#This Row],[DESCRIPCION]],'CAP29'!$H:$H)</f>
        <v>0</v>
      </c>
    </row>
    <row r="592" spans="1:14" ht="12" hidden="1" customHeight="1">
      <c r="A592" s="147" t="s">
        <v>2658</v>
      </c>
      <c r="B592" s="148" t="s">
        <v>1739</v>
      </c>
      <c r="C592" s="150">
        <v>5413</v>
      </c>
      <c r="D592" s="162" cm="1">
        <f t="array" aca="1" ref="D592" ca="1">IF(Insumo[[#This Row],[VALOR]]=0,Insumo[TOTAL],E592/C592)</f>
        <v>0</v>
      </c>
      <c r="E592" s="308">
        <f ca="1">SUM(Insumo[[#This Row],[CAP1]:[CAP29]])</f>
        <v>0</v>
      </c>
      <c r="F592" s="308">
        <f ca="1">SUMIF('CAP1'!$B:$H,Insumo[[#This Row],[DESCRIPCION]],'CAP1'!$H:$H)</f>
        <v>0</v>
      </c>
      <c r="G592" s="308">
        <f ca="1">SUMIF('CAP3'!$B:$H,Insumo[[#This Row],[DESCRIPCION]],'CAP3'!$H:$H)</f>
        <v>0</v>
      </c>
      <c r="H592" s="308">
        <f ca="1">SUMIF('CAP5'!$B:$H,Insumo[[#This Row],[DESCRIPCION]],'CAP5'!$H:$H)</f>
        <v>0</v>
      </c>
      <c r="I592" s="308">
        <f ca="1">SUMIF('CAP6'!$B:$H,Insumo[[#This Row],[DESCRIPCION]],'CAP6'!$H:$H)</f>
        <v>0</v>
      </c>
      <c r="J592" s="308">
        <f ca="1">SUMIF('CAP18'!$B:$H,Insumo[[#This Row],[DESCRIPCION]],'CAP18'!$H:$H)</f>
        <v>0</v>
      </c>
      <c r="K592" s="308">
        <f ca="1">SUMIF('CAP19'!$B:$H,Insumo[[#This Row],[DESCRIPCION]],'CAP19'!$H:$H)</f>
        <v>0</v>
      </c>
      <c r="L592" s="308">
        <f ca="1">SUMIF('CAP20'!$B:$H,Insumo[[#This Row],[DESCRIPCION]],'CAP20'!$H:$H)</f>
        <v>0</v>
      </c>
      <c r="M592" s="308">
        <f ca="1">SUMIF('CAP23'!$B:$H,Insumo[[#This Row],[DESCRIPCION]],'CAP23'!$H:$H)</f>
        <v>0</v>
      </c>
      <c r="N592" s="308">
        <f ca="1">SUMIF('CAP29'!$B:$H,Insumo[[#This Row],[DESCRIPCION]],'CAP29'!$H:$H)</f>
        <v>0</v>
      </c>
    </row>
    <row r="593" spans="1:14" ht="12" hidden="1" customHeight="1">
      <c r="A593" s="147" t="s">
        <v>3318</v>
      </c>
      <c r="B593" s="148" t="s">
        <v>56</v>
      </c>
      <c r="C593" s="150">
        <v>14073</v>
      </c>
      <c r="D593" s="162" cm="1">
        <f t="array" aca="1" ref="D593" ca="1">IF(Insumo[[#This Row],[VALOR]]=0,Insumo[TOTAL],E593/C593)</f>
        <v>0</v>
      </c>
      <c r="E593" s="308">
        <f ca="1">SUM(Insumo[[#This Row],[CAP1]:[CAP29]])</f>
        <v>0</v>
      </c>
      <c r="F593" s="308">
        <f ca="1">SUMIF('CAP1'!$B:$H,Insumo[[#This Row],[DESCRIPCION]],'CAP1'!$H:$H)</f>
        <v>0</v>
      </c>
      <c r="G593" s="308">
        <f ca="1">SUMIF('CAP3'!$B:$H,Insumo[[#This Row],[DESCRIPCION]],'CAP3'!$H:$H)</f>
        <v>0</v>
      </c>
      <c r="H593" s="308">
        <f ca="1">SUMIF('CAP5'!$B:$H,Insumo[[#This Row],[DESCRIPCION]],'CAP5'!$H:$H)</f>
        <v>0</v>
      </c>
      <c r="I593" s="308">
        <f ca="1">SUMIF('CAP6'!$B:$H,Insumo[[#This Row],[DESCRIPCION]],'CAP6'!$H:$H)</f>
        <v>0</v>
      </c>
      <c r="J593" s="308">
        <f ca="1">SUMIF('CAP18'!$B:$H,Insumo[[#This Row],[DESCRIPCION]],'CAP18'!$H:$H)</f>
        <v>0</v>
      </c>
      <c r="K593" s="308">
        <f ca="1">SUMIF('CAP19'!$B:$H,Insumo[[#This Row],[DESCRIPCION]],'CAP19'!$H:$H)</f>
        <v>0</v>
      </c>
      <c r="L593" s="308">
        <f ca="1">SUMIF('CAP20'!$B:$H,Insumo[[#This Row],[DESCRIPCION]],'CAP20'!$H:$H)</f>
        <v>0</v>
      </c>
      <c r="M593" s="308">
        <f ca="1">SUMIF('CAP23'!$B:$H,Insumo[[#This Row],[DESCRIPCION]],'CAP23'!$H:$H)</f>
        <v>0</v>
      </c>
      <c r="N593" s="308">
        <f ca="1">SUMIF('CAP29'!$B:$H,Insumo[[#This Row],[DESCRIPCION]],'CAP29'!$H:$H)</f>
        <v>0</v>
      </c>
    </row>
    <row r="594" spans="1:14" ht="12" hidden="1" customHeight="1">
      <c r="A594" s="147" t="s">
        <v>3320</v>
      </c>
      <c r="B594" s="148" t="s">
        <v>56</v>
      </c>
      <c r="C594" s="150">
        <v>82270</v>
      </c>
      <c r="D594" s="162" cm="1">
        <f t="array" aca="1" ref="D594" ca="1">IF(Insumo[[#This Row],[VALOR]]=0,Insumo[TOTAL],E594/C594)</f>
        <v>0</v>
      </c>
      <c r="E594" s="308">
        <f ca="1">SUM(Insumo[[#This Row],[CAP1]:[CAP29]])</f>
        <v>0</v>
      </c>
      <c r="F594" s="308">
        <f ca="1">SUMIF('CAP1'!$B:$H,Insumo[[#This Row],[DESCRIPCION]],'CAP1'!$H:$H)</f>
        <v>0</v>
      </c>
      <c r="G594" s="308">
        <f ca="1">SUMIF('CAP3'!$B:$H,Insumo[[#This Row],[DESCRIPCION]],'CAP3'!$H:$H)</f>
        <v>0</v>
      </c>
      <c r="H594" s="308">
        <f ca="1">SUMIF('CAP5'!$B:$H,Insumo[[#This Row],[DESCRIPCION]],'CAP5'!$H:$H)</f>
        <v>0</v>
      </c>
      <c r="I594" s="308">
        <f ca="1">SUMIF('CAP6'!$B:$H,Insumo[[#This Row],[DESCRIPCION]],'CAP6'!$H:$H)</f>
        <v>0</v>
      </c>
      <c r="J594" s="308">
        <f ca="1">SUMIF('CAP18'!$B:$H,Insumo[[#This Row],[DESCRIPCION]],'CAP18'!$H:$H)</f>
        <v>0</v>
      </c>
      <c r="K594" s="308">
        <f ca="1">SUMIF('CAP19'!$B:$H,Insumo[[#This Row],[DESCRIPCION]],'CAP19'!$H:$H)</f>
        <v>0</v>
      </c>
      <c r="L594" s="308">
        <f ca="1">SUMIF('CAP20'!$B:$H,Insumo[[#This Row],[DESCRIPCION]],'CAP20'!$H:$H)</f>
        <v>0</v>
      </c>
      <c r="M594" s="308">
        <f ca="1">SUMIF('CAP23'!$B:$H,Insumo[[#This Row],[DESCRIPCION]],'CAP23'!$H:$H)</f>
        <v>0</v>
      </c>
      <c r="N594" s="308">
        <f ca="1">SUMIF('CAP29'!$B:$H,Insumo[[#This Row],[DESCRIPCION]],'CAP29'!$H:$H)</f>
        <v>0</v>
      </c>
    </row>
    <row r="595" spans="1:14" ht="12" hidden="1" customHeight="1">
      <c r="A595" s="147" t="s">
        <v>3317</v>
      </c>
      <c r="B595" s="148" t="s">
        <v>56</v>
      </c>
      <c r="C595" s="150">
        <v>62785</v>
      </c>
      <c r="D595" s="162" cm="1">
        <f t="array" aca="1" ref="D595" ca="1">IF(Insumo[[#This Row],[VALOR]]=0,Insumo[TOTAL],E595/C595)</f>
        <v>0</v>
      </c>
      <c r="E595" s="308">
        <f ca="1">SUM(Insumo[[#This Row],[CAP1]:[CAP29]])</f>
        <v>0</v>
      </c>
      <c r="F595" s="308">
        <f ca="1">SUMIF('CAP1'!$B:$H,Insumo[[#This Row],[DESCRIPCION]],'CAP1'!$H:$H)</f>
        <v>0</v>
      </c>
      <c r="G595" s="308">
        <f ca="1">SUMIF('CAP3'!$B:$H,Insumo[[#This Row],[DESCRIPCION]],'CAP3'!$H:$H)</f>
        <v>0</v>
      </c>
      <c r="H595" s="308">
        <f ca="1">SUMIF('CAP5'!$B:$H,Insumo[[#This Row],[DESCRIPCION]],'CAP5'!$H:$H)</f>
        <v>0</v>
      </c>
      <c r="I595" s="308">
        <f ca="1">SUMIF('CAP6'!$B:$H,Insumo[[#This Row],[DESCRIPCION]],'CAP6'!$H:$H)</f>
        <v>0</v>
      </c>
      <c r="J595" s="308">
        <f ca="1">SUMIF('CAP18'!$B:$H,Insumo[[#This Row],[DESCRIPCION]],'CAP18'!$H:$H)</f>
        <v>0</v>
      </c>
      <c r="K595" s="308">
        <f ca="1">SUMIF('CAP19'!$B:$H,Insumo[[#This Row],[DESCRIPCION]],'CAP19'!$H:$H)</f>
        <v>0</v>
      </c>
      <c r="L595" s="308">
        <f ca="1">SUMIF('CAP20'!$B:$H,Insumo[[#This Row],[DESCRIPCION]],'CAP20'!$H:$H)</f>
        <v>0</v>
      </c>
      <c r="M595" s="308">
        <f ca="1">SUMIF('CAP23'!$B:$H,Insumo[[#This Row],[DESCRIPCION]],'CAP23'!$H:$H)</f>
        <v>0</v>
      </c>
      <c r="N595" s="308">
        <f ca="1">SUMIF('CAP29'!$B:$H,Insumo[[#This Row],[DESCRIPCION]],'CAP29'!$H:$H)</f>
        <v>0</v>
      </c>
    </row>
    <row r="596" spans="1:14" ht="12" hidden="1" customHeight="1">
      <c r="A596" s="147" t="s">
        <v>3766</v>
      </c>
      <c r="B596" s="148" t="s">
        <v>56</v>
      </c>
      <c r="C596" s="150">
        <v>26400</v>
      </c>
      <c r="D596" s="162" cm="1">
        <f t="array" aca="1" ref="D596" ca="1">IF(Insumo[[#This Row],[VALOR]]=0,Insumo[TOTAL],E596/C596)</f>
        <v>0</v>
      </c>
      <c r="E596" s="311">
        <f ca="1">SUM(Insumo[[#This Row],[CAP1]:[CAP29]])</f>
        <v>0</v>
      </c>
      <c r="F596" s="308">
        <f ca="1">SUMIF('CAP1'!$B:$H,Insumo[[#This Row],[DESCRIPCION]],'CAP1'!$H:$H)</f>
        <v>0</v>
      </c>
      <c r="G596" s="308">
        <f ca="1">SUMIF('CAP3'!$B:$H,Insumo[[#This Row],[DESCRIPCION]],'CAP3'!$H:$H)</f>
        <v>0</v>
      </c>
      <c r="H596" s="308">
        <f ca="1">SUMIF('CAP5'!$B:$H,Insumo[[#This Row],[DESCRIPCION]],'CAP5'!$H:$H)</f>
        <v>0</v>
      </c>
      <c r="I596" s="308">
        <f ca="1">SUMIF('CAP6'!$B:$H,Insumo[[#This Row],[DESCRIPCION]],'CAP6'!$H:$H)</f>
        <v>0</v>
      </c>
      <c r="J596" s="308">
        <f ca="1">SUMIF('CAP18'!$B:$H,Insumo[[#This Row],[DESCRIPCION]],'CAP18'!$H:$H)</f>
        <v>0</v>
      </c>
      <c r="K596" s="308">
        <f ca="1">SUMIF('CAP19'!$B:$H,Insumo[[#This Row],[DESCRIPCION]],'CAP19'!$H:$H)</f>
        <v>0</v>
      </c>
      <c r="L596" s="308">
        <f ca="1">SUMIF('CAP20'!$B:$H,Insumo[[#This Row],[DESCRIPCION]],'CAP20'!$H:$H)</f>
        <v>0</v>
      </c>
      <c r="M596" s="308">
        <f ca="1">SUMIF('CAP23'!$B:$H,Insumo[[#This Row],[DESCRIPCION]],'CAP23'!$H:$H)</f>
        <v>0</v>
      </c>
      <c r="N596" s="308">
        <f ca="1">SUMIF('CAP29'!$B:$H,Insumo[[#This Row],[DESCRIPCION]],'CAP29'!$H:$H)</f>
        <v>0</v>
      </c>
    </row>
    <row r="597" spans="1:14" ht="12" hidden="1" customHeight="1">
      <c r="A597" s="147" t="s">
        <v>3281</v>
      </c>
      <c r="B597" s="148" t="s">
        <v>56</v>
      </c>
      <c r="C597" s="150">
        <v>2273</v>
      </c>
      <c r="D597" s="162" cm="1">
        <f t="array" aca="1" ref="D597" ca="1">IF(Insumo[[#This Row],[VALOR]]=0,Insumo[TOTAL],E597/C597)</f>
        <v>0</v>
      </c>
      <c r="E597" s="308">
        <f ca="1">SUM(Insumo[[#This Row],[CAP1]:[CAP29]])</f>
        <v>0</v>
      </c>
      <c r="F597" s="308">
        <f ca="1">SUMIF('CAP1'!$B:$H,Insumo[[#This Row],[DESCRIPCION]],'CAP1'!$H:$H)</f>
        <v>0</v>
      </c>
      <c r="G597" s="308">
        <f ca="1">SUMIF('CAP3'!$B:$H,Insumo[[#This Row],[DESCRIPCION]],'CAP3'!$H:$H)</f>
        <v>0</v>
      </c>
      <c r="H597" s="308">
        <f ca="1">SUMIF('CAP5'!$B:$H,Insumo[[#This Row],[DESCRIPCION]],'CAP5'!$H:$H)</f>
        <v>0</v>
      </c>
      <c r="I597" s="308">
        <f ca="1">SUMIF('CAP6'!$B:$H,Insumo[[#This Row],[DESCRIPCION]],'CAP6'!$H:$H)</f>
        <v>0</v>
      </c>
      <c r="J597" s="308">
        <f ca="1">SUMIF('CAP18'!$B:$H,Insumo[[#This Row],[DESCRIPCION]],'CAP18'!$H:$H)</f>
        <v>0</v>
      </c>
      <c r="K597" s="308">
        <f ca="1">SUMIF('CAP19'!$B:$H,Insumo[[#This Row],[DESCRIPCION]],'CAP19'!$H:$H)</f>
        <v>0</v>
      </c>
      <c r="L597" s="308">
        <f ca="1">SUMIF('CAP20'!$B:$H,Insumo[[#This Row],[DESCRIPCION]],'CAP20'!$H:$H)</f>
        <v>0</v>
      </c>
      <c r="M597" s="308">
        <f ca="1">SUMIF('CAP23'!$B:$H,Insumo[[#This Row],[DESCRIPCION]],'CAP23'!$H:$H)</f>
        <v>0</v>
      </c>
      <c r="N597" s="308">
        <f ca="1">SUMIF('CAP29'!$B:$H,Insumo[[#This Row],[DESCRIPCION]],'CAP29'!$H:$H)</f>
        <v>0</v>
      </c>
    </row>
    <row r="598" spans="1:14" ht="12" customHeight="1">
      <c r="A598" s="145" t="s">
        <v>2659</v>
      </c>
      <c r="B598" s="146" t="s">
        <v>2321</v>
      </c>
      <c r="C598" s="150">
        <v>108250</v>
      </c>
      <c r="D598" s="162" cm="1">
        <f t="array" aca="1" ref="D598" ca="1">IF(Insumo[[#This Row],[VALOR]]=0,Insumo[TOTAL],E598/C598)</f>
        <v>81.69</v>
      </c>
      <c r="E598" s="308">
        <f ca="1">SUM(Insumo[[#This Row],[CAP1]:[CAP29]])</f>
        <v>8842942.5</v>
      </c>
      <c r="F598" s="309">
        <f ca="1">SUMIF('CAP1'!$B:$H,Insumo[[#This Row],[DESCRIPCION]],'CAP1'!$H:$H)</f>
        <v>0</v>
      </c>
      <c r="G598" s="309">
        <f ca="1">SUMIF('CAP3'!$B:$H,Insumo[[#This Row],[DESCRIPCION]],'CAP3'!$H:$H)</f>
        <v>0</v>
      </c>
      <c r="H598" s="309">
        <f ca="1">SUMIF('CAP5'!$B:$H,Insumo[[#This Row],[DESCRIPCION]],'CAP5'!$H:$H)</f>
        <v>454650</v>
      </c>
      <c r="I598" s="309">
        <f ca="1">SUMIF('CAP6'!$B:$H,Insumo[[#This Row],[DESCRIPCION]],'CAP6'!$H:$H)</f>
        <v>0</v>
      </c>
      <c r="J598" s="309">
        <f ca="1">SUMIF('CAP18'!$B:$H,Insumo[[#This Row],[DESCRIPCION]],'CAP18'!$H:$H)</f>
        <v>0</v>
      </c>
      <c r="K598" s="309">
        <f ca="1">SUMIF('CAP19'!$B:$H,Insumo[[#This Row],[DESCRIPCION]],'CAP19'!$H:$H)</f>
        <v>0</v>
      </c>
      <c r="L598" s="309">
        <f ca="1">SUMIF('CAP20'!$B:$H,Insumo[[#This Row],[DESCRIPCION]],'CAP20'!$H:$H)</f>
        <v>0</v>
      </c>
      <c r="M598" s="309">
        <f ca="1">SUMIF('CAP23'!$B:$H,Insumo[[#This Row],[DESCRIPCION]],'CAP23'!$H:$H)</f>
        <v>8388292.5</v>
      </c>
      <c r="N598" s="309">
        <f ca="1">SUMIF('CAP29'!$B:$H,Insumo[[#This Row],[DESCRIPCION]],'CAP29'!$H:$H)</f>
        <v>0</v>
      </c>
    </row>
    <row r="599" spans="1:14" ht="12" hidden="1" customHeight="1">
      <c r="A599" s="147" t="s">
        <v>2660</v>
      </c>
      <c r="B599" s="148" t="s">
        <v>2229</v>
      </c>
      <c r="C599" s="150">
        <v>73888</v>
      </c>
      <c r="D599" s="162" cm="1">
        <f t="array" aca="1" ref="D599" ca="1">IF(Insumo[[#This Row],[VALOR]]=0,Insumo[TOTAL],E599/C599)</f>
        <v>0</v>
      </c>
      <c r="E599" s="308">
        <f ca="1">SUM(Insumo[[#This Row],[CAP1]:[CAP29]])</f>
        <v>0</v>
      </c>
      <c r="F599" s="308">
        <f ca="1">SUMIF('CAP1'!$B:$H,Insumo[[#This Row],[DESCRIPCION]],'CAP1'!$H:$H)</f>
        <v>0</v>
      </c>
      <c r="G599" s="308">
        <f ca="1">SUMIF('CAP3'!$B:$H,Insumo[[#This Row],[DESCRIPCION]],'CAP3'!$H:$H)</f>
        <v>0</v>
      </c>
      <c r="H599" s="308">
        <f ca="1">SUMIF('CAP5'!$B:$H,Insumo[[#This Row],[DESCRIPCION]],'CAP5'!$H:$H)</f>
        <v>0</v>
      </c>
      <c r="I599" s="308">
        <f ca="1">SUMIF('CAP6'!$B:$H,Insumo[[#This Row],[DESCRIPCION]],'CAP6'!$H:$H)</f>
        <v>0</v>
      </c>
      <c r="J599" s="308">
        <f ca="1">SUMIF('CAP18'!$B:$H,Insumo[[#This Row],[DESCRIPCION]],'CAP18'!$H:$H)</f>
        <v>0</v>
      </c>
      <c r="K599" s="308">
        <f ca="1">SUMIF('CAP19'!$B:$H,Insumo[[#This Row],[DESCRIPCION]],'CAP19'!$H:$H)</f>
        <v>0</v>
      </c>
      <c r="L599" s="308">
        <f ca="1">SUMIF('CAP20'!$B:$H,Insumo[[#This Row],[DESCRIPCION]],'CAP20'!$H:$H)</f>
        <v>0</v>
      </c>
      <c r="M599" s="308">
        <f ca="1">SUMIF('CAP23'!$B:$H,Insumo[[#This Row],[DESCRIPCION]],'CAP23'!$H:$H)</f>
        <v>0</v>
      </c>
      <c r="N599" s="308">
        <f ca="1">SUMIF('CAP29'!$B:$H,Insumo[[#This Row],[DESCRIPCION]],'CAP29'!$H:$H)</f>
        <v>0</v>
      </c>
    </row>
    <row r="600" spans="1:14" ht="12" customHeight="1">
      <c r="A600" s="147" t="s">
        <v>2661</v>
      </c>
      <c r="B600" s="148" t="s">
        <v>2321</v>
      </c>
      <c r="C600" s="150">
        <v>108250</v>
      </c>
      <c r="D600" s="162" cm="1">
        <f t="array" aca="1" ref="D600" ca="1">IF(Insumo[[#This Row],[VALOR]]=0,Insumo[TOTAL],E600/C600)</f>
        <v>56.7</v>
      </c>
      <c r="E600" s="308">
        <f ca="1">SUM(Insumo[[#This Row],[CAP1]:[CAP29]])</f>
        <v>6137775</v>
      </c>
      <c r="F600" s="308">
        <f ca="1">SUMIF('CAP1'!$B:$H,Insumo[[#This Row],[DESCRIPCION]],'CAP1'!$H:$H)</f>
        <v>0</v>
      </c>
      <c r="G600" s="308">
        <f ca="1">SUMIF('CAP3'!$B:$H,Insumo[[#This Row],[DESCRIPCION]],'CAP3'!$H:$H)</f>
        <v>0</v>
      </c>
      <c r="H600" s="308">
        <f ca="1">SUMIF('CAP5'!$B:$H,Insumo[[#This Row],[DESCRIPCION]],'CAP5'!$H:$H)</f>
        <v>0</v>
      </c>
      <c r="I600" s="308">
        <f ca="1">SUMIF('CAP6'!$B:$H,Insumo[[#This Row],[DESCRIPCION]],'CAP6'!$H:$H)</f>
        <v>0</v>
      </c>
      <c r="J600" s="308">
        <f ca="1">SUMIF('CAP18'!$B:$H,Insumo[[#This Row],[DESCRIPCION]],'CAP18'!$H:$H)</f>
        <v>0</v>
      </c>
      <c r="K600" s="308">
        <f ca="1">SUMIF('CAP19'!$B:$H,Insumo[[#This Row],[DESCRIPCION]],'CAP19'!$H:$H)</f>
        <v>6137775</v>
      </c>
      <c r="L600" s="308">
        <f ca="1">SUMIF('CAP20'!$B:$H,Insumo[[#This Row],[DESCRIPCION]],'CAP20'!$H:$H)</f>
        <v>0</v>
      </c>
      <c r="M600" s="308">
        <f ca="1">SUMIF('CAP23'!$B:$H,Insumo[[#This Row],[DESCRIPCION]],'CAP23'!$H:$H)</f>
        <v>0</v>
      </c>
      <c r="N600" s="308">
        <f ca="1">SUMIF('CAP29'!$B:$H,Insumo[[#This Row],[DESCRIPCION]],'CAP29'!$H:$H)</f>
        <v>0</v>
      </c>
    </row>
    <row r="601" spans="1:14" ht="12" hidden="1" customHeight="1">
      <c r="A601" s="147" t="s">
        <v>2662</v>
      </c>
      <c r="B601" s="148" t="s">
        <v>2309</v>
      </c>
      <c r="C601" s="150">
        <v>102672</v>
      </c>
      <c r="D601" s="162" cm="1">
        <f t="array" aca="1" ref="D601" ca="1">IF(Insumo[[#This Row],[VALOR]]=0,Insumo[TOTAL],E601/C601)</f>
        <v>0</v>
      </c>
      <c r="E601" s="308">
        <f ca="1">SUM(Insumo[[#This Row],[CAP1]:[CAP29]])</f>
        <v>0</v>
      </c>
      <c r="F601" s="308">
        <f ca="1">SUMIF('CAP1'!$B:$H,Insumo[[#This Row],[DESCRIPCION]],'CAP1'!$H:$H)</f>
        <v>0</v>
      </c>
      <c r="G601" s="308">
        <f ca="1">SUMIF('CAP3'!$B:$H,Insumo[[#This Row],[DESCRIPCION]],'CAP3'!$H:$H)</f>
        <v>0</v>
      </c>
      <c r="H601" s="308">
        <f ca="1">SUMIF('CAP5'!$B:$H,Insumo[[#This Row],[DESCRIPCION]],'CAP5'!$H:$H)</f>
        <v>0</v>
      </c>
      <c r="I601" s="308">
        <f ca="1">SUMIF('CAP6'!$B:$H,Insumo[[#This Row],[DESCRIPCION]],'CAP6'!$H:$H)</f>
        <v>0</v>
      </c>
      <c r="J601" s="308">
        <f ca="1">SUMIF('CAP18'!$B:$H,Insumo[[#This Row],[DESCRIPCION]],'CAP18'!$H:$H)</f>
        <v>0</v>
      </c>
      <c r="K601" s="308">
        <f ca="1">SUMIF('CAP19'!$B:$H,Insumo[[#This Row],[DESCRIPCION]],'CAP19'!$H:$H)</f>
        <v>0</v>
      </c>
      <c r="L601" s="308">
        <f ca="1">SUMIF('CAP20'!$B:$H,Insumo[[#This Row],[DESCRIPCION]],'CAP20'!$H:$H)</f>
        <v>0</v>
      </c>
      <c r="M601" s="308">
        <f ca="1">SUMIF('CAP23'!$B:$H,Insumo[[#This Row],[DESCRIPCION]],'CAP23'!$H:$H)</f>
        <v>0</v>
      </c>
      <c r="N601" s="308">
        <f ca="1">SUMIF('CAP29'!$B:$H,Insumo[[#This Row],[DESCRIPCION]],'CAP29'!$H:$H)</f>
        <v>0</v>
      </c>
    </row>
    <row r="602" spans="1:14" ht="12" hidden="1" customHeight="1">
      <c r="A602" s="147" t="s">
        <v>2664</v>
      </c>
      <c r="B602" s="148" t="s">
        <v>2309</v>
      </c>
      <c r="C602" s="150">
        <v>259259</v>
      </c>
      <c r="D602" s="162" cm="1">
        <f t="array" aca="1" ref="D602" ca="1">IF(Insumo[[#This Row],[VALOR]]=0,Insumo[TOTAL],E602/C602)</f>
        <v>0</v>
      </c>
      <c r="E602" s="308">
        <f ca="1">SUM(Insumo[[#This Row],[CAP1]:[CAP29]])</f>
        <v>0</v>
      </c>
      <c r="F602" s="308">
        <f ca="1">SUMIF('CAP1'!$B:$H,Insumo[[#This Row],[DESCRIPCION]],'CAP1'!$H:$H)</f>
        <v>0</v>
      </c>
      <c r="G602" s="308">
        <f ca="1">SUMIF('CAP3'!$B:$H,Insumo[[#This Row],[DESCRIPCION]],'CAP3'!$H:$H)</f>
        <v>0</v>
      </c>
      <c r="H602" s="308">
        <f ca="1">SUMIF('CAP5'!$B:$H,Insumo[[#This Row],[DESCRIPCION]],'CAP5'!$H:$H)</f>
        <v>0</v>
      </c>
      <c r="I602" s="308">
        <f ca="1">SUMIF('CAP6'!$B:$H,Insumo[[#This Row],[DESCRIPCION]],'CAP6'!$H:$H)</f>
        <v>0</v>
      </c>
      <c r="J602" s="308">
        <f ca="1">SUMIF('CAP18'!$B:$H,Insumo[[#This Row],[DESCRIPCION]],'CAP18'!$H:$H)</f>
        <v>0</v>
      </c>
      <c r="K602" s="308">
        <f ca="1">SUMIF('CAP19'!$B:$H,Insumo[[#This Row],[DESCRIPCION]],'CAP19'!$H:$H)</f>
        <v>0</v>
      </c>
      <c r="L602" s="308">
        <f ca="1">SUMIF('CAP20'!$B:$H,Insumo[[#This Row],[DESCRIPCION]],'CAP20'!$H:$H)</f>
        <v>0</v>
      </c>
      <c r="M602" s="308">
        <f ca="1">SUMIF('CAP23'!$B:$H,Insumo[[#This Row],[DESCRIPCION]],'CAP23'!$H:$H)</f>
        <v>0</v>
      </c>
      <c r="N602" s="308">
        <f ca="1">SUMIF('CAP29'!$B:$H,Insumo[[#This Row],[DESCRIPCION]],'CAP29'!$H:$H)</f>
        <v>0</v>
      </c>
    </row>
    <row r="603" spans="1:14" ht="12" hidden="1" customHeight="1">
      <c r="A603" s="147" t="s">
        <v>2663</v>
      </c>
      <c r="B603" s="148" t="s">
        <v>2309</v>
      </c>
      <c r="C603" s="150">
        <v>176339</v>
      </c>
      <c r="D603" s="162" cm="1">
        <f t="array" aca="1" ref="D603" ca="1">IF(Insumo[[#This Row],[VALOR]]=0,Insumo[TOTAL],E603/C603)</f>
        <v>0</v>
      </c>
      <c r="E603" s="308">
        <f ca="1">SUM(Insumo[[#This Row],[CAP1]:[CAP29]])</f>
        <v>0</v>
      </c>
      <c r="F603" s="308">
        <f ca="1">SUMIF('CAP1'!$B:$H,Insumo[[#This Row],[DESCRIPCION]],'CAP1'!$H:$H)</f>
        <v>0</v>
      </c>
      <c r="G603" s="308">
        <f ca="1">SUMIF('CAP3'!$B:$H,Insumo[[#This Row],[DESCRIPCION]],'CAP3'!$H:$H)</f>
        <v>0</v>
      </c>
      <c r="H603" s="308">
        <f ca="1">SUMIF('CAP5'!$B:$H,Insumo[[#This Row],[DESCRIPCION]],'CAP5'!$H:$H)</f>
        <v>0</v>
      </c>
      <c r="I603" s="308">
        <f ca="1">SUMIF('CAP6'!$B:$H,Insumo[[#This Row],[DESCRIPCION]],'CAP6'!$H:$H)</f>
        <v>0</v>
      </c>
      <c r="J603" s="308">
        <f ca="1">SUMIF('CAP18'!$B:$H,Insumo[[#This Row],[DESCRIPCION]],'CAP18'!$H:$H)</f>
        <v>0</v>
      </c>
      <c r="K603" s="308">
        <f ca="1">SUMIF('CAP19'!$B:$H,Insumo[[#This Row],[DESCRIPCION]],'CAP19'!$H:$H)</f>
        <v>0</v>
      </c>
      <c r="L603" s="308">
        <f ca="1">SUMIF('CAP20'!$B:$H,Insumo[[#This Row],[DESCRIPCION]],'CAP20'!$H:$H)</f>
        <v>0</v>
      </c>
      <c r="M603" s="308">
        <f ca="1">SUMIF('CAP23'!$B:$H,Insumo[[#This Row],[DESCRIPCION]],'CAP23'!$H:$H)</f>
        <v>0</v>
      </c>
      <c r="N603" s="308">
        <f ca="1">SUMIF('CAP29'!$B:$H,Insumo[[#This Row],[DESCRIPCION]],'CAP29'!$H:$H)</f>
        <v>0</v>
      </c>
    </row>
    <row r="604" spans="1:14" ht="12" hidden="1" customHeight="1">
      <c r="A604" s="147" t="s">
        <v>2665</v>
      </c>
      <c r="B604" s="148" t="s">
        <v>2361</v>
      </c>
      <c r="C604" s="150">
        <v>75016</v>
      </c>
      <c r="D604" s="162" cm="1">
        <f t="array" aca="1" ref="D604" ca="1">IF(Insumo[[#This Row],[VALOR]]=0,Insumo[TOTAL],E604/C604)</f>
        <v>0</v>
      </c>
      <c r="E604" s="308">
        <f ca="1">SUM(Insumo[[#This Row],[CAP1]:[CAP29]])</f>
        <v>0</v>
      </c>
      <c r="F604" s="308">
        <f ca="1">SUMIF('CAP1'!$B:$H,Insumo[[#This Row],[DESCRIPCION]],'CAP1'!$H:$H)</f>
        <v>0</v>
      </c>
      <c r="G604" s="308">
        <f ca="1">SUMIF('CAP3'!$B:$H,Insumo[[#This Row],[DESCRIPCION]],'CAP3'!$H:$H)</f>
        <v>0</v>
      </c>
      <c r="H604" s="308">
        <f ca="1">SUMIF('CAP5'!$B:$H,Insumo[[#This Row],[DESCRIPCION]],'CAP5'!$H:$H)</f>
        <v>0</v>
      </c>
      <c r="I604" s="308">
        <f ca="1">SUMIF('CAP6'!$B:$H,Insumo[[#This Row],[DESCRIPCION]],'CAP6'!$H:$H)</f>
        <v>0</v>
      </c>
      <c r="J604" s="308">
        <f ca="1">SUMIF('CAP18'!$B:$H,Insumo[[#This Row],[DESCRIPCION]],'CAP18'!$H:$H)</f>
        <v>0</v>
      </c>
      <c r="K604" s="308">
        <f ca="1">SUMIF('CAP19'!$B:$H,Insumo[[#This Row],[DESCRIPCION]],'CAP19'!$H:$H)</f>
        <v>0</v>
      </c>
      <c r="L604" s="308">
        <f ca="1">SUMIF('CAP20'!$B:$H,Insumo[[#This Row],[DESCRIPCION]],'CAP20'!$H:$H)</f>
        <v>0</v>
      </c>
      <c r="M604" s="308">
        <f ca="1">SUMIF('CAP23'!$B:$H,Insumo[[#This Row],[DESCRIPCION]],'CAP23'!$H:$H)</f>
        <v>0</v>
      </c>
      <c r="N604" s="308">
        <f ca="1">SUMIF('CAP29'!$B:$H,Insumo[[#This Row],[DESCRIPCION]],'CAP29'!$H:$H)</f>
        <v>0</v>
      </c>
    </row>
    <row r="605" spans="1:14" ht="12" customHeight="1">
      <c r="A605" s="147" t="s">
        <v>2666</v>
      </c>
      <c r="B605" s="148" t="s">
        <v>2309</v>
      </c>
      <c r="C605" s="150">
        <v>135924</v>
      </c>
      <c r="D605" s="162" cm="1">
        <f t="array" aca="1" ref="D605" ca="1">IF(Insumo[[#This Row],[VALOR]]=0,Insumo[TOTAL],E605/C605)</f>
        <v>0.38</v>
      </c>
      <c r="E605" s="308">
        <f ca="1">SUM(Insumo[[#This Row],[CAP1]:[CAP29]])</f>
        <v>51651.12</v>
      </c>
      <c r="F605" s="308">
        <f ca="1">SUMIF('CAP1'!$B:$H,Insumo[[#This Row],[DESCRIPCION]],'CAP1'!$H:$H)</f>
        <v>51651.12</v>
      </c>
      <c r="G605" s="308">
        <f ca="1">SUMIF('CAP3'!$B:$H,Insumo[[#This Row],[DESCRIPCION]],'CAP3'!$H:$H)</f>
        <v>0</v>
      </c>
      <c r="H605" s="308">
        <f ca="1">SUMIF('CAP5'!$B:$H,Insumo[[#This Row],[DESCRIPCION]],'CAP5'!$H:$H)</f>
        <v>0</v>
      </c>
      <c r="I605" s="308">
        <f ca="1">SUMIF('CAP6'!$B:$H,Insumo[[#This Row],[DESCRIPCION]],'CAP6'!$H:$H)</f>
        <v>0</v>
      </c>
      <c r="J605" s="308">
        <f ca="1">SUMIF('CAP18'!$B:$H,Insumo[[#This Row],[DESCRIPCION]],'CAP18'!$H:$H)</f>
        <v>0</v>
      </c>
      <c r="K605" s="308">
        <f ca="1">SUMIF('CAP19'!$B:$H,Insumo[[#This Row],[DESCRIPCION]],'CAP19'!$H:$H)</f>
        <v>0</v>
      </c>
      <c r="L605" s="308">
        <f ca="1">SUMIF('CAP20'!$B:$H,Insumo[[#This Row],[DESCRIPCION]],'CAP20'!$H:$H)</f>
        <v>0</v>
      </c>
      <c r="M605" s="308">
        <f ca="1">SUMIF('CAP23'!$B:$H,Insumo[[#This Row],[DESCRIPCION]],'CAP23'!$H:$H)</f>
        <v>0</v>
      </c>
      <c r="N605" s="308">
        <f ca="1">SUMIF('CAP29'!$B:$H,Insumo[[#This Row],[DESCRIPCION]],'CAP29'!$H:$H)</f>
        <v>0</v>
      </c>
    </row>
    <row r="606" spans="1:14" ht="12" hidden="1" customHeight="1">
      <c r="A606" s="147" t="s">
        <v>2667</v>
      </c>
      <c r="B606" s="148" t="s">
        <v>2309</v>
      </c>
      <c r="C606" s="150">
        <v>94999</v>
      </c>
      <c r="D606" s="162" cm="1">
        <f t="array" aca="1" ref="D606" ca="1">IF(Insumo[[#This Row],[VALOR]]=0,Insumo[TOTAL],E606/C606)</f>
        <v>0</v>
      </c>
      <c r="E606" s="308">
        <f ca="1">SUM(Insumo[[#This Row],[CAP1]:[CAP29]])</f>
        <v>0</v>
      </c>
      <c r="F606" s="308">
        <f ca="1">SUMIF('CAP1'!$B:$H,Insumo[[#This Row],[DESCRIPCION]],'CAP1'!$H:$H)</f>
        <v>0</v>
      </c>
      <c r="G606" s="308">
        <f ca="1">SUMIF('CAP3'!$B:$H,Insumo[[#This Row],[DESCRIPCION]],'CAP3'!$H:$H)</f>
        <v>0</v>
      </c>
      <c r="H606" s="308">
        <f ca="1">SUMIF('CAP5'!$B:$H,Insumo[[#This Row],[DESCRIPCION]],'CAP5'!$H:$H)</f>
        <v>0</v>
      </c>
      <c r="I606" s="308">
        <f ca="1">SUMIF('CAP6'!$B:$H,Insumo[[#This Row],[DESCRIPCION]],'CAP6'!$H:$H)</f>
        <v>0</v>
      </c>
      <c r="J606" s="308">
        <f ca="1">SUMIF('CAP18'!$B:$H,Insumo[[#This Row],[DESCRIPCION]],'CAP18'!$H:$H)</f>
        <v>0</v>
      </c>
      <c r="K606" s="308">
        <f ca="1">SUMIF('CAP19'!$B:$H,Insumo[[#This Row],[DESCRIPCION]],'CAP19'!$H:$H)</f>
        <v>0</v>
      </c>
      <c r="L606" s="308">
        <f ca="1">SUMIF('CAP20'!$B:$H,Insumo[[#This Row],[DESCRIPCION]],'CAP20'!$H:$H)</f>
        <v>0</v>
      </c>
      <c r="M606" s="308">
        <f ca="1">SUMIF('CAP23'!$B:$H,Insumo[[#This Row],[DESCRIPCION]],'CAP23'!$H:$H)</f>
        <v>0</v>
      </c>
      <c r="N606" s="308">
        <f ca="1">SUMIF('CAP29'!$B:$H,Insumo[[#This Row],[DESCRIPCION]],'CAP29'!$H:$H)</f>
        <v>0</v>
      </c>
    </row>
    <row r="607" spans="1:14" ht="12" hidden="1" customHeight="1">
      <c r="A607" s="147" t="s">
        <v>2668</v>
      </c>
      <c r="B607" s="148" t="s">
        <v>2309</v>
      </c>
      <c r="C607" s="150">
        <v>93434</v>
      </c>
      <c r="D607" s="162" cm="1">
        <f t="array" aca="1" ref="D607" ca="1">IF(Insumo[[#This Row],[VALOR]]=0,Insumo[TOTAL],E607/C607)</f>
        <v>0</v>
      </c>
      <c r="E607" s="308">
        <f ca="1">SUM(Insumo[[#This Row],[CAP1]:[CAP29]])</f>
        <v>0</v>
      </c>
      <c r="F607" s="308">
        <f ca="1">SUMIF('CAP1'!$B:$H,Insumo[[#This Row],[DESCRIPCION]],'CAP1'!$H:$H)</f>
        <v>0</v>
      </c>
      <c r="G607" s="308">
        <f ca="1">SUMIF('CAP3'!$B:$H,Insumo[[#This Row],[DESCRIPCION]],'CAP3'!$H:$H)</f>
        <v>0</v>
      </c>
      <c r="H607" s="308">
        <f ca="1">SUMIF('CAP5'!$B:$H,Insumo[[#This Row],[DESCRIPCION]],'CAP5'!$H:$H)</f>
        <v>0</v>
      </c>
      <c r="I607" s="308">
        <f ca="1">SUMIF('CAP6'!$B:$H,Insumo[[#This Row],[DESCRIPCION]],'CAP6'!$H:$H)</f>
        <v>0</v>
      </c>
      <c r="J607" s="308">
        <f ca="1">SUMIF('CAP18'!$B:$H,Insumo[[#This Row],[DESCRIPCION]],'CAP18'!$H:$H)</f>
        <v>0</v>
      </c>
      <c r="K607" s="308">
        <f ca="1">SUMIF('CAP19'!$B:$H,Insumo[[#This Row],[DESCRIPCION]],'CAP19'!$H:$H)</f>
        <v>0</v>
      </c>
      <c r="L607" s="308">
        <f ca="1">SUMIF('CAP20'!$B:$H,Insumo[[#This Row],[DESCRIPCION]],'CAP20'!$H:$H)</f>
        <v>0</v>
      </c>
      <c r="M607" s="308">
        <f ca="1">SUMIF('CAP23'!$B:$H,Insumo[[#This Row],[DESCRIPCION]],'CAP23'!$H:$H)</f>
        <v>0</v>
      </c>
      <c r="N607" s="308">
        <f ca="1">SUMIF('CAP29'!$B:$H,Insumo[[#This Row],[DESCRIPCION]],'CAP29'!$H:$H)</f>
        <v>0</v>
      </c>
    </row>
    <row r="608" spans="1:14" ht="12" hidden="1" customHeight="1">
      <c r="A608" s="147" t="s">
        <v>2669</v>
      </c>
      <c r="B608" s="148" t="s">
        <v>2309</v>
      </c>
      <c r="C608" s="150">
        <v>142160</v>
      </c>
      <c r="D608" s="162" cm="1">
        <f t="array" aca="1" ref="D608" ca="1">IF(Insumo[[#This Row],[VALOR]]=0,Insumo[TOTAL],E608/C608)</f>
        <v>0</v>
      </c>
      <c r="E608" s="308">
        <f ca="1">SUM(Insumo[[#This Row],[CAP1]:[CAP29]])</f>
        <v>0</v>
      </c>
      <c r="F608" s="308">
        <f ca="1">SUMIF('CAP1'!$B:$H,Insumo[[#This Row],[DESCRIPCION]],'CAP1'!$H:$H)</f>
        <v>0</v>
      </c>
      <c r="G608" s="308">
        <f ca="1">SUMIF('CAP3'!$B:$H,Insumo[[#This Row],[DESCRIPCION]],'CAP3'!$H:$H)</f>
        <v>0</v>
      </c>
      <c r="H608" s="308">
        <f ca="1">SUMIF('CAP5'!$B:$H,Insumo[[#This Row],[DESCRIPCION]],'CAP5'!$H:$H)</f>
        <v>0</v>
      </c>
      <c r="I608" s="308">
        <f ca="1">SUMIF('CAP6'!$B:$H,Insumo[[#This Row],[DESCRIPCION]],'CAP6'!$H:$H)</f>
        <v>0</v>
      </c>
      <c r="J608" s="308">
        <f ca="1">SUMIF('CAP18'!$B:$H,Insumo[[#This Row],[DESCRIPCION]],'CAP18'!$H:$H)</f>
        <v>0</v>
      </c>
      <c r="K608" s="308">
        <f ca="1">SUMIF('CAP19'!$B:$H,Insumo[[#This Row],[DESCRIPCION]],'CAP19'!$H:$H)</f>
        <v>0</v>
      </c>
      <c r="L608" s="308">
        <f ca="1">SUMIF('CAP20'!$B:$H,Insumo[[#This Row],[DESCRIPCION]],'CAP20'!$H:$H)</f>
        <v>0</v>
      </c>
      <c r="M608" s="308">
        <f ca="1">SUMIF('CAP23'!$B:$H,Insumo[[#This Row],[DESCRIPCION]],'CAP23'!$H:$H)</f>
        <v>0</v>
      </c>
      <c r="N608" s="308">
        <f ca="1">SUMIF('CAP29'!$B:$H,Insumo[[#This Row],[DESCRIPCION]],'CAP29'!$H:$H)</f>
        <v>0</v>
      </c>
    </row>
    <row r="609" spans="1:14" ht="12" hidden="1" customHeight="1">
      <c r="A609" s="147" t="s">
        <v>2670</v>
      </c>
      <c r="B609" s="148" t="s">
        <v>56</v>
      </c>
      <c r="C609" s="150">
        <v>108242</v>
      </c>
      <c r="D609" s="162" cm="1">
        <f t="array" aca="1" ref="D609" ca="1">IF(Insumo[[#This Row],[VALOR]]=0,Insumo[TOTAL],E609/C609)</f>
        <v>0</v>
      </c>
      <c r="E609" s="308">
        <f ca="1">SUM(Insumo[[#This Row],[CAP1]:[CAP29]])</f>
        <v>0</v>
      </c>
      <c r="F609" s="308">
        <f ca="1">SUMIF('CAP1'!$B:$H,Insumo[[#This Row],[DESCRIPCION]],'CAP1'!$H:$H)</f>
        <v>0</v>
      </c>
      <c r="G609" s="308">
        <f ca="1">SUMIF('CAP3'!$B:$H,Insumo[[#This Row],[DESCRIPCION]],'CAP3'!$H:$H)</f>
        <v>0</v>
      </c>
      <c r="H609" s="308">
        <f ca="1">SUMIF('CAP5'!$B:$H,Insumo[[#This Row],[DESCRIPCION]],'CAP5'!$H:$H)</f>
        <v>0</v>
      </c>
      <c r="I609" s="308">
        <f ca="1">SUMIF('CAP6'!$B:$H,Insumo[[#This Row],[DESCRIPCION]],'CAP6'!$H:$H)</f>
        <v>0</v>
      </c>
      <c r="J609" s="308">
        <f ca="1">SUMIF('CAP18'!$B:$H,Insumo[[#This Row],[DESCRIPCION]],'CAP18'!$H:$H)</f>
        <v>0</v>
      </c>
      <c r="K609" s="308">
        <f ca="1">SUMIF('CAP19'!$B:$H,Insumo[[#This Row],[DESCRIPCION]],'CAP19'!$H:$H)</f>
        <v>0</v>
      </c>
      <c r="L609" s="308">
        <f ca="1">SUMIF('CAP20'!$B:$H,Insumo[[#This Row],[DESCRIPCION]],'CAP20'!$H:$H)</f>
        <v>0</v>
      </c>
      <c r="M609" s="308">
        <f ca="1">SUMIF('CAP23'!$B:$H,Insumo[[#This Row],[DESCRIPCION]],'CAP23'!$H:$H)</f>
        <v>0</v>
      </c>
      <c r="N609" s="308">
        <f ca="1">SUMIF('CAP29'!$B:$H,Insumo[[#This Row],[DESCRIPCION]],'CAP29'!$H:$H)</f>
        <v>0</v>
      </c>
    </row>
    <row r="610" spans="1:14" ht="12" hidden="1" customHeight="1">
      <c r="A610" s="147" t="s">
        <v>2671</v>
      </c>
      <c r="B610" s="148" t="s">
        <v>1739</v>
      </c>
      <c r="C610" s="150">
        <v>12947</v>
      </c>
      <c r="D610" s="162" cm="1">
        <f t="array" aca="1" ref="D610" ca="1">IF(Insumo[[#This Row],[VALOR]]=0,Insumo[TOTAL],E610/C610)</f>
        <v>0</v>
      </c>
      <c r="E610" s="308">
        <f ca="1">SUM(Insumo[[#This Row],[CAP1]:[CAP29]])</f>
        <v>0</v>
      </c>
      <c r="F610" s="308">
        <f ca="1">SUMIF('CAP1'!$B:$H,Insumo[[#This Row],[DESCRIPCION]],'CAP1'!$H:$H)</f>
        <v>0</v>
      </c>
      <c r="G610" s="308">
        <f ca="1">SUMIF('CAP3'!$B:$H,Insumo[[#This Row],[DESCRIPCION]],'CAP3'!$H:$H)</f>
        <v>0</v>
      </c>
      <c r="H610" s="308">
        <f ca="1">SUMIF('CAP5'!$B:$H,Insumo[[#This Row],[DESCRIPCION]],'CAP5'!$H:$H)</f>
        <v>0</v>
      </c>
      <c r="I610" s="308">
        <f ca="1">SUMIF('CAP6'!$B:$H,Insumo[[#This Row],[DESCRIPCION]],'CAP6'!$H:$H)</f>
        <v>0</v>
      </c>
      <c r="J610" s="308">
        <f ca="1">SUMIF('CAP18'!$B:$H,Insumo[[#This Row],[DESCRIPCION]],'CAP18'!$H:$H)</f>
        <v>0</v>
      </c>
      <c r="K610" s="308">
        <f ca="1">SUMIF('CAP19'!$B:$H,Insumo[[#This Row],[DESCRIPCION]],'CAP19'!$H:$H)</f>
        <v>0</v>
      </c>
      <c r="L610" s="308">
        <f ca="1">SUMIF('CAP20'!$B:$H,Insumo[[#This Row],[DESCRIPCION]],'CAP20'!$H:$H)</f>
        <v>0</v>
      </c>
      <c r="M610" s="308">
        <f ca="1">SUMIF('CAP23'!$B:$H,Insumo[[#This Row],[DESCRIPCION]],'CAP23'!$H:$H)</f>
        <v>0</v>
      </c>
      <c r="N610" s="308">
        <f ca="1">SUMIF('CAP29'!$B:$H,Insumo[[#This Row],[DESCRIPCION]],'CAP29'!$H:$H)</f>
        <v>0</v>
      </c>
    </row>
    <row r="611" spans="1:14" ht="12" hidden="1" customHeight="1">
      <c r="A611" s="147" t="s">
        <v>2672</v>
      </c>
      <c r="B611" s="148" t="s">
        <v>2229</v>
      </c>
      <c r="C611" s="150">
        <v>22619</v>
      </c>
      <c r="D611" s="162" cm="1">
        <f t="array" aca="1" ref="D611" ca="1">IF(Insumo[[#This Row],[VALOR]]=0,Insumo[TOTAL],E611/C611)</f>
        <v>0</v>
      </c>
      <c r="E611" s="308">
        <f ca="1">SUM(Insumo[[#This Row],[CAP1]:[CAP29]])</f>
        <v>0</v>
      </c>
      <c r="F611" s="308">
        <f ca="1">SUMIF('CAP1'!$B:$H,Insumo[[#This Row],[DESCRIPCION]],'CAP1'!$H:$H)</f>
        <v>0</v>
      </c>
      <c r="G611" s="308">
        <f ca="1">SUMIF('CAP3'!$B:$H,Insumo[[#This Row],[DESCRIPCION]],'CAP3'!$H:$H)</f>
        <v>0</v>
      </c>
      <c r="H611" s="308">
        <f ca="1">SUMIF('CAP5'!$B:$H,Insumo[[#This Row],[DESCRIPCION]],'CAP5'!$H:$H)</f>
        <v>0</v>
      </c>
      <c r="I611" s="308">
        <f ca="1">SUMIF('CAP6'!$B:$H,Insumo[[#This Row],[DESCRIPCION]],'CAP6'!$H:$H)</f>
        <v>0</v>
      </c>
      <c r="J611" s="308">
        <f ca="1">SUMIF('CAP18'!$B:$H,Insumo[[#This Row],[DESCRIPCION]],'CAP18'!$H:$H)</f>
        <v>0</v>
      </c>
      <c r="K611" s="308">
        <f ca="1">SUMIF('CAP19'!$B:$H,Insumo[[#This Row],[DESCRIPCION]],'CAP19'!$H:$H)</f>
        <v>0</v>
      </c>
      <c r="L611" s="308">
        <f ca="1">SUMIF('CAP20'!$B:$H,Insumo[[#This Row],[DESCRIPCION]],'CAP20'!$H:$H)</f>
        <v>0</v>
      </c>
      <c r="M611" s="308">
        <f ca="1">SUMIF('CAP23'!$B:$H,Insumo[[#This Row],[DESCRIPCION]],'CAP23'!$H:$H)</f>
        <v>0</v>
      </c>
      <c r="N611" s="308">
        <f ca="1">SUMIF('CAP29'!$B:$H,Insumo[[#This Row],[DESCRIPCION]],'CAP29'!$H:$H)</f>
        <v>0</v>
      </c>
    </row>
    <row r="612" spans="1:14" ht="12" hidden="1" customHeight="1">
      <c r="A612" s="147" t="s">
        <v>2673</v>
      </c>
      <c r="B612" s="148" t="s">
        <v>2229</v>
      </c>
      <c r="C612" s="150">
        <v>54017</v>
      </c>
      <c r="D612" s="162" cm="1">
        <f t="array" aca="1" ref="D612" ca="1">IF(Insumo[[#This Row],[VALOR]]=0,Insumo[TOTAL],E612/C612)</f>
        <v>0</v>
      </c>
      <c r="E612" s="308">
        <f ca="1">SUM(Insumo[[#This Row],[CAP1]:[CAP29]])</f>
        <v>0</v>
      </c>
      <c r="F612" s="308">
        <f ca="1">SUMIF('CAP1'!$B:$H,Insumo[[#This Row],[DESCRIPCION]],'CAP1'!$H:$H)</f>
        <v>0</v>
      </c>
      <c r="G612" s="308">
        <f ca="1">SUMIF('CAP3'!$B:$H,Insumo[[#This Row],[DESCRIPCION]],'CAP3'!$H:$H)</f>
        <v>0</v>
      </c>
      <c r="H612" s="308">
        <f ca="1">SUMIF('CAP5'!$B:$H,Insumo[[#This Row],[DESCRIPCION]],'CAP5'!$H:$H)</f>
        <v>0</v>
      </c>
      <c r="I612" s="308">
        <f ca="1">SUMIF('CAP6'!$B:$H,Insumo[[#This Row],[DESCRIPCION]],'CAP6'!$H:$H)</f>
        <v>0</v>
      </c>
      <c r="J612" s="308">
        <f ca="1">SUMIF('CAP18'!$B:$H,Insumo[[#This Row],[DESCRIPCION]],'CAP18'!$H:$H)</f>
        <v>0</v>
      </c>
      <c r="K612" s="308">
        <f ca="1">SUMIF('CAP19'!$B:$H,Insumo[[#This Row],[DESCRIPCION]],'CAP19'!$H:$H)</f>
        <v>0</v>
      </c>
      <c r="L612" s="308">
        <f ca="1">SUMIF('CAP20'!$B:$H,Insumo[[#This Row],[DESCRIPCION]],'CAP20'!$H:$H)</f>
        <v>0</v>
      </c>
      <c r="M612" s="308">
        <f ca="1">SUMIF('CAP23'!$B:$H,Insumo[[#This Row],[DESCRIPCION]],'CAP23'!$H:$H)</f>
        <v>0</v>
      </c>
      <c r="N612" s="308">
        <f ca="1">SUMIF('CAP29'!$B:$H,Insumo[[#This Row],[DESCRIPCION]],'CAP29'!$H:$H)</f>
        <v>0</v>
      </c>
    </row>
    <row r="613" spans="1:14" ht="12" hidden="1" customHeight="1">
      <c r="A613" s="147" t="s">
        <v>2674</v>
      </c>
      <c r="B613" s="148" t="s">
        <v>56</v>
      </c>
      <c r="C613" s="150">
        <v>67857</v>
      </c>
      <c r="D613" s="162" cm="1">
        <f t="array" aca="1" ref="D613" ca="1">IF(Insumo[[#This Row],[VALOR]]=0,Insumo[TOTAL],E613/C613)</f>
        <v>0</v>
      </c>
      <c r="E613" s="308">
        <f ca="1">SUM(Insumo[[#This Row],[CAP1]:[CAP29]])</f>
        <v>0</v>
      </c>
      <c r="F613" s="308">
        <f ca="1">SUMIF('CAP1'!$B:$H,Insumo[[#This Row],[DESCRIPCION]],'CAP1'!$H:$H)</f>
        <v>0</v>
      </c>
      <c r="G613" s="308">
        <f ca="1">SUMIF('CAP3'!$B:$H,Insumo[[#This Row],[DESCRIPCION]],'CAP3'!$H:$H)</f>
        <v>0</v>
      </c>
      <c r="H613" s="308">
        <f ca="1">SUMIF('CAP5'!$B:$H,Insumo[[#This Row],[DESCRIPCION]],'CAP5'!$H:$H)</f>
        <v>0</v>
      </c>
      <c r="I613" s="308">
        <f ca="1">SUMIF('CAP6'!$B:$H,Insumo[[#This Row],[DESCRIPCION]],'CAP6'!$H:$H)</f>
        <v>0</v>
      </c>
      <c r="J613" s="308">
        <f ca="1">SUMIF('CAP18'!$B:$H,Insumo[[#This Row],[DESCRIPCION]],'CAP18'!$H:$H)</f>
        <v>0</v>
      </c>
      <c r="K613" s="308">
        <f ca="1">SUMIF('CAP19'!$B:$H,Insumo[[#This Row],[DESCRIPCION]],'CAP19'!$H:$H)</f>
        <v>0</v>
      </c>
      <c r="L613" s="308">
        <f ca="1">SUMIF('CAP20'!$B:$H,Insumo[[#This Row],[DESCRIPCION]],'CAP20'!$H:$H)</f>
        <v>0</v>
      </c>
      <c r="M613" s="308">
        <f ca="1">SUMIF('CAP23'!$B:$H,Insumo[[#This Row],[DESCRIPCION]],'CAP23'!$H:$H)</f>
        <v>0</v>
      </c>
      <c r="N613" s="308">
        <f ca="1">SUMIF('CAP29'!$B:$H,Insumo[[#This Row],[DESCRIPCION]],'CAP29'!$H:$H)</f>
        <v>0</v>
      </c>
    </row>
    <row r="614" spans="1:14" ht="12" customHeight="1">
      <c r="A614" s="147" t="s">
        <v>2675</v>
      </c>
      <c r="B614" s="148" t="s">
        <v>56</v>
      </c>
      <c r="C614" s="150">
        <v>3031</v>
      </c>
      <c r="D614" s="162" cm="1">
        <f t="array" aca="1" ref="D614" ca="1">IF(Insumo[[#This Row],[VALOR]]=0,Insumo[TOTAL],E614/C614)</f>
        <v>2.8000000000000003</v>
      </c>
      <c r="E614" s="308">
        <f ca="1">SUM(Insumo[[#This Row],[CAP1]:[CAP29]])</f>
        <v>8486.8000000000011</v>
      </c>
      <c r="F614" s="308">
        <f ca="1">SUMIF('CAP1'!$B:$H,Insumo[[#This Row],[DESCRIPCION]],'CAP1'!$H:$H)</f>
        <v>8486.8000000000011</v>
      </c>
      <c r="G614" s="308">
        <f ca="1">SUMIF('CAP3'!$B:$H,Insumo[[#This Row],[DESCRIPCION]],'CAP3'!$H:$H)</f>
        <v>0</v>
      </c>
      <c r="H614" s="308">
        <f ca="1">SUMIF('CAP5'!$B:$H,Insumo[[#This Row],[DESCRIPCION]],'CAP5'!$H:$H)</f>
        <v>0</v>
      </c>
      <c r="I614" s="308">
        <f ca="1">SUMIF('CAP6'!$B:$H,Insumo[[#This Row],[DESCRIPCION]],'CAP6'!$H:$H)</f>
        <v>0</v>
      </c>
      <c r="J614" s="308">
        <f ca="1">SUMIF('CAP18'!$B:$H,Insumo[[#This Row],[DESCRIPCION]],'CAP18'!$H:$H)</f>
        <v>0</v>
      </c>
      <c r="K614" s="308">
        <f ca="1">SUMIF('CAP19'!$B:$H,Insumo[[#This Row],[DESCRIPCION]],'CAP19'!$H:$H)</f>
        <v>0</v>
      </c>
      <c r="L614" s="308">
        <f ca="1">SUMIF('CAP20'!$B:$H,Insumo[[#This Row],[DESCRIPCION]],'CAP20'!$H:$H)</f>
        <v>0</v>
      </c>
      <c r="M614" s="308">
        <f ca="1">SUMIF('CAP23'!$B:$H,Insumo[[#This Row],[DESCRIPCION]],'CAP23'!$H:$H)</f>
        <v>0</v>
      </c>
      <c r="N614" s="308">
        <f ca="1">SUMIF('CAP29'!$B:$H,Insumo[[#This Row],[DESCRIPCION]],'CAP29'!$H:$H)</f>
        <v>0</v>
      </c>
    </row>
    <row r="615" spans="1:14" ht="12" hidden="1" customHeight="1">
      <c r="A615" s="147" t="s">
        <v>2676</v>
      </c>
      <c r="B615" s="148" t="s">
        <v>56</v>
      </c>
      <c r="C615" s="150">
        <v>1372</v>
      </c>
      <c r="D615" s="162" cm="1">
        <f t="array" aca="1" ref="D615" ca="1">IF(Insumo[[#This Row],[VALOR]]=0,Insumo[TOTAL],E615/C615)</f>
        <v>0</v>
      </c>
      <c r="E615" s="308">
        <f ca="1">SUM(Insumo[[#This Row],[CAP1]:[CAP29]])</f>
        <v>0</v>
      </c>
      <c r="F615" s="308">
        <f ca="1">SUMIF('CAP1'!$B:$H,Insumo[[#This Row],[DESCRIPCION]],'CAP1'!$H:$H)</f>
        <v>0</v>
      </c>
      <c r="G615" s="308">
        <f ca="1">SUMIF('CAP3'!$B:$H,Insumo[[#This Row],[DESCRIPCION]],'CAP3'!$H:$H)</f>
        <v>0</v>
      </c>
      <c r="H615" s="308">
        <f ca="1">SUMIF('CAP5'!$B:$H,Insumo[[#This Row],[DESCRIPCION]],'CAP5'!$H:$H)</f>
        <v>0</v>
      </c>
      <c r="I615" s="308">
        <f ca="1">SUMIF('CAP6'!$B:$H,Insumo[[#This Row],[DESCRIPCION]],'CAP6'!$H:$H)</f>
        <v>0</v>
      </c>
      <c r="J615" s="308">
        <f ca="1">SUMIF('CAP18'!$B:$H,Insumo[[#This Row],[DESCRIPCION]],'CAP18'!$H:$H)</f>
        <v>0</v>
      </c>
      <c r="K615" s="308">
        <f ca="1">SUMIF('CAP19'!$B:$H,Insumo[[#This Row],[DESCRIPCION]],'CAP19'!$H:$H)</f>
        <v>0</v>
      </c>
      <c r="L615" s="308">
        <f ca="1">SUMIF('CAP20'!$B:$H,Insumo[[#This Row],[DESCRIPCION]],'CAP20'!$H:$H)</f>
        <v>0</v>
      </c>
      <c r="M615" s="308">
        <f ca="1">SUMIF('CAP23'!$B:$H,Insumo[[#This Row],[DESCRIPCION]],'CAP23'!$H:$H)</f>
        <v>0</v>
      </c>
      <c r="N615" s="308">
        <f ca="1">SUMIF('CAP29'!$B:$H,Insumo[[#This Row],[DESCRIPCION]],'CAP29'!$H:$H)</f>
        <v>0</v>
      </c>
    </row>
    <row r="616" spans="1:14" ht="12" hidden="1" customHeight="1">
      <c r="A616" s="147" t="s">
        <v>3211</v>
      </c>
      <c r="B616" s="148" t="s">
        <v>56</v>
      </c>
      <c r="C616" s="150">
        <v>8119</v>
      </c>
      <c r="D616" s="162" cm="1">
        <f t="array" aca="1" ref="D616" ca="1">IF(Insumo[[#This Row],[VALOR]]=0,Insumo[TOTAL],E616/C616)</f>
        <v>0</v>
      </c>
      <c r="E616" s="308">
        <f ca="1">SUM(Insumo[[#This Row],[CAP1]:[CAP29]])</f>
        <v>0</v>
      </c>
      <c r="F616" s="308">
        <f ca="1">SUMIF('CAP1'!$B:$H,Insumo[[#This Row],[DESCRIPCION]],'CAP1'!$H:$H)</f>
        <v>0</v>
      </c>
      <c r="G616" s="308">
        <f ca="1">SUMIF('CAP3'!$B:$H,Insumo[[#This Row],[DESCRIPCION]],'CAP3'!$H:$H)</f>
        <v>0</v>
      </c>
      <c r="H616" s="308">
        <f ca="1">SUMIF('CAP5'!$B:$H,Insumo[[#This Row],[DESCRIPCION]],'CAP5'!$H:$H)</f>
        <v>0</v>
      </c>
      <c r="I616" s="308">
        <f ca="1">SUMIF('CAP6'!$B:$H,Insumo[[#This Row],[DESCRIPCION]],'CAP6'!$H:$H)</f>
        <v>0</v>
      </c>
      <c r="J616" s="308">
        <f ca="1">SUMIF('CAP18'!$B:$H,Insumo[[#This Row],[DESCRIPCION]],'CAP18'!$H:$H)</f>
        <v>0</v>
      </c>
      <c r="K616" s="308">
        <f ca="1">SUMIF('CAP19'!$B:$H,Insumo[[#This Row],[DESCRIPCION]],'CAP19'!$H:$H)</f>
        <v>0</v>
      </c>
      <c r="L616" s="308">
        <f ca="1">SUMIF('CAP20'!$B:$H,Insumo[[#This Row],[DESCRIPCION]],'CAP20'!$H:$H)</f>
        <v>0</v>
      </c>
      <c r="M616" s="308">
        <f ca="1">SUMIF('CAP23'!$B:$H,Insumo[[#This Row],[DESCRIPCION]],'CAP23'!$H:$H)</f>
        <v>0</v>
      </c>
      <c r="N616" s="308">
        <f ca="1">SUMIF('CAP29'!$B:$H,Insumo[[#This Row],[DESCRIPCION]],'CAP29'!$H:$H)</f>
        <v>0</v>
      </c>
    </row>
    <row r="617" spans="1:14" ht="12" hidden="1" customHeight="1">
      <c r="A617" s="147" t="s">
        <v>2677</v>
      </c>
      <c r="B617" s="148" t="s">
        <v>2229</v>
      </c>
      <c r="C617" s="150">
        <v>1251</v>
      </c>
      <c r="D617" s="162" cm="1">
        <f t="array" aca="1" ref="D617" ca="1">IF(Insumo[[#This Row],[VALOR]]=0,Insumo[TOTAL],E617/C617)</f>
        <v>0</v>
      </c>
      <c r="E617" s="308">
        <f ca="1">SUM(Insumo[[#This Row],[CAP1]:[CAP29]])</f>
        <v>0</v>
      </c>
      <c r="F617" s="308">
        <f ca="1">SUMIF('CAP1'!$B:$H,Insumo[[#This Row],[DESCRIPCION]],'CAP1'!$H:$H)</f>
        <v>0</v>
      </c>
      <c r="G617" s="308">
        <f ca="1">SUMIF('CAP3'!$B:$H,Insumo[[#This Row],[DESCRIPCION]],'CAP3'!$H:$H)</f>
        <v>0</v>
      </c>
      <c r="H617" s="308">
        <f ca="1">SUMIF('CAP5'!$B:$H,Insumo[[#This Row],[DESCRIPCION]],'CAP5'!$H:$H)</f>
        <v>0</v>
      </c>
      <c r="I617" s="308">
        <f ca="1">SUMIF('CAP6'!$B:$H,Insumo[[#This Row],[DESCRIPCION]],'CAP6'!$H:$H)</f>
        <v>0</v>
      </c>
      <c r="J617" s="308">
        <f ca="1">SUMIF('CAP18'!$B:$H,Insumo[[#This Row],[DESCRIPCION]],'CAP18'!$H:$H)</f>
        <v>0</v>
      </c>
      <c r="K617" s="308">
        <f ca="1">SUMIF('CAP19'!$B:$H,Insumo[[#This Row],[DESCRIPCION]],'CAP19'!$H:$H)</f>
        <v>0</v>
      </c>
      <c r="L617" s="308">
        <f ca="1">SUMIF('CAP20'!$B:$H,Insumo[[#This Row],[DESCRIPCION]],'CAP20'!$H:$H)</f>
        <v>0</v>
      </c>
      <c r="M617" s="308">
        <f ca="1">SUMIF('CAP23'!$B:$H,Insumo[[#This Row],[DESCRIPCION]],'CAP23'!$H:$H)</f>
        <v>0</v>
      </c>
      <c r="N617" s="308">
        <f ca="1">SUMIF('CAP29'!$B:$H,Insumo[[#This Row],[DESCRIPCION]],'CAP29'!$H:$H)</f>
        <v>0</v>
      </c>
    </row>
    <row r="618" spans="1:14" ht="12" hidden="1" customHeight="1">
      <c r="A618" s="147" t="s">
        <v>2678</v>
      </c>
      <c r="B618" s="148" t="s">
        <v>2229</v>
      </c>
      <c r="C618" s="150">
        <v>1641</v>
      </c>
      <c r="D618" s="162" cm="1">
        <f t="array" aca="1" ref="D618" ca="1">IF(Insumo[[#This Row],[VALOR]]=0,Insumo[TOTAL],E618/C618)</f>
        <v>0</v>
      </c>
      <c r="E618" s="308">
        <f ca="1">SUM(Insumo[[#This Row],[CAP1]:[CAP29]])</f>
        <v>0</v>
      </c>
      <c r="F618" s="308">
        <f ca="1">SUMIF('CAP1'!$B:$H,Insumo[[#This Row],[DESCRIPCION]],'CAP1'!$H:$H)</f>
        <v>0</v>
      </c>
      <c r="G618" s="308">
        <f ca="1">SUMIF('CAP3'!$B:$H,Insumo[[#This Row],[DESCRIPCION]],'CAP3'!$H:$H)</f>
        <v>0</v>
      </c>
      <c r="H618" s="308">
        <f ca="1">SUMIF('CAP5'!$B:$H,Insumo[[#This Row],[DESCRIPCION]],'CAP5'!$H:$H)</f>
        <v>0</v>
      </c>
      <c r="I618" s="308">
        <f ca="1">SUMIF('CAP6'!$B:$H,Insumo[[#This Row],[DESCRIPCION]],'CAP6'!$H:$H)</f>
        <v>0</v>
      </c>
      <c r="J618" s="308">
        <f ca="1">SUMIF('CAP18'!$B:$H,Insumo[[#This Row],[DESCRIPCION]],'CAP18'!$H:$H)</f>
        <v>0</v>
      </c>
      <c r="K618" s="308">
        <f ca="1">SUMIF('CAP19'!$B:$H,Insumo[[#This Row],[DESCRIPCION]],'CAP19'!$H:$H)</f>
        <v>0</v>
      </c>
      <c r="L618" s="308">
        <f ca="1">SUMIF('CAP20'!$B:$H,Insumo[[#This Row],[DESCRIPCION]],'CAP20'!$H:$H)</f>
        <v>0</v>
      </c>
      <c r="M618" s="308">
        <f ca="1">SUMIF('CAP23'!$B:$H,Insumo[[#This Row],[DESCRIPCION]],'CAP23'!$H:$H)</f>
        <v>0</v>
      </c>
      <c r="N618" s="308">
        <f ca="1">SUMIF('CAP29'!$B:$H,Insumo[[#This Row],[DESCRIPCION]],'CAP29'!$H:$H)</f>
        <v>0</v>
      </c>
    </row>
    <row r="619" spans="1:14" ht="12" customHeight="1">
      <c r="A619" s="147" t="s">
        <v>2679</v>
      </c>
      <c r="B619" s="148" t="s">
        <v>328</v>
      </c>
      <c r="C619" s="150">
        <v>27722</v>
      </c>
      <c r="D619" s="162" cm="1">
        <f t="array" aca="1" ref="D619" ca="1">IF(Insumo[[#This Row],[VALOR]]=0,Insumo[TOTAL],E619/C619)</f>
        <v>333</v>
      </c>
      <c r="E619" s="308">
        <f ca="1">SUM(Insumo[[#This Row],[CAP1]:[CAP29]])</f>
        <v>9231426</v>
      </c>
      <c r="F619" s="308">
        <f ca="1">SUMIF('CAP1'!$B:$H,Insumo[[#This Row],[DESCRIPCION]],'CAP1'!$H:$H)</f>
        <v>0</v>
      </c>
      <c r="G619" s="308">
        <f ca="1">SUMIF('CAP3'!$B:$H,Insumo[[#This Row],[DESCRIPCION]],'CAP3'!$H:$H)</f>
        <v>0</v>
      </c>
      <c r="H619" s="308">
        <f ca="1">SUMIF('CAP5'!$B:$H,Insumo[[#This Row],[DESCRIPCION]],'CAP5'!$H:$H)</f>
        <v>9231426</v>
      </c>
      <c r="I619" s="308">
        <f ca="1">SUMIF('CAP6'!$B:$H,Insumo[[#This Row],[DESCRIPCION]],'CAP6'!$H:$H)</f>
        <v>0</v>
      </c>
      <c r="J619" s="308">
        <f ca="1">SUMIF('CAP18'!$B:$H,Insumo[[#This Row],[DESCRIPCION]],'CAP18'!$H:$H)</f>
        <v>0</v>
      </c>
      <c r="K619" s="308">
        <f ca="1">SUMIF('CAP19'!$B:$H,Insumo[[#This Row],[DESCRIPCION]],'CAP19'!$H:$H)</f>
        <v>0</v>
      </c>
      <c r="L619" s="308">
        <f ca="1">SUMIF('CAP20'!$B:$H,Insumo[[#This Row],[DESCRIPCION]],'CAP20'!$H:$H)</f>
        <v>0</v>
      </c>
      <c r="M619" s="308">
        <f ca="1">SUMIF('CAP23'!$B:$H,Insumo[[#This Row],[DESCRIPCION]],'CAP23'!$H:$H)</f>
        <v>0</v>
      </c>
      <c r="N619" s="308">
        <f ca="1">SUMIF('CAP29'!$B:$H,Insumo[[#This Row],[DESCRIPCION]],'CAP29'!$H:$H)</f>
        <v>0</v>
      </c>
    </row>
    <row r="620" spans="1:14" ht="12" hidden="1" customHeight="1">
      <c r="A620" s="147" t="s">
        <v>3538</v>
      </c>
      <c r="B620" s="148" t="s">
        <v>1739</v>
      </c>
      <c r="C620" s="150">
        <v>7723</v>
      </c>
      <c r="D620" s="162" cm="1">
        <f t="array" aca="1" ref="D620" ca="1">IF(Insumo[[#This Row],[VALOR]]=0,Insumo[TOTAL],E620/C620)</f>
        <v>0</v>
      </c>
      <c r="E620" s="308">
        <f ca="1">SUM(Insumo[[#This Row],[CAP1]:[CAP29]])</f>
        <v>0</v>
      </c>
      <c r="F620" s="308">
        <f ca="1">SUMIF('CAP1'!$B:$H,Insumo[[#This Row],[DESCRIPCION]],'CAP1'!$H:$H)</f>
        <v>0</v>
      </c>
      <c r="G620" s="308">
        <f ca="1">SUMIF('CAP3'!$B:$H,Insumo[[#This Row],[DESCRIPCION]],'CAP3'!$H:$H)</f>
        <v>0</v>
      </c>
      <c r="H620" s="308">
        <f ca="1">SUMIF('CAP5'!$B:$H,Insumo[[#This Row],[DESCRIPCION]],'CAP5'!$H:$H)</f>
        <v>0</v>
      </c>
      <c r="I620" s="308">
        <f ca="1">SUMIF('CAP6'!$B:$H,Insumo[[#This Row],[DESCRIPCION]],'CAP6'!$H:$H)</f>
        <v>0</v>
      </c>
      <c r="J620" s="308">
        <f ca="1">SUMIF('CAP18'!$B:$H,Insumo[[#This Row],[DESCRIPCION]],'CAP18'!$H:$H)</f>
        <v>0</v>
      </c>
      <c r="K620" s="308">
        <f ca="1">SUMIF('CAP19'!$B:$H,Insumo[[#This Row],[DESCRIPCION]],'CAP19'!$H:$H)</f>
        <v>0</v>
      </c>
      <c r="L620" s="308">
        <f ca="1">SUMIF('CAP20'!$B:$H,Insumo[[#This Row],[DESCRIPCION]],'CAP20'!$H:$H)</f>
        <v>0</v>
      </c>
      <c r="M620" s="308">
        <f ca="1">SUMIF('CAP23'!$B:$H,Insumo[[#This Row],[DESCRIPCION]],'CAP23'!$H:$H)</f>
        <v>0</v>
      </c>
      <c r="N620" s="308">
        <f ca="1">SUMIF('CAP29'!$B:$H,Insumo[[#This Row],[DESCRIPCION]],'CAP29'!$H:$H)</f>
        <v>0</v>
      </c>
    </row>
    <row r="621" spans="1:14" ht="12" hidden="1" customHeight="1">
      <c r="A621" s="147" t="s">
        <v>3539</v>
      </c>
      <c r="B621" s="148" t="s">
        <v>1739</v>
      </c>
      <c r="C621" s="150">
        <v>11696</v>
      </c>
      <c r="D621" s="162" cm="1">
        <f t="array" aca="1" ref="D621" ca="1">IF(Insumo[[#This Row],[VALOR]]=0,Insumo[TOTAL],E621/C621)</f>
        <v>0</v>
      </c>
      <c r="E621" s="308">
        <f ca="1">SUM(Insumo[[#This Row],[CAP1]:[CAP29]])</f>
        <v>0</v>
      </c>
      <c r="F621" s="308">
        <f ca="1">SUMIF('CAP1'!$B:$H,Insumo[[#This Row],[DESCRIPCION]],'CAP1'!$H:$H)</f>
        <v>0</v>
      </c>
      <c r="G621" s="308">
        <f ca="1">SUMIF('CAP3'!$B:$H,Insumo[[#This Row],[DESCRIPCION]],'CAP3'!$H:$H)</f>
        <v>0</v>
      </c>
      <c r="H621" s="308">
        <f ca="1">SUMIF('CAP5'!$B:$H,Insumo[[#This Row],[DESCRIPCION]],'CAP5'!$H:$H)</f>
        <v>0</v>
      </c>
      <c r="I621" s="308">
        <f ca="1">SUMIF('CAP6'!$B:$H,Insumo[[#This Row],[DESCRIPCION]],'CAP6'!$H:$H)</f>
        <v>0</v>
      </c>
      <c r="J621" s="308">
        <f ca="1">SUMIF('CAP18'!$B:$H,Insumo[[#This Row],[DESCRIPCION]],'CAP18'!$H:$H)</f>
        <v>0</v>
      </c>
      <c r="K621" s="308">
        <f ca="1">SUMIF('CAP19'!$B:$H,Insumo[[#This Row],[DESCRIPCION]],'CAP19'!$H:$H)</f>
        <v>0</v>
      </c>
      <c r="L621" s="308">
        <f ca="1">SUMIF('CAP20'!$B:$H,Insumo[[#This Row],[DESCRIPCION]],'CAP20'!$H:$H)</f>
        <v>0</v>
      </c>
      <c r="M621" s="308">
        <f ca="1">SUMIF('CAP23'!$B:$H,Insumo[[#This Row],[DESCRIPCION]],'CAP23'!$H:$H)</f>
        <v>0</v>
      </c>
      <c r="N621" s="308">
        <f ca="1">SUMIF('CAP29'!$B:$H,Insumo[[#This Row],[DESCRIPCION]],'CAP29'!$H:$H)</f>
        <v>0</v>
      </c>
    </row>
    <row r="622" spans="1:14" ht="12" hidden="1" customHeight="1">
      <c r="A622" s="147" t="s">
        <v>3540</v>
      </c>
      <c r="B622" s="148" t="s">
        <v>1739</v>
      </c>
      <c r="C622" s="150">
        <v>9699</v>
      </c>
      <c r="D622" s="162" cm="1">
        <f t="array" aca="1" ref="D622" ca="1">IF(Insumo[[#This Row],[VALOR]]=0,Insumo[TOTAL],E622/C622)</f>
        <v>0</v>
      </c>
      <c r="E622" s="308">
        <f ca="1">SUM(Insumo[[#This Row],[CAP1]:[CAP29]])</f>
        <v>0</v>
      </c>
      <c r="F622" s="308">
        <f ca="1">SUMIF('CAP1'!$B:$H,Insumo[[#This Row],[DESCRIPCION]],'CAP1'!$H:$H)</f>
        <v>0</v>
      </c>
      <c r="G622" s="308">
        <f ca="1">SUMIF('CAP3'!$B:$H,Insumo[[#This Row],[DESCRIPCION]],'CAP3'!$H:$H)</f>
        <v>0</v>
      </c>
      <c r="H622" s="308">
        <f ca="1">SUMIF('CAP5'!$B:$H,Insumo[[#This Row],[DESCRIPCION]],'CAP5'!$H:$H)</f>
        <v>0</v>
      </c>
      <c r="I622" s="308">
        <f ca="1">SUMIF('CAP6'!$B:$H,Insumo[[#This Row],[DESCRIPCION]],'CAP6'!$H:$H)</f>
        <v>0</v>
      </c>
      <c r="J622" s="308">
        <f ca="1">SUMIF('CAP18'!$B:$H,Insumo[[#This Row],[DESCRIPCION]],'CAP18'!$H:$H)</f>
        <v>0</v>
      </c>
      <c r="K622" s="308">
        <f ca="1">SUMIF('CAP19'!$B:$H,Insumo[[#This Row],[DESCRIPCION]],'CAP19'!$H:$H)</f>
        <v>0</v>
      </c>
      <c r="L622" s="308">
        <f ca="1">SUMIF('CAP20'!$B:$H,Insumo[[#This Row],[DESCRIPCION]],'CAP20'!$H:$H)</f>
        <v>0</v>
      </c>
      <c r="M622" s="308">
        <f ca="1">SUMIF('CAP23'!$B:$H,Insumo[[#This Row],[DESCRIPCION]],'CAP23'!$H:$H)</f>
        <v>0</v>
      </c>
      <c r="N622" s="308">
        <f ca="1">SUMIF('CAP29'!$B:$H,Insumo[[#This Row],[DESCRIPCION]],'CAP29'!$H:$H)</f>
        <v>0</v>
      </c>
    </row>
    <row r="623" spans="1:14" ht="12" hidden="1" customHeight="1">
      <c r="A623" s="147" t="s">
        <v>3693</v>
      </c>
      <c r="B623" s="148" t="s">
        <v>56</v>
      </c>
      <c r="C623" s="150">
        <v>200000</v>
      </c>
      <c r="D623" s="162" cm="1">
        <f t="array" aca="1" ref="D623" ca="1">IF(Insumo[[#This Row],[VALOR]]=0,Insumo[TOTAL],E623/C623)</f>
        <v>0</v>
      </c>
      <c r="E623" s="311">
        <f ca="1">SUM(Insumo[[#This Row],[CAP1]:[CAP29]])</f>
        <v>0</v>
      </c>
      <c r="F623" s="308">
        <f ca="1">SUMIF('CAP1'!$B:$H,Insumo[[#This Row],[DESCRIPCION]],'CAP1'!$H:$H)</f>
        <v>0</v>
      </c>
      <c r="G623" s="308">
        <f ca="1">SUMIF('CAP3'!$B:$H,Insumo[[#This Row],[DESCRIPCION]],'CAP3'!$H:$H)</f>
        <v>0</v>
      </c>
      <c r="H623" s="308">
        <f ca="1">SUMIF('CAP5'!$B:$H,Insumo[[#This Row],[DESCRIPCION]],'CAP5'!$H:$H)</f>
        <v>0</v>
      </c>
      <c r="I623" s="308">
        <f ca="1">SUMIF('CAP6'!$B:$H,Insumo[[#This Row],[DESCRIPCION]],'CAP6'!$H:$H)</f>
        <v>0</v>
      </c>
      <c r="J623" s="308">
        <f ca="1">SUMIF('CAP18'!$B:$H,Insumo[[#This Row],[DESCRIPCION]],'CAP18'!$H:$H)</f>
        <v>0</v>
      </c>
      <c r="K623" s="308">
        <f ca="1">SUMIF('CAP19'!$B:$H,Insumo[[#This Row],[DESCRIPCION]],'CAP19'!$H:$H)</f>
        <v>0</v>
      </c>
      <c r="L623" s="308">
        <f ca="1">SUMIF('CAP20'!$B:$H,Insumo[[#This Row],[DESCRIPCION]],'CAP20'!$H:$H)</f>
        <v>0</v>
      </c>
      <c r="M623" s="308">
        <f ca="1">SUMIF('CAP23'!$B:$H,Insumo[[#This Row],[DESCRIPCION]],'CAP23'!$H:$H)</f>
        <v>0</v>
      </c>
      <c r="N623" s="308">
        <f ca="1">SUMIF('CAP29'!$B:$H,Insumo[[#This Row],[DESCRIPCION]],'CAP29'!$H:$H)</f>
        <v>0</v>
      </c>
    </row>
    <row r="624" spans="1:14" ht="12" hidden="1" customHeight="1">
      <c r="A624" s="147" t="s">
        <v>2680</v>
      </c>
      <c r="B624" s="148" t="s">
        <v>56</v>
      </c>
      <c r="C624" s="150">
        <v>37459</v>
      </c>
      <c r="D624" s="162" cm="1">
        <f t="array" aca="1" ref="D624" ca="1">IF(Insumo[[#This Row],[VALOR]]=0,Insumo[TOTAL],E624/C624)</f>
        <v>0</v>
      </c>
      <c r="E624" s="308">
        <f ca="1">SUM(Insumo[[#This Row],[CAP1]:[CAP29]])</f>
        <v>0</v>
      </c>
      <c r="F624" s="308">
        <f ca="1">SUMIF('CAP1'!$B:$H,Insumo[[#This Row],[DESCRIPCION]],'CAP1'!$H:$H)</f>
        <v>0</v>
      </c>
      <c r="G624" s="308">
        <f ca="1">SUMIF('CAP3'!$B:$H,Insumo[[#This Row],[DESCRIPCION]],'CAP3'!$H:$H)</f>
        <v>0</v>
      </c>
      <c r="H624" s="308">
        <f ca="1">SUMIF('CAP5'!$B:$H,Insumo[[#This Row],[DESCRIPCION]],'CAP5'!$H:$H)</f>
        <v>0</v>
      </c>
      <c r="I624" s="308">
        <f ca="1">SUMIF('CAP6'!$B:$H,Insumo[[#This Row],[DESCRIPCION]],'CAP6'!$H:$H)</f>
        <v>0</v>
      </c>
      <c r="J624" s="308">
        <f ca="1">SUMIF('CAP18'!$B:$H,Insumo[[#This Row],[DESCRIPCION]],'CAP18'!$H:$H)</f>
        <v>0</v>
      </c>
      <c r="K624" s="308">
        <f ca="1">SUMIF('CAP19'!$B:$H,Insumo[[#This Row],[DESCRIPCION]],'CAP19'!$H:$H)</f>
        <v>0</v>
      </c>
      <c r="L624" s="308">
        <f ca="1">SUMIF('CAP20'!$B:$H,Insumo[[#This Row],[DESCRIPCION]],'CAP20'!$H:$H)</f>
        <v>0</v>
      </c>
      <c r="M624" s="308">
        <f ca="1">SUMIF('CAP23'!$B:$H,Insumo[[#This Row],[DESCRIPCION]],'CAP23'!$H:$H)</f>
        <v>0</v>
      </c>
      <c r="N624" s="308">
        <f ca="1">SUMIF('CAP29'!$B:$H,Insumo[[#This Row],[DESCRIPCION]],'CAP29'!$H:$H)</f>
        <v>0</v>
      </c>
    </row>
    <row r="625" spans="1:14" ht="12" hidden="1" customHeight="1">
      <c r="A625" s="147" t="s">
        <v>2681</v>
      </c>
      <c r="B625" s="148" t="s">
        <v>56</v>
      </c>
      <c r="C625" s="150">
        <v>162375</v>
      </c>
      <c r="D625" s="162" cm="1">
        <f t="array" aca="1" ref="D625" ca="1">IF(Insumo[[#This Row],[VALOR]]=0,Insumo[TOTAL],E625/C625)</f>
        <v>0</v>
      </c>
      <c r="E625" s="308">
        <f ca="1">SUM(Insumo[[#This Row],[CAP1]:[CAP29]])</f>
        <v>0</v>
      </c>
      <c r="F625" s="308">
        <f ca="1">SUMIF('CAP1'!$B:$H,Insumo[[#This Row],[DESCRIPCION]],'CAP1'!$H:$H)</f>
        <v>0</v>
      </c>
      <c r="G625" s="308">
        <f ca="1">SUMIF('CAP3'!$B:$H,Insumo[[#This Row],[DESCRIPCION]],'CAP3'!$H:$H)</f>
        <v>0</v>
      </c>
      <c r="H625" s="308">
        <f ca="1">SUMIF('CAP5'!$B:$H,Insumo[[#This Row],[DESCRIPCION]],'CAP5'!$H:$H)</f>
        <v>0</v>
      </c>
      <c r="I625" s="308">
        <f ca="1">SUMIF('CAP6'!$B:$H,Insumo[[#This Row],[DESCRIPCION]],'CAP6'!$H:$H)</f>
        <v>0</v>
      </c>
      <c r="J625" s="308">
        <f ca="1">SUMIF('CAP18'!$B:$H,Insumo[[#This Row],[DESCRIPCION]],'CAP18'!$H:$H)</f>
        <v>0</v>
      </c>
      <c r="K625" s="308">
        <f ca="1">SUMIF('CAP19'!$B:$H,Insumo[[#This Row],[DESCRIPCION]],'CAP19'!$H:$H)</f>
        <v>0</v>
      </c>
      <c r="L625" s="308">
        <f ca="1">SUMIF('CAP20'!$B:$H,Insumo[[#This Row],[DESCRIPCION]],'CAP20'!$H:$H)</f>
        <v>0</v>
      </c>
      <c r="M625" s="308">
        <f ca="1">SUMIF('CAP23'!$B:$H,Insumo[[#This Row],[DESCRIPCION]],'CAP23'!$H:$H)</f>
        <v>0</v>
      </c>
      <c r="N625" s="308">
        <f ca="1">SUMIF('CAP29'!$B:$H,Insumo[[#This Row],[DESCRIPCION]],'CAP29'!$H:$H)</f>
        <v>0</v>
      </c>
    </row>
    <row r="626" spans="1:14" ht="12" hidden="1" customHeight="1">
      <c r="A626" s="147" t="s">
        <v>2682</v>
      </c>
      <c r="B626" s="148" t="s">
        <v>2229</v>
      </c>
      <c r="C626" s="150">
        <v>81837</v>
      </c>
      <c r="D626" s="162" cm="1">
        <f t="array" aca="1" ref="D626" ca="1">IF(Insumo[[#This Row],[VALOR]]=0,Insumo[TOTAL],E626/C626)</f>
        <v>0</v>
      </c>
      <c r="E626" s="308">
        <f ca="1">SUM(Insumo[[#This Row],[CAP1]:[CAP29]])</f>
        <v>0</v>
      </c>
      <c r="F626" s="308">
        <f ca="1">SUMIF('CAP1'!$B:$H,Insumo[[#This Row],[DESCRIPCION]],'CAP1'!$H:$H)</f>
        <v>0</v>
      </c>
      <c r="G626" s="308">
        <f ca="1">SUMIF('CAP3'!$B:$H,Insumo[[#This Row],[DESCRIPCION]],'CAP3'!$H:$H)</f>
        <v>0</v>
      </c>
      <c r="H626" s="308">
        <f ca="1">SUMIF('CAP5'!$B:$H,Insumo[[#This Row],[DESCRIPCION]],'CAP5'!$H:$H)</f>
        <v>0</v>
      </c>
      <c r="I626" s="308">
        <f ca="1">SUMIF('CAP6'!$B:$H,Insumo[[#This Row],[DESCRIPCION]],'CAP6'!$H:$H)</f>
        <v>0</v>
      </c>
      <c r="J626" s="308">
        <f ca="1">SUMIF('CAP18'!$B:$H,Insumo[[#This Row],[DESCRIPCION]],'CAP18'!$H:$H)</f>
        <v>0</v>
      </c>
      <c r="K626" s="308">
        <f ca="1">SUMIF('CAP19'!$B:$H,Insumo[[#This Row],[DESCRIPCION]],'CAP19'!$H:$H)</f>
        <v>0</v>
      </c>
      <c r="L626" s="308">
        <f ca="1">SUMIF('CAP20'!$B:$H,Insumo[[#This Row],[DESCRIPCION]],'CAP20'!$H:$H)</f>
        <v>0</v>
      </c>
      <c r="M626" s="308">
        <f ca="1">SUMIF('CAP23'!$B:$H,Insumo[[#This Row],[DESCRIPCION]],'CAP23'!$H:$H)</f>
        <v>0</v>
      </c>
      <c r="N626" s="308">
        <f ca="1">SUMIF('CAP29'!$B:$H,Insumo[[#This Row],[DESCRIPCION]],'CAP29'!$H:$H)</f>
        <v>0</v>
      </c>
    </row>
    <row r="627" spans="1:14" ht="12" hidden="1" customHeight="1">
      <c r="A627" s="147" t="s">
        <v>3762</v>
      </c>
      <c r="B627" s="148" t="s">
        <v>56</v>
      </c>
      <c r="C627" s="150">
        <v>1006000</v>
      </c>
      <c r="D627" s="162" cm="1">
        <f t="array" aca="1" ref="D627" ca="1">IF(Insumo[[#This Row],[VALOR]]=0,Insumo[TOTAL],E627/C627)</f>
        <v>0</v>
      </c>
      <c r="E627" s="311">
        <f ca="1">SUM(Insumo[[#This Row],[CAP1]:[CAP29]])</f>
        <v>0</v>
      </c>
      <c r="F627" s="308">
        <f ca="1">SUMIF('CAP1'!$B:$H,Insumo[[#This Row],[DESCRIPCION]],'CAP1'!$H:$H)</f>
        <v>0</v>
      </c>
      <c r="G627" s="308">
        <f ca="1">SUMIF('CAP3'!$B:$H,Insumo[[#This Row],[DESCRIPCION]],'CAP3'!$H:$H)</f>
        <v>0</v>
      </c>
      <c r="H627" s="308">
        <f ca="1">SUMIF('CAP5'!$B:$H,Insumo[[#This Row],[DESCRIPCION]],'CAP5'!$H:$H)</f>
        <v>0</v>
      </c>
      <c r="I627" s="308">
        <f ca="1">SUMIF('CAP6'!$B:$H,Insumo[[#This Row],[DESCRIPCION]],'CAP6'!$H:$H)</f>
        <v>0</v>
      </c>
      <c r="J627" s="308">
        <f ca="1">SUMIF('CAP18'!$B:$H,Insumo[[#This Row],[DESCRIPCION]],'CAP18'!$H:$H)</f>
        <v>0</v>
      </c>
      <c r="K627" s="308">
        <f ca="1">SUMIF('CAP19'!$B:$H,Insumo[[#This Row],[DESCRIPCION]],'CAP19'!$H:$H)</f>
        <v>0</v>
      </c>
      <c r="L627" s="308">
        <f ca="1">SUMIF('CAP20'!$B:$H,Insumo[[#This Row],[DESCRIPCION]],'CAP20'!$H:$H)</f>
        <v>0</v>
      </c>
      <c r="M627" s="308">
        <f ca="1">SUMIF('CAP23'!$B:$H,Insumo[[#This Row],[DESCRIPCION]],'CAP23'!$H:$H)</f>
        <v>0</v>
      </c>
      <c r="N627" s="308">
        <f ca="1">SUMIF('CAP29'!$B:$H,Insumo[[#This Row],[DESCRIPCION]],'CAP29'!$H:$H)</f>
        <v>0</v>
      </c>
    </row>
    <row r="628" spans="1:14" ht="12" hidden="1" customHeight="1">
      <c r="A628" s="147" t="s">
        <v>3763</v>
      </c>
      <c r="B628" s="148" t="s">
        <v>56</v>
      </c>
      <c r="C628" s="150">
        <v>1269000</v>
      </c>
      <c r="D628" s="162" cm="1">
        <f t="array" aca="1" ref="D628" ca="1">IF(Insumo[[#This Row],[VALOR]]=0,Insumo[TOTAL],E628/C628)</f>
        <v>0</v>
      </c>
      <c r="E628" s="311">
        <f ca="1">SUM(Insumo[[#This Row],[CAP1]:[CAP29]])</f>
        <v>0</v>
      </c>
      <c r="F628" s="308">
        <f ca="1">SUMIF('CAP1'!$B:$H,Insumo[[#This Row],[DESCRIPCION]],'CAP1'!$H:$H)</f>
        <v>0</v>
      </c>
      <c r="G628" s="308">
        <f ca="1">SUMIF('CAP3'!$B:$H,Insumo[[#This Row],[DESCRIPCION]],'CAP3'!$H:$H)</f>
        <v>0</v>
      </c>
      <c r="H628" s="308">
        <f ca="1">SUMIF('CAP5'!$B:$H,Insumo[[#This Row],[DESCRIPCION]],'CAP5'!$H:$H)</f>
        <v>0</v>
      </c>
      <c r="I628" s="308">
        <f ca="1">SUMIF('CAP6'!$B:$H,Insumo[[#This Row],[DESCRIPCION]],'CAP6'!$H:$H)</f>
        <v>0</v>
      </c>
      <c r="J628" s="308">
        <f ca="1">SUMIF('CAP18'!$B:$H,Insumo[[#This Row],[DESCRIPCION]],'CAP18'!$H:$H)</f>
        <v>0</v>
      </c>
      <c r="K628" s="308">
        <f ca="1">SUMIF('CAP19'!$B:$H,Insumo[[#This Row],[DESCRIPCION]],'CAP19'!$H:$H)</f>
        <v>0</v>
      </c>
      <c r="L628" s="308">
        <f ca="1">SUMIF('CAP20'!$B:$H,Insumo[[#This Row],[DESCRIPCION]],'CAP20'!$H:$H)</f>
        <v>0</v>
      </c>
      <c r="M628" s="308">
        <f ca="1">SUMIF('CAP23'!$B:$H,Insumo[[#This Row],[DESCRIPCION]],'CAP23'!$H:$H)</f>
        <v>0</v>
      </c>
      <c r="N628" s="308">
        <f ca="1">SUMIF('CAP29'!$B:$H,Insumo[[#This Row],[DESCRIPCION]],'CAP29'!$H:$H)</f>
        <v>0</v>
      </c>
    </row>
    <row r="629" spans="1:14" ht="12" hidden="1" customHeight="1">
      <c r="A629" s="147" t="s">
        <v>3764</v>
      </c>
      <c r="B629" s="148" t="s">
        <v>56</v>
      </c>
      <c r="C629" s="150">
        <v>1693000</v>
      </c>
      <c r="D629" s="162" cm="1">
        <f t="array" aca="1" ref="D629" ca="1">IF(Insumo[[#This Row],[VALOR]]=0,Insumo[TOTAL],E629/C629)</f>
        <v>0</v>
      </c>
      <c r="E629" s="311">
        <f ca="1">SUM(Insumo[[#This Row],[CAP1]:[CAP29]])</f>
        <v>0</v>
      </c>
      <c r="F629" s="308">
        <f ca="1">SUMIF('CAP1'!$B:$H,Insumo[[#This Row],[DESCRIPCION]],'CAP1'!$H:$H)</f>
        <v>0</v>
      </c>
      <c r="G629" s="308">
        <f ca="1">SUMIF('CAP3'!$B:$H,Insumo[[#This Row],[DESCRIPCION]],'CAP3'!$H:$H)</f>
        <v>0</v>
      </c>
      <c r="H629" s="308">
        <f ca="1">SUMIF('CAP5'!$B:$H,Insumo[[#This Row],[DESCRIPCION]],'CAP5'!$H:$H)</f>
        <v>0</v>
      </c>
      <c r="I629" s="308">
        <f ca="1">SUMIF('CAP6'!$B:$H,Insumo[[#This Row],[DESCRIPCION]],'CAP6'!$H:$H)</f>
        <v>0</v>
      </c>
      <c r="J629" s="308">
        <f ca="1">SUMIF('CAP18'!$B:$H,Insumo[[#This Row],[DESCRIPCION]],'CAP18'!$H:$H)</f>
        <v>0</v>
      </c>
      <c r="K629" s="308">
        <f ca="1">SUMIF('CAP19'!$B:$H,Insumo[[#This Row],[DESCRIPCION]],'CAP19'!$H:$H)</f>
        <v>0</v>
      </c>
      <c r="L629" s="308">
        <f ca="1">SUMIF('CAP20'!$B:$H,Insumo[[#This Row],[DESCRIPCION]],'CAP20'!$H:$H)</f>
        <v>0</v>
      </c>
      <c r="M629" s="308">
        <f ca="1">SUMIF('CAP23'!$B:$H,Insumo[[#This Row],[DESCRIPCION]],'CAP23'!$H:$H)</f>
        <v>0</v>
      </c>
      <c r="N629" s="308">
        <f ca="1">SUMIF('CAP29'!$B:$H,Insumo[[#This Row],[DESCRIPCION]],'CAP29'!$H:$H)</f>
        <v>0</v>
      </c>
    </row>
    <row r="630" spans="1:14" ht="12" hidden="1" customHeight="1">
      <c r="A630" s="147" t="s">
        <v>3760</v>
      </c>
      <c r="B630" s="148" t="s">
        <v>56</v>
      </c>
      <c r="C630" s="150">
        <v>3870000</v>
      </c>
      <c r="D630" s="162" cm="1">
        <f t="array" aca="1" ref="D630" ca="1">IF(Insumo[[#This Row],[VALOR]]=0,Insumo[TOTAL],E630/C630)</f>
        <v>0</v>
      </c>
      <c r="E630" s="311">
        <f ca="1">SUM(Insumo[[#This Row],[CAP1]:[CAP29]])</f>
        <v>0</v>
      </c>
      <c r="F630" s="308">
        <f ca="1">SUMIF('CAP1'!$B:$H,Insumo[[#This Row],[DESCRIPCION]],'CAP1'!$H:$H)</f>
        <v>0</v>
      </c>
      <c r="G630" s="308">
        <f ca="1">SUMIF('CAP3'!$B:$H,Insumo[[#This Row],[DESCRIPCION]],'CAP3'!$H:$H)</f>
        <v>0</v>
      </c>
      <c r="H630" s="308">
        <f ca="1">SUMIF('CAP5'!$B:$H,Insumo[[#This Row],[DESCRIPCION]],'CAP5'!$H:$H)</f>
        <v>0</v>
      </c>
      <c r="I630" s="308">
        <f ca="1">SUMIF('CAP6'!$B:$H,Insumo[[#This Row],[DESCRIPCION]],'CAP6'!$H:$H)</f>
        <v>0</v>
      </c>
      <c r="J630" s="308">
        <f ca="1">SUMIF('CAP18'!$B:$H,Insumo[[#This Row],[DESCRIPCION]],'CAP18'!$H:$H)</f>
        <v>0</v>
      </c>
      <c r="K630" s="308">
        <f ca="1">SUMIF('CAP19'!$B:$H,Insumo[[#This Row],[DESCRIPCION]],'CAP19'!$H:$H)</f>
        <v>0</v>
      </c>
      <c r="L630" s="308">
        <f ca="1">SUMIF('CAP20'!$B:$H,Insumo[[#This Row],[DESCRIPCION]],'CAP20'!$H:$H)</f>
        <v>0</v>
      </c>
      <c r="M630" s="308">
        <f ca="1">SUMIF('CAP23'!$B:$H,Insumo[[#This Row],[DESCRIPCION]],'CAP23'!$H:$H)</f>
        <v>0</v>
      </c>
      <c r="N630" s="308">
        <f ca="1">SUMIF('CAP29'!$B:$H,Insumo[[#This Row],[DESCRIPCION]],'CAP29'!$H:$H)</f>
        <v>0</v>
      </c>
    </row>
    <row r="631" spans="1:14" ht="12" hidden="1" customHeight="1">
      <c r="A631" s="147" t="s">
        <v>3761</v>
      </c>
      <c r="B631" s="148" t="s">
        <v>56</v>
      </c>
      <c r="C631" s="150">
        <v>4204000</v>
      </c>
      <c r="D631" s="162" cm="1">
        <f t="array" aca="1" ref="D631" ca="1">IF(Insumo[[#This Row],[VALOR]]=0,Insumo[TOTAL],E631/C631)</f>
        <v>0</v>
      </c>
      <c r="E631" s="311">
        <f ca="1">SUM(Insumo[[#This Row],[CAP1]:[CAP29]])</f>
        <v>0</v>
      </c>
      <c r="F631" s="308">
        <f ca="1">SUMIF('CAP1'!$B:$H,Insumo[[#This Row],[DESCRIPCION]],'CAP1'!$H:$H)</f>
        <v>0</v>
      </c>
      <c r="G631" s="308">
        <f ca="1">SUMIF('CAP3'!$B:$H,Insumo[[#This Row],[DESCRIPCION]],'CAP3'!$H:$H)</f>
        <v>0</v>
      </c>
      <c r="H631" s="308">
        <f ca="1">SUMIF('CAP5'!$B:$H,Insumo[[#This Row],[DESCRIPCION]],'CAP5'!$H:$H)</f>
        <v>0</v>
      </c>
      <c r="I631" s="308">
        <f ca="1">SUMIF('CAP6'!$B:$H,Insumo[[#This Row],[DESCRIPCION]],'CAP6'!$H:$H)</f>
        <v>0</v>
      </c>
      <c r="J631" s="308">
        <f ca="1">SUMIF('CAP18'!$B:$H,Insumo[[#This Row],[DESCRIPCION]],'CAP18'!$H:$H)</f>
        <v>0</v>
      </c>
      <c r="K631" s="308">
        <f ca="1">SUMIF('CAP19'!$B:$H,Insumo[[#This Row],[DESCRIPCION]],'CAP19'!$H:$H)</f>
        <v>0</v>
      </c>
      <c r="L631" s="308">
        <f ca="1">SUMIF('CAP20'!$B:$H,Insumo[[#This Row],[DESCRIPCION]],'CAP20'!$H:$H)</f>
        <v>0</v>
      </c>
      <c r="M631" s="308">
        <f ca="1">SUMIF('CAP23'!$B:$H,Insumo[[#This Row],[DESCRIPCION]],'CAP23'!$H:$H)</f>
        <v>0</v>
      </c>
      <c r="N631" s="308">
        <f ca="1">SUMIF('CAP29'!$B:$H,Insumo[[#This Row],[DESCRIPCION]],'CAP29'!$H:$H)</f>
        <v>0</v>
      </c>
    </row>
    <row r="632" spans="1:14" ht="12" hidden="1" customHeight="1">
      <c r="A632" s="147" t="s">
        <v>2683</v>
      </c>
      <c r="B632" s="148" t="s">
        <v>56</v>
      </c>
      <c r="C632" s="150">
        <v>66027</v>
      </c>
      <c r="D632" s="162" cm="1">
        <f t="array" aca="1" ref="D632" ca="1">IF(Insumo[[#This Row],[VALOR]]=0,Insumo[TOTAL],E632/C632)</f>
        <v>0</v>
      </c>
      <c r="E632" s="308">
        <f ca="1">SUM(Insumo[[#This Row],[CAP1]:[CAP29]])</f>
        <v>0</v>
      </c>
      <c r="F632" s="308">
        <f ca="1">SUMIF('CAP1'!$B:$H,Insumo[[#This Row],[DESCRIPCION]],'CAP1'!$H:$H)</f>
        <v>0</v>
      </c>
      <c r="G632" s="308">
        <f ca="1">SUMIF('CAP3'!$B:$H,Insumo[[#This Row],[DESCRIPCION]],'CAP3'!$H:$H)</f>
        <v>0</v>
      </c>
      <c r="H632" s="308">
        <f ca="1">SUMIF('CAP5'!$B:$H,Insumo[[#This Row],[DESCRIPCION]],'CAP5'!$H:$H)</f>
        <v>0</v>
      </c>
      <c r="I632" s="308">
        <f ca="1">SUMIF('CAP6'!$B:$H,Insumo[[#This Row],[DESCRIPCION]],'CAP6'!$H:$H)</f>
        <v>0</v>
      </c>
      <c r="J632" s="308">
        <f ca="1">SUMIF('CAP18'!$B:$H,Insumo[[#This Row],[DESCRIPCION]],'CAP18'!$H:$H)</f>
        <v>0</v>
      </c>
      <c r="K632" s="308">
        <f ca="1">SUMIF('CAP19'!$B:$H,Insumo[[#This Row],[DESCRIPCION]],'CAP19'!$H:$H)</f>
        <v>0</v>
      </c>
      <c r="L632" s="308">
        <f ca="1">SUMIF('CAP20'!$B:$H,Insumo[[#This Row],[DESCRIPCION]],'CAP20'!$H:$H)</f>
        <v>0</v>
      </c>
      <c r="M632" s="308">
        <f ca="1">SUMIF('CAP23'!$B:$H,Insumo[[#This Row],[DESCRIPCION]],'CAP23'!$H:$H)</f>
        <v>0</v>
      </c>
      <c r="N632" s="308">
        <f ca="1">SUMIF('CAP29'!$B:$H,Insumo[[#This Row],[DESCRIPCION]],'CAP29'!$H:$H)</f>
        <v>0</v>
      </c>
    </row>
    <row r="633" spans="1:14" ht="12" hidden="1" customHeight="1">
      <c r="A633" s="147" t="s">
        <v>2684</v>
      </c>
      <c r="B633" s="148" t="s">
        <v>2321</v>
      </c>
      <c r="C633" s="150">
        <v>366411</v>
      </c>
      <c r="D633" s="162" cm="1">
        <f t="array" aca="1" ref="D633" ca="1">IF(Insumo[[#This Row],[VALOR]]=0,Insumo[TOTAL],E633/C633)</f>
        <v>0</v>
      </c>
      <c r="E633" s="308">
        <f ca="1">SUM(Insumo[[#This Row],[CAP1]:[CAP29]])</f>
        <v>0</v>
      </c>
      <c r="F633" s="308">
        <f ca="1">SUMIF('CAP1'!$B:$H,Insumo[[#This Row],[DESCRIPCION]],'CAP1'!$H:$H)</f>
        <v>0</v>
      </c>
      <c r="G633" s="308">
        <f ca="1">SUMIF('CAP3'!$B:$H,Insumo[[#This Row],[DESCRIPCION]],'CAP3'!$H:$H)</f>
        <v>0</v>
      </c>
      <c r="H633" s="308">
        <f ca="1">SUMIF('CAP5'!$B:$H,Insumo[[#This Row],[DESCRIPCION]],'CAP5'!$H:$H)</f>
        <v>0</v>
      </c>
      <c r="I633" s="308">
        <f ca="1">SUMIF('CAP6'!$B:$H,Insumo[[#This Row],[DESCRIPCION]],'CAP6'!$H:$H)</f>
        <v>0</v>
      </c>
      <c r="J633" s="308">
        <f ca="1">SUMIF('CAP18'!$B:$H,Insumo[[#This Row],[DESCRIPCION]],'CAP18'!$H:$H)</f>
        <v>0</v>
      </c>
      <c r="K633" s="308">
        <f ca="1">SUMIF('CAP19'!$B:$H,Insumo[[#This Row],[DESCRIPCION]],'CAP19'!$H:$H)</f>
        <v>0</v>
      </c>
      <c r="L633" s="308">
        <f ca="1">SUMIF('CAP20'!$B:$H,Insumo[[#This Row],[DESCRIPCION]],'CAP20'!$H:$H)</f>
        <v>0</v>
      </c>
      <c r="M633" s="308">
        <f ca="1">SUMIF('CAP23'!$B:$H,Insumo[[#This Row],[DESCRIPCION]],'CAP23'!$H:$H)</f>
        <v>0</v>
      </c>
      <c r="N633" s="308">
        <f ca="1">SUMIF('CAP29'!$B:$H,Insumo[[#This Row],[DESCRIPCION]],'CAP29'!$H:$H)</f>
        <v>0</v>
      </c>
    </row>
    <row r="634" spans="1:14" ht="12" customHeight="1">
      <c r="A634" s="147" t="s">
        <v>2685</v>
      </c>
      <c r="B634" s="148" t="s">
        <v>2321</v>
      </c>
      <c r="C634" s="150">
        <v>384855</v>
      </c>
      <c r="D634" s="162" cm="1">
        <f t="array" aca="1" ref="D634" ca="1">IF(Insumo[[#This Row],[VALOR]]=0,Insumo[TOTAL],E634/C634)</f>
        <v>2.0564999999999998</v>
      </c>
      <c r="E634" s="308">
        <f ca="1">SUM(Insumo[[#This Row],[CAP1]:[CAP29]])</f>
        <v>791454.3075</v>
      </c>
      <c r="F634" s="308">
        <f ca="1">SUMIF('CAP1'!$B:$H,Insumo[[#This Row],[DESCRIPCION]],'CAP1'!$H:$H)</f>
        <v>791454.3075</v>
      </c>
      <c r="G634" s="308">
        <f ca="1">SUMIF('CAP3'!$B:$H,Insumo[[#This Row],[DESCRIPCION]],'CAP3'!$H:$H)</f>
        <v>0</v>
      </c>
      <c r="H634" s="308">
        <f ca="1">SUMIF('CAP5'!$B:$H,Insumo[[#This Row],[DESCRIPCION]],'CAP5'!$H:$H)</f>
        <v>0</v>
      </c>
      <c r="I634" s="308">
        <f ca="1">SUMIF('CAP6'!$B:$H,Insumo[[#This Row],[DESCRIPCION]],'CAP6'!$H:$H)</f>
        <v>0</v>
      </c>
      <c r="J634" s="308">
        <f ca="1">SUMIF('CAP18'!$B:$H,Insumo[[#This Row],[DESCRIPCION]],'CAP18'!$H:$H)</f>
        <v>0</v>
      </c>
      <c r="K634" s="308">
        <f ca="1">SUMIF('CAP19'!$B:$H,Insumo[[#This Row],[DESCRIPCION]],'CAP19'!$H:$H)</f>
        <v>0</v>
      </c>
      <c r="L634" s="308">
        <f ca="1">SUMIF('CAP20'!$B:$H,Insumo[[#This Row],[DESCRIPCION]],'CAP20'!$H:$H)</f>
        <v>0</v>
      </c>
      <c r="M634" s="308">
        <f ca="1">SUMIF('CAP23'!$B:$H,Insumo[[#This Row],[DESCRIPCION]],'CAP23'!$H:$H)</f>
        <v>0</v>
      </c>
      <c r="N634" s="308">
        <f ca="1">SUMIF('CAP29'!$B:$H,Insumo[[#This Row],[DESCRIPCION]],'CAP29'!$H:$H)</f>
        <v>0</v>
      </c>
    </row>
    <row r="635" spans="1:14" ht="12" customHeight="1">
      <c r="A635" s="145" t="s">
        <v>2686</v>
      </c>
      <c r="B635" s="146" t="s">
        <v>2321</v>
      </c>
      <c r="C635" s="150">
        <v>428946</v>
      </c>
      <c r="D635" s="162" cm="1">
        <f t="array" aca="1" ref="D635" ca="1">IF(Insumo[[#This Row],[VALOR]]=0,Insumo[TOTAL],E635/C635)</f>
        <v>98.801500000000004</v>
      </c>
      <c r="E635" s="308">
        <f ca="1">SUM(Insumo[[#This Row],[CAP1]:[CAP29]])</f>
        <v>42380508.219000004</v>
      </c>
      <c r="F635" s="308">
        <f ca="1">SUMIF('CAP1'!$B:$H,Insumo[[#This Row],[DESCRIPCION]],'CAP1'!$H:$H)</f>
        <v>0</v>
      </c>
      <c r="G635" s="308">
        <f ca="1">SUMIF('CAP3'!$B:$H,Insumo[[#This Row],[DESCRIPCION]],'CAP3'!$H:$H)</f>
        <v>0</v>
      </c>
      <c r="H635" s="308">
        <f ca="1">SUMIF('CAP5'!$B:$H,Insumo[[#This Row],[DESCRIPCION]],'CAP5'!$H:$H)</f>
        <v>3152753.1000000006</v>
      </c>
      <c r="I635" s="308">
        <f ca="1">SUMIF('CAP6'!$B:$H,Insumo[[#This Row],[DESCRIPCION]],'CAP6'!$H:$H)</f>
        <v>0</v>
      </c>
      <c r="J635" s="308">
        <f ca="1">SUMIF('CAP18'!$B:$H,Insumo[[#This Row],[DESCRIPCION]],'CAP18'!$H:$H)</f>
        <v>5576298.0000000009</v>
      </c>
      <c r="K635" s="308">
        <f ca="1">SUMIF('CAP19'!$B:$H,Insumo[[#This Row],[DESCRIPCION]],'CAP19'!$H:$H)</f>
        <v>0</v>
      </c>
      <c r="L635" s="308">
        <f ca="1">SUMIF('CAP20'!$B:$H,Insumo[[#This Row],[DESCRIPCION]],'CAP20'!$H:$H)</f>
        <v>0</v>
      </c>
      <c r="M635" s="308">
        <f ca="1">SUMIF('CAP23'!$B:$H,Insumo[[#This Row],[DESCRIPCION]],'CAP23'!$H:$H)</f>
        <v>33651457.119000003</v>
      </c>
      <c r="N635" s="308">
        <f ca="1">SUMIF('CAP29'!$B:$H,Insumo[[#This Row],[DESCRIPCION]],'CAP29'!$H:$H)</f>
        <v>0</v>
      </c>
    </row>
    <row r="636" spans="1:14" ht="12" customHeight="1">
      <c r="A636" s="147" t="s">
        <v>2687</v>
      </c>
      <c r="B636" s="148" t="s">
        <v>2321</v>
      </c>
      <c r="C636" s="150">
        <v>455691</v>
      </c>
      <c r="D636" s="162" cm="1">
        <f t="array" aca="1" ref="D636" ca="1">IF(Insumo[[#This Row],[VALOR]]=0,Insumo[TOTAL],E636/C636)</f>
        <v>116.55000000000001</v>
      </c>
      <c r="E636" s="308">
        <f ca="1">SUM(Insumo[[#This Row],[CAP1]:[CAP29]])</f>
        <v>53110786.050000004</v>
      </c>
      <c r="F636" s="308">
        <f ca="1">SUMIF('CAP1'!$B:$H,Insumo[[#This Row],[DESCRIPCION]],'CAP1'!$H:$H)</f>
        <v>0</v>
      </c>
      <c r="G636" s="308">
        <f ca="1">SUMIF('CAP3'!$B:$H,Insumo[[#This Row],[DESCRIPCION]],'CAP3'!$H:$H)</f>
        <v>0</v>
      </c>
      <c r="H636" s="308">
        <f ca="1">SUMIF('CAP5'!$B:$H,Insumo[[#This Row],[DESCRIPCION]],'CAP5'!$H:$H)</f>
        <v>53110786.050000004</v>
      </c>
      <c r="I636" s="308">
        <f ca="1">SUMIF('CAP6'!$B:$H,Insumo[[#This Row],[DESCRIPCION]],'CAP6'!$H:$H)</f>
        <v>0</v>
      </c>
      <c r="J636" s="308">
        <f ca="1">SUMIF('CAP18'!$B:$H,Insumo[[#This Row],[DESCRIPCION]],'CAP18'!$H:$H)</f>
        <v>0</v>
      </c>
      <c r="K636" s="308">
        <f ca="1">SUMIF('CAP19'!$B:$H,Insumo[[#This Row],[DESCRIPCION]],'CAP19'!$H:$H)</f>
        <v>0</v>
      </c>
      <c r="L636" s="308">
        <f ca="1">SUMIF('CAP20'!$B:$H,Insumo[[#This Row],[DESCRIPCION]],'CAP20'!$H:$H)</f>
        <v>0</v>
      </c>
      <c r="M636" s="308">
        <f ca="1">SUMIF('CAP23'!$B:$H,Insumo[[#This Row],[DESCRIPCION]],'CAP23'!$H:$H)</f>
        <v>0</v>
      </c>
      <c r="N636" s="308">
        <f ca="1">SUMIF('CAP29'!$B:$H,Insumo[[#This Row],[DESCRIPCION]],'CAP29'!$H:$H)</f>
        <v>0</v>
      </c>
    </row>
    <row r="637" spans="1:14" ht="12" customHeight="1">
      <c r="A637" s="147" t="s">
        <v>2688</v>
      </c>
      <c r="B637" s="148" t="s">
        <v>2321</v>
      </c>
      <c r="C637" s="150">
        <v>493540</v>
      </c>
      <c r="D637" s="162" cm="1">
        <f t="array" aca="1" ref="D637" ca="1">IF(Insumo[[#This Row],[VALOR]]=0,Insumo[TOTAL],E637/C637)</f>
        <v>6.3</v>
      </c>
      <c r="E637" s="308">
        <f ca="1">SUM(Insumo[[#This Row],[CAP1]:[CAP29]])</f>
        <v>3109302</v>
      </c>
      <c r="F637" s="308">
        <f ca="1">SUMIF('CAP1'!$B:$H,Insumo[[#This Row],[DESCRIPCION]],'CAP1'!$H:$H)</f>
        <v>0</v>
      </c>
      <c r="G637" s="308">
        <f ca="1">SUMIF('CAP3'!$B:$H,Insumo[[#This Row],[DESCRIPCION]],'CAP3'!$H:$H)</f>
        <v>0</v>
      </c>
      <c r="H637" s="308">
        <f ca="1">SUMIF('CAP5'!$B:$H,Insumo[[#This Row],[DESCRIPCION]],'CAP5'!$H:$H)</f>
        <v>3109302</v>
      </c>
      <c r="I637" s="308">
        <f ca="1">SUMIF('CAP6'!$B:$H,Insumo[[#This Row],[DESCRIPCION]],'CAP6'!$H:$H)</f>
        <v>0</v>
      </c>
      <c r="J637" s="308">
        <f ca="1">SUMIF('CAP18'!$B:$H,Insumo[[#This Row],[DESCRIPCION]],'CAP18'!$H:$H)</f>
        <v>0</v>
      </c>
      <c r="K637" s="308">
        <f ca="1">SUMIF('CAP19'!$B:$H,Insumo[[#This Row],[DESCRIPCION]],'CAP19'!$H:$H)</f>
        <v>0</v>
      </c>
      <c r="L637" s="308">
        <f ca="1">SUMIF('CAP20'!$B:$H,Insumo[[#This Row],[DESCRIPCION]],'CAP20'!$H:$H)</f>
        <v>0</v>
      </c>
      <c r="M637" s="308">
        <f ca="1">SUMIF('CAP23'!$B:$H,Insumo[[#This Row],[DESCRIPCION]],'CAP23'!$H:$H)</f>
        <v>0</v>
      </c>
      <c r="N637" s="308">
        <f ca="1">SUMIF('CAP29'!$B:$H,Insumo[[#This Row],[DESCRIPCION]],'CAP29'!$H:$H)</f>
        <v>0</v>
      </c>
    </row>
    <row r="638" spans="1:14" ht="12" hidden="1" customHeight="1">
      <c r="A638" s="147" t="s">
        <v>2689</v>
      </c>
      <c r="B638" s="148" t="s">
        <v>2321</v>
      </c>
      <c r="C638" s="150">
        <v>461743</v>
      </c>
      <c r="D638" s="162" cm="1">
        <f t="array" aca="1" ref="D638" ca="1">IF(Insumo[[#This Row],[VALOR]]=0,Insumo[TOTAL],E638/C638)</f>
        <v>0</v>
      </c>
      <c r="E638" s="308">
        <f ca="1">SUM(Insumo[[#This Row],[CAP1]:[CAP29]])</f>
        <v>0</v>
      </c>
      <c r="F638" s="308">
        <f ca="1">SUMIF('CAP1'!$B:$H,Insumo[[#This Row],[DESCRIPCION]],'CAP1'!$H:$H)</f>
        <v>0</v>
      </c>
      <c r="G638" s="308">
        <f ca="1">SUMIF('CAP3'!$B:$H,Insumo[[#This Row],[DESCRIPCION]],'CAP3'!$H:$H)</f>
        <v>0</v>
      </c>
      <c r="H638" s="308">
        <f ca="1">SUMIF('CAP5'!$B:$H,Insumo[[#This Row],[DESCRIPCION]],'CAP5'!$H:$H)</f>
        <v>0</v>
      </c>
      <c r="I638" s="308">
        <f ca="1">SUMIF('CAP6'!$B:$H,Insumo[[#This Row],[DESCRIPCION]],'CAP6'!$H:$H)</f>
        <v>0</v>
      </c>
      <c r="J638" s="308">
        <f ca="1">SUMIF('CAP18'!$B:$H,Insumo[[#This Row],[DESCRIPCION]],'CAP18'!$H:$H)</f>
        <v>0</v>
      </c>
      <c r="K638" s="308">
        <f ca="1">SUMIF('CAP19'!$B:$H,Insumo[[#This Row],[DESCRIPCION]],'CAP19'!$H:$H)</f>
        <v>0</v>
      </c>
      <c r="L638" s="308">
        <f ca="1">SUMIF('CAP20'!$B:$H,Insumo[[#This Row],[DESCRIPCION]],'CAP20'!$H:$H)</f>
        <v>0</v>
      </c>
      <c r="M638" s="308">
        <f ca="1">SUMIF('CAP23'!$B:$H,Insumo[[#This Row],[DESCRIPCION]],'CAP23'!$H:$H)</f>
        <v>0</v>
      </c>
      <c r="N638" s="308">
        <f ca="1">SUMIF('CAP29'!$B:$H,Insumo[[#This Row],[DESCRIPCION]],'CAP29'!$H:$H)</f>
        <v>0</v>
      </c>
    </row>
    <row r="639" spans="1:14" ht="12" hidden="1" customHeight="1">
      <c r="A639" s="147" t="s">
        <v>2690</v>
      </c>
      <c r="B639" s="148" t="s">
        <v>2321</v>
      </c>
      <c r="C639" s="150">
        <v>566823</v>
      </c>
      <c r="D639" s="162" cm="1">
        <f t="array" aca="1" ref="D639" ca="1">IF(Insumo[[#This Row],[VALOR]]=0,Insumo[TOTAL],E639/C639)</f>
        <v>0</v>
      </c>
      <c r="E639" s="308">
        <f ca="1">SUM(Insumo[[#This Row],[CAP1]:[CAP29]])</f>
        <v>0</v>
      </c>
      <c r="F639" s="308">
        <f ca="1">SUMIF('CAP1'!$B:$H,Insumo[[#This Row],[DESCRIPCION]],'CAP1'!$H:$H)</f>
        <v>0</v>
      </c>
      <c r="G639" s="308">
        <f ca="1">SUMIF('CAP3'!$B:$H,Insumo[[#This Row],[DESCRIPCION]],'CAP3'!$H:$H)</f>
        <v>0</v>
      </c>
      <c r="H639" s="308">
        <f ca="1">SUMIF('CAP5'!$B:$H,Insumo[[#This Row],[DESCRIPCION]],'CAP5'!$H:$H)</f>
        <v>0</v>
      </c>
      <c r="I639" s="308">
        <f ca="1">SUMIF('CAP6'!$B:$H,Insumo[[#This Row],[DESCRIPCION]],'CAP6'!$H:$H)</f>
        <v>0</v>
      </c>
      <c r="J639" s="308">
        <f ca="1">SUMIF('CAP18'!$B:$H,Insumo[[#This Row],[DESCRIPCION]],'CAP18'!$H:$H)</f>
        <v>0</v>
      </c>
      <c r="K639" s="308">
        <f ca="1">SUMIF('CAP19'!$B:$H,Insumo[[#This Row],[DESCRIPCION]],'CAP19'!$H:$H)</f>
        <v>0</v>
      </c>
      <c r="L639" s="308">
        <f ca="1">SUMIF('CAP20'!$B:$H,Insumo[[#This Row],[DESCRIPCION]],'CAP20'!$H:$H)</f>
        <v>0</v>
      </c>
      <c r="M639" s="308">
        <f ca="1">SUMIF('CAP23'!$B:$H,Insumo[[#This Row],[DESCRIPCION]],'CAP23'!$H:$H)</f>
        <v>0</v>
      </c>
      <c r="N639" s="308">
        <f ca="1">SUMIF('CAP29'!$B:$H,Insumo[[#This Row],[DESCRIPCION]],'CAP29'!$H:$H)</f>
        <v>0</v>
      </c>
    </row>
    <row r="640" spans="1:14" ht="12" customHeight="1">
      <c r="A640" s="147" t="s">
        <v>2691</v>
      </c>
      <c r="B640" s="148" t="s">
        <v>2321</v>
      </c>
      <c r="C640" s="150">
        <v>500206</v>
      </c>
      <c r="D640" s="162" cm="1">
        <f t="array" aca="1" ref="D640" ca="1">IF(Insumo[[#This Row],[VALOR]]=0,Insumo[TOTAL],E640/C640)</f>
        <v>3.9000000000000004</v>
      </c>
      <c r="E640" s="308">
        <f ca="1">SUM(Insumo[[#This Row],[CAP1]:[CAP29]])</f>
        <v>1950803.4000000001</v>
      </c>
      <c r="F640" s="308">
        <f ca="1">SUMIF('CAP1'!$B:$H,Insumo[[#This Row],[DESCRIPCION]],'CAP1'!$H:$H)</f>
        <v>0</v>
      </c>
      <c r="G640" s="308">
        <f ca="1">SUMIF('CAP3'!$B:$H,Insumo[[#This Row],[DESCRIPCION]],'CAP3'!$H:$H)</f>
        <v>0</v>
      </c>
      <c r="H640" s="308">
        <f ca="1">SUMIF('CAP5'!$B:$H,Insumo[[#This Row],[DESCRIPCION]],'CAP5'!$H:$H)</f>
        <v>0</v>
      </c>
      <c r="I640" s="308">
        <f ca="1">SUMIF('CAP6'!$B:$H,Insumo[[#This Row],[DESCRIPCION]],'CAP6'!$H:$H)</f>
        <v>0</v>
      </c>
      <c r="J640" s="308">
        <f ca="1">SUMIF('CAP18'!$B:$H,Insumo[[#This Row],[DESCRIPCION]],'CAP18'!$H:$H)</f>
        <v>1950803.4000000001</v>
      </c>
      <c r="K640" s="308">
        <f ca="1">SUMIF('CAP19'!$B:$H,Insumo[[#This Row],[DESCRIPCION]],'CAP19'!$H:$H)</f>
        <v>0</v>
      </c>
      <c r="L640" s="308">
        <f ca="1">SUMIF('CAP20'!$B:$H,Insumo[[#This Row],[DESCRIPCION]],'CAP20'!$H:$H)</f>
        <v>0</v>
      </c>
      <c r="M640" s="308">
        <f ca="1">SUMIF('CAP23'!$B:$H,Insumo[[#This Row],[DESCRIPCION]],'CAP23'!$H:$H)</f>
        <v>0</v>
      </c>
      <c r="N640" s="308">
        <f ca="1">SUMIF('CAP29'!$B:$H,Insumo[[#This Row],[DESCRIPCION]],'CAP29'!$H:$H)</f>
        <v>0</v>
      </c>
    </row>
    <row r="641" spans="1:14" ht="12" hidden="1" customHeight="1">
      <c r="A641" s="147" t="s">
        <v>2692</v>
      </c>
      <c r="B641" s="148" t="s">
        <v>2321</v>
      </c>
      <c r="C641" s="150">
        <v>481499</v>
      </c>
      <c r="D641" s="162" cm="1">
        <f t="array" aca="1" ref="D641" ca="1">IF(Insumo[[#This Row],[VALOR]]=0,Insumo[TOTAL],E641/C641)</f>
        <v>0</v>
      </c>
      <c r="E641" s="308">
        <f ca="1">SUM(Insumo[[#This Row],[CAP1]:[CAP29]])</f>
        <v>0</v>
      </c>
      <c r="F641" s="308">
        <f ca="1">SUMIF('CAP1'!$B:$H,Insumo[[#This Row],[DESCRIPCION]],'CAP1'!$H:$H)</f>
        <v>0</v>
      </c>
      <c r="G641" s="308">
        <f ca="1">SUMIF('CAP3'!$B:$H,Insumo[[#This Row],[DESCRIPCION]],'CAP3'!$H:$H)</f>
        <v>0</v>
      </c>
      <c r="H641" s="308">
        <f ca="1">SUMIF('CAP5'!$B:$H,Insumo[[#This Row],[DESCRIPCION]],'CAP5'!$H:$H)</f>
        <v>0</v>
      </c>
      <c r="I641" s="308">
        <f ca="1">SUMIF('CAP6'!$B:$H,Insumo[[#This Row],[DESCRIPCION]],'CAP6'!$H:$H)</f>
        <v>0</v>
      </c>
      <c r="J641" s="308">
        <f ca="1">SUMIF('CAP18'!$B:$H,Insumo[[#This Row],[DESCRIPCION]],'CAP18'!$H:$H)</f>
        <v>0</v>
      </c>
      <c r="K641" s="308">
        <f ca="1">SUMIF('CAP19'!$B:$H,Insumo[[#This Row],[DESCRIPCION]],'CAP19'!$H:$H)</f>
        <v>0</v>
      </c>
      <c r="L641" s="308">
        <f ca="1">SUMIF('CAP20'!$B:$H,Insumo[[#This Row],[DESCRIPCION]],'CAP20'!$H:$H)</f>
        <v>0</v>
      </c>
      <c r="M641" s="308">
        <f ca="1">SUMIF('CAP23'!$B:$H,Insumo[[#This Row],[DESCRIPCION]],'CAP23'!$H:$H)</f>
        <v>0</v>
      </c>
      <c r="N641" s="308">
        <f ca="1">SUMIF('CAP29'!$B:$H,Insumo[[#This Row],[DESCRIPCION]],'CAP29'!$H:$H)</f>
        <v>0</v>
      </c>
    </row>
    <row r="642" spans="1:14" ht="12" hidden="1" customHeight="1">
      <c r="A642" s="147" t="s">
        <v>2698</v>
      </c>
      <c r="B642" s="148" t="s">
        <v>2229</v>
      </c>
      <c r="C642" s="150">
        <v>303100</v>
      </c>
      <c r="D642" s="162" cm="1">
        <f t="array" aca="1" ref="D642" ca="1">IF(Insumo[[#This Row],[VALOR]]=0,Insumo[TOTAL],E642/C642)</f>
        <v>0</v>
      </c>
      <c r="E642" s="308">
        <f ca="1">SUM(Insumo[[#This Row],[CAP1]:[CAP29]])</f>
        <v>0</v>
      </c>
      <c r="F642" s="308">
        <f ca="1">SUMIF('CAP1'!$B:$H,Insumo[[#This Row],[DESCRIPCION]],'CAP1'!$H:$H)</f>
        <v>0</v>
      </c>
      <c r="G642" s="308">
        <f ca="1">SUMIF('CAP3'!$B:$H,Insumo[[#This Row],[DESCRIPCION]],'CAP3'!$H:$H)</f>
        <v>0</v>
      </c>
      <c r="H642" s="308">
        <f ca="1">SUMIF('CAP5'!$B:$H,Insumo[[#This Row],[DESCRIPCION]],'CAP5'!$H:$H)</f>
        <v>0</v>
      </c>
      <c r="I642" s="308">
        <f ca="1">SUMIF('CAP6'!$B:$H,Insumo[[#This Row],[DESCRIPCION]],'CAP6'!$H:$H)</f>
        <v>0</v>
      </c>
      <c r="J642" s="308">
        <f ca="1">SUMIF('CAP18'!$B:$H,Insumo[[#This Row],[DESCRIPCION]],'CAP18'!$H:$H)</f>
        <v>0</v>
      </c>
      <c r="K642" s="308">
        <f ca="1">SUMIF('CAP19'!$B:$H,Insumo[[#This Row],[DESCRIPCION]],'CAP19'!$H:$H)</f>
        <v>0</v>
      </c>
      <c r="L642" s="308">
        <f ca="1">SUMIF('CAP20'!$B:$H,Insumo[[#This Row],[DESCRIPCION]],'CAP20'!$H:$H)</f>
        <v>0</v>
      </c>
      <c r="M642" s="308">
        <f ca="1">SUMIF('CAP23'!$B:$H,Insumo[[#This Row],[DESCRIPCION]],'CAP23'!$H:$H)</f>
        <v>0</v>
      </c>
      <c r="N642" s="308">
        <f ca="1">SUMIF('CAP29'!$B:$H,Insumo[[#This Row],[DESCRIPCION]],'CAP29'!$H:$H)</f>
        <v>0</v>
      </c>
    </row>
    <row r="643" spans="1:14" ht="12" hidden="1" customHeight="1">
      <c r="A643" s="147" t="s">
        <v>2693</v>
      </c>
      <c r="B643" s="148" t="s">
        <v>56</v>
      </c>
      <c r="C643" s="150">
        <v>86492</v>
      </c>
      <c r="D643" s="162" cm="1">
        <f t="array" aca="1" ref="D643" ca="1">IF(Insumo[[#This Row],[VALOR]]=0,Insumo[TOTAL],E643/C643)</f>
        <v>0</v>
      </c>
      <c r="E643" s="308">
        <f ca="1">SUM(Insumo[[#This Row],[CAP1]:[CAP29]])</f>
        <v>0</v>
      </c>
      <c r="F643" s="308">
        <f ca="1">SUMIF('CAP1'!$B:$H,Insumo[[#This Row],[DESCRIPCION]],'CAP1'!$H:$H)</f>
        <v>0</v>
      </c>
      <c r="G643" s="308">
        <f ca="1">SUMIF('CAP3'!$B:$H,Insumo[[#This Row],[DESCRIPCION]],'CAP3'!$H:$H)</f>
        <v>0</v>
      </c>
      <c r="H643" s="308">
        <f ca="1">SUMIF('CAP5'!$B:$H,Insumo[[#This Row],[DESCRIPCION]],'CAP5'!$H:$H)</f>
        <v>0</v>
      </c>
      <c r="I643" s="308">
        <f ca="1">SUMIF('CAP6'!$B:$H,Insumo[[#This Row],[DESCRIPCION]],'CAP6'!$H:$H)</f>
        <v>0</v>
      </c>
      <c r="J643" s="308">
        <f ca="1">SUMIF('CAP18'!$B:$H,Insumo[[#This Row],[DESCRIPCION]],'CAP18'!$H:$H)</f>
        <v>0</v>
      </c>
      <c r="K643" s="308">
        <f ca="1">SUMIF('CAP19'!$B:$H,Insumo[[#This Row],[DESCRIPCION]],'CAP19'!$H:$H)</f>
        <v>0</v>
      </c>
      <c r="L643" s="308">
        <f ca="1">SUMIF('CAP20'!$B:$H,Insumo[[#This Row],[DESCRIPCION]],'CAP20'!$H:$H)</f>
        <v>0</v>
      </c>
      <c r="M643" s="308">
        <f ca="1">SUMIF('CAP23'!$B:$H,Insumo[[#This Row],[DESCRIPCION]],'CAP23'!$H:$H)</f>
        <v>0</v>
      </c>
      <c r="N643" s="308">
        <f ca="1">SUMIF('CAP29'!$B:$H,Insumo[[#This Row],[DESCRIPCION]],'CAP29'!$H:$H)</f>
        <v>0</v>
      </c>
    </row>
    <row r="644" spans="1:14" ht="12" hidden="1" customHeight="1">
      <c r="A644" s="147" t="s">
        <v>2694</v>
      </c>
      <c r="B644" s="148" t="s">
        <v>2229</v>
      </c>
      <c r="C644" s="150">
        <v>303100</v>
      </c>
      <c r="D644" s="162" cm="1">
        <f t="array" aca="1" ref="D644" ca="1">IF(Insumo[[#This Row],[VALOR]]=0,Insumo[TOTAL],E644/C644)</f>
        <v>0</v>
      </c>
      <c r="E644" s="308">
        <f ca="1">SUM(Insumo[[#This Row],[CAP1]:[CAP29]])</f>
        <v>0</v>
      </c>
      <c r="F644" s="308">
        <f ca="1">SUMIF('CAP1'!$B:$H,Insumo[[#This Row],[DESCRIPCION]],'CAP1'!$H:$H)</f>
        <v>0</v>
      </c>
      <c r="G644" s="308">
        <f ca="1">SUMIF('CAP3'!$B:$H,Insumo[[#This Row],[DESCRIPCION]],'CAP3'!$H:$H)</f>
        <v>0</v>
      </c>
      <c r="H644" s="308">
        <f ca="1">SUMIF('CAP5'!$B:$H,Insumo[[#This Row],[DESCRIPCION]],'CAP5'!$H:$H)</f>
        <v>0</v>
      </c>
      <c r="I644" s="308">
        <f ca="1">SUMIF('CAP6'!$B:$H,Insumo[[#This Row],[DESCRIPCION]],'CAP6'!$H:$H)</f>
        <v>0</v>
      </c>
      <c r="J644" s="308">
        <f ca="1">SUMIF('CAP18'!$B:$H,Insumo[[#This Row],[DESCRIPCION]],'CAP18'!$H:$H)</f>
        <v>0</v>
      </c>
      <c r="K644" s="308">
        <f ca="1">SUMIF('CAP19'!$B:$H,Insumo[[#This Row],[DESCRIPCION]],'CAP19'!$H:$H)</f>
        <v>0</v>
      </c>
      <c r="L644" s="308">
        <f ca="1">SUMIF('CAP20'!$B:$H,Insumo[[#This Row],[DESCRIPCION]],'CAP20'!$H:$H)</f>
        <v>0</v>
      </c>
      <c r="M644" s="308">
        <f ca="1">SUMIF('CAP23'!$B:$H,Insumo[[#This Row],[DESCRIPCION]],'CAP23'!$H:$H)</f>
        <v>0</v>
      </c>
      <c r="N644" s="308">
        <f ca="1">SUMIF('CAP29'!$B:$H,Insumo[[#This Row],[DESCRIPCION]],'CAP29'!$H:$H)</f>
        <v>0</v>
      </c>
    </row>
    <row r="645" spans="1:14" ht="12" hidden="1" customHeight="1">
      <c r="A645" s="147" t="s">
        <v>2695</v>
      </c>
      <c r="B645" s="148" t="s">
        <v>2229</v>
      </c>
      <c r="C645" s="150">
        <v>281450</v>
      </c>
      <c r="D645" s="162" cm="1">
        <f t="array" aca="1" ref="D645" ca="1">IF(Insumo[[#This Row],[VALOR]]=0,Insumo[TOTAL],E645/C645)</f>
        <v>0</v>
      </c>
      <c r="E645" s="308">
        <f ca="1">SUM(Insumo[[#This Row],[CAP1]:[CAP29]])</f>
        <v>0</v>
      </c>
      <c r="F645" s="308">
        <f ca="1">SUMIF('CAP1'!$B:$H,Insumo[[#This Row],[DESCRIPCION]],'CAP1'!$H:$H)</f>
        <v>0</v>
      </c>
      <c r="G645" s="308">
        <f ca="1">SUMIF('CAP3'!$B:$H,Insumo[[#This Row],[DESCRIPCION]],'CAP3'!$H:$H)</f>
        <v>0</v>
      </c>
      <c r="H645" s="308">
        <f ca="1">SUMIF('CAP5'!$B:$H,Insumo[[#This Row],[DESCRIPCION]],'CAP5'!$H:$H)</f>
        <v>0</v>
      </c>
      <c r="I645" s="308">
        <f ca="1">SUMIF('CAP6'!$B:$H,Insumo[[#This Row],[DESCRIPCION]],'CAP6'!$H:$H)</f>
        <v>0</v>
      </c>
      <c r="J645" s="308">
        <f ca="1">SUMIF('CAP18'!$B:$H,Insumo[[#This Row],[DESCRIPCION]],'CAP18'!$H:$H)</f>
        <v>0</v>
      </c>
      <c r="K645" s="308">
        <f ca="1">SUMIF('CAP19'!$B:$H,Insumo[[#This Row],[DESCRIPCION]],'CAP19'!$H:$H)</f>
        <v>0</v>
      </c>
      <c r="L645" s="308">
        <f ca="1">SUMIF('CAP20'!$B:$H,Insumo[[#This Row],[DESCRIPCION]],'CAP20'!$H:$H)</f>
        <v>0</v>
      </c>
      <c r="M645" s="308">
        <f ca="1">SUMIF('CAP23'!$B:$H,Insumo[[#This Row],[DESCRIPCION]],'CAP23'!$H:$H)</f>
        <v>0</v>
      </c>
      <c r="N645" s="308">
        <f ca="1">SUMIF('CAP29'!$B:$H,Insumo[[#This Row],[DESCRIPCION]],'CAP29'!$H:$H)</f>
        <v>0</v>
      </c>
    </row>
    <row r="646" spans="1:14" ht="12" hidden="1" customHeight="1">
      <c r="A646" s="147" t="s">
        <v>3144</v>
      </c>
      <c r="B646" s="148" t="s">
        <v>56</v>
      </c>
      <c r="C646" s="150">
        <v>394030</v>
      </c>
      <c r="D646" s="162" cm="1">
        <f t="array" aca="1" ref="D646" ca="1">IF(Insumo[[#This Row],[VALOR]]=0,Insumo[TOTAL],E646/C646)</f>
        <v>0</v>
      </c>
      <c r="E646" s="308">
        <f ca="1">SUM(Insumo[[#This Row],[CAP1]:[CAP29]])</f>
        <v>0</v>
      </c>
      <c r="F646" s="308">
        <f ca="1">SUMIF('CAP1'!$B:$H,Insumo[[#This Row],[DESCRIPCION]],'CAP1'!$H:$H)</f>
        <v>0</v>
      </c>
      <c r="G646" s="308">
        <f ca="1">SUMIF('CAP3'!$B:$H,Insumo[[#This Row],[DESCRIPCION]],'CAP3'!$H:$H)</f>
        <v>0</v>
      </c>
      <c r="H646" s="308">
        <f ca="1">SUMIF('CAP5'!$B:$H,Insumo[[#This Row],[DESCRIPCION]],'CAP5'!$H:$H)</f>
        <v>0</v>
      </c>
      <c r="I646" s="308">
        <f ca="1">SUMIF('CAP6'!$B:$H,Insumo[[#This Row],[DESCRIPCION]],'CAP6'!$H:$H)</f>
        <v>0</v>
      </c>
      <c r="J646" s="308">
        <f ca="1">SUMIF('CAP18'!$B:$H,Insumo[[#This Row],[DESCRIPCION]],'CAP18'!$H:$H)</f>
        <v>0</v>
      </c>
      <c r="K646" s="308">
        <f ca="1">SUMIF('CAP19'!$B:$H,Insumo[[#This Row],[DESCRIPCION]],'CAP19'!$H:$H)</f>
        <v>0</v>
      </c>
      <c r="L646" s="308">
        <f ca="1">SUMIF('CAP20'!$B:$H,Insumo[[#This Row],[DESCRIPCION]],'CAP20'!$H:$H)</f>
        <v>0</v>
      </c>
      <c r="M646" s="308">
        <f ca="1">SUMIF('CAP23'!$B:$H,Insumo[[#This Row],[DESCRIPCION]],'CAP23'!$H:$H)</f>
        <v>0</v>
      </c>
      <c r="N646" s="308">
        <f ca="1">SUMIF('CAP29'!$B:$H,Insumo[[#This Row],[DESCRIPCION]],'CAP29'!$H:$H)</f>
        <v>0</v>
      </c>
    </row>
    <row r="647" spans="1:14" ht="12" hidden="1" customHeight="1">
      <c r="A647" s="147" t="s">
        <v>2696</v>
      </c>
      <c r="B647" s="148" t="s">
        <v>2229</v>
      </c>
      <c r="C647" s="150">
        <v>162375</v>
      </c>
      <c r="D647" s="162" cm="1">
        <f t="array" aca="1" ref="D647" ca="1">IF(Insumo[[#This Row],[VALOR]]=0,Insumo[TOTAL],E647/C647)</f>
        <v>0</v>
      </c>
      <c r="E647" s="308">
        <f ca="1">SUM(Insumo[[#This Row],[CAP1]:[CAP29]])</f>
        <v>0</v>
      </c>
      <c r="F647" s="308">
        <f ca="1">SUMIF('CAP1'!$B:$H,Insumo[[#This Row],[DESCRIPCION]],'CAP1'!$H:$H)</f>
        <v>0</v>
      </c>
      <c r="G647" s="308">
        <f ca="1">SUMIF('CAP3'!$B:$H,Insumo[[#This Row],[DESCRIPCION]],'CAP3'!$H:$H)</f>
        <v>0</v>
      </c>
      <c r="H647" s="308">
        <f ca="1">SUMIF('CAP5'!$B:$H,Insumo[[#This Row],[DESCRIPCION]],'CAP5'!$H:$H)</f>
        <v>0</v>
      </c>
      <c r="I647" s="308">
        <f ca="1">SUMIF('CAP6'!$B:$H,Insumo[[#This Row],[DESCRIPCION]],'CAP6'!$H:$H)</f>
        <v>0</v>
      </c>
      <c r="J647" s="308">
        <f ca="1">SUMIF('CAP18'!$B:$H,Insumo[[#This Row],[DESCRIPCION]],'CAP18'!$H:$H)</f>
        <v>0</v>
      </c>
      <c r="K647" s="308">
        <f ca="1">SUMIF('CAP19'!$B:$H,Insumo[[#This Row],[DESCRIPCION]],'CAP19'!$H:$H)</f>
        <v>0</v>
      </c>
      <c r="L647" s="308">
        <f ca="1">SUMIF('CAP20'!$B:$H,Insumo[[#This Row],[DESCRIPCION]],'CAP20'!$H:$H)</f>
        <v>0</v>
      </c>
      <c r="M647" s="308">
        <f ca="1">SUMIF('CAP23'!$B:$H,Insumo[[#This Row],[DESCRIPCION]],'CAP23'!$H:$H)</f>
        <v>0</v>
      </c>
      <c r="N647" s="308">
        <f ca="1">SUMIF('CAP29'!$B:$H,Insumo[[#This Row],[DESCRIPCION]],'CAP29'!$H:$H)</f>
        <v>0</v>
      </c>
    </row>
    <row r="648" spans="1:14" ht="12" hidden="1" customHeight="1">
      <c r="A648" s="147" t="s">
        <v>2697</v>
      </c>
      <c r="B648" s="148" t="s">
        <v>56</v>
      </c>
      <c r="C648" s="150">
        <v>378875</v>
      </c>
      <c r="D648" s="162" cm="1">
        <f t="array" aca="1" ref="D648" ca="1">IF(Insumo[[#This Row],[VALOR]]=0,Insumo[TOTAL],E648/C648)</f>
        <v>0</v>
      </c>
      <c r="E648" s="308">
        <f ca="1">SUM(Insumo[[#This Row],[CAP1]:[CAP29]])</f>
        <v>0</v>
      </c>
      <c r="F648" s="308">
        <f ca="1">SUMIF('CAP1'!$B:$H,Insumo[[#This Row],[DESCRIPCION]],'CAP1'!$H:$H)</f>
        <v>0</v>
      </c>
      <c r="G648" s="308">
        <f ca="1">SUMIF('CAP3'!$B:$H,Insumo[[#This Row],[DESCRIPCION]],'CAP3'!$H:$H)</f>
        <v>0</v>
      </c>
      <c r="H648" s="308">
        <f ca="1">SUMIF('CAP5'!$B:$H,Insumo[[#This Row],[DESCRIPCION]],'CAP5'!$H:$H)</f>
        <v>0</v>
      </c>
      <c r="I648" s="308">
        <f ca="1">SUMIF('CAP6'!$B:$H,Insumo[[#This Row],[DESCRIPCION]],'CAP6'!$H:$H)</f>
        <v>0</v>
      </c>
      <c r="J648" s="308">
        <f ca="1">SUMIF('CAP18'!$B:$H,Insumo[[#This Row],[DESCRIPCION]],'CAP18'!$H:$H)</f>
        <v>0</v>
      </c>
      <c r="K648" s="308">
        <f ca="1">SUMIF('CAP19'!$B:$H,Insumo[[#This Row],[DESCRIPCION]],'CAP19'!$H:$H)</f>
        <v>0</v>
      </c>
      <c r="L648" s="308">
        <f ca="1">SUMIF('CAP20'!$B:$H,Insumo[[#This Row],[DESCRIPCION]],'CAP20'!$H:$H)</f>
        <v>0</v>
      </c>
      <c r="M648" s="308">
        <f ca="1">SUMIF('CAP23'!$B:$H,Insumo[[#This Row],[DESCRIPCION]],'CAP23'!$H:$H)</f>
        <v>0</v>
      </c>
      <c r="N648" s="308">
        <f ca="1">SUMIF('CAP29'!$B:$H,Insumo[[#This Row],[DESCRIPCION]],'CAP29'!$H:$H)</f>
        <v>0</v>
      </c>
    </row>
    <row r="649" spans="1:14" ht="12" customHeight="1">
      <c r="A649" s="145" t="s">
        <v>2699</v>
      </c>
      <c r="B649" s="146" t="s">
        <v>2362</v>
      </c>
      <c r="C649" s="150">
        <v>6174</v>
      </c>
      <c r="D649" s="162" cm="1">
        <f t="array" aca="1" ref="D649" ca="1">IF(Insumo[[#This Row],[VALOR]]=0,Insumo[TOTAL],E649/C649)</f>
        <v>2.1300000000000003</v>
      </c>
      <c r="E649" s="308">
        <f ca="1">SUM(Insumo[[#This Row],[CAP1]:[CAP29]])</f>
        <v>13150.62</v>
      </c>
      <c r="F649" s="309">
        <f ca="1">SUMIF('CAP1'!$B:$H,Insumo[[#This Row],[DESCRIPCION]],'CAP1'!$H:$H)</f>
        <v>13150.62</v>
      </c>
      <c r="G649" s="309">
        <f ca="1">SUMIF('CAP3'!$B:$H,Insumo[[#This Row],[DESCRIPCION]],'CAP3'!$H:$H)</f>
        <v>0</v>
      </c>
      <c r="H649" s="309">
        <f ca="1">SUMIF('CAP5'!$B:$H,Insumo[[#This Row],[DESCRIPCION]],'CAP5'!$H:$H)</f>
        <v>0</v>
      </c>
      <c r="I649" s="309">
        <f ca="1">SUMIF('CAP6'!$B:$H,Insumo[[#This Row],[DESCRIPCION]],'CAP6'!$H:$H)</f>
        <v>0</v>
      </c>
      <c r="J649" s="309">
        <f ca="1">SUMIF('CAP18'!$B:$H,Insumo[[#This Row],[DESCRIPCION]],'CAP18'!$H:$H)</f>
        <v>0</v>
      </c>
      <c r="K649" s="309">
        <f ca="1">SUMIF('CAP19'!$B:$H,Insumo[[#This Row],[DESCRIPCION]],'CAP19'!$H:$H)</f>
        <v>0</v>
      </c>
      <c r="L649" s="309">
        <f ca="1">SUMIF('CAP20'!$B:$H,Insumo[[#This Row],[DESCRIPCION]],'CAP20'!$H:$H)</f>
        <v>0</v>
      </c>
      <c r="M649" s="309">
        <f ca="1">SUMIF('CAP23'!$B:$H,Insumo[[#This Row],[DESCRIPCION]],'CAP23'!$H:$H)</f>
        <v>0</v>
      </c>
      <c r="N649" s="309">
        <f ca="1">SUMIF('CAP29'!$B:$H,Insumo[[#This Row],[DESCRIPCION]],'CAP29'!$H:$H)</f>
        <v>0</v>
      </c>
    </row>
    <row r="650" spans="1:14" ht="12" hidden="1" customHeight="1">
      <c r="A650" s="147" t="s">
        <v>2700</v>
      </c>
      <c r="B650" s="148" t="s">
        <v>56</v>
      </c>
      <c r="C650" s="150">
        <v>21966</v>
      </c>
      <c r="D650" s="162" cm="1">
        <f t="array" aca="1" ref="D650" ca="1">IF(Insumo[[#This Row],[VALOR]]=0,Insumo[TOTAL],E650/C650)</f>
        <v>0</v>
      </c>
      <c r="E650" s="308">
        <f ca="1">SUM(Insumo[[#This Row],[CAP1]:[CAP29]])</f>
        <v>0</v>
      </c>
      <c r="F650" s="308">
        <f ca="1">SUMIF('CAP1'!$B:$H,Insumo[[#This Row],[DESCRIPCION]],'CAP1'!$H:$H)</f>
        <v>0</v>
      </c>
      <c r="G650" s="308">
        <f ca="1">SUMIF('CAP3'!$B:$H,Insumo[[#This Row],[DESCRIPCION]],'CAP3'!$H:$H)</f>
        <v>0</v>
      </c>
      <c r="H650" s="308">
        <f ca="1">SUMIF('CAP5'!$B:$H,Insumo[[#This Row],[DESCRIPCION]],'CAP5'!$H:$H)</f>
        <v>0</v>
      </c>
      <c r="I650" s="308">
        <f ca="1">SUMIF('CAP6'!$B:$H,Insumo[[#This Row],[DESCRIPCION]],'CAP6'!$H:$H)</f>
        <v>0</v>
      </c>
      <c r="J650" s="308">
        <f ca="1">SUMIF('CAP18'!$B:$H,Insumo[[#This Row],[DESCRIPCION]],'CAP18'!$H:$H)</f>
        <v>0</v>
      </c>
      <c r="K650" s="308">
        <f ca="1">SUMIF('CAP19'!$B:$H,Insumo[[#This Row],[DESCRIPCION]],'CAP19'!$H:$H)</f>
        <v>0</v>
      </c>
      <c r="L650" s="308">
        <f ca="1">SUMIF('CAP20'!$B:$H,Insumo[[#This Row],[DESCRIPCION]],'CAP20'!$H:$H)</f>
        <v>0</v>
      </c>
      <c r="M650" s="308">
        <f ca="1">SUMIF('CAP23'!$B:$H,Insumo[[#This Row],[DESCRIPCION]],'CAP23'!$H:$H)</f>
        <v>0</v>
      </c>
      <c r="N650" s="308">
        <f ca="1">SUMIF('CAP29'!$B:$H,Insumo[[#This Row],[DESCRIPCION]],'CAP29'!$H:$H)</f>
        <v>0</v>
      </c>
    </row>
    <row r="651" spans="1:14" ht="12" hidden="1" customHeight="1">
      <c r="A651" s="147" t="s">
        <v>2701</v>
      </c>
      <c r="B651" s="148" t="s">
        <v>56</v>
      </c>
      <c r="C651" s="150">
        <v>21966</v>
      </c>
      <c r="D651" s="162" cm="1">
        <f t="array" aca="1" ref="D651" ca="1">IF(Insumo[[#This Row],[VALOR]]=0,Insumo[TOTAL],E651/C651)</f>
        <v>0</v>
      </c>
      <c r="E651" s="308">
        <f ca="1">SUM(Insumo[[#This Row],[CAP1]:[CAP29]])</f>
        <v>0</v>
      </c>
      <c r="F651" s="308">
        <f ca="1">SUMIF('CAP1'!$B:$H,Insumo[[#This Row],[DESCRIPCION]],'CAP1'!$H:$H)</f>
        <v>0</v>
      </c>
      <c r="G651" s="308">
        <f ca="1">SUMIF('CAP3'!$B:$H,Insumo[[#This Row],[DESCRIPCION]],'CAP3'!$H:$H)</f>
        <v>0</v>
      </c>
      <c r="H651" s="308">
        <f ca="1">SUMIF('CAP5'!$B:$H,Insumo[[#This Row],[DESCRIPCION]],'CAP5'!$H:$H)</f>
        <v>0</v>
      </c>
      <c r="I651" s="308">
        <f ca="1">SUMIF('CAP6'!$B:$H,Insumo[[#This Row],[DESCRIPCION]],'CAP6'!$H:$H)</f>
        <v>0</v>
      </c>
      <c r="J651" s="308">
        <f ca="1">SUMIF('CAP18'!$B:$H,Insumo[[#This Row],[DESCRIPCION]],'CAP18'!$H:$H)</f>
        <v>0</v>
      </c>
      <c r="K651" s="308">
        <f ca="1">SUMIF('CAP19'!$B:$H,Insumo[[#This Row],[DESCRIPCION]],'CAP19'!$H:$H)</f>
        <v>0</v>
      </c>
      <c r="L651" s="308">
        <f ca="1">SUMIF('CAP20'!$B:$H,Insumo[[#This Row],[DESCRIPCION]],'CAP20'!$H:$H)</f>
        <v>0</v>
      </c>
      <c r="M651" s="308">
        <f ca="1">SUMIF('CAP23'!$B:$H,Insumo[[#This Row],[DESCRIPCION]],'CAP23'!$H:$H)</f>
        <v>0</v>
      </c>
      <c r="N651" s="308">
        <f ca="1">SUMIF('CAP29'!$B:$H,Insumo[[#This Row],[DESCRIPCION]],'CAP29'!$H:$H)</f>
        <v>0</v>
      </c>
    </row>
    <row r="652" spans="1:14" ht="12" hidden="1" customHeight="1">
      <c r="A652" s="147" t="s">
        <v>3218</v>
      </c>
      <c r="B652" s="148" t="s">
        <v>56</v>
      </c>
      <c r="C652" s="150">
        <v>22191</v>
      </c>
      <c r="D652" s="162" cm="1">
        <f t="array" aca="1" ref="D652" ca="1">IF(Insumo[[#This Row],[VALOR]]=0,Insumo[TOTAL],E652/C652)</f>
        <v>0</v>
      </c>
      <c r="E652" s="308">
        <f ca="1">SUM(Insumo[[#This Row],[CAP1]:[CAP29]])</f>
        <v>0</v>
      </c>
      <c r="F652" s="308">
        <f ca="1">SUMIF('CAP1'!$B:$H,Insumo[[#This Row],[DESCRIPCION]],'CAP1'!$H:$H)</f>
        <v>0</v>
      </c>
      <c r="G652" s="308">
        <f ca="1">SUMIF('CAP3'!$B:$H,Insumo[[#This Row],[DESCRIPCION]],'CAP3'!$H:$H)</f>
        <v>0</v>
      </c>
      <c r="H652" s="308">
        <f ca="1">SUMIF('CAP5'!$B:$H,Insumo[[#This Row],[DESCRIPCION]],'CAP5'!$H:$H)</f>
        <v>0</v>
      </c>
      <c r="I652" s="308">
        <f ca="1">SUMIF('CAP6'!$B:$H,Insumo[[#This Row],[DESCRIPCION]],'CAP6'!$H:$H)</f>
        <v>0</v>
      </c>
      <c r="J652" s="308">
        <f ca="1">SUMIF('CAP18'!$B:$H,Insumo[[#This Row],[DESCRIPCION]],'CAP18'!$H:$H)</f>
        <v>0</v>
      </c>
      <c r="K652" s="308">
        <f ca="1">SUMIF('CAP19'!$B:$H,Insumo[[#This Row],[DESCRIPCION]],'CAP19'!$H:$H)</f>
        <v>0</v>
      </c>
      <c r="L652" s="308">
        <f ca="1">SUMIF('CAP20'!$B:$H,Insumo[[#This Row],[DESCRIPCION]],'CAP20'!$H:$H)</f>
        <v>0</v>
      </c>
      <c r="M652" s="308">
        <f ca="1">SUMIF('CAP23'!$B:$H,Insumo[[#This Row],[DESCRIPCION]],'CAP23'!$H:$H)</f>
        <v>0</v>
      </c>
      <c r="N652" s="308">
        <f ca="1">SUMIF('CAP29'!$B:$H,Insumo[[#This Row],[DESCRIPCION]],'CAP29'!$H:$H)</f>
        <v>0</v>
      </c>
    </row>
    <row r="653" spans="1:14" ht="12" hidden="1" customHeight="1">
      <c r="A653" s="147" t="s">
        <v>2702</v>
      </c>
      <c r="B653" s="148" t="s">
        <v>56</v>
      </c>
      <c r="C653" s="150">
        <v>27333</v>
      </c>
      <c r="D653" s="162" cm="1">
        <f t="array" aca="1" ref="D653" ca="1">IF(Insumo[[#This Row],[VALOR]]=0,Insumo[TOTAL],E653/C653)</f>
        <v>0</v>
      </c>
      <c r="E653" s="308">
        <f ca="1">SUM(Insumo[[#This Row],[CAP1]:[CAP29]])</f>
        <v>0</v>
      </c>
      <c r="F653" s="308">
        <f ca="1">SUMIF('CAP1'!$B:$H,Insumo[[#This Row],[DESCRIPCION]],'CAP1'!$H:$H)</f>
        <v>0</v>
      </c>
      <c r="G653" s="308">
        <f ca="1">SUMIF('CAP3'!$B:$H,Insumo[[#This Row],[DESCRIPCION]],'CAP3'!$H:$H)</f>
        <v>0</v>
      </c>
      <c r="H653" s="308">
        <f ca="1">SUMIF('CAP5'!$B:$H,Insumo[[#This Row],[DESCRIPCION]],'CAP5'!$H:$H)</f>
        <v>0</v>
      </c>
      <c r="I653" s="308">
        <f ca="1">SUMIF('CAP6'!$B:$H,Insumo[[#This Row],[DESCRIPCION]],'CAP6'!$H:$H)</f>
        <v>0</v>
      </c>
      <c r="J653" s="308">
        <f ca="1">SUMIF('CAP18'!$B:$H,Insumo[[#This Row],[DESCRIPCION]],'CAP18'!$H:$H)</f>
        <v>0</v>
      </c>
      <c r="K653" s="308">
        <f ca="1">SUMIF('CAP19'!$B:$H,Insumo[[#This Row],[DESCRIPCION]],'CAP19'!$H:$H)</f>
        <v>0</v>
      </c>
      <c r="L653" s="308">
        <f ca="1">SUMIF('CAP20'!$B:$H,Insumo[[#This Row],[DESCRIPCION]],'CAP20'!$H:$H)</f>
        <v>0</v>
      </c>
      <c r="M653" s="308">
        <f ca="1">SUMIF('CAP23'!$B:$H,Insumo[[#This Row],[DESCRIPCION]],'CAP23'!$H:$H)</f>
        <v>0</v>
      </c>
      <c r="N653" s="308">
        <f ca="1">SUMIF('CAP29'!$B:$H,Insumo[[#This Row],[DESCRIPCION]],'CAP29'!$H:$H)</f>
        <v>0</v>
      </c>
    </row>
    <row r="654" spans="1:14" ht="12" hidden="1" customHeight="1">
      <c r="A654" s="147" t="s">
        <v>2703</v>
      </c>
      <c r="B654" s="148" t="s">
        <v>56</v>
      </c>
      <c r="C654" s="150">
        <v>822700</v>
      </c>
      <c r="D654" s="162" cm="1">
        <f t="array" aca="1" ref="D654" ca="1">IF(Insumo[[#This Row],[VALOR]]=0,Insumo[TOTAL],E654/C654)</f>
        <v>0</v>
      </c>
      <c r="E654" s="308">
        <f ca="1">SUM(Insumo[[#This Row],[CAP1]:[CAP29]])</f>
        <v>0</v>
      </c>
      <c r="F654" s="308">
        <f ca="1">SUMIF('CAP1'!$B:$H,Insumo[[#This Row],[DESCRIPCION]],'CAP1'!$H:$H)</f>
        <v>0</v>
      </c>
      <c r="G654" s="308">
        <f ca="1">SUMIF('CAP3'!$B:$H,Insumo[[#This Row],[DESCRIPCION]],'CAP3'!$H:$H)</f>
        <v>0</v>
      </c>
      <c r="H654" s="308">
        <f ca="1">SUMIF('CAP5'!$B:$H,Insumo[[#This Row],[DESCRIPCION]],'CAP5'!$H:$H)</f>
        <v>0</v>
      </c>
      <c r="I654" s="308">
        <f ca="1">SUMIF('CAP6'!$B:$H,Insumo[[#This Row],[DESCRIPCION]],'CAP6'!$H:$H)</f>
        <v>0</v>
      </c>
      <c r="J654" s="308">
        <f ca="1">SUMIF('CAP18'!$B:$H,Insumo[[#This Row],[DESCRIPCION]],'CAP18'!$H:$H)</f>
        <v>0</v>
      </c>
      <c r="K654" s="308">
        <f ca="1">SUMIF('CAP19'!$B:$H,Insumo[[#This Row],[DESCRIPCION]],'CAP19'!$H:$H)</f>
        <v>0</v>
      </c>
      <c r="L654" s="308">
        <f ca="1">SUMIF('CAP20'!$B:$H,Insumo[[#This Row],[DESCRIPCION]],'CAP20'!$H:$H)</f>
        <v>0</v>
      </c>
      <c r="M654" s="308">
        <f ca="1">SUMIF('CAP23'!$B:$H,Insumo[[#This Row],[DESCRIPCION]],'CAP23'!$H:$H)</f>
        <v>0</v>
      </c>
      <c r="N654" s="308">
        <f ca="1">SUMIF('CAP29'!$B:$H,Insumo[[#This Row],[DESCRIPCION]],'CAP29'!$H:$H)</f>
        <v>0</v>
      </c>
    </row>
    <row r="655" spans="1:14" ht="12" hidden="1" customHeight="1">
      <c r="A655" s="147" t="s">
        <v>2704</v>
      </c>
      <c r="B655" s="148" t="s">
        <v>56</v>
      </c>
      <c r="C655" s="150">
        <v>131797</v>
      </c>
      <c r="D655" s="162" cm="1">
        <f t="array" aca="1" ref="D655" ca="1">IF(Insumo[[#This Row],[VALOR]]=0,Insumo[TOTAL],E655/C655)</f>
        <v>0</v>
      </c>
      <c r="E655" s="308">
        <f ca="1">SUM(Insumo[[#This Row],[CAP1]:[CAP29]])</f>
        <v>0</v>
      </c>
      <c r="F655" s="308">
        <f ca="1">SUMIF('CAP1'!$B:$H,Insumo[[#This Row],[DESCRIPCION]],'CAP1'!$H:$H)</f>
        <v>0</v>
      </c>
      <c r="G655" s="308">
        <f ca="1">SUMIF('CAP3'!$B:$H,Insumo[[#This Row],[DESCRIPCION]],'CAP3'!$H:$H)</f>
        <v>0</v>
      </c>
      <c r="H655" s="308">
        <f ca="1">SUMIF('CAP5'!$B:$H,Insumo[[#This Row],[DESCRIPCION]],'CAP5'!$H:$H)</f>
        <v>0</v>
      </c>
      <c r="I655" s="308">
        <f ca="1">SUMIF('CAP6'!$B:$H,Insumo[[#This Row],[DESCRIPCION]],'CAP6'!$H:$H)</f>
        <v>0</v>
      </c>
      <c r="J655" s="308">
        <f ca="1">SUMIF('CAP18'!$B:$H,Insumo[[#This Row],[DESCRIPCION]],'CAP18'!$H:$H)</f>
        <v>0</v>
      </c>
      <c r="K655" s="308">
        <f ca="1">SUMIF('CAP19'!$B:$H,Insumo[[#This Row],[DESCRIPCION]],'CAP19'!$H:$H)</f>
        <v>0</v>
      </c>
      <c r="L655" s="308">
        <f ca="1">SUMIF('CAP20'!$B:$H,Insumo[[#This Row],[DESCRIPCION]],'CAP20'!$H:$H)</f>
        <v>0</v>
      </c>
      <c r="M655" s="308">
        <f ca="1">SUMIF('CAP23'!$B:$H,Insumo[[#This Row],[DESCRIPCION]],'CAP23'!$H:$H)</f>
        <v>0</v>
      </c>
      <c r="N655" s="308">
        <f ca="1">SUMIF('CAP29'!$B:$H,Insumo[[#This Row],[DESCRIPCION]],'CAP29'!$H:$H)</f>
        <v>0</v>
      </c>
    </row>
    <row r="656" spans="1:14" ht="12" hidden="1" customHeight="1">
      <c r="A656" s="147" t="s">
        <v>2705</v>
      </c>
      <c r="B656" s="148" t="s">
        <v>2229</v>
      </c>
      <c r="C656" s="150">
        <v>165232</v>
      </c>
      <c r="D656" s="162" cm="1">
        <f t="array" aca="1" ref="D656" ca="1">IF(Insumo[[#This Row],[VALOR]]=0,Insumo[TOTAL],E656/C656)</f>
        <v>0</v>
      </c>
      <c r="E656" s="308">
        <f ca="1">SUM(Insumo[[#This Row],[CAP1]:[CAP29]])</f>
        <v>0</v>
      </c>
      <c r="F656" s="308">
        <f ca="1">SUMIF('CAP1'!$B:$H,Insumo[[#This Row],[DESCRIPCION]],'CAP1'!$H:$H)</f>
        <v>0</v>
      </c>
      <c r="G656" s="308">
        <f ca="1">SUMIF('CAP3'!$B:$H,Insumo[[#This Row],[DESCRIPCION]],'CAP3'!$H:$H)</f>
        <v>0</v>
      </c>
      <c r="H656" s="308">
        <f ca="1">SUMIF('CAP5'!$B:$H,Insumo[[#This Row],[DESCRIPCION]],'CAP5'!$H:$H)</f>
        <v>0</v>
      </c>
      <c r="I656" s="308">
        <f ca="1">SUMIF('CAP6'!$B:$H,Insumo[[#This Row],[DESCRIPCION]],'CAP6'!$H:$H)</f>
        <v>0</v>
      </c>
      <c r="J656" s="308">
        <f ca="1">SUMIF('CAP18'!$B:$H,Insumo[[#This Row],[DESCRIPCION]],'CAP18'!$H:$H)</f>
        <v>0</v>
      </c>
      <c r="K656" s="308">
        <f ca="1">SUMIF('CAP19'!$B:$H,Insumo[[#This Row],[DESCRIPCION]],'CAP19'!$H:$H)</f>
        <v>0</v>
      </c>
      <c r="L656" s="308">
        <f ca="1">SUMIF('CAP20'!$B:$H,Insumo[[#This Row],[DESCRIPCION]],'CAP20'!$H:$H)</f>
        <v>0</v>
      </c>
      <c r="M656" s="308">
        <f ca="1">SUMIF('CAP23'!$B:$H,Insumo[[#This Row],[DESCRIPCION]],'CAP23'!$H:$H)</f>
        <v>0</v>
      </c>
      <c r="N656" s="308">
        <f ca="1">SUMIF('CAP29'!$B:$H,Insumo[[#This Row],[DESCRIPCION]],'CAP29'!$H:$H)</f>
        <v>0</v>
      </c>
    </row>
    <row r="657" spans="1:14" ht="12" hidden="1" customHeight="1">
      <c r="A657" s="147" t="s">
        <v>3185</v>
      </c>
      <c r="B657" s="148" t="s">
        <v>1739</v>
      </c>
      <c r="C657" s="150">
        <v>189438</v>
      </c>
      <c r="D657" s="162" cm="1">
        <f t="array" aca="1" ref="D657" ca="1">IF(Insumo[[#This Row],[VALOR]]=0,Insumo[TOTAL],E657/C657)</f>
        <v>0</v>
      </c>
      <c r="E657" s="308">
        <f ca="1">SUM(Insumo[[#This Row],[CAP1]:[CAP29]])</f>
        <v>0</v>
      </c>
      <c r="F657" s="308">
        <f ca="1">SUMIF('CAP1'!$B:$H,Insumo[[#This Row],[DESCRIPCION]],'CAP1'!$H:$H)</f>
        <v>0</v>
      </c>
      <c r="G657" s="308">
        <f ca="1">SUMIF('CAP3'!$B:$H,Insumo[[#This Row],[DESCRIPCION]],'CAP3'!$H:$H)</f>
        <v>0</v>
      </c>
      <c r="H657" s="308">
        <f ca="1">SUMIF('CAP5'!$B:$H,Insumo[[#This Row],[DESCRIPCION]],'CAP5'!$H:$H)</f>
        <v>0</v>
      </c>
      <c r="I657" s="308">
        <f ca="1">SUMIF('CAP6'!$B:$H,Insumo[[#This Row],[DESCRIPCION]],'CAP6'!$H:$H)</f>
        <v>0</v>
      </c>
      <c r="J657" s="308">
        <f ca="1">SUMIF('CAP18'!$B:$H,Insumo[[#This Row],[DESCRIPCION]],'CAP18'!$H:$H)</f>
        <v>0</v>
      </c>
      <c r="K657" s="308">
        <f ca="1">SUMIF('CAP19'!$B:$H,Insumo[[#This Row],[DESCRIPCION]],'CAP19'!$H:$H)</f>
        <v>0</v>
      </c>
      <c r="L657" s="308">
        <f ca="1">SUMIF('CAP20'!$B:$H,Insumo[[#This Row],[DESCRIPCION]],'CAP20'!$H:$H)</f>
        <v>0</v>
      </c>
      <c r="M657" s="308">
        <f ca="1">SUMIF('CAP23'!$B:$H,Insumo[[#This Row],[DESCRIPCION]],'CAP23'!$H:$H)</f>
        <v>0</v>
      </c>
      <c r="N657" s="308">
        <f ca="1">SUMIF('CAP29'!$B:$H,Insumo[[#This Row],[DESCRIPCION]],'CAP29'!$H:$H)</f>
        <v>0</v>
      </c>
    </row>
    <row r="658" spans="1:14" ht="12" hidden="1" customHeight="1">
      <c r="A658" s="147" t="s">
        <v>3186</v>
      </c>
      <c r="B658" s="148" t="s">
        <v>1739</v>
      </c>
      <c r="C658" s="150">
        <v>324750</v>
      </c>
      <c r="D658" s="162" cm="1">
        <f t="array" aca="1" ref="D658" ca="1">IF(Insumo[[#This Row],[VALOR]]=0,Insumo[TOTAL],E658/C658)</f>
        <v>0</v>
      </c>
      <c r="E658" s="308">
        <f ca="1">SUM(Insumo[[#This Row],[CAP1]:[CAP29]])</f>
        <v>0</v>
      </c>
      <c r="F658" s="308">
        <f ca="1">SUMIF('CAP1'!$B:$H,Insumo[[#This Row],[DESCRIPCION]],'CAP1'!$H:$H)</f>
        <v>0</v>
      </c>
      <c r="G658" s="308">
        <f ca="1">SUMIF('CAP3'!$B:$H,Insumo[[#This Row],[DESCRIPCION]],'CAP3'!$H:$H)</f>
        <v>0</v>
      </c>
      <c r="H658" s="308">
        <f ca="1">SUMIF('CAP5'!$B:$H,Insumo[[#This Row],[DESCRIPCION]],'CAP5'!$H:$H)</f>
        <v>0</v>
      </c>
      <c r="I658" s="308">
        <f ca="1">SUMIF('CAP6'!$B:$H,Insumo[[#This Row],[DESCRIPCION]],'CAP6'!$H:$H)</f>
        <v>0</v>
      </c>
      <c r="J658" s="308">
        <f ca="1">SUMIF('CAP18'!$B:$H,Insumo[[#This Row],[DESCRIPCION]],'CAP18'!$H:$H)</f>
        <v>0</v>
      </c>
      <c r="K658" s="308">
        <f ca="1">SUMIF('CAP19'!$B:$H,Insumo[[#This Row],[DESCRIPCION]],'CAP19'!$H:$H)</f>
        <v>0</v>
      </c>
      <c r="L658" s="308">
        <f ca="1">SUMIF('CAP20'!$B:$H,Insumo[[#This Row],[DESCRIPCION]],'CAP20'!$H:$H)</f>
        <v>0</v>
      </c>
      <c r="M658" s="308">
        <f ca="1">SUMIF('CAP23'!$B:$H,Insumo[[#This Row],[DESCRIPCION]],'CAP23'!$H:$H)</f>
        <v>0</v>
      </c>
      <c r="N658" s="308">
        <f ca="1">SUMIF('CAP29'!$B:$H,Insumo[[#This Row],[DESCRIPCION]],'CAP29'!$H:$H)</f>
        <v>0</v>
      </c>
    </row>
    <row r="659" spans="1:14" ht="12" hidden="1" customHeight="1">
      <c r="A659" s="147" t="s">
        <v>2706</v>
      </c>
      <c r="B659" s="148" t="s">
        <v>56</v>
      </c>
      <c r="C659" s="150">
        <v>354965</v>
      </c>
      <c r="D659" s="162" cm="1">
        <f t="array" aca="1" ref="D659" ca="1">IF(Insumo[[#This Row],[VALOR]]=0,Insumo[TOTAL],E659/C659)</f>
        <v>0</v>
      </c>
      <c r="E659" s="308">
        <f ca="1">SUM(Insumo[[#This Row],[CAP1]:[CAP29]])</f>
        <v>0</v>
      </c>
      <c r="F659" s="308">
        <f ca="1">SUMIF('CAP1'!$B:$H,Insumo[[#This Row],[DESCRIPCION]],'CAP1'!$H:$H)</f>
        <v>0</v>
      </c>
      <c r="G659" s="308">
        <f ca="1">SUMIF('CAP3'!$B:$H,Insumo[[#This Row],[DESCRIPCION]],'CAP3'!$H:$H)</f>
        <v>0</v>
      </c>
      <c r="H659" s="308">
        <f ca="1">SUMIF('CAP5'!$B:$H,Insumo[[#This Row],[DESCRIPCION]],'CAP5'!$H:$H)</f>
        <v>0</v>
      </c>
      <c r="I659" s="308">
        <f ca="1">SUMIF('CAP6'!$B:$H,Insumo[[#This Row],[DESCRIPCION]],'CAP6'!$H:$H)</f>
        <v>0</v>
      </c>
      <c r="J659" s="308">
        <f ca="1">SUMIF('CAP18'!$B:$H,Insumo[[#This Row],[DESCRIPCION]],'CAP18'!$H:$H)</f>
        <v>0</v>
      </c>
      <c r="K659" s="308">
        <f ca="1">SUMIF('CAP19'!$B:$H,Insumo[[#This Row],[DESCRIPCION]],'CAP19'!$H:$H)</f>
        <v>0</v>
      </c>
      <c r="L659" s="308">
        <f ca="1">SUMIF('CAP20'!$B:$H,Insumo[[#This Row],[DESCRIPCION]],'CAP20'!$H:$H)</f>
        <v>0</v>
      </c>
      <c r="M659" s="308">
        <f ca="1">SUMIF('CAP23'!$B:$H,Insumo[[#This Row],[DESCRIPCION]],'CAP23'!$H:$H)</f>
        <v>0</v>
      </c>
      <c r="N659" s="308">
        <f ca="1">SUMIF('CAP29'!$B:$H,Insumo[[#This Row],[DESCRIPCION]],'CAP29'!$H:$H)</f>
        <v>0</v>
      </c>
    </row>
    <row r="660" spans="1:14" ht="12" hidden="1" customHeight="1">
      <c r="A660" s="147" t="s">
        <v>2707</v>
      </c>
      <c r="B660" s="148" t="s">
        <v>56</v>
      </c>
      <c r="C660" s="150">
        <v>13835</v>
      </c>
      <c r="D660" s="162" cm="1">
        <f t="array" aca="1" ref="D660" ca="1">IF(Insumo[[#This Row],[VALOR]]=0,Insumo[TOTAL],E660/C660)</f>
        <v>0</v>
      </c>
      <c r="E660" s="308">
        <f ca="1">SUM(Insumo[[#This Row],[CAP1]:[CAP29]])</f>
        <v>0</v>
      </c>
      <c r="F660" s="308">
        <f ca="1">SUMIF('CAP1'!$B:$H,Insumo[[#This Row],[DESCRIPCION]],'CAP1'!$H:$H)</f>
        <v>0</v>
      </c>
      <c r="G660" s="308">
        <f ca="1">SUMIF('CAP3'!$B:$H,Insumo[[#This Row],[DESCRIPCION]],'CAP3'!$H:$H)</f>
        <v>0</v>
      </c>
      <c r="H660" s="308">
        <f ca="1">SUMIF('CAP5'!$B:$H,Insumo[[#This Row],[DESCRIPCION]],'CAP5'!$H:$H)</f>
        <v>0</v>
      </c>
      <c r="I660" s="308">
        <f ca="1">SUMIF('CAP6'!$B:$H,Insumo[[#This Row],[DESCRIPCION]],'CAP6'!$H:$H)</f>
        <v>0</v>
      </c>
      <c r="J660" s="308">
        <f ca="1">SUMIF('CAP18'!$B:$H,Insumo[[#This Row],[DESCRIPCION]],'CAP18'!$H:$H)</f>
        <v>0</v>
      </c>
      <c r="K660" s="308">
        <f ca="1">SUMIF('CAP19'!$B:$H,Insumo[[#This Row],[DESCRIPCION]],'CAP19'!$H:$H)</f>
        <v>0</v>
      </c>
      <c r="L660" s="308">
        <f ca="1">SUMIF('CAP20'!$B:$H,Insumo[[#This Row],[DESCRIPCION]],'CAP20'!$H:$H)</f>
        <v>0</v>
      </c>
      <c r="M660" s="308">
        <f ca="1">SUMIF('CAP23'!$B:$H,Insumo[[#This Row],[DESCRIPCION]],'CAP23'!$H:$H)</f>
        <v>0</v>
      </c>
      <c r="N660" s="308">
        <f ca="1">SUMIF('CAP29'!$B:$H,Insumo[[#This Row],[DESCRIPCION]],'CAP29'!$H:$H)</f>
        <v>0</v>
      </c>
    </row>
    <row r="661" spans="1:14" ht="12" hidden="1" customHeight="1">
      <c r="A661" s="147" t="s">
        <v>2708</v>
      </c>
      <c r="B661" s="148" t="s">
        <v>56</v>
      </c>
      <c r="C661" s="150">
        <v>15155</v>
      </c>
      <c r="D661" s="162" cm="1">
        <f t="array" aca="1" ref="D661" ca="1">IF(Insumo[[#This Row],[VALOR]]=0,Insumo[TOTAL],E661/C661)</f>
        <v>0</v>
      </c>
      <c r="E661" s="308">
        <f ca="1">SUM(Insumo[[#This Row],[CAP1]:[CAP29]])</f>
        <v>0</v>
      </c>
      <c r="F661" s="308">
        <f ca="1">SUMIF('CAP1'!$B:$H,Insumo[[#This Row],[DESCRIPCION]],'CAP1'!$H:$H)</f>
        <v>0</v>
      </c>
      <c r="G661" s="308">
        <f ca="1">SUMIF('CAP3'!$B:$H,Insumo[[#This Row],[DESCRIPCION]],'CAP3'!$H:$H)</f>
        <v>0</v>
      </c>
      <c r="H661" s="308">
        <f ca="1">SUMIF('CAP5'!$B:$H,Insumo[[#This Row],[DESCRIPCION]],'CAP5'!$H:$H)</f>
        <v>0</v>
      </c>
      <c r="I661" s="308">
        <f ca="1">SUMIF('CAP6'!$B:$H,Insumo[[#This Row],[DESCRIPCION]],'CAP6'!$H:$H)</f>
        <v>0</v>
      </c>
      <c r="J661" s="308">
        <f ca="1">SUMIF('CAP18'!$B:$H,Insumo[[#This Row],[DESCRIPCION]],'CAP18'!$H:$H)</f>
        <v>0</v>
      </c>
      <c r="K661" s="308">
        <f ca="1">SUMIF('CAP19'!$B:$H,Insumo[[#This Row],[DESCRIPCION]],'CAP19'!$H:$H)</f>
        <v>0</v>
      </c>
      <c r="L661" s="308">
        <f ca="1">SUMIF('CAP20'!$B:$H,Insumo[[#This Row],[DESCRIPCION]],'CAP20'!$H:$H)</f>
        <v>0</v>
      </c>
      <c r="M661" s="308">
        <f ca="1">SUMIF('CAP23'!$B:$H,Insumo[[#This Row],[DESCRIPCION]],'CAP23'!$H:$H)</f>
        <v>0</v>
      </c>
      <c r="N661" s="308">
        <f ca="1">SUMIF('CAP29'!$B:$H,Insumo[[#This Row],[DESCRIPCION]],'CAP29'!$H:$H)</f>
        <v>0</v>
      </c>
    </row>
    <row r="662" spans="1:14" ht="12" hidden="1" customHeight="1">
      <c r="A662" s="147" t="s">
        <v>2709</v>
      </c>
      <c r="B662" s="148" t="s">
        <v>56</v>
      </c>
      <c r="C662" s="150">
        <v>19155</v>
      </c>
      <c r="D662" s="162" cm="1">
        <f t="array" aca="1" ref="D662" ca="1">IF(Insumo[[#This Row],[VALOR]]=0,Insumo[TOTAL],E662/C662)</f>
        <v>0</v>
      </c>
      <c r="E662" s="308">
        <f ca="1">SUM(Insumo[[#This Row],[CAP1]:[CAP29]])</f>
        <v>0</v>
      </c>
      <c r="F662" s="308">
        <f ca="1">SUMIF('CAP1'!$B:$H,Insumo[[#This Row],[DESCRIPCION]],'CAP1'!$H:$H)</f>
        <v>0</v>
      </c>
      <c r="G662" s="308">
        <f ca="1">SUMIF('CAP3'!$B:$H,Insumo[[#This Row],[DESCRIPCION]],'CAP3'!$H:$H)</f>
        <v>0</v>
      </c>
      <c r="H662" s="308">
        <f ca="1">SUMIF('CAP5'!$B:$H,Insumo[[#This Row],[DESCRIPCION]],'CAP5'!$H:$H)</f>
        <v>0</v>
      </c>
      <c r="I662" s="308">
        <f ca="1">SUMIF('CAP6'!$B:$H,Insumo[[#This Row],[DESCRIPCION]],'CAP6'!$H:$H)</f>
        <v>0</v>
      </c>
      <c r="J662" s="308">
        <f ca="1">SUMIF('CAP18'!$B:$H,Insumo[[#This Row],[DESCRIPCION]],'CAP18'!$H:$H)</f>
        <v>0</v>
      </c>
      <c r="K662" s="308">
        <f ca="1">SUMIF('CAP19'!$B:$H,Insumo[[#This Row],[DESCRIPCION]],'CAP19'!$H:$H)</f>
        <v>0</v>
      </c>
      <c r="L662" s="308">
        <f ca="1">SUMIF('CAP20'!$B:$H,Insumo[[#This Row],[DESCRIPCION]],'CAP20'!$H:$H)</f>
        <v>0</v>
      </c>
      <c r="M662" s="308">
        <f ca="1">SUMIF('CAP23'!$B:$H,Insumo[[#This Row],[DESCRIPCION]],'CAP23'!$H:$H)</f>
        <v>0</v>
      </c>
      <c r="N662" s="308">
        <f ca="1">SUMIF('CAP29'!$B:$H,Insumo[[#This Row],[DESCRIPCION]],'CAP29'!$H:$H)</f>
        <v>0</v>
      </c>
    </row>
    <row r="663" spans="1:14" ht="12" hidden="1" customHeight="1">
      <c r="A663" s="147" t="s">
        <v>2710</v>
      </c>
      <c r="B663" s="148" t="s">
        <v>56</v>
      </c>
      <c r="C663" s="150">
        <v>67007</v>
      </c>
      <c r="D663" s="162" cm="1">
        <f t="array" aca="1" ref="D663" ca="1">IF(Insumo[[#This Row],[VALOR]]=0,Insumo[TOTAL],E663/C663)</f>
        <v>0</v>
      </c>
      <c r="E663" s="308">
        <f ca="1">SUM(Insumo[[#This Row],[CAP1]:[CAP29]])</f>
        <v>0</v>
      </c>
      <c r="F663" s="308">
        <f ca="1">SUMIF('CAP1'!$B:$H,Insumo[[#This Row],[DESCRIPCION]],'CAP1'!$H:$H)</f>
        <v>0</v>
      </c>
      <c r="G663" s="308">
        <f ca="1">SUMIF('CAP3'!$B:$H,Insumo[[#This Row],[DESCRIPCION]],'CAP3'!$H:$H)</f>
        <v>0</v>
      </c>
      <c r="H663" s="308">
        <f ca="1">SUMIF('CAP5'!$B:$H,Insumo[[#This Row],[DESCRIPCION]],'CAP5'!$H:$H)</f>
        <v>0</v>
      </c>
      <c r="I663" s="308">
        <f ca="1">SUMIF('CAP6'!$B:$H,Insumo[[#This Row],[DESCRIPCION]],'CAP6'!$H:$H)</f>
        <v>0</v>
      </c>
      <c r="J663" s="308">
        <f ca="1">SUMIF('CAP18'!$B:$H,Insumo[[#This Row],[DESCRIPCION]],'CAP18'!$H:$H)</f>
        <v>0</v>
      </c>
      <c r="K663" s="308">
        <f ca="1">SUMIF('CAP19'!$B:$H,Insumo[[#This Row],[DESCRIPCION]],'CAP19'!$H:$H)</f>
        <v>0</v>
      </c>
      <c r="L663" s="308">
        <f ca="1">SUMIF('CAP20'!$B:$H,Insumo[[#This Row],[DESCRIPCION]],'CAP20'!$H:$H)</f>
        <v>0</v>
      </c>
      <c r="M663" s="308">
        <f ca="1">SUMIF('CAP23'!$B:$H,Insumo[[#This Row],[DESCRIPCION]],'CAP23'!$H:$H)</f>
        <v>0</v>
      </c>
      <c r="N663" s="308">
        <f ca="1">SUMIF('CAP29'!$B:$H,Insumo[[#This Row],[DESCRIPCION]],'CAP29'!$H:$H)</f>
        <v>0</v>
      </c>
    </row>
    <row r="664" spans="1:14" ht="12" hidden="1" customHeight="1">
      <c r="A664" s="147" t="s">
        <v>3128</v>
      </c>
      <c r="B664" s="148" t="s">
        <v>56</v>
      </c>
      <c r="C664" s="150">
        <v>92013</v>
      </c>
      <c r="D664" s="162" cm="1">
        <f t="array" aca="1" ref="D664" ca="1">IF(Insumo[[#This Row],[VALOR]]=0,Insumo[TOTAL],E664/C664)</f>
        <v>0</v>
      </c>
      <c r="E664" s="308">
        <f ca="1">SUM(Insumo[[#This Row],[CAP1]:[CAP29]])</f>
        <v>0</v>
      </c>
      <c r="F664" s="308">
        <f ca="1">SUMIF('CAP1'!$B:$H,Insumo[[#This Row],[DESCRIPCION]],'CAP1'!$H:$H)</f>
        <v>0</v>
      </c>
      <c r="G664" s="308">
        <f ca="1">SUMIF('CAP3'!$B:$H,Insumo[[#This Row],[DESCRIPCION]],'CAP3'!$H:$H)</f>
        <v>0</v>
      </c>
      <c r="H664" s="308">
        <f ca="1">SUMIF('CAP5'!$B:$H,Insumo[[#This Row],[DESCRIPCION]],'CAP5'!$H:$H)</f>
        <v>0</v>
      </c>
      <c r="I664" s="308">
        <f ca="1">SUMIF('CAP6'!$B:$H,Insumo[[#This Row],[DESCRIPCION]],'CAP6'!$H:$H)</f>
        <v>0</v>
      </c>
      <c r="J664" s="308">
        <f ca="1">SUMIF('CAP18'!$B:$H,Insumo[[#This Row],[DESCRIPCION]],'CAP18'!$H:$H)</f>
        <v>0</v>
      </c>
      <c r="K664" s="308">
        <f ca="1">SUMIF('CAP19'!$B:$H,Insumo[[#This Row],[DESCRIPCION]],'CAP19'!$H:$H)</f>
        <v>0</v>
      </c>
      <c r="L664" s="308">
        <f ca="1">SUMIF('CAP20'!$B:$H,Insumo[[#This Row],[DESCRIPCION]],'CAP20'!$H:$H)</f>
        <v>0</v>
      </c>
      <c r="M664" s="308">
        <f ca="1">SUMIF('CAP23'!$B:$H,Insumo[[#This Row],[DESCRIPCION]],'CAP23'!$H:$H)</f>
        <v>0</v>
      </c>
      <c r="N664" s="308">
        <f ca="1">SUMIF('CAP29'!$B:$H,Insumo[[#This Row],[DESCRIPCION]],'CAP29'!$H:$H)</f>
        <v>0</v>
      </c>
    </row>
    <row r="665" spans="1:14" ht="12" hidden="1" customHeight="1">
      <c r="A665" s="147" t="s">
        <v>2711</v>
      </c>
      <c r="B665" s="148" t="s">
        <v>56</v>
      </c>
      <c r="C665" s="150">
        <v>14325</v>
      </c>
      <c r="D665" s="162" cm="1">
        <f t="array" aca="1" ref="D665" ca="1">IF(Insumo[[#This Row],[VALOR]]=0,Insumo[TOTAL],E665/C665)</f>
        <v>0</v>
      </c>
      <c r="E665" s="308">
        <f ca="1">SUM(Insumo[[#This Row],[CAP1]:[CAP29]])</f>
        <v>0</v>
      </c>
      <c r="F665" s="308">
        <f ca="1">SUMIF('CAP1'!$B:$H,Insumo[[#This Row],[DESCRIPCION]],'CAP1'!$H:$H)</f>
        <v>0</v>
      </c>
      <c r="G665" s="308">
        <f ca="1">SUMIF('CAP3'!$B:$H,Insumo[[#This Row],[DESCRIPCION]],'CAP3'!$H:$H)</f>
        <v>0</v>
      </c>
      <c r="H665" s="308">
        <f ca="1">SUMIF('CAP5'!$B:$H,Insumo[[#This Row],[DESCRIPCION]],'CAP5'!$H:$H)</f>
        <v>0</v>
      </c>
      <c r="I665" s="308">
        <f ca="1">SUMIF('CAP6'!$B:$H,Insumo[[#This Row],[DESCRIPCION]],'CAP6'!$H:$H)</f>
        <v>0</v>
      </c>
      <c r="J665" s="308">
        <f ca="1">SUMIF('CAP18'!$B:$H,Insumo[[#This Row],[DESCRIPCION]],'CAP18'!$H:$H)</f>
        <v>0</v>
      </c>
      <c r="K665" s="308">
        <f ca="1">SUMIF('CAP19'!$B:$H,Insumo[[#This Row],[DESCRIPCION]],'CAP19'!$H:$H)</f>
        <v>0</v>
      </c>
      <c r="L665" s="308">
        <f ca="1">SUMIF('CAP20'!$B:$H,Insumo[[#This Row],[DESCRIPCION]],'CAP20'!$H:$H)</f>
        <v>0</v>
      </c>
      <c r="M665" s="308">
        <f ca="1">SUMIF('CAP23'!$B:$H,Insumo[[#This Row],[DESCRIPCION]],'CAP23'!$H:$H)</f>
        <v>0</v>
      </c>
      <c r="N665" s="308">
        <f ca="1">SUMIF('CAP29'!$B:$H,Insumo[[#This Row],[DESCRIPCION]],'CAP29'!$H:$H)</f>
        <v>0</v>
      </c>
    </row>
    <row r="666" spans="1:14" ht="12" hidden="1" customHeight="1">
      <c r="A666" s="147" t="s">
        <v>2712</v>
      </c>
      <c r="B666" s="148" t="s">
        <v>56</v>
      </c>
      <c r="C666" s="150">
        <v>28037</v>
      </c>
      <c r="D666" s="162" cm="1">
        <f t="array" aca="1" ref="D666" ca="1">IF(Insumo[[#This Row],[VALOR]]=0,Insumo[TOTAL],E666/C666)</f>
        <v>0</v>
      </c>
      <c r="E666" s="308">
        <f ca="1">SUM(Insumo[[#This Row],[CAP1]:[CAP29]])</f>
        <v>0</v>
      </c>
      <c r="F666" s="308">
        <f ca="1">SUMIF('CAP1'!$B:$H,Insumo[[#This Row],[DESCRIPCION]],'CAP1'!$H:$H)</f>
        <v>0</v>
      </c>
      <c r="G666" s="308">
        <f ca="1">SUMIF('CAP3'!$B:$H,Insumo[[#This Row],[DESCRIPCION]],'CAP3'!$H:$H)</f>
        <v>0</v>
      </c>
      <c r="H666" s="308">
        <f ca="1">SUMIF('CAP5'!$B:$H,Insumo[[#This Row],[DESCRIPCION]],'CAP5'!$H:$H)</f>
        <v>0</v>
      </c>
      <c r="I666" s="308">
        <f ca="1">SUMIF('CAP6'!$B:$H,Insumo[[#This Row],[DESCRIPCION]],'CAP6'!$H:$H)</f>
        <v>0</v>
      </c>
      <c r="J666" s="308">
        <f ca="1">SUMIF('CAP18'!$B:$H,Insumo[[#This Row],[DESCRIPCION]],'CAP18'!$H:$H)</f>
        <v>0</v>
      </c>
      <c r="K666" s="308">
        <f ca="1">SUMIF('CAP19'!$B:$H,Insumo[[#This Row],[DESCRIPCION]],'CAP19'!$H:$H)</f>
        <v>0</v>
      </c>
      <c r="L666" s="308">
        <f ca="1">SUMIF('CAP20'!$B:$H,Insumo[[#This Row],[DESCRIPCION]],'CAP20'!$H:$H)</f>
        <v>0</v>
      </c>
      <c r="M666" s="308">
        <f ca="1">SUMIF('CAP23'!$B:$H,Insumo[[#This Row],[DESCRIPCION]],'CAP23'!$H:$H)</f>
        <v>0</v>
      </c>
      <c r="N666" s="308">
        <f ca="1">SUMIF('CAP29'!$B:$H,Insumo[[#This Row],[DESCRIPCION]],'CAP29'!$H:$H)</f>
        <v>0</v>
      </c>
    </row>
    <row r="667" spans="1:14" ht="12" hidden="1" customHeight="1">
      <c r="A667" s="147" t="s">
        <v>2713</v>
      </c>
      <c r="B667" s="148" t="s">
        <v>56</v>
      </c>
      <c r="C667" s="150">
        <v>45357</v>
      </c>
      <c r="D667" s="162" cm="1">
        <f t="array" aca="1" ref="D667" ca="1">IF(Insumo[[#This Row],[VALOR]]=0,Insumo[TOTAL],E667/C667)</f>
        <v>0</v>
      </c>
      <c r="E667" s="308">
        <f ca="1">SUM(Insumo[[#This Row],[CAP1]:[CAP29]])</f>
        <v>0</v>
      </c>
      <c r="F667" s="308">
        <f ca="1">SUMIF('CAP1'!$B:$H,Insumo[[#This Row],[DESCRIPCION]],'CAP1'!$H:$H)</f>
        <v>0</v>
      </c>
      <c r="G667" s="308">
        <f ca="1">SUMIF('CAP3'!$B:$H,Insumo[[#This Row],[DESCRIPCION]],'CAP3'!$H:$H)</f>
        <v>0</v>
      </c>
      <c r="H667" s="308">
        <f ca="1">SUMIF('CAP5'!$B:$H,Insumo[[#This Row],[DESCRIPCION]],'CAP5'!$H:$H)</f>
        <v>0</v>
      </c>
      <c r="I667" s="308">
        <f ca="1">SUMIF('CAP6'!$B:$H,Insumo[[#This Row],[DESCRIPCION]],'CAP6'!$H:$H)</f>
        <v>0</v>
      </c>
      <c r="J667" s="308">
        <f ca="1">SUMIF('CAP18'!$B:$H,Insumo[[#This Row],[DESCRIPCION]],'CAP18'!$H:$H)</f>
        <v>0</v>
      </c>
      <c r="K667" s="308">
        <f ca="1">SUMIF('CAP19'!$B:$H,Insumo[[#This Row],[DESCRIPCION]],'CAP19'!$H:$H)</f>
        <v>0</v>
      </c>
      <c r="L667" s="308">
        <f ca="1">SUMIF('CAP20'!$B:$H,Insumo[[#This Row],[DESCRIPCION]],'CAP20'!$H:$H)</f>
        <v>0</v>
      </c>
      <c r="M667" s="308">
        <f ca="1">SUMIF('CAP23'!$B:$H,Insumo[[#This Row],[DESCRIPCION]],'CAP23'!$H:$H)</f>
        <v>0</v>
      </c>
      <c r="N667" s="308">
        <f ca="1">SUMIF('CAP29'!$B:$H,Insumo[[#This Row],[DESCRIPCION]],'CAP29'!$H:$H)</f>
        <v>0</v>
      </c>
    </row>
    <row r="668" spans="1:14" ht="12" hidden="1" customHeight="1">
      <c r="A668" s="147" t="s">
        <v>3530</v>
      </c>
      <c r="B668" s="148" t="s">
        <v>56</v>
      </c>
      <c r="C668" s="150">
        <v>13712</v>
      </c>
      <c r="D668" s="162" cm="1">
        <f t="array" aca="1" ref="D668" ca="1">IF(Insumo[[#This Row],[VALOR]]=0,Insumo[TOTAL],E668/C668)</f>
        <v>0</v>
      </c>
      <c r="E668" s="308">
        <f ca="1">SUM(Insumo[[#This Row],[CAP1]:[CAP29]])</f>
        <v>0</v>
      </c>
      <c r="F668" s="308">
        <f ca="1">SUMIF('CAP1'!$B:$H,Insumo[[#This Row],[DESCRIPCION]],'CAP1'!$H:$H)</f>
        <v>0</v>
      </c>
      <c r="G668" s="308">
        <f ca="1">SUMIF('CAP3'!$B:$H,Insumo[[#This Row],[DESCRIPCION]],'CAP3'!$H:$H)</f>
        <v>0</v>
      </c>
      <c r="H668" s="308">
        <f ca="1">SUMIF('CAP5'!$B:$H,Insumo[[#This Row],[DESCRIPCION]],'CAP5'!$H:$H)</f>
        <v>0</v>
      </c>
      <c r="I668" s="308">
        <f ca="1">SUMIF('CAP6'!$B:$H,Insumo[[#This Row],[DESCRIPCION]],'CAP6'!$H:$H)</f>
        <v>0</v>
      </c>
      <c r="J668" s="308">
        <f ca="1">SUMIF('CAP18'!$B:$H,Insumo[[#This Row],[DESCRIPCION]],'CAP18'!$H:$H)</f>
        <v>0</v>
      </c>
      <c r="K668" s="308">
        <f ca="1">SUMIF('CAP19'!$B:$H,Insumo[[#This Row],[DESCRIPCION]],'CAP19'!$H:$H)</f>
        <v>0</v>
      </c>
      <c r="L668" s="308">
        <f ca="1">SUMIF('CAP20'!$B:$H,Insumo[[#This Row],[DESCRIPCION]],'CAP20'!$H:$H)</f>
        <v>0</v>
      </c>
      <c r="M668" s="308">
        <f ca="1">SUMIF('CAP23'!$B:$H,Insumo[[#This Row],[DESCRIPCION]],'CAP23'!$H:$H)</f>
        <v>0</v>
      </c>
      <c r="N668" s="308">
        <f ca="1">SUMIF('CAP29'!$B:$H,Insumo[[#This Row],[DESCRIPCION]],'CAP29'!$H:$H)</f>
        <v>0</v>
      </c>
    </row>
    <row r="669" spans="1:14" ht="12" hidden="1" customHeight="1">
      <c r="A669" s="147" t="s">
        <v>2714</v>
      </c>
      <c r="B669" s="148" t="s">
        <v>56</v>
      </c>
      <c r="C669" s="150">
        <v>16587</v>
      </c>
      <c r="D669" s="162" cm="1">
        <f t="array" aca="1" ref="D669" ca="1">IF(Insumo[[#This Row],[VALOR]]=0,Insumo[TOTAL],E669/C669)</f>
        <v>0</v>
      </c>
      <c r="E669" s="308">
        <f ca="1">SUM(Insumo[[#This Row],[CAP1]:[CAP29]])</f>
        <v>0</v>
      </c>
      <c r="F669" s="308">
        <f ca="1">SUMIF('CAP1'!$B:$H,Insumo[[#This Row],[DESCRIPCION]],'CAP1'!$H:$H)</f>
        <v>0</v>
      </c>
      <c r="G669" s="308">
        <f ca="1">SUMIF('CAP3'!$B:$H,Insumo[[#This Row],[DESCRIPCION]],'CAP3'!$H:$H)</f>
        <v>0</v>
      </c>
      <c r="H669" s="308">
        <f ca="1">SUMIF('CAP5'!$B:$H,Insumo[[#This Row],[DESCRIPCION]],'CAP5'!$H:$H)</f>
        <v>0</v>
      </c>
      <c r="I669" s="308">
        <f ca="1">SUMIF('CAP6'!$B:$H,Insumo[[#This Row],[DESCRIPCION]],'CAP6'!$H:$H)</f>
        <v>0</v>
      </c>
      <c r="J669" s="308">
        <f ca="1">SUMIF('CAP18'!$B:$H,Insumo[[#This Row],[DESCRIPCION]],'CAP18'!$H:$H)</f>
        <v>0</v>
      </c>
      <c r="K669" s="308">
        <f ca="1">SUMIF('CAP19'!$B:$H,Insumo[[#This Row],[DESCRIPCION]],'CAP19'!$H:$H)</f>
        <v>0</v>
      </c>
      <c r="L669" s="308">
        <f ca="1">SUMIF('CAP20'!$B:$H,Insumo[[#This Row],[DESCRIPCION]],'CAP20'!$H:$H)</f>
        <v>0</v>
      </c>
      <c r="M669" s="308">
        <f ca="1">SUMIF('CAP23'!$B:$H,Insumo[[#This Row],[DESCRIPCION]],'CAP23'!$H:$H)</f>
        <v>0</v>
      </c>
      <c r="N669" s="308">
        <f ca="1">SUMIF('CAP29'!$B:$H,Insumo[[#This Row],[DESCRIPCION]],'CAP29'!$H:$H)</f>
        <v>0</v>
      </c>
    </row>
    <row r="670" spans="1:14" ht="12" hidden="1" customHeight="1">
      <c r="A670" s="147" t="s">
        <v>2715</v>
      </c>
      <c r="B670" s="148" t="s">
        <v>56</v>
      </c>
      <c r="C670" s="150">
        <v>3464</v>
      </c>
      <c r="D670" s="162" cm="1">
        <f t="array" aca="1" ref="D670" ca="1">IF(Insumo[[#This Row],[VALOR]]=0,Insumo[TOTAL],E670/C670)</f>
        <v>0</v>
      </c>
      <c r="E670" s="308">
        <f ca="1">SUM(Insumo[[#This Row],[CAP1]:[CAP29]])</f>
        <v>0</v>
      </c>
      <c r="F670" s="308">
        <f ca="1">SUMIF('CAP1'!$B:$H,Insumo[[#This Row],[DESCRIPCION]],'CAP1'!$H:$H)</f>
        <v>0</v>
      </c>
      <c r="G670" s="308">
        <f ca="1">SUMIF('CAP3'!$B:$H,Insumo[[#This Row],[DESCRIPCION]],'CAP3'!$H:$H)</f>
        <v>0</v>
      </c>
      <c r="H670" s="308">
        <f ca="1">SUMIF('CAP5'!$B:$H,Insumo[[#This Row],[DESCRIPCION]],'CAP5'!$H:$H)</f>
        <v>0</v>
      </c>
      <c r="I670" s="308">
        <f ca="1">SUMIF('CAP6'!$B:$H,Insumo[[#This Row],[DESCRIPCION]],'CAP6'!$H:$H)</f>
        <v>0</v>
      </c>
      <c r="J670" s="308">
        <f ca="1">SUMIF('CAP18'!$B:$H,Insumo[[#This Row],[DESCRIPCION]],'CAP18'!$H:$H)</f>
        <v>0</v>
      </c>
      <c r="K670" s="308">
        <f ca="1">SUMIF('CAP19'!$B:$H,Insumo[[#This Row],[DESCRIPCION]],'CAP19'!$H:$H)</f>
        <v>0</v>
      </c>
      <c r="L670" s="308">
        <f ca="1">SUMIF('CAP20'!$B:$H,Insumo[[#This Row],[DESCRIPCION]],'CAP20'!$H:$H)</f>
        <v>0</v>
      </c>
      <c r="M670" s="308">
        <f ca="1">SUMIF('CAP23'!$B:$H,Insumo[[#This Row],[DESCRIPCION]],'CAP23'!$H:$H)</f>
        <v>0</v>
      </c>
      <c r="N670" s="308">
        <f ca="1">SUMIF('CAP29'!$B:$H,Insumo[[#This Row],[DESCRIPCION]],'CAP29'!$H:$H)</f>
        <v>0</v>
      </c>
    </row>
    <row r="671" spans="1:14" ht="12" hidden="1" customHeight="1">
      <c r="A671" s="147" t="s">
        <v>2716</v>
      </c>
      <c r="B671" s="148" t="s">
        <v>56</v>
      </c>
      <c r="C671" s="150">
        <v>2853362</v>
      </c>
      <c r="D671" s="162" cm="1">
        <f t="array" aca="1" ref="D671" ca="1">IF(Insumo[[#This Row],[VALOR]]=0,Insumo[TOTAL],E671/C671)</f>
        <v>0</v>
      </c>
      <c r="E671" s="308">
        <f ca="1">SUM(Insumo[[#This Row],[CAP1]:[CAP29]])</f>
        <v>0</v>
      </c>
      <c r="F671" s="308">
        <f ca="1">SUMIF('CAP1'!$B:$H,Insumo[[#This Row],[DESCRIPCION]],'CAP1'!$H:$H)</f>
        <v>0</v>
      </c>
      <c r="G671" s="308">
        <f ca="1">SUMIF('CAP3'!$B:$H,Insumo[[#This Row],[DESCRIPCION]],'CAP3'!$H:$H)</f>
        <v>0</v>
      </c>
      <c r="H671" s="308">
        <f ca="1">SUMIF('CAP5'!$B:$H,Insumo[[#This Row],[DESCRIPCION]],'CAP5'!$H:$H)</f>
        <v>0</v>
      </c>
      <c r="I671" s="308">
        <f ca="1">SUMIF('CAP6'!$B:$H,Insumo[[#This Row],[DESCRIPCION]],'CAP6'!$H:$H)</f>
        <v>0</v>
      </c>
      <c r="J671" s="308">
        <f ca="1">SUMIF('CAP18'!$B:$H,Insumo[[#This Row],[DESCRIPCION]],'CAP18'!$H:$H)</f>
        <v>0</v>
      </c>
      <c r="K671" s="308">
        <f ca="1">SUMIF('CAP19'!$B:$H,Insumo[[#This Row],[DESCRIPCION]],'CAP19'!$H:$H)</f>
        <v>0</v>
      </c>
      <c r="L671" s="308">
        <f ca="1">SUMIF('CAP20'!$B:$H,Insumo[[#This Row],[DESCRIPCION]],'CAP20'!$H:$H)</f>
        <v>0</v>
      </c>
      <c r="M671" s="308">
        <f ca="1">SUMIF('CAP23'!$B:$H,Insumo[[#This Row],[DESCRIPCION]],'CAP23'!$H:$H)</f>
        <v>0</v>
      </c>
      <c r="N671" s="308">
        <f ca="1">SUMIF('CAP29'!$B:$H,Insumo[[#This Row],[DESCRIPCION]],'CAP29'!$H:$H)</f>
        <v>0</v>
      </c>
    </row>
    <row r="672" spans="1:14" ht="12" hidden="1" customHeight="1">
      <c r="A672" s="147" t="s">
        <v>2717</v>
      </c>
      <c r="B672" s="148" t="s">
        <v>56</v>
      </c>
      <c r="C672" s="150">
        <v>719754</v>
      </c>
      <c r="D672" s="162" cm="1">
        <f t="array" aca="1" ref="D672" ca="1">IF(Insumo[[#This Row],[VALOR]]=0,Insumo[TOTAL],E672/C672)</f>
        <v>0</v>
      </c>
      <c r="E672" s="308">
        <f ca="1">SUM(Insumo[[#This Row],[CAP1]:[CAP29]])</f>
        <v>0</v>
      </c>
      <c r="F672" s="308">
        <f ca="1">SUMIF('CAP1'!$B:$H,Insumo[[#This Row],[DESCRIPCION]],'CAP1'!$H:$H)</f>
        <v>0</v>
      </c>
      <c r="G672" s="308">
        <f ca="1">SUMIF('CAP3'!$B:$H,Insumo[[#This Row],[DESCRIPCION]],'CAP3'!$H:$H)</f>
        <v>0</v>
      </c>
      <c r="H672" s="308">
        <f ca="1">SUMIF('CAP5'!$B:$H,Insumo[[#This Row],[DESCRIPCION]],'CAP5'!$H:$H)</f>
        <v>0</v>
      </c>
      <c r="I672" s="308">
        <f ca="1">SUMIF('CAP6'!$B:$H,Insumo[[#This Row],[DESCRIPCION]],'CAP6'!$H:$H)</f>
        <v>0</v>
      </c>
      <c r="J672" s="308">
        <f ca="1">SUMIF('CAP18'!$B:$H,Insumo[[#This Row],[DESCRIPCION]],'CAP18'!$H:$H)</f>
        <v>0</v>
      </c>
      <c r="K672" s="308">
        <f ca="1">SUMIF('CAP19'!$B:$H,Insumo[[#This Row],[DESCRIPCION]],'CAP19'!$H:$H)</f>
        <v>0</v>
      </c>
      <c r="L672" s="308">
        <f ca="1">SUMIF('CAP20'!$B:$H,Insumo[[#This Row],[DESCRIPCION]],'CAP20'!$H:$H)</f>
        <v>0</v>
      </c>
      <c r="M672" s="308">
        <f ca="1">SUMIF('CAP23'!$B:$H,Insumo[[#This Row],[DESCRIPCION]],'CAP23'!$H:$H)</f>
        <v>0</v>
      </c>
      <c r="N672" s="308">
        <f ca="1">SUMIF('CAP29'!$B:$H,Insumo[[#This Row],[DESCRIPCION]],'CAP29'!$H:$H)</f>
        <v>0</v>
      </c>
    </row>
    <row r="673" spans="1:14" ht="12" hidden="1" customHeight="1">
      <c r="A673" s="147" t="s">
        <v>2718</v>
      </c>
      <c r="B673" s="148" t="s">
        <v>56</v>
      </c>
      <c r="C673" s="150">
        <v>608784</v>
      </c>
      <c r="D673" s="162" cm="1">
        <f t="array" aca="1" ref="D673" ca="1">IF(Insumo[[#This Row],[VALOR]]=0,Insumo[TOTAL],E673/C673)</f>
        <v>0</v>
      </c>
      <c r="E673" s="308">
        <f ca="1">SUM(Insumo[[#This Row],[CAP1]:[CAP29]])</f>
        <v>0</v>
      </c>
      <c r="F673" s="308">
        <f ca="1">SUMIF('CAP1'!$B:$H,Insumo[[#This Row],[DESCRIPCION]],'CAP1'!$H:$H)</f>
        <v>0</v>
      </c>
      <c r="G673" s="308">
        <f ca="1">SUMIF('CAP3'!$B:$H,Insumo[[#This Row],[DESCRIPCION]],'CAP3'!$H:$H)</f>
        <v>0</v>
      </c>
      <c r="H673" s="308">
        <f ca="1">SUMIF('CAP5'!$B:$H,Insumo[[#This Row],[DESCRIPCION]],'CAP5'!$H:$H)</f>
        <v>0</v>
      </c>
      <c r="I673" s="308">
        <f ca="1">SUMIF('CAP6'!$B:$H,Insumo[[#This Row],[DESCRIPCION]],'CAP6'!$H:$H)</f>
        <v>0</v>
      </c>
      <c r="J673" s="308">
        <f ca="1">SUMIF('CAP18'!$B:$H,Insumo[[#This Row],[DESCRIPCION]],'CAP18'!$H:$H)</f>
        <v>0</v>
      </c>
      <c r="K673" s="308">
        <f ca="1">SUMIF('CAP19'!$B:$H,Insumo[[#This Row],[DESCRIPCION]],'CAP19'!$H:$H)</f>
        <v>0</v>
      </c>
      <c r="L673" s="308">
        <f ca="1">SUMIF('CAP20'!$B:$H,Insumo[[#This Row],[DESCRIPCION]],'CAP20'!$H:$H)</f>
        <v>0</v>
      </c>
      <c r="M673" s="308">
        <f ca="1">SUMIF('CAP23'!$B:$H,Insumo[[#This Row],[DESCRIPCION]],'CAP23'!$H:$H)</f>
        <v>0</v>
      </c>
      <c r="N673" s="308">
        <f ca="1">SUMIF('CAP29'!$B:$H,Insumo[[#This Row],[DESCRIPCION]],'CAP29'!$H:$H)</f>
        <v>0</v>
      </c>
    </row>
    <row r="674" spans="1:14" ht="12" hidden="1" customHeight="1">
      <c r="A674" s="147" t="s">
        <v>2719</v>
      </c>
      <c r="B674" s="148" t="s">
        <v>56</v>
      </c>
      <c r="C674" s="150">
        <v>216392</v>
      </c>
      <c r="D674" s="162" cm="1">
        <f t="array" aca="1" ref="D674" ca="1">IF(Insumo[[#This Row],[VALOR]]=0,Insumo[TOTAL],E674/C674)</f>
        <v>0</v>
      </c>
      <c r="E674" s="308">
        <f ca="1">SUM(Insumo[[#This Row],[CAP1]:[CAP29]])</f>
        <v>0</v>
      </c>
      <c r="F674" s="308">
        <f ca="1">SUMIF('CAP1'!$B:$H,Insumo[[#This Row],[DESCRIPCION]],'CAP1'!$H:$H)</f>
        <v>0</v>
      </c>
      <c r="G674" s="308">
        <f ca="1">SUMIF('CAP3'!$B:$H,Insumo[[#This Row],[DESCRIPCION]],'CAP3'!$H:$H)</f>
        <v>0</v>
      </c>
      <c r="H674" s="308">
        <f ca="1">SUMIF('CAP5'!$B:$H,Insumo[[#This Row],[DESCRIPCION]],'CAP5'!$H:$H)</f>
        <v>0</v>
      </c>
      <c r="I674" s="308">
        <f ca="1">SUMIF('CAP6'!$B:$H,Insumo[[#This Row],[DESCRIPCION]],'CAP6'!$H:$H)</f>
        <v>0</v>
      </c>
      <c r="J674" s="308">
        <f ca="1">SUMIF('CAP18'!$B:$H,Insumo[[#This Row],[DESCRIPCION]],'CAP18'!$H:$H)</f>
        <v>0</v>
      </c>
      <c r="K674" s="308">
        <f ca="1">SUMIF('CAP19'!$B:$H,Insumo[[#This Row],[DESCRIPCION]],'CAP19'!$H:$H)</f>
        <v>0</v>
      </c>
      <c r="L674" s="308">
        <f ca="1">SUMIF('CAP20'!$B:$H,Insumo[[#This Row],[DESCRIPCION]],'CAP20'!$H:$H)</f>
        <v>0</v>
      </c>
      <c r="M674" s="308">
        <f ca="1">SUMIF('CAP23'!$B:$H,Insumo[[#This Row],[DESCRIPCION]],'CAP23'!$H:$H)</f>
        <v>0</v>
      </c>
      <c r="N674" s="308">
        <f ca="1">SUMIF('CAP29'!$B:$H,Insumo[[#This Row],[DESCRIPCION]],'CAP29'!$H:$H)</f>
        <v>0</v>
      </c>
    </row>
    <row r="675" spans="1:14" ht="12" hidden="1" customHeight="1">
      <c r="A675" s="147" t="s">
        <v>2720</v>
      </c>
      <c r="B675" s="148" t="s">
        <v>56</v>
      </c>
      <c r="C675" s="150">
        <v>70363</v>
      </c>
      <c r="D675" s="162" cm="1">
        <f t="array" aca="1" ref="D675" ca="1">IF(Insumo[[#This Row],[VALOR]]=0,Insumo[TOTAL],E675/C675)</f>
        <v>0</v>
      </c>
      <c r="E675" s="308">
        <f ca="1">SUM(Insumo[[#This Row],[CAP1]:[CAP29]])</f>
        <v>0</v>
      </c>
      <c r="F675" s="308">
        <f ca="1">SUMIF('CAP1'!$B:$H,Insumo[[#This Row],[DESCRIPCION]],'CAP1'!$H:$H)</f>
        <v>0</v>
      </c>
      <c r="G675" s="308">
        <f ca="1">SUMIF('CAP3'!$B:$H,Insumo[[#This Row],[DESCRIPCION]],'CAP3'!$H:$H)</f>
        <v>0</v>
      </c>
      <c r="H675" s="308">
        <f ca="1">SUMIF('CAP5'!$B:$H,Insumo[[#This Row],[DESCRIPCION]],'CAP5'!$H:$H)</f>
        <v>0</v>
      </c>
      <c r="I675" s="308">
        <f ca="1">SUMIF('CAP6'!$B:$H,Insumo[[#This Row],[DESCRIPCION]],'CAP6'!$H:$H)</f>
        <v>0</v>
      </c>
      <c r="J675" s="308">
        <f ca="1">SUMIF('CAP18'!$B:$H,Insumo[[#This Row],[DESCRIPCION]],'CAP18'!$H:$H)</f>
        <v>0</v>
      </c>
      <c r="K675" s="308">
        <f ca="1">SUMIF('CAP19'!$B:$H,Insumo[[#This Row],[DESCRIPCION]],'CAP19'!$H:$H)</f>
        <v>0</v>
      </c>
      <c r="L675" s="308">
        <f ca="1">SUMIF('CAP20'!$B:$H,Insumo[[#This Row],[DESCRIPCION]],'CAP20'!$H:$H)</f>
        <v>0</v>
      </c>
      <c r="M675" s="308">
        <f ca="1">SUMIF('CAP23'!$B:$H,Insumo[[#This Row],[DESCRIPCION]],'CAP23'!$H:$H)</f>
        <v>0</v>
      </c>
      <c r="N675" s="308">
        <f ca="1">SUMIF('CAP29'!$B:$H,Insumo[[#This Row],[DESCRIPCION]],'CAP29'!$H:$H)</f>
        <v>0</v>
      </c>
    </row>
    <row r="676" spans="1:14" ht="12" hidden="1" customHeight="1">
      <c r="A676" s="147" t="s">
        <v>3198</v>
      </c>
      <c r="B676" s="148" t="s">
        <v>56</v>
      </c>
      <c r="C676" s="150">
        <v>64950</v>
      </c>
      <c r="D676" s="162" cm="1">
        <f t="array" aca="1" ref="D676" ca="1">IF(Insumo[[#This Row],[VALOR]]=0,Insumo[TOTAL],E676/C676)</f>
        <v>0</v>
      </c>
      <c r="E676" s="308">
        <f ca="1">SUM(Insumo[[#This Row],[CAP1]:[CAP29]])</f>
        <v>0</v>
      </c>
      <c r="F676" s="308">
        <f ca="1">SUMIF('CAP1'!$B:$H,Insumo[[#This Row],[DESCRIPCION]],'CAP1'!$H:$H)</f>
        <v>0</v>
      </c>
      <c r="G676" s="308">
        <f ca="1">SUMIF('CAP3'!$B:$H,Insumo[[#This Row],[DESCRIPCION]],'CAP3'!$H:$H)</f>
        <v>0</v>
      </c>
      <c r="H676" s="308">
        <f ca="1">SUMIF('CAP5'!$B:$H,Insumo[[#This Row],[DESCRIPCION]],'CAP5'!$H:$H)</f>
        <v>0</v>
      </c>
      <c r="I676" s="308">
        <f ca="1">SUMIF('CAP6'!$B:$H,Insumo[[#This Row],[DESCRIPCION]],'CAP6'!$H:$H)</f>
        <v>0</v>
      </c>
      <c r="J676" s="308">
        <f ca="1">SUMIF('CAP18'!$B:$H,Insumo[[#This Row],[DESCRIPCION]],'CAP18'!$H:$H)</f>
        <v>0</v>
      </c>
      <c r="K676" s="308">
        <f ca="1">SUMIF('CAP19'!$B:$H,Insumo[[#This Row],[DESCRIPCION]],'CAP19'!$H:$H)</f>
        <v>0</v>
      </c>
      <c r="L676" s="308">
        <f ca="1">SUMIF('CAP20'!$B:$H,Insumo[[#This Row],[DESCRIPCION]],'CAP20'!$H:$H)</f>
        <v>0</v>
      </c>
      <c r="M676" s="308">
        <f ca="1">SUMIF('CAP23'!$B:$H,Insumo[[#This Row],[DESCRIPCION]],'CAP23'!$H:$H)</f>
        <v>0</v>
      </c>
      <c r="N676" s="308">
        <f ca="1">SUMIF('CAP29'!$B:$H,Insumo[[#This Row],[DESCRIPCION]],'CAP29'!$H:$H)</f>
        <v>0</v>
      </c>
    </row>
    <row r="677" spans="1:14" ht="12" hidden="1" customHeight="1">
      <c r="A677" s="147" t="s">
        <v>2721</v>
      </c>
      <c r="B677" s="148" t="s">
        <v>56</v>
      </c>
      <c r="C677" s="150">
        <v>248525</v>
      </c>
      <c r="D677" s="162" cm="1">
        <f t="array" aca="1" ref="D677" ca="1">IF(Insumo[[#This Row],[VALOR]]=0,Insumo[TOTAL],E677/C677)</f>
        <v>0</v>
      </c>
      <c r="E677" s="308">
        <f ca="1">SUM(Insumo[[#This Row],[CAP1]:[CAP29]])</f>
        <v>0</v>
      </c>
      <c r="F677" s="308">
        <f ca="1">SUMIF('CAP1'!$B:$H,Insumo[[#This Row],[DESCRIPCION]],'CAP1'!$H:$H)</f>
        <v>0</v>
      </c>
      <c r="G677" s="308">
        <f ca="1">SUMIF('CAP3'!$B:$H,Insumo[[#This Row],[DESCRIPCION]],'CAP3'!$H:$H)</f>
        <v>0</v>
      </c>
      <c r="H677" s="308">
        <f ca="1">SUMIF('CAP5'!$B:$H,Insumo[[#This Row],[DESCRIPCION]],'CAP5'!$H:$H)</f>
        <v>0</v>
      </c>
      <c r="I677" s="308">
        <f ca="1">SUMIF('CAP6'!$B:$H,Insumo[[#This Row],[DESCRIPCION]],'CAP6'!$H:$H)</f>
        <v>0</v>
      </c>
      <c r="J677" s="308">
        <f ca="1">SUMIF('CAP18'!$B:$H,Insumo[[#This Row],[DESCRIPCION]],'CAP18'!$H:$H)</f>
        <v>0</v>
      </c>
      <c r="K677" s="308">
        <f ca="1">SUMIF('CAP19'!$B:$H,Insumo[[#This Row],[DESCRIPCION]],'CAP19'!$H:$H)</f>
        <v>0</v>
      </c>
      <c r="L677" s="308">
        <f ca="1">SUMIF('CAP20'!$B:$H,Insumo[[#This Row],[DESCRIPCION]],'CAP20'!$H:$H)</f>
        <v>0</v>
      </c>
      <c r="M677" s="308">
        <f ca="1">SUMIF('CAP23'!$B:$H,Insumo[[#This Row],[DESCRIPCION]],'CAP23'!$H:$H)</f>
        <v>0</v>
      </c>
      <c r="N677" s="308">
        <f ca="1">SUMIF('CAP29'!$B:$H,Insumo[[#This Row],[DESCRIPCION]],'CAP29'!$H:$H)</f>
        <v>0</v>
      </c>
    </row>
    <row r="678" spans="1:14" ht="12" hidden="1" customHeight="1">
      <c r="A678" s="147" t="s">
        <v>2722</v>
      </c>
      <c r="B678" s="148" t="s">
        <v>56</v>
      </c>
      <c r="C678" s="150">
        <v>36610</v>
      </c>
      <c r="D678" s="162" cm="1">
        <f t="array" aca="1" ref="D678" ca="1">IF(Insumo[[#This Row],[VALOR]]=0,Insumo[TOTAL],E678/C678)</f>
        <v>0</v>
      </c>
      <c r="E678" s="308">
        <f ca="1">SUM(Insumo[[#This Row],[CAP1]:[CAP29]])</f>
        <v>0</v>
      </c>
      <c r="F678" s="308">
        <f ca="1">SUMIF('CAP1'!$B:$H,Insumo[[#This Row],[DESCRIPCION]],'CAP1'!$H:$H)</f>
        <v>0</v>
      </c>
      <c r="G678" s="308">
        <f ca="1">SUMIF('CAP3'!$B:$H,Insumo[[#This Row],[DESCRIPCION]],'CAP3'!$H:$H)</f>
        <v>0</v>
      </c>
      <c r="H678" s="308">
        <f ca="1">SUMIF('CAP5'!$B:$H,Insumo[[#This Row],[DESCRIPCION]],'CAP5'!$H:$H)</f>
        <v>0</v>
      </c>
      <c r="I678" s="308">
        <f ca="1">SUMIF('CAP6'!$B:$H,Insumo[[#This Row],[DESCRIPCION]],'CAP6'!$H:$H)</f>
        <v>0</v>
      </c>
      <c r="J678" s="308">
        <f ca="1">SUMIF('CAP18'!$B:$H,Insumo[[#This Row],[DESCRIPCION]],'CAP18'!$H:$H)</f>
        <v>0</v>
      </c>
      <c r="K678" s="308">
        <f ca="1">SUMIF('CAP19'!$B:$H,Insumo[[#This Row],[DESCRIPCION]],'CAP19'!$H:$H)</f>
        <v>0</v>
      </c>
      <c r="L678" s="308">
        <f ca="1">SUMIF('CAP20'!$B:$H,Insumo[[#This Row],[DESCRIPCION]],'CAP20'!$H:$H)</f>
        <v>0</v>
      </c>
      <c r="M678" s="308">
        <f ca="1">SUMIF('CAP23'!$B:$H,Insumo[[#This Row],[DESCRIPCION]],'CAP23'!$H:$H)</f>
        <v>0</v>
      </c>
      <c r="N678" s="308">
        <f ca="1">SUMIF('CAP29'!$B:$H,Insumo[[#This Row],[DESCRIPCION]],'CAP29'!$H:$H)</f>
        <v>0</v>
      </c>
    </row>
    <row r="679" spans="1:14" ht="12" hidden="1" customHeight="1">
      <c r="A679" s="147" t="s">
        <v>2723</v>
      </c>
      <c r="B679" s="148" t="s">
        <v>56</v>
      </c>
      <c r="C679" s="150">
        <v>532590</v>
      </c>
      <c r="D679" s="162" cm="1">
        <f t="array" aca="1" ref="D679" ca="1">IF(Insumo[[#This Row],[VALOR]]=0,Insumo[TOTAL],E679/C679)</f>
        <v>0</v>
      </c>
      <c r="E679" s="308">
        <f ca="1">SUM(Insumo[[#This Row],[CAP1]:[CAP29]])</f>
        <v>0</v>
      </c>
      <c r="F679" s="308">
        <f ca="1">SUMIF('CAP1'!$B:$H,Insumo[[#This Row],[DESCRIPCION]],'CAP1'!$H:$H)</f>
        <v>0</v>
      </c>
      <c r="G679" s="308">
        <f ca="1">SUMIF('CAP3'!$B:$H,Insumo[[#This Row],[DESCRIPCION]],'CAP3'!$H:$H)</f>
        <v>0</v>
      </c>
      <c r="H679" s="308">
        <f ca="1">SUMIF('CAP5'!$B:$H,Insumo[[#This Row],[DESCRIPCION]],'CAP5'!$H:$H)</f>
        <v>0</v>
      </c>
      <c r="I679" s="308">
        <f ca="1">SUMIF('CAP6'!$B:$H,Insumo[[#This Row],[DESCRIPCION]],'CAP6'!$H:$H)</f>
        <v>0</v>
      </c>
      <c r="J679" s="308">
        <f ca="1">SUMIF('CAP18'!$B:$H,Insumo[[#This Row],[DESCRIPCION]],'CAP18'!$H:$H)</f>
        <v>0</v>
      </c>
      <c r="K679" s="308">
        <f ca="1">SUMIF('CAP19'!$B:$H,Insumo[[#This Row],[DESCRIPCION]],'CAP19'!$H:$H)</f>
        <v>0</v>
      </c>
      <c r="L679" s="308">
        <f ca="1">SUMIF('CAP20'!$B:$H,Insumo[[#This Row],[DESCRIPCION]],'CAP20'!$H:$H)</f>
        <v>0</v>
      </c>
      <c r="M679" s="308">
        <f ca="1">SUMIF('CAP23'!$B:$H,Insumo[[#This Row],[DESCRIPCION]],'CAP23'!$H:$H)</f>
        <v>0</v>
      </c>
      <c r="N679" s="308">
        <f ca="1">SUMIF('CAP29'!$B:$H,Insumo[[#This Row],[DESCRIPCION]],'CAP29'!$H:$H)</f>
        <v>0</v>
      </c>
    </row>
    <row r="680" spans="1:14" ht="12" hidden="1" customHeight="1">
      <c r="A680" s="147" t="s">
        <v>2724</v>
      </c>
      <c r="B680" s="148" t="s">
        <v>56</v>
      </c>
      <c r="C680" s="150">
        <v>447073</v>
      </c>
      <c r="D680" s="162" cm="1">
        <f t="array" aca="1" ref="D680" ca="1">IF(Insumo[[#This Row],[VALOR]]=0,Insumo[TOTAL],E680/C680)</f>
        <v>0</v>
      </c>
      <c r="E680" s="308">
        <f ca="1">SUM(Insumo[[#This Row],[CAP1]:[CAP29]])</f>
        <v>0</v>
      </c>
      <c r="F680" s="308">
        <f ca="1">SUMIF('CAP1'!$B:$H,Insumo[[#This Row],[DESCRIPCION]],'CAP1'!$H:$H)</f>
        <v>0</v>
      </c>
      <c r="G680" s="308">
        <f ca="1">SUMIF('CAP3'!$B:$H,Insumo[[#This Row],[DESCRIPCION]],'CAP3'!$H:$H)</f>
        <v>0</v>
      </c>
      <c r="H680" s="308">
        <f ca="1">SUMIF('CAP5'!$B:$H,Insumo[[#This Row],[DESCRIPCION]],'CAP5'!$H:$H)</f>
        <v>0</v>
      </c>
      <c r="I680" s="308">
        <f ca="1">SUMIF('CAP6'!$B:$H,Insumo[[#This Row],[DESCRIPCION]],'CAP6'!$H:$H)</f>
        <v>0</v>
      </c>
      <c r="J680" s="308">
        <f ca="1">SUMIF('CAP18'!$B:$H,Insumo[[#This Row],[DESCRIPCION]],'CAP18'!$H:$H)</f>
        <v>0</v>
      </c>
      <c r="K680" s="308">
        <f ca="1">SUMIF('CAP19'!$B:$H,Insumo[[#This Row],[DESCRIPCION]],'CAP19'!$H:$H)</f>
        <v>0</v>
      </c>
      <c r="L680" s="308">
        <f ca="1">SUMIF('CAP20'!$B:$H,Insumo[[#This Row],[DESCRIPCION]],'CAP20'!$H:$H)</f>
        <v>0</v>
      </c>
      <c r="M680" s="308">
        <f ca="1">SUMIF('CAP23'!$B:$H,Insumo[[#This Row],[DESCRIPCION]],'CAP23'!$H:$H)</f>
        <v>0</v>
      </c>
      <c r="N680" s="308">
        <f ca="1">SUMIF('CAP29'!$B:$H,Insumo[[#This Row],[DESCRIPCION]],'CAP29'!$H:$H)</f>
        <v>0</v>
      </c>
    </row>
    <row r="681" spans="1:14" ht="12" hidden="1" customHeight="1">
      <c r="A681" s="147" t="s">
        <v>3695</v>
      </c>
      <c r="B681" s="148" t="s">
        <v>56</v>
      </c>
      <c r="C681" s="150">
        <v>105245</v>
      </c>
      <c r="D681" s="162" cm="1">
        <f t="array" aca="1" ref="D681" ca="1">IF(Insumo[[#This Row],[VALOR]]=0,Insumo[TOTAL],E681/C681)</f>
        <v>0</v>
      </c>
      <c r="E681" s="311">
        <f ca="1">SUM(Insumo[[#This Row],[CAP1]:[CAP29]])</f>
        <v>0</v>
      </c>
      <c r="F681" s="308">
        <f ca="1">SUMIF('CAP1'!$B:$H,Insumo[[#This Row],[DESCRIPCION]],'CAP1'!$H:$H)</f>
        <v>0</v>
      </c>
      <c r="G681" s="308">
        <f ca="1">SUMIF('CAP3'!$B:$H,Insumo[[#This Row],[DESCRIPCION]],'CAP3'!$H:$H)</f>
        <v>0</v>
      </c>
      <c r="H681" s="308">
        <f ca="1">SUMIF('CAP5'!$B:$H,Insumo[[#This Row],[DESCRIPCION]],'CAP5'!$H:$H)</f>
        <v>0</v>
      </c>
      <c r="I681" s="308">
        <f ca="1">SUMIF('CAP6'!$B:$H,Insumo[[#This Row],[DESCRIPCION]],'CAP6'!$H:$H)</f>
        <v>0</v>
      </c>
      <c r="J681" s="308">
        <f ca="1">SUMIF('CAP18'!$B:$H,Insumo[[#This Row],[DESCRIPCION]],'CAP18'!$H:$H)</f>
        <v>0</v>
      </c>
      <c r="K681" s="308">
        <f ca="1">SUMIF('CAP19'!$B:$H,Insumo[[#This Row],[DESCRIPCION]],'CAP19'!$H:$H)</f>
        <v>0</v>
      </c>
      <c r="L681" s="308">
        <f ca="1">SUMIF('CAP20'!$B:$H,Insumo[[#This Row],[DESCRIPCION]],'CAP20'!$H:$H)</f>
        <v>0</v>
      </c>
      <c r="M681" s="308">
        <f ca="1">SUMIF('CAP23'!$B:$H,Insumo[[#This Row],[DESCRIPCION]],'CAP23'!$H:$H)</f>
        <v>0</v>
      </c>
      <c r="N681" s="308">
        <f ca="1">SUMIF('CAP29'!$B:$H,Insumo[[#This Row],[DESCRIPCION]],'CAP29'!$H:$H)</f>
        <v>0</v>
      </c>
    </row>
    <row r="682" spans="1:14" ht="12" hidden="1" customHeight="1">
      <c r="A682" s="147" t="s">
        <v>3696</v>
      </c>
      <c r="B682" s="148" t="s">
        <v>56</v>
      </c>
      <c r="C682" s="150">
        <v>297000</v>
      </c>
      <c r="D682" s="162" cm="1">
        <f t="array" aca="1" ref="D682" ca="1">IF(Insumo[[#This Row],[VALOR]]=0,Insumo[TOTAL],E682/C682)</f>
        <v>0</v>
      </c>
      <c r="E682" s="311">
        <f ca="1">SUM(Insumo[[#This Row],[CAP1]:[CAP29]])</f>
        <v>0</v>
      </c>
      <c r="F682" s="308">
        <f ca="1">SUMIF('CAP1'!$B:$H,Insumo[[#This Row],[DESCRIPCION]],'CAP1'!$H:$H)</f>
        <v>0</v>
      </c>
      <c r="G682" s="308">
        <f ca="1">SUMIF('CAP3'!$B:$H,Insumo[[#This Row],[DESCRIPCION]],'CAP3'!$H:$H)</f>
        <v>0</v>
      </c>
      <c r="H682" s="308">
        <f ca="1">SUMIF('CAP5'!$B:$H,Insumo[[#This Row],[DESCRIPCION]],'CAP5'!$H:$H)</f>
        <v>0</v>
      </c>
      <c r="I682" s="308">
        <f ca="1">SUMIF('CAP6'!$B:$H,Insumo[[#This Row],[DESCRIPCION]],'CAP6'!$H:$H)</f>
        <v>0</v>
      </c>
      <c r="J682" s="308">
        <f ca="1">SUMIF('CAP18'!$B:$H,Insumo[[#This Row],[DESCRIPCION]],'CAP18'!$H:$H)</f>
        <v>0</v>
      </c>
      <c r="K682" s="308">
        <f ca="1">SUMIF('CAP19'!$B:$H,Insumo[[#This Row],[DESCRIPCION]],'CAP19'!$H:$H)</f>
        <v>0</v>
      </c>
      <c r="L682" s="308">
        <f ca="1">SUMIF('CAP20'!$B:$H,Insumo[[#This Row],[DESCRIPCION]],'CAP20'!$H:$H)</f>
        <v>0</v>
      </c>
      <c r="M682" s="308">
        <f ca="1">SUMIF('CAP23'!$B:$H,Insumo[[#This Row],[DESCRIPCION]],'CAP23'!$H:$H)</f>
        <v>0</v>
      </c>
      <c r="N682" s="308">
        <f ca="1">SUMIF('CAP29'!$B:$H,Insumo[[#This Row],[DESCRIPCION]],'CAP29'!$H:$H)</f>
        <v>0</v>
      </c>
    </row>
    <row r="683" spans="1:14" ht="12" hidden="1" customHeight="1">
      <c r="A683" s="147" t="s">
        <v>3697</v>
      </c>
      <c r="B683" s="148" t="s">
        <v>56</v>
      </c>
      <c r="C683" s="150">
        <v>171300</v>
      </c>
      <c r="D683" s="162" cm="1">
        <f t="array" aca="1" ref="D683" ca="1">IF(Insumo[[#This Row],[VALOR]]=0,Insumo[TOTAL],E683/C683)</f>
        <v>0</v>
      </c>
      <c r="E683" s="311">
        <f ca="1">SUM(Insumo[[#This Row],[CAP1]:[CAP29]])</f>
        <v>0</v>
      </c>
      <c r="F683" s="308">
        <f ca="1">SUMIF('CAP1'!$B:$H,Insumo[[#This Row],[DESCRIPCION]],'CAP1'!$H:$H)</f>
        <v>0</v>
      </c>
      <c r="G683" s="308">
        <f ca="1">SUMIF('CAP3'!$B:$H,Insumo[[#This Row],[DESCRIPCION]],'CAP3'!$H:$H)</f>
        <v>0</v>
      </c>
      <c r="H683" s="308">
        <f ca="1">SUMIF('CAP5'!$B:$H,Insumo[[#This Row],[DESCRIPCION]],'CAP5'!$H:$H)</f>
        <v>0</v>
      </c>
      <c r="I683" s="308">
        <f ca="1">SUMIF('CAP6'!$B:$H,Insumo[[#This Row],[DESCRIPCION]],'CAP6'!$H:$H)</f>
        <v>0</v>
      </c>
      <c r="J683" s="308">
        <f ca="1">SUMIF('CAP18'!$B:$H,Insumo[[#This Row],[DESCRIPCION]],'CAP18'!$H:$H)</f>
        <v>0</v>
      </c>
      <c r="K683" s="308">
        <f ca="1">SUMIF('CAP19'!$B:$H,Insumo[[#This Row],[DESCRIPCION]],'CAP19'!$H:$H)</f>
        <v>0</v>
      </c>
      <c r="L683" s="308">
        <f ca="1">SUMIF('CAP20'!$B:$H,Insumo[[#This Row],[DESCRIPCION]],'CAP20'!$H:$H)</f>
        <v>0</v>
      </c>
      <c r="M683" s="308">
        <f ca="1">SUMIF('CAP23'!$B:$H,Insumo[[#This Row],[DESCRIPCION]],'CAP23'!$H:$H)</f>
        <v>0</v>
      </c>
      <c r="N683" s="308">
        <f ca="1">SUMIF('CAP29'!$B:$H,Insumo[[#This Row],[DESCRIPCION]],'CAP29'!$H:$H)</f>
        <v>0</v>
      </c>
    </row>
    <row r="684" spans="1:14" ht="12" hidden="1" customHeight="1">
      <c r="A684" s="147" t="s">
        <v>2725</v>
      </c>
      <c r="B684" s="148" t="s">
        <v>56</v>
      </c>
      <c r="C684" s="150">
        <v>678565</v>
      </c>
      <c r="D684" s="162" cm="1">
        <f t="array" aca="1" ref="D684" ca="1">IF(Insumo[[#This Row],[VALOR]]=0,Insumo[TOTAL],E684/C684)</f>
        <v>0</v>
      </c>
      <c r="E684" s="308">
        <f ca="1">SUM(Insumo[[#This Row],[CAP1]:[CAP29]])</f>
        <v>0</v>
      </c>
      <c r="F684" s="308">
        <f ca="1">SUMIF('CAP1'!$B:$H,Insumo[[#This Row],[DESCRIPCION]],'CAP1'!$H:$H)</f>
        <v>0</v>
      </c>
      <c r="G684" s="308">
        <f ca="1">SUMIF('CAP3'!$B:$H,Insumo[[#This Row],[DESCRIPCION]],'CAP3'!$H:$H)</f>
        <v>0</v>
      </c>
      <c r="H684" s="308">
        <f ca="1">SUMIF('CAP5'!$B:$H,Insumo[[#This Row],[DESCRIPCION]],'CAP5'!$H:$H)</f>
        <v>0</v>
      </c>
      <c r="I684" s="308">
        <f ca="1">SUMIF('CAP6'!$B:$H,Insumo[[#This Row],[DESCRIPCION]],'CAP6'!$H:$H)</f>
        <v>0</v>
      </c>
      <c r="J684" s="308">
        <f ca="1">SUMIF('CAP18'!$B:$H,Insumo[[#This Row],[DESCRIPCION]],'CAP18'!$H:$H)</f>
        <v>0</v>
      </c>
      <c r="K684" s="308">
        <f ca="1">SUMIF('CAP19'!$B:$H,Insumo[[#This Row],[DESCRIPCION]],'CAP19'!$H:$H)</f>
        <v>0</v>
      </c>
      <c r="L684" s="308">
        <f ca="1">SUMIF('CAP20'!$B:$H,Insumo[[#This Row],[DESCRIPCION]],'CAP20'!$H:$H)</f>
        <v>0</v>
      </c>
      <c r="M684" s="308">
        <f ca="1">SUMIF('CAP23'!$B:$H,Insumo[[#This Row],[DESCRIPCION]],'CAP23'!$H:$H)</f>
        <v>0</v>
      </c>
      <c r="N684" s="308">
        <f ca="1">SUMIF('CAP29'!$B:$H,Insumo[[#This Row],[DESCRIPCION]],'CAP29'!$H:$H)</f>
        <v>0</v>
      </c>
    </row>
    <row r="685" spans="1:14" ht="12" hidden="1" customHeight="1">
      <c r="A685" s="147" t="s">
        <v>2726</v>
      </c>
      <c r="B685" s="148" t="s">
        <v>56</v>
      </c>
      <c r="C685" s="150">
        <v>306348</v>
      </c>
      <c r="D685" s="162" cm="1">
        <f t="array" aca="1" ref="D685" ca="1">IF(Insumo[[#This Row],[VALOR]]=0,Insumo[TOTAL],E685/C685)</f>
        <v>0</v>
      </c>
      <c r="E685" s="308">
        <f ca="1">SUM(Insumo[[#This Row],[CAP1]:[CAP29]])</f>
        <v>0</v>
      </c>
      <c r="F685" s="308">
        <f ca="1">SUMIF('CAP1'!$B:$H,Insumo[[#This Row],[DESCRIPCION]],'CAP1'!$H:$H)</f>
        <v>0</v>
      </c>
      <c r="G685" s="308">
        <f ca="1">SUMIF('CAP3'!$B:$H,Insumo[[#This Row],[DESCRIPCION]],'CAP3'!$H:$H)</f>
        <v>0</v>
      </c>
      <c r="H685" s="308">
        <f ca="1">SUMIF('CAP5'!$B:$H,Insumo[[#This Row],[DESCRIPCION]],'CAP5'!$H:$H)</f>
        <v>0</v>
      </c>
      <c r="I685" s="308">
        <f ca="1">SUMIF('CAP6'!$B:$H,Insumo[[#This Row],[DESCRIPCION]],'CAP6'!$H:$H)</f>
        <v>0</v>
      </c>
      <c r="J685" s="308">
        <f ca="1">SUMIF('CAP18'!$B:$H,Insumo[[#This Row],[DESCRIPCION]],'CAP18'!$H:$H)</f>
        <v>0</v>
      </c>
      <c r="K685" s="308">
        <f ca="1">SUMIF('CAP19'!$B:$H,Insumo[[#This Row],[DESCRIPCION]],'CAP19'!$H:$H)</f>
        <v>0</v>
      </c>
      <c r="L685" s="308">
        <f ca="1">SUMIF('CAP20'!$B:$H,Insumo[[#This Row],[DESCRIPCION]],'CAP20'!$H:$H)</f>
        <v>0</v>
      </c>
      <c r="M685" s="308">
        <f ca="1">SUMIF('CAP23'!$B:$H,Insumo[[#This Row],[DESCRIPCION]],'CAP23'!$H:$H)</f>
        <v>0</v>
      </c>
      <c r="N685" s="308">
        <f ca="1">SUMIF('CAP29'!$B:$H,Insumo[[#This Row],[DESCRIPCION]],'CAP29'!$H:$H)</f>
        <v>0</v>
      </c>
    </row>
    <row r="686" spans="1:14" ht="12" hidden="1" customHeight="1">
      <c r="A686" s="147" t="s">
        <v>2727</v>
      </c>
      <c r="B686" s="148" t="s">
        <v>56</v>
      </c>
      <c r="C686" s="150">
        <v>395113</v>
      </c>
      <c r="D686" s="162" cm="1">
        <f t="array" aca="1" ref="D686" ca="1">IF(Insumo[[#This Row],[VALOR]]=0,Insumo[TOTAL],E686/C686)</f>
        <v>0</v>
      </c>
      <c r="E686" s="308">
        <f ca="1">SUM(Insumo[[#This Row],[CAP1]:[CAP29]])</f>
        <v>0</v>
      </c>
      <c r="F686" s="308">
        <f ca="1">SUMIF('CAP1'!$B:$H,Insumo[[#This Row],[DESCRIPCION]],'CAP1'!$H:$H)</f>
        <v>0</v>
      </c>
      <c r="G686" s="308">
        <f ca="1">SUMIF('CAP3'!$B:$H,Insumo[[#This Row],[DESCRIPCION]],'CAP3'!$H:$H)</f>
        <v>0</v>
      </c>
      <c r="H686" s="308">
        <f ca="1">SUMIF('CAP5'!$B:$H,Insumo[[#This Row],[DESCRIPCION]],'CAP5'!$H:$H)</f>
        <v>0</v>
      </c>
      <c r="I686" s="308">
        <f ca="1">SUMIF('CAP6'!$B:$H,Insumo[[#This Row],[DESCRIPCION]],'CAP6'!$H:$H)</f>
        <v>0</v>
      </c>
      <c r="J686" s="308">
        <f ca="1">SUMIF('CAP18'!$B:$H,Insumo[[#This Row],[DESCRIPCION]],'CAP18'!$H:$H)</f>
        <v>0</v>
      </c>
      <c r="K686" s="308">
        <f ca="1">SUMIF('CAP19'!$B:$H,Insumo[[#This Row],[DESCRIPCION]],'CAP19'!$H:$H)</f>
        <v>0</v>
      </c>
      <c r="L686" s="308">
        <f ca="1">SUMIF('CAP20'!$B:$H,Insumo[[#This Row],[DESCRIPCION]],'CAP20'!$H:$H)</f>
        <v>0</v>
      </c>
      <c r="M686" s="308">
        <f ca="1">SUMIF('CAP23'!$B:$H,Insumo[[#This Row],[DESCRIPCION]],'CAP23'!$H:$H)</f>
        <v>0</v>
      </c>
      <c r="N686" s="308">
        <f ca="1">SUMIF('CAP29'!$B:$H,Insumo[[#This Row],[DESCRIPCION]],'CAP29'!$H:$H)</f>
        <v>0</v>
      </c>
    </row>
    <row r="687" spans="1:14" ht="12" hidden="1" customHeight="1">
      <c r="A687" s="147" t="s">
        <v>2728</v>
      </c>
      <c r="B687" s="148" t="s">
        <v>56</v>
      </c>
      <c r="C687" s="150">
        <v>443825</v>
      </c>
      <c r="D687" s="162" cm="1">
        <f t="array" aca="1" ref="D687" ca="1">IF(Insumo[[#This Row],[VALOR]]=0,Insumo[TOTAL],E687/C687)</f>
        <v>0</v>
      </c>
      <c r="E687" s="308">
        <f ca="1">SUM(Insumo[[#This Row],[CAP1]:[CAP29]])</f>
        <v>0</v>
      </c>
      <c r="F687" s="308">
        <f ca="1">SUMIF('CAP1'!$B:$H,Insumo[[#This Row],[DESCRIPCION]],'CAP1'!$H:$H)</f>
        <v>0</v>
      </c>
      <c r="G687" s="308">
        <f ca="1">SUMIF('CAP3'!$B:$H,Insumo[[#This Row],[DESCRIPCION]],'CAP3'!$H:$H)</f>
        <v>0</v>
      </c>
      <c r="H687" s="308">
        <f ca="1">SUMIF('CAP5'!$B:$H,Insumo[[#This Row],[DESCRIPCION]],'CAP5'!$H:$H)</f>
        <v>0</v>
      </c>
      <c r="I687" s="308">
        <f ca="1">SUMIF('CAP6'!$B:$H,Insumo[[#This Row],[DESCRIPCION]],'CAP6'!$H:$H)</f>
        <v>0</v>
      </c>
      <c r="J687" s="308">
        <f ca="1">SUMIF('CAP18'!$B:$H,Insumo[[#This Row],[DESCRIPCION]],'CAP18'!$H:$H)</f>
        <v>0</v>
      </c>
      <c r="K687" s="308">
        <f ca="1">SUMIF('CAP19'!$B:$H,Insumo[[#This Row],[DESCRIPCION]],'CAP19'!$H:$H)</f>
        <v>0</v>
      </c>
      <c r="L687" s="308">
        <f ca="1">SUMIF('CAP20'!$B:$H,Insumo[[#This Row],[DESCRIPCION]],'CAP20'!$H:$H)</f>
        <v>0</v>
      </c>
      <c r="M687" s="308">
        <f ca="1">SUMIF('CAP23'!$B:$H,Insumo[[#This Row],[DESCRIPCION]],'CAP23'!$H:$H)</f>
        <v>0</v>
      </c>
      <c r="N687" s="308">
        <f ca="1">SUMIF('CAP29'!$B:$H,Insumo[[#This Row],[DESCRIPCION]],'CAP29'!$H:$H)</f>
        <v>0</v>
      </c>
    </row>
    <row r="688" spans="1:14" ht="12" hidden="1" customHeight="1">
      <c r="A688" s="147" t="s">
        <v>2729</v>
      </c>
      <c r="B688" s="148" t="s">
        <v>56</v>
      </c>
      <c r="C688" s="150">
        <v>66899</v>
      </c>
      <c r="D688" s="162" cm="1">
        <f t="array" aca="1" ref="D688" ca="1">IF(Insumo[[#This Row],[VALOR]]=0,Insumo[TOTAL],E688/C688)</f>
        <v>0</v>
      </c>
      <c r="E688" s="308">
        <f ca="1">SUM(Insumo[[#This Row],[CAP1]:[CAP29]])</f>
        <v>0</v>
      </c>
      <c r="F688" s="308">
        <f ca="1">SUMIF('CAP1'!$B:$H,Insumo[[#This Row],[DESCRIPCION]],'CAP1'!$H:$H)</f>
        <v>0</v>
      </c>
      <c r="G688" s="308">
        <f ca="1">SUMIF('CAP3'!$B:$H,Insumo[[#This Row],[DESCRIPCION]],'CAP3'!$H:$H)</f>
        <v>0</v>
      </c>
      <c r="H688" s="308">
        <f ca="1">SUMIF('CAP5'!$B:$H,Insumo[[#This Row],[DESCRIPCION]],'CAP5'!$H:$H)</f>
        <v>0</v>
      </c>
      <c r="I688" s="308">
        <f ca="1">SUMIF('CAP6'!$B:$H,Insumo[[#This Row],[DESCRIPCION]],'CAP6'!$H:$H)</f>
        <v>0</v>
      </c>
      <c r="J688" s="308">
        <f ca="1">SUMIF('CAP18'!$B:$H,Insumo[[#This Row],[DESCRIPCION]],'CAP18'!$H:$H)</f>
        <v>0</v>
      </c>
      <c r="K688" s="308">
        <f ca="1">SUMIF('CAP19'!$B:$H,Insumo[[#This Row],[DESCRIPCION]],'CAP19'!$H:$H)</f>
        <v>0</v>
      </c>
      <c r="L688" s="308">
        <f ca="1">SUMIF('CAP20'!$B:$H,Insumo[[#This Row],[DESCRIPCION]],'CAP20'!$H:$H)</f>
        <v>0</v>
      </c>
      <c r="M688" s="308">
        <f ca="1">SUMIF('CAP23'!$B:$H,Insumo[[#This Row],[DESCRIPCION]],'CAP23'!$H:$H)</f>
        <v>0</v>
      </c>
      <c r="N688" s="308">
        <f ca="1">SUMIF('CAP29'!$B:$H,Insumo[[#This Row],[DESCRIPCION]],'CAP29'!$H:$H)</f>
        <v>0</v>
      </c>
    </row>
    <row r="689" spans="1:14" ht="12" hidden="1" customHeight="1">
      <c r="A689" s="147" t="s">
        <v>2730</v>
      </c>
      <c r="B689" s="148" t="s">
        <v>56</v>
      </c>
      <c r="C689" s="150">
        <v>3706</v>
      </c>
      <c r="D689" s="162" cm="1">
        <f t="array" aca="1" ref="D689" ca="1">IF(Insumo[[#This Row],[VALOR]]=0,Insumo[TOTAL],E689/C689)</f>
        <v>0</v>
      </c>
      <c r="E689" s="308">
        <f ca="1">SUM(Insumo[[#This Row],[CAP1]:[CAP29]])</f>
        <v>0</v>
      </c>
      <c r="F689" s="308">
        <f ca="1">SUMIF('CAP1'!$B:$H,Insumo[[#This Row],[DESCRIPCION]],'CAP1'!$H:$H)</f>
        <v>0</v>
      </c>
      <c r="G689" s="308">
        <f ca="1">SUMIF('CAP3'!$B:$H,Insumo[[#This Row],[DESCRIPCION]],'CAP3'!$H:$H)</f>
        <v>0</v>
      </c>
      <c r="H689" s="308">
        <f ca="1">SUMIF('CAP5'!$B:$H,Insumo[[#This Row],[DESCRIPCION]],'CAP5'!$H:$H)</f>
        <v>0</v>
      </c>
      <c r="I689" s="308">
        <f ca="1">SUMIF('CAP6'!$B:$H,Insumo[[#This Row],[DESCRIPCION]],'CAP6'!$H:$H)</f>
        <v>0</v>
      </c>
      <c r="J689" s="308">
        <f ca="1">SUMIF('CAP18'!$B:$H,Insumo[[#This Row],[DESCRIPCION]],'CAP18'!$H:$H)</f>
        <v>0</v>
      </c>
      <c r="K689" s="308">
        <f ca="1">SUMIF('CAP19'!$B:$H,Insumo[[#This Row],[DESCRIPCION]],'CAP19'!$H:$H)</f>
        <v>0</v>
      </c>
      <c r="L689" s="308">
        <f ca="1">SUMIF('CAP20'!$B:$H,Insumo[[#This Row],[DESCRIPCION]],'CAP20'!$H:$H)</f>
        <v>0</v>
      </c>
      <c r="M689" s="308">
        <f ca="1">SUMIF('CAP23'!$B:$H,Insumo[[#This Row],[DESCRIPCION]],'CAP23'!$H:$H)</f>
        <v>0</v>
      </c>
      <c r="N689" s="308">
        <f ca="1">SUMIF('CAP29'!$B:$H,Insumo[[#This Row],[DESCRIPCION]],'CAP29'!$H:$H)</f>
        <v>0</v>
      </c>
    </row>
    <row r="690" spans="1:14" ht="12" hidden="1" customHeight="1">
      <c r="A690" s="147" t="s">
        <v>2731</v>
      </c>
      <c r="B690" s="148" t="s">
        <v>328</v>
      </c>
      <c r="C690" s="150">
        <v>20990</v>
      </c>
      <c r="D690" s="162" cm="1">
        <f t="array" aca="1" ref="D690" ca="1">IF(Insumo[[#This Row],[VALOR]]=0,Insumo[TOTAL],E690/C690)</f>
        <v>0</v>
      </c>
      <c r="E690" s="308">
        <f ca="1">SUM(Insumo[[#This Row],[CAP1]:[CAP29]])</f>
        <v>0</v>
      </c>
      <c r="F690" s="308">
        <f ca="1">SUMIF('CAP1'!$B:$H,Insumo[[#This Row],[DESCRIPCION]],'CAP1'!$H:$H)</f>
        <v>0</v>
      </c>
      <c r="G690" s="308">
        <f ca="1">SUMIF('CAP3'!$B:$H,Insumo[[#This Row],[DESCRIPCION]],'CAP3'!$H:$H)</f>
        <v>0</v>
      </c>
      <c r="H690" s="308">
        <f ca="1">SUMIF('CAP5'!$B:$H,Insumo[[#This Row],[DESCRIPCION]],'CAP5'!$H:$H)</f>
        <v>0</v>
      </c>
      <c r="I690" s="308">
        <f ca="1">SUMIF('CAP6'!$B:$H,Insumo[[#This Row],[DESCRIPCION]],'CAP6'!$H:$H)</f>
        <v>0</v>
      </c>
      <c r="J690" s="308">
        <f ca="1">SUMIF('CAP18'!$B:$H,Insumo[[#This Row],[DESCRIPCION]],'CAP18'!$H:$H)</f>
        <v>0</v>
      </c>
      <c r="K690" s="308">
        <f ca="1">SUMIF('CAP19'!$B:$H,Insumo[[#This Row],[DESCRIPCION]],'CAP19'!$H:$H)</f>
        <v>0</v>
      </c>
      <c r="L690" s="308">
        <f ca="1">SUMIF('CAP20'!$B:$H,Insumo[[#This Row],[DESCRIPCION]],'CAP20'!$H:$H)</f>
        <v>0</v>
      </c>
      <c r="M690" s="308">
        <f ca="1">SUMIF('CAP23'!$B:$H,Insumo[[#This Row],[DESCRIPCION]],'CAP23'!$H:$H)</f>
        <v>0</v>
      </c>
      <c r="N690" s="308">
        <f ca="1">SUMIF('CAP29'!$B:$H,Insumo[[#This Row],[DESCRIPCION]],'CAP29'!$H:$H)</f>
        <v>0</v>
      </c>
    </row>
    <row r="691" spans="1:14" ht="12" customHeight="1">
      <c r="A691" s="147" t="s">
        <v>2732</v>
      </c>
      <c r="B691" s="148" t="s">
        <v>39</v>
      </c>
      <c r="C691" s="150">
        <v>452485</v>
      </c>
      <c r="D691" s="162" cm="1">
        <f t="array" aca="1" ref="D691" ca="1">IF(Insumo[[#This Row],[VALOR]]=0,Insumo[TOTAL],E691/C691)</f>
        <v>45</v>
      </c>
      <c r="E691" s="308">
        <f ca="1">SUM(Insumo[[#This Row],[CAP1]:[CAP29]])</f>
        <v>20361825</v>
      </c>
      <c r="F691" s="308">
        <f ca="1">SUMIF('CAP1'!$B:$H,Insumo[[#This Row],[DESCRIPCION]],'CAP1'!$H:$H)</f>
        <v>20361825</v>
      </c>
      <c r="G691" s="308">
        <f ca="1">SUMIF('CAP3'!$B:$H,Insumo[[#This Row],[DESCRIPCION]],'CAP3'!$H:$H)</f>
        <v>0</v>
      </c>
      <c r="H691" s="308">
        <f ca="1">SUMIF('CAP5'!$B:$H,Insumo[[#This Row],[DESCRIPCION]],'CAP5'!$H:$H)</f>
        <v>0</v>
      </c>
      <c r="I691" s="308">
        <f ca="1">SUMIF('CAP6'!$B:$H,Insumo[[#This Row],[DESCRIPCION]],'CAP6'!$H:$H)</f>
        <v>0</v>
      </c>
      <c r="J691" s="308">
        <f ca="1">SUMIF('CAP18'!$B:$H,Insumo[[#This Row],[DESCRIPCION]],'CAP18'!$H:$H)</f>
        <v>0</v>
      </c>
      <c r="K691" s="308">
        <f ca="1">SUMIF('CAP19'!$B:$H,Insumo[[#This Row],[DESCRIPCION]],'CAP19'!$H:$H)</f>
        <v>0</v>
      </c>
      <c r="L691" s="308">
        <f ca="1">SUMIF('CAP20'!$B:$H,Insumo[[#This Row],[DESCRIPCION]],'CAP20'!$H:$H)</f>
        <v>0</v>
      </c>
      <c r="M691" s="308">
        <f ca="1">SUMIF('CAP23'!$B:$H,Insumo[[#This Row],[DESCRIPCION]],'CAP23'!$H:$H)</f>
        <v>0</v>
      </c>
      <c r="N691" s="308">
        <f ca="1">SUMIF('CAP29'!$B:$H,Insumo[[#This Row],[DESCRIPCION]],'CAP29'!$H:$H)</f>
        <v>0</v>
      </c>
    </row>
    <row r="692" spans="1:14" ht="12" hidden="1" customHeight="1">
      <c r="A692" s="147" t="s">
        <v>2733</v>
      </c>
      <c r="B692" s="148" t="s">
        <v>2361</v>
      </c>
      <c r="C692" s="150">
        <v>159825</v>
      </c>
      <c r="D692" s="162" cm="1">
        <f t="array" aca="1" ref="D692" ca="1">IF(Insumo[[#This Row],[VALOR]]=0,Insumo[TOTAL],E692/C692)</f>
        <v>0</v>
      </c>
      <c r="E692" s="308">
        <f ca="1">SUM(Insumo[[#This Row],[CAP1]:[CAP29]])</f>
        <v>0</v>
      </c>
      <c r="F692" s="308">
        <f ca="1">SUMIF('CAP1'!$B:$H,Insumo[[#This Row],[DESCRIPCION]],'CAP1'!$H:$H)</f>
        <v>0</v>
      </c>
      <c r="G692" s="308">
        <f ca="1">SUMIF('CAP3'!$B:$H,Insumo[[#This Row],[DESCRIPCION]],'CAP3'!$H:$H)</f>
        <v>0</v>
      </c>
      <c r="H692" s="308">
        <f ca="1">SUMIF('CAP5'!$B:$H,Insumo[[#This Row],[DESCRIPCION]],'CAP5'!$H:$H)</f>
        <v>0</v>
      </c>
      <c r="I692" s="308">
        <f ca="1">SUMIF('CAP6'!$B:$H,Insumo[[#This Row],[DESCRIPCION]],'CAP6'!$H:$H)</f>
        <v>0</v>
      </c>
      <c r="J692" s="308">
        <f ca="1">SUMIF('CAP18'!$B:$H,Insumo[[#This Row],[DESCRIPCION]],'CAP18'!$H:$H)</f>
        <v>0</v>
      </c>
      <c r="K692" s="308">
        <f ca="1">SUMIF('CAP19'!$B:$H,Insumo[[#This Row],[DESCRIPCION]],'CAP19'!$H:$H)</f>
        <v>0</v>
      </c>
      <c r="L692" s="308">
        <f ca="1">SUMIF('CAP20'!$B:$H,Insumo[[#This Row],[DESCRIPCION]],'CAP20'!$H:$H)</f>
        <v>0</v>
      </c>
      <c r="M692" s="308">
        <f ca="1">SUMIF('CAP23'!$B:$H,Insumo[[#This Row],[DESCRIPCION]],'CAP23'!$H:$H)</f>
        <v>0</v>
      </c>
      <c r="N692" s="308">
        <f ca="1">SUMIF('CAP29'!$B:$H,Insumo[[#This Row],[DESCRIPCION]],'CAP29'!$H:$H)</f>
        <v>0</v>
      </c>
    </row>
    <row r="693" spans="1:14" ht="12" hidden="1" customHeight="1">
      <c r="A693" s="147" t="s">
        <v>2734</v>
      </c>
      <c r="B693" s="148" t="s">
        <v>56</v>
      </c>
      <c r="C693" s="150">
        <v>8751</v>
      </c>
      <c r="D693" s="162" cm="1">
        <f t="array" aca="1" ref="D693" ca="1">IF(Insumo[[#This Row],[VALOR]]=0,Insumo[TOTAL],E693/C693)</f>
        <v>0</v>
      </c>
      <c r="E693" s="308">
        <f ca="1">SUM(Insumo[[#This Row],[CAP1]:[CAP29]])</f>
        <v>0</v>
      </c>
      <c r="F693" s="308">
        <f ca="1">SUMIF('CAP1'!$B:$H,Insumo[[#This Row],[DESCRIPCION]],'CAP1'!$H:$H)</f>
        <v>0</v>
      </c>
      <c r="G693" s="308">
        <f ca="1">SUMIF('CAP3'!$B:$H,Insumo[[#This Row],[DESCRIPCION]],'CAP3'!$H:$H)</f>
        <v>0</v>
      </c>
      <c r="H693" s="308">
        <f ca="1">SUMIF('CAP5'!$B:$H,Insumo[[#This Row],[DESCRIPCION]],'CAP5'!$H:$H)</f>
        <v>0</v>
      </c>
      <c r="I693" s="308">
        <f ca="1">SUMIF('CAP6'!$B:$H,Insumo[[#This Row],[DESCRIPCION]],'CAP6'!$H:$H)</f>
        <v>0</v>
      </c>
      <c r="J693" s="308">
        <f ca="1">SUMIF('CAP18'!$B:$H,Insumo[[#This Row],[DESCRIPCION]],'CAP18'!$H:$H)</f>
        <v>0</v>
      </c>
      <c r="K693" s="308">
        <f ca="1">SUMIF('CAP19'!$B:$H,Insumo[[#This Row],[DESCRIPCION]],'CAP19'!$H:$H)</f>
        <v>0</v>
      </c>
      <c r="L693" s="308">
        <f ca="1">SUMIF('CAP20'!$B:$H,Insumo[[#This Row],[DESCRIPCION]],'CAP20'!$H:$H)</f>
        <v>0</v>
      </c>
      <c r="M693" s="308">
        <f ca="1">SUMIF('CAP23'!$B:$H,Insumo[[#This Row],[DESCRIPCION]],'CAP23'!$H:$H)</f>
        <v>0</v>
      </c>
      <c r="N693" s="308">
        <f ca="1">SUMIF('CAP29'!$B:$H,Insumo[[#This Row],[DESCRIPCION]],'CAP29'!$H:$H)</f>
        <v>0</v>
      </c>
    </row>
    <row r="694" spans="1:14" ht="12" hidden="1" customHeight="1">
      <c r="A694" s="147" t="s">
        <v>2735</v>
      </c>
      <c r="B694" s="148" t="s">
        <v>56</v>
      </c>
      <c r="C694" s="150">
        <v>18456</v>
      </c>
      <c r="D694" s="162" cm="1">
        <f t="array" aca="1" ref="D694" ca="1">IF(Insumo[[#This Row],[VALOR]]=0,Insumo[TOTAL],E694/C694)</f>
        <v>0</v>
      </c>
      <c r="E694" s="308">
        <f ca="1">SUM(Insumo[[#This Row],[CAP1]:[CAP29]])</f>
        <v>0</v>
      </c>
      <c r="F694" s="308">
        <f ca="1">SUMIF('CAP1'!$B:$H,Insumo[[#This Row],[DESCRIPCION]],'CAP1'!$H:$H)</f>
        <v>0</v>
      </c>
      <c r="G694" s="308">
        <f ca="1">SUMIF('CAP3'!$B:$H,Insumo[[#This Row],[DESCRIPCION]],'CAP3'!$H:$H)</f>
        <v>0</v>
      </c>
      <c r="H694" s="308">
        <f ca="1">SUMIF('CAP5'!$B:$H,Insumo[[#This Row],[DESCRIPCION]],'CAP5'!$H:$H)</f>
        <v>0</v>
      </c>
      <c r="I694" s="308">
        <f ca="1">SUMIF('CAP6'!$B:$H,Insumo[[#This Row],[DESCRIPCION]],'CAP6'!$H:$H)</f>
        <v>0</v>
      </c>
      <c r="J694" s="308">
        <f ca="1">SUMIF('CAP18'!$B:$H,Insumo[[#This Row],[DESCRIPCION]],'CAP18'!$H:$H)</f>
        <v>0</v>
      </c>
      <c r="K694" s="308">
        <f ca="1">SUMIF('CAP19'!$B:$H,Insumo[[#This Row],[DESCRIPCION]],'CAP19'!$H:$H)</f>
        <v>0</v>
      </c>
      <c r="L694" s="308">
        <f ca="1">SUMIF('CAP20'!$B:$H,Insumo[[#This Row],[DESCRIPCION]],'CAP20'!$H:$H)</f>
        <v>0</v>
      </c>
      <c r="M694" s="308">
        <f ca="1">SUMIF('CAP23'!$B:$H,Insumo[[#This Row],[DESCRIPCION]],'CAP23'!$H:$H)</f>
        <v>0</v>
      </c>
      <c r="N694" s="308">
        <f ca="1">SUMIF('CAP29'!$B:$H,Insumo[[#This Row],[DESCRIPCION]],'CAP29'!$H:$H)</f>
        <v>0</v>
      </c>
    </row>
    <row r="695" spans="1:14" ht="12" hidden="1" customHeight="1">
      <c r="A695" s="147" t="s">
        <v>2736</v>
      </c>
      <c r="B695" s="148" t="s">
        <v>56</v>
      </c>
      <c r="C695" s="150">
        <v>38448</v>
      </c>
      <c r="D695" s="162" cm="1">
        <f t="array" aca="1" ref="D695" ca="1">IF(Insumo[[#This Row],[VALOR]]=0,Insumo[TOTAL],E695/C695)</f>
        <v>0</v>
      </c>
      <c r="E695" s="308">
        <f ca="1">SUM(Insumo[[#This Row],[CAP1]:[CAP29]])</f>
        <v>0</v>
      </c>
      <c r="F695" s="308">
        <f ca="1">SUMIF('CAP1'!$B:$H,Insumo[[#This Row],[DESCRIPCION]],'CAP1'!$H:$H)</f>
        <v>0</v>
      </c>
      <c r="G695" s="308">
        <f ca="1">SUMIF('CAP3'!$B:$H,Insumo[[#This Row],[DESCRIPCION]],'CAP3'!$H:$H)</f>
        <v>0</v>
      </c>
      <c r="H695" s="308">
        <f ca="1">SUMIF('CAP5'!$B:$H,Insumo[[#This Row],[DESCRIPCION]],'CAP5'!$H:$H)</f>
        <v>0</v>
      </c>
      <c r="I695" s="308">
        <f ca="1">SUMIF('CAP6'!$B:$H,Insumo[[#This Row],[DESCRIPCION]],'CAP6'!$H:$H)</f>
        <v>0</v>
      </c>
      <c r="J695" s="308">
        <f ca="1">SUMIF('CAP18'!$B:$H,Insumo[[#This Row],[DESCRIPCION]],'CAP18'!$H:$H)</f>
        <v>0</v>
      </c>
      <c r="K695" s="308">
        <f ca="1">SUMIF('CAP19'!$B:$H,Insumo[[#This Row],[DESCRIPCION]],'CAP19'!$H:$H)</f>
        <v>0</v>
      </c>
      <c r="L695" s="308">
        <f ca="1">SUMIF('CAP20'!$B:$H,Insumo[[#This Row],[DESCRIPCION]],'CAP20'!$H:$H)</f>
        <v>0</v>
      </c>
      <c r="M695" s="308">
        <f ca="1">SUMIF('CAP23'!$B:$H,Insumo[[#This Row],[DESCRIPCION]],'CAP23'!$H:$H)</f>
        <v>0</v>
      </c>
      <c r="N695" s="308">
        <f ca="1">SUMIF('CAP29'!$B:$H,Insumo[[#This Row],[DESCRIPCION]],'CAP29'!$H:$H)</f>
        <v>0</v>
      </c>
    </row>
    <row r="696" spans="1:14" ht="12" hidden="1" customHeight="1">
      <c r="A696" s="147" t="s">
        <v>2737</v>
      </c>
      <c r="B696" s="148" t="s">
        <v>328</v>
      </c>
      <c r="C696" s="150">
        <v>24898</v>
      </c>
      <c r="D696" s="162" cm="1">
        <f t="array" aca="1" ref="D696" ca="1">IF(Insumo[[#This Row],[VALOR]]=0,Insumo[TOTAL],E696/C696)</f>
        <v>0</v>
      </c>
      <c r="E696" s="308">
        <f ca="1">SUM(Insumo[[#This Row],[CAP1]:[CAP29]])</f>
        <v>0</v>
      </c>
      <c r="F696" s="308">
        <f ca="1">SUMIF('CAP1'!$B:$H,Insumo[[#This Row],[DESCRIPCION]],'CAP1'!$H:$H)</f>
        <v>0</v>
      </c>
      <c r="G696" s="308">
        <f ca="1">SUMIF('CAP3'!$B:$H,Insumo[[#This Row],[DESCRIPCION]],'CAP3'!$H:$H)</f>
        <v>0</v>
      </c>
      <c r="H696" s="308">
        <f ca="1">SUMIF('CAP5'!$B:$H,Insumo[[#This Row],[DESCRIPCION]],'CAP5'!$H:$H)</f>
        <v>0</v>
      </c>
      <c r="I696" s="308">
        <f ca="1">SUMIF('CAP6'!$B:$H,Insumo[[#This Row],[DESCRIPCION]],'CAP6'!$H:$H)</f>
        <v>0</v>
      </c>
      <c r="J696" s="308">
        <f ca="1">SUMIF('CAP18'!$B:$H,Insumo[[#This Row],[DESCRIPCION]],'CAP18'!$H:$H)</f>
        <v>0</v>
      </c>
      <c r="K696" s="308">
        <f ca="1">SUMIF('CAP19'!$B:$H,Insumo[[#This Row],[DESCRIPCION]],'CAP19'!$H:$H)</f>
        <v>0</v>
      </c>
      <c r="L696" s="308">
        <f ca="1">SUMIF('CAP20'!$B:$H,Insumo[[#This Row],[DESCRIPCION]],'CAP20'!$H:$H)</f>
        <v>0</v>
      </c>
      <c r="M696" s="308">
        <f ca="1">SUMIF('CAP23'!$B:$H,Insumo[[#This Row],[DESCRIPCION]],'CAP23'!$H:$H)</f>
        <v>0</v>
      </c>
      <c r="N696" s="308">
        <f ca="1">SUMIF('CAP29'!$B:$H,Insumo[[#This Row],[DESCRIPCION]],'CAP29'!$H:$H)</f>
        <v>0</v>
      </c>
    </row>
    <row r="697" spans="1:14" ht="12" customHeight="1">
      <c r="A697" s="147" t="s">
        <v>3554</v>
      </c>
      <c r="B697" s="148" t="s">
        <v>56</v>
      </c>
      <c r="C697" s="150">
        <v>108142</v>
      </c>
      <c r="D697" s="162" cm="1">
        <f t="array" aca="1" ref="D697" ca="1">IF(Insumo[[#This Row],[VALOR]]=0,Insumo[TOTAL],E697/C697)</f>
        <v>68.000000000000014</v>
      </c>
      <c r="E697" s="308">
        <f ca="1">SUM(Insumo[[#This Row],[CAP1]:[CAP29]])</f>
        <v>7353656.0000000009</v>
      </c>
      <c r="F697" s="308">
        <f ca="1">SUMIF('CAP1'!$B:$H,Insumo[[#This Row],[DESCRIPCION]],'CAP1'!$H:$H)</f>
        <v>0</v>
      </c>
      <c r="G697" s="308">
        <f ca="1">SUMIF('CAP3'!$B:$H,Insumo[[#This Row],[DESCRIPCION]],'CAP3'!$H:$H)</f>
        <v>0</v>
      </c>
      <c r="H697" s="308">
        <f ca="1">SUMIF('CAP5'!$B:$H,Insumo[[#This Row],[DESCRIPCION]],'CAP5'!$H:$H)</f>
        <v>0</v>
      </c>
      <c r="I697" s="308">
        <f ca="1">SUMIF('CAP6'!$B:$H,Insumo[[#This Row],[DESCRIPCION]],'CAP6'!$H:$H)</f>
        <v>7353656.0000000009</v>
      </c>
      <c r="J697" s="308">
        <f ca="1">SUMIF('CAP18'!$B:$H,Insumo[[#This Row],[DESCRIPCION]],'CAP18'!$H:$H)</f>
        <v>0</v>
      </c>
      <c r="K697" s="308">
        <f ca="1">SUMIF('CAP19'!$B:$H,Insumo[[#This Row],[DESCRIPCION]],'CAP19'!$H:$H)</f>
        <v>0</v>
      </c>
      <c r="L697" s="308">
        <f ca="1">SUMIF('CAP20'!$B:$H,Insumo[[#This Row],[DESCRIPCION]],'CAP20'!$H:$H)</f>
        <v>0</v>
      </c>
      <c r="M697" s="308">
        <f ca="1">SUMIF('CAP23'!$B:$H,Insumo[[#This Row],[DESCRIPCION]],'CAP23'!$H:$H)</f>
        <v>0</v>
      </c>
      <c r="N697" s="308">
        <f ca="1">SUMIF('CAP29'!$B:$H,Insumo[[#This Row],[DESCRIPCION]],'CAP29'!$H:$H)</f>
        <v>0</v>
      </c>
    </row>
    <row r="698" spans="1:14" ht="12" hidden="1" customHeight="1">
      <c r="A698" s="147" t="s">
        <v>3131</v>
      </c>
      <c r="B698" s="148" t="s">
        <v>328</v>
      </c>
      <c r="C698" s="150">
        <v>170927</v>
      </c>
      <c r="D698" s="162" cm="1">
        <f t="array" aca="1" ref="D698" ca="1">IF(Insumo[[#This Row],[VALOR]]=0,Insumo[TOTAL],E698/C698)</f>
        <v>0</v>
      </c>
      <c r="E698" s="308">
        <f ca="1">SUM(Insumo[[#This Row],[CAP1]:[CAP29]])</f>
        <v>0</v>
      </c>
      <c r="F698" s="308">
        <f ca="1">SUMIF('CAP1'!$B:$H,Insumo[[#This Row],[DESCRIPCION]],'CAP1'!$H:$H)</f>
        <v>0</v>
      </c>
      <c r="G698" s="308">
        <f ca="1">SUMIF('CAP3'!$B:$H,Insumo[[#This Row],[DESCRIPCION]],'CAP3'!$H:$H)</f>
        <v>0</v>
      </c>
      <c r="H698" s="308">
        <f ca="1">SUMIF('CAP5'!$B:$H,Insumo[[#This Row],[DESCRIPCION]],'CAP5'!$H:$H)</f>
        <v>0</v>
      </c>
      <c r="I698" s="308">
        <f ca="1">SUMIF('CAP6'!$B:$H,Insumo[[#This Row],[DESCRIPCION]],'CAP6'!$H:$H)</f>
        <v>0</v>
      </c>
      <c r="J698" s="308">
        <f ca="1">SUMIF('CAP18'!$B:$H,Insumo[[#This Row],[DESCRIPCION]],'CAP18'!$H:$H)</f>
        <v>0</v>
      </c>
      <c r="K698" s="308">
        <f ca="1">SUMIF('CAP19'!$B:$H,Insumo[[#This Row],[DESCRIPCION]],'CAP19'!$H:$H)</f>
        <v>0</v>
      </c>
      <c r="L698" s="308">
        <f ca="1">SUMIF('CAP20'!$B:$H,Insumo[[#This Row],[DESCRIPCION]],'CAP20'!$H:$H)</f>
        <v>0</v>
      </c>
      <c r="M698" s="308">
        <f ca="1">SUMIF('CAP23'!$B:$H,Insumo[[#This Row],[DESCRIPCION]],'CAP23'!$H:$H)</f>
        <v>0</v>
      </c>
      <c r="N698" s="308">
        <f ca="1">SUMIF('CAP29'!$B:$H,Insumo[[#This Row],[DESCRIPCION]],'CAP29'!$H:$H)</f>
        <v>0</v>
      </c>
    </row>
    <row r="699" spans="1:14" ht="12" hidden="1" customHeight="1">
      <c r="A699" s="147" t="s">
        <v>2738</v>
      </c>
      <c r="B699" s="148" t="s">
        <v>328</v>
      </c>
      <c r="C699" s="150">
        <v>2488</v>
      </c>
      <c r="D699" s="162" cm="1">
        <f t="array" aca="1" ref="D699" ca="1">IF(Insumo[[#This Row],[VALOR]]=0,Insumo[TOTAL],E699/C699)</f>
        <v>0</v>
      </c>
      <c r="E699" s="308">
        <f ca="1">SUM(Insumo[[#This Row],[CAP1]:[CAP29]])</f>
        <v>0</v>
      </c>
      <c r="F699" s="308">
        <f ca="1">SUMIF('CAP1'!$B:$H,Insumo[[#This Row],[DESCRIPCION]],'CAP1'!$H:$H)</f>
        <v>0</v>
      </c>
      <c r="G699" s="308">
        <f ca="1">SUMIF('CAP3'!$B:$H,Insumo[[#This Row],[DESCRIPCION]],'CAP3'!$H:$H)</f>
        <v>0</v>
      </c>
      <c r="H699" s="308">
        <f ca="1">SUMIF('CAP5'!$B:$H,Insumo[[#This Row],[DESCRIPCION]],'CAP5'!$H:$H)</f>
        <v>0</v>
      </c>
      <c r="I699" s="308">
        <f ca="1">SUMIF('CAP6'!$B:$H,Insumo[[#This Row],[DESCRIPCION]],'CAP6'!$H:$H)</f>
        <v>0</v>
      </c>
      <c r="J699" s="308">
        <f ca="1">SUMIF('CAP18'!$B:$H,Insumo[[#This Row],[DESCRIPCION]],'CAP18'!$H:$H)</f>
        <v>0</v>
      </c>
      <c r="K699" s="308">
        <f ca="1">SUMIF('CAP19'!$B:$H,Insumo[[#This Row],[DESCRIPCION]],'CAP19'!$H:$H)</f>
        <v>0</v>
      </c>
      <c r="L699" s="308">
        <f ca="1">SUMIF('CAP20'!$B:$H,Insumo[[#This Row],[DESCRIPCION]],'CAP20'!$H:$H)</f>
        <v>0</v>
      </c>
      <c r="M699" s="308">
        <f ca="1">SUMIF('CAP23'!$B:$H,Insumo[[#This Row],[DESCRIPCION]],'CAP23'!$H:$H)</f>
        <v>0</v>
      </c>
      <c r="N699" s="308">
        <f ca="1">SUMIF('CAP29'!$B:$H,Insumo[[#This Row],[DESCRIPCION]],'CAP29'!$H:$H)</f>
        <v>0</v>
      </c>
    </row>
    <row r="700" spans="1:14" ht="12" hidden="1" customHeight="1">
      <c r="A700" s="147" t="s">
        <v>2739</v>
      </c>
      <c r="B700" s="148" t="s">
        <v>328</v>
      </c>
      <c r="C700" s="150">
        <v>164865</v>
      </c>
      <c r="D700" s="162" cm="1">
        <f t="array" aca="1" ref="D700" ca="1">IF(Insumo[[#This Row],[VALOR]]=0,Insumo[TOTAL],E700/C700)</f>
        <v>0</v>
      </c>
      <c r="E700" s="308">
        <f ca="1">SUM(Insumo[[#This Row],[CAP1]:[CAP29]])</f>
        <v>0</v>
      </c>
      <c r="F700" s="308">
        <f ca="1">SUMIF('CAP1'!$B:$H,Insumo[[#This Row],[DESCRIPCION]],'CAP1'!$H:$H)</f>
        <v>0</v>
      </c>
      <c r="G700" s="308">
        <f ca="1">SUMIF('CAP3'!$B:$H,Insumo[[#This Row],[DESCRIPCION]],'CAP3'!$H:$H)</f>
        <v>0</v>
      </c>
      <c r="H700" s="308">
        <f ca="1">SUMIF('CAP5'!$B:$H,Insumo[[#This Row],[DESCRIPCION]],'CAP5'!$H:$H)</f>
        <v>0</v>
      </c>
      <c r="I700" s="308">
        <f ca="1">SUMIF('CAP6'!$B:$H,Insumo[[#This Row],[DESCRIPCION]],'CAP6'!$H:$H)</f>
        <v>0</v>
      </c>
      <c r="J700" s="308">
        <f ca="1">SUMIF('CAP18'!$B:$H,Insumo[[#This Row],[DESCRIPCION]],'CAP18'!$H:$H)</f>
        <v>0</v>
      </c>
      <c r="K700" s="308">
        <f ca="1">SUMIF('CAP19'!$B:$H,Insumo[[#This Row],[DESCRIPCION]],'CAP19'!$H:$H)</f>
        <v>0</v>
      </c>
      <c r="L700" s="308">
        <f ca="1">SUMIF('CAP20'!$B:$H,Insumo[[#This Row],[DESCRIPCION]],'CAP20'!$H:$H)</f>
        <v>0</v>
      </c>
      <c r="M700" s="308">
        <f ca="1">SUMIF('CAP23'!$B:$H,Insumo[[#This Row],[DESCRIPCION]],'CAP23'!$H:$H)</f>
        <v>0</v>
      </c>
      <c r="N700" s="308">
        <f ca="1">SUMIF('CAP29'!$B:$H,Insumo[[#This Row],[DESCRIPCION]],'CAP29'!$H:$H)</f>
        <v>0</v>
      </c>
    </row>
    <row r="701" spans="1:14" ht="12" hidden="1" customHeight="1">
      <c r="A701" s="147" t="s">
        <v>2740</v>
      </c>
      <c r="B701" s="148" t="s">
        <v>328</v>
      </c>
      <c r="C701" s="150">
        <v>35858</v>
      </c>
      <c r="D701" s="162" cm="1">
        <f t="array" aca="1" ref="D701" ca="1">IF(Insumo[[#This Row],[VALOR]]=0,Insumo[TOTAL],E701/C701)</f>
        <v>0</v>
      </c>
      <c r="E701" s="308">
        <f ca="1">SUM(Insumo[[#This Row],[CAP1]:[CAP29]])</f>
        <v>0</v>
      </c>
      <c r="F701" s="308">
        <f ca="1">SUMIF('CAP1'!$B:$H,Insumo[[#This Row],[DESCRIPCION]],'CAP1'!$H:$H)</f>
        <v>0</v>
      </c>
      <c r="G701" s="308">
        <f ca="1">SUMIF('CAP3'!$B:$H,Insumo[[#This Row],[DESCRIPCION]],'CAP3'!$H:$H)</f>
        <v>0</v>
      </c>
      <c r="H701" s="308">
        <f ca="1">SUMIF('CAP5'!$B:$H,Insumo[[#This Row],[DESCRIPCION]],'CAP5'!$H:$H)</f>
        <v>0</v>
      </c>
      <c r="I701" s="308">
        <f ca="1">SUMIF('CAP6'!$B:$H,Insumo[[#This Row],[DESCRIPCION]],'CAP6'!$H:$H)</f>
        <v>0</v>
      </c>
      <c r="J701" s="308">
        <f ca="1">SUMIF('CAP18'!$B:$H,Insumo[[#This Row],[DESCRIPCION]],'CAP18'!$H:$H)</f>
        <v>0</v>
      </c>
      <c r="K701" s="308">
        <f ca="1">SUMIF('CAP19'!$B:$H,Insumo[[#This Row],[DESCRIPCION]],'CAP19'!$H:$H)</f>
        <v>0</v>
      </c>
      <c r="L701" s="308">
        <f ca="1">SUMIF('CAP20'!$B:$H,Insumo[[#This Row],[DESCRIPCION]],'CAP20'!$H:$H)</f>
        <v>0</v>
      </c>
      <c r="M701" s="308">
        <f ca="1">SUMIF('CAP23'!$B:$H,Insumo[[#This Row],[DESCRIPCION]],'CAP23'!$H:$H)</f>
        <v>0</v>
      </c>
      <c r="N701" s="308">
        <f ca="1">SUMIF('CAP29'!$B:$H,Insumo[[#This Row],[DESCRIPCION]],'CAP29'!$H:$H)</f>
        <v>0</v>
      </c>
    </row>
    <row r="702" spans="1:14" ht="12" hidden="1" customHeight="1">
      <c r="A702" s="147" t="s">
        <v>2741</v>
      </c>
      <c r="B702" s="148" t="s">
        <v>56</v>
      </c>
      <c r="C702" s="150">
        <v>54017</v>
      </c>
      <c r="D702" s="162" cm="1">
        <f t="array" aca="1" ref="D702" ca="1">IF(Insumo[[#This Row],[VALOR]]=0,Insumo[TOTAL],E702/C702)</f>
        <v>0</v>
      </c>
      <c r="E702" s="308">
        <f ca="1">SUM(Insumo[[#This Row],[CAP1]:[CAP29]])</f>
        <v>0</v>
      </c>
      <c r="F702" s="308">
        <f ca="1">SUMIF('CAP1'!$B:$H,Insumo[[#This Row],[DESCRIPCION]],'CAP1'!$H:$H)</f>
        <v>0</v>
      </c>
      <c r="G702" s="308">
        <f ca="1">SUMIF('CAP3'!$B:$H,Insumo[[#This Row],[DESCRIPCION]],'CAP3'!$H:$H)</f>
        <v>0</v>
      </c>
      <c r="H702" s="308">
        <f ca="1">SUMIF('CAP5'!$B:$H,Insumo[[#This Row],[DESCRIPCION]],'CAP5'!$H:$H)</f>
        <v>0</v>
      </c>
      <c r="I702" s="308">
        <f ca="1">SUMIF('CAP6'!$B:$H,Insumo[[#This Row],[DESCRIPCION]],'CAP6'!$H:$H)</f>
        <v>0</v>
      </c>
      <c r="J702" s="308">
        <f ca="1">SUMIF('CAP18'!$B:$H,Insumo[[#This Row],[DESCRIPCION]],'CAP18'!$H:$H)</f>
        <v>0</v>
      </c>
      <c r="K702" s="308">
        <f ca="1">SUMIF('CAP19'!$B:$H,Insumo[[#This Row],[DESCRIPCION]],'CAP19'!$H:$H)</f>
        <v>0</v>
      </c>
      <c r="L702" s="308">
        <f ca="1">SUMIF('CAP20'!$B:$H,Insumo[[#This Row],[DESCRIPCION]],'CAP20'!$H:$H)</f>
        <v>0</v>
      </c>
      <c r="M702" s="308">
        <f ca="1">SUMIF('CAP23'!$B:$H,Insumo[[#This Row],[DESCRIPCION]],'CAP23'!$H:$H)</f>
        <v>0</v>
      </c>
      <c r="N702" s="308">
        <f ca="1">SUMIF('CAP29'!$B:$H,Insumo[[#This Row],[DESCRIPCION]],'CAP29'!$H:$H)</f>
        <v>0</v>
      </c>
    </row>
    <row r="703" spans="1:14" ht="12" hidden="1" customHeight="1">
      <c r="A703" s="147" t="s">
        <v>2742</v>
      </c>
      <c r="B703" s="148" t="s">
        <v>56</v>
      </c>
      <c r="C703" s="150">
        <v>100587</v>
      </c>
      <c r="D703" s="162" cm="1">
        <f t="array" aca="1" ref="D703" ca="1">IF(Insumo[[#This Row],[VALOR]]=0,Insumo[TOTAL],E703/C703)</f>
        <v>0</v>
      </c>
      <c r="E703" s="308">
        <f ca="1">SUM(Insumo[[#This Row],[CAP1]:[CAP29]])</f>
        <v>0</v>
      </c>
      <c r="F703" s="308">
        <f ca="1">SUMIF('CAP1'!$B:$H,Insumo[[#This Row],[DESCRIPCION]],'CAP1'!$H:$H)</f>
        <v>0</v>
      </c>
      <c r="G703" s="308">
        <f ca="1">SUMIF('CAP3'!$B:$H,Insumo[[#This Row],[DESCRIPCION]],'CAP3'!$H:$H)</f>
        <v>0</v>
      </c>
      <c r="H703" s="308">
        <f ca="1">SUMIF('CAP5'!$B:$H,Insumo[[#This Row],[DESCRIPCION]],'CAP5'!$H:$H)</f>
        <v>0</v>
      </c>
      <c r="I703" s="308">
        <f ca="1">SUMIF('CAP6'!$B:$H,Insumo[[#This Row],[DESCRIPCION]],'CAP6'!$H:$H)</f>
        <v>0</v>
      </c>
      <c r="J703" s="308">
        <f ca="1">SUMIF('CAP18'!$B:$H,Insumo[[#This Row],[DESCRIPCION]],'CAP18'!$H:$H)</f>
        <v>0</v>
      </c>
      <c r="K703" s="308">
        <f ca="1">SUMIF('CAP19'!$B:$H,Insumo[[#This Row],[DESCRIPCION]],'CAP19'!$H:$H)</f>
        <v>0</v>
      </c>
      <c r="L703" s="308">
        <f ca="1">SUMIF('CAP20'!$B:$H,Insumo[[#This Row],[DESCRIPCION]],'CAP20'!$H:$H)</f>
        <v>0</v>
      </c>
      <c r="M703" s="308">
        <f ca="1">SUMIF('CAP23'!$B:$H,Insumo[[#This Row],[DESCRIPCION]],'CAP23'!$H:$H)</f>
        <v>0</v>
      </c>
      <c r="N703" s="308">
        <f ca="1">SUMIF('CAP29'!$B:$H,Insumo[[#This Row],[DESCRIPCION]],'CAP29'!$H:$H)</f>
        <v>0</v>
      </c>
    </row>
    <row r="704" spans="1:14" ht="12" customHeight="1">
      <c r="A704" s="147" t="s">
        <v>2743</v>
      </c>
      <c r="B704" s="148" t="s">
        <v>328</v>
      </c>
      <c r="C704" s="150">
        <v>2703</v>
      </c>
      <c r="D704" s="162" cm="1">
        <f t="array" aca="1" ref="D704" ca="1">IF(Insumo[[#This Row],[VALOR]]=0,Insumo[TOTAL],E704/C704)</f>
        <v>1020</v>
      </c>
      <c r="E704" s="308">
        <f ca="1">SUM(Insumo[[#This Row],[CAP1]:[CAP29]])</f>
        <v>2757060</v>
      </c>
      <c r="F704" s="308">
        <f ca="1">SUMIF('CAP1'!$B:$H,Insumo[[#This Row],[DESCRIPCION]],'CAP1'!$H:$H)</f>
        <v>0</v>
      </c>
      <c r="G704" s="308">
        <f ca="1">SUMIF('CAP3'!$B:$H,Insumo[[#This Row],[DESCRIPCION]],'CAP3'!$H:$H)</f>
        <v>0</v>
      </c>
      <c r="H704" s="308">
        <f ca="1">SUMIF('CAP5'!$B:$H,Insumo[[#This Row],[DESCRIPCION]],'CAP5'!$H:$H)</f>
        <v>0</v>
      </c>
      <c r="I704" s="308">
        <f ca="1">SUMIF('CAP6'!$B:$H,Insumo[[#This Row],[DESCRIPCION]],'CAP6'!$H:$H)</f>
        <v>0</v>
      </c>
      <c r="J704" s="308">
        <f ca="1">SUMIF('CAP18'!$B:$H,Insumo[[#This Row],[DESCRIPCION]],'CAP18'!$H:$H)</f>
        <v>0</v>
      </c>
      <c r="K704" s="308">
        <f ca="1">SUMIF('CAP19'!$B:$H,Insumo[[#This Row],[DESCRIPCION]],'CAP19'!$H:$H)</f>
        <v>0</v>
      </c>
      <c r="L704" s="308">
        <f ca="1">SUMIF('CAP20'!$B:$H,Insumo[[#This Row],[DESCRIPCION]],'CAP20'!$H:$H)</f>
        <v>0</v>
      </c>
      <c r="M704" s="308">
        <f ca="1">SUMIF('CAP23'!$B:$H,Insumo[[#This Row],[DESCRIPCION]],'CAP23'!$H:$H)</f>
        <v>2757060</v>
      </c>
      <c r="N704" s="308">
        <f ca="1">SUMIF('CAP29'!$B:$H,Insumo[[#This Row],[DESCRIPCION]],'CAP29'!$H:$H)</f>
        <v>0</v>
      </c>
    </row>
    <row r="705" spans="1:14" ht="12" hidden="1" customHeight="1">
      <c r="A705" s="147" t="s">
        <v>2744</v>
      </c>
      <c r="B705" s="148" t="s">
        <v>328</v>
      </c>
      <c r="C705" s="150">
        <v>15741</v>
      </c>
      <c r="D705" s="162" cm="1">
        <f t="array" aca="1" ref="D705" ca="1">IF(Insumo[[#This Row],[VALOR]]=0,Insumo[TOTAL],E705/C705)</f>
        <v>0</v>
      </c>
      <c r="E705" s="308">
        <f ca="1">SUM(Insumo[[#This Row],[CAP1]:[CAP29]])</f>
        <v>0</v>
      </c>
      <c r="F705" s="308">
        <f ca="1">SUMIF('CAP1'!$B:$H,Insumo[[#This Row],[DESCRIPCION]],'CAP1'!$H:$H)</f>
        <v>0</v>
      </c>
      <c r="G705" s="308">
        <f ca="1">SUMIF('CAP3'!$B:$H,Insumo[[#This Row],[DESCRIPCION]],'CAP3'!$H:$H)</f>
        <v>0</v>
      </c>
      <c r="H705" s="308">
        <f ca="1">SUMIF('CAP5'!$B:$H,Insumo[[#This Row],[DESCRIPCION]],'CAP5'!$H:$H)</f>
        <v>0</v>
      </c>
      <c r="I705" s="308">
        <f ca="1">SUMIF('CAP6'!$B:$H,Insumo[[#This Row],[DESCRIPCION]],'CAP6'!$H:$H)</f>
        <v>0</v>
      </c>
      <c r="J705" s="308">
        <f ca="1">SUMIF('CAP18'!$B:$H,Insumo[[#This Row],[DESCRIPCION]],'CAP18'!$H:$H)</f>
        <v>0</v>
      </c>
      <c r="K705" s="308">
        <f ca="1">SUMIF('CAP19'!$B:$H,Insumo[[#This Row],[DESCRIPCION]],'CAP19'!$H:$H)</f>
        <v>0</v>
      </c>
      <c r="L705" s="308">
        <f ca="1">SUMIF('CAP20'!$B:$H,Insumo[[#This Row],[DESCRIPCION]],'CAP20'!$H:$H)</f>
        <v>0</v>
      </c>
      <c r="M705" s="308">
        <f ca="1">SUMIF('CAP23'!$B:$H,Insumo[[#This Row],[DESCRIPCION]],'CAP23'!$H:$H)</f>
        <v>0</v>
      </c>
      <c r="N705" s="308">
        <f ca="1">SUMIF('CAP29'!$B:$H,Insumo[[#This Row],[DESCRIPCION]],'CAP29'!$H:$H)</f>
        <v>0</v>
      </c>
    </row>
    <row r="706" spans="1:14" ht="12" hidden="1" customHeight="1">
      <c r="A706" s="147" t="s">
        <v>2745</v>
      </c>
      <c r="B706" s="148" t="s">
        <v>56</v>
      </c>
      <c r="C706" s="150">
        <v>146118</v>
      </c>
      <c r="D706" s="162" cm="1">
        <f t="array" aca="1" ref="D706" ca="1">IF(Insumo[[#This Row],[VALOR]]=0,Insumo[TOTAL],E706/C706)</f>
        <v>0</v>
      </c>
      <c r="E706" s="308">
        <f ca="1">SUM(Insumo[[#This Row],[CAP1]:[CAP29]])</f>
        <v>0</v>
      </c>
      <c r="F706" s="308">
        <f ca="1">SUMIF('CAP1'!$B:$H,Insumo[[#This Row],[DESCRIPCION]],'CAP1'!$H:$H)</f>
        <v>0</v>
      </c>
      <c r="G706" s="308">
        <f ca="1">SUMIF('CAP3'!$B:$H,Insumo[[#This Row],[DESCRIPCION]],'CAP3'!$H:$H)</f>
        <v>0</v>
      </c>
      <c r="H706" s="308">
        <f ca="1">SUMIF('CAP5'!$B:$H,Insumo[[#This Row],[DESCRIPCION]],'CAP5'!$H:$H)</f>
        <v>0</v>
      </c>
      <c r="I706" s="308">
        <f ca="1">SUMIF('CAP6'!$B:$H,Insumo[[#This Row],[DESCRIPCION]],'CAP6'!$H:$H)</f>
        <v>0</v>
      </c>
      <c r="J706" s="308">
        <f ca="1">SUMIF('CAP18'!$B:$H,Insumo[[#This Row],[DESCRIPCION]],'CAP18'!$H:$H)</f>
        <v>0</v>
      </c>
      <c r="K706" s="308">
        <f ca="1">SUMIF('CAP19'!$B:$H,Insumo[[#This Row],[DESCRIPCION]],'CAP19'!$H:$H)</f>
        <v>0</v>
      </c>
      <c r="L706" s="308">
        <f ca="1">SUMIF('CAP20'!$B:$H,Insumo[[#This Row],[DESCRIPCION]],'CAP20'!$H:$H)</f>
        <v>0</v>
      </c>
      <c r="M706" s="308">
        <f ca="1">SUMIF('CAP23'!$B:$H,Insumo[[#This Row],[DESCRIPCION]],'CAP23'!$H:$H)</f>
        <v>0</v>
      </c>
      <c r="N706" s="308">
        <f ca="1">SUMIF('CAP29'!$B:$H,Insumo[[#This Row],[DESCRIPCION]],'CAP29'!$H:$H)</f>
        <v>0</v>
      </c>
    </row>
    <row r="707" spans="1:14" ht="12" hidden="1" customHeight="1">
      <c r="A707" s="147" t="s">
        <v>2746</v>
      </c>
      <c r="B707" s="148" t="s">
        <v>1739</v>
      </c>
      <c r="C707" s="150">
        <v>2035</v>
      </c>
      <c r="D707" s="162" cm="1">
        <f t="array" aca="1" ref="D707" ca="1">IF(Insumo[[#This Row],[VALOR]]=0,Insumo[TOTAL],E707/C707)</f>
        <v>0</v>
      </c>
      <c r="E707" s="308">
        <f ca="1">SUM(Insumo[[#This Row],[CAP1]:[CAP29]])</f>
        <v>0</v>
      </c>
      <c r="F707" s="308">
        <f ca="1">SUMIF('CAP1'!$B:$H,Insumo[[#This Row],[DESCRIPCION]],'CAP1'!$H:$H)</f>
        <v>0</v>
      </c>
      <c r="G707" s="308">
        <f ca="1">SUMIF('CAP3'!$B:$H,Insumo[[#This Row],[DESCRIPCION]],'CAP3'!$H:$H)</f>
        <v>0</v>
      </c>
      <c r="H707" s="308">
        <f ca="1">SUMIF('CAP5'!$B:$H,Insumo[[#This Row],[DESCRIPCION]],'CAP5'!$H:$H)</f>
        <v>0</v>
      </c>
      <c r="I707" s="308">
        <f ca="1">SUMIF('CAP6'!$B:$H,Insumo[[#This Row],[DESCRIPCION]],'CAP6'!$H:$H)</f>
        <v>0</v>
      </c>
      <c r="J707" s="308">
        <f ca="1">SUMIF('CAP18'!$B:$H,Insumo[[#This Row],[DESCRIPCION]],'CAP18'!$H:$H)</f>
        <v>0</v>
      </c>
      <c r="K707" s="308">
        <f ca="1">SUMIF('CAP19'!$B:$H,Insumo[[#This Row],[DESCRIPCION]],'CAP19'!$H:$H)</f>
        <v>0</v>
      </c>
      <c r="L707" s="308">
        <f ca="1">SUMIF('CAP20'!$B:$H,Insumo[[#This Row],[DESCRIPCION]],'CAP20'!$H:$H)</f>
        <v>0</v>
      </c>
      <c r="M707" s="308">
        <f ca="1">SUMIF('CAP23'!$B:$H,Insumo[[#This Row],[DESCRIPCION]],'CAP23'!$H:$H)</f>
        <v>0</v>
      </c>
      <c r="N707" s="308">
        <f ca="1">SUMIF('CAP29'!$B:$H,Insumo[[#This Row],[DESCRIPCION]],'CAP29'!$H:$H)</f>
        <v>0</v>
      </c>
    </row>
    <row r="708" spans="1:14" ht="12" hidden="1" customHeight="1">
      <c r="A708" s="147" t="s">
        <v>2747</v>
      </c>
      <c r="B708" s="148" t="s">
        <v>328</v>
      </c>
      <c r="C708" s="150">
        <v>13419</v>
      </c>
      <c r="D708" s="162" cm="1">
        <f t="array" aca="1" ref="D708" ca="1">IF(Insumo[[#This Row],[VALOR]]=0,Insumo[TOTAL],E708/C708)</f>
        <v>0</v>
      </c>
      <c r="E708" s="308">
        <f ca="1">SUM(Insumo[[#This Row],[CAP1]:[CAP29]])</f>
        <v>0</v>
      </c>
      <c r="F708" s="308">
        <f ca="1">SUMIF('CAP1'!$B:$H,Insumo[[#This Row],[DESCRIPCION]],'CAP1'!$H:$H)</f>
        <v>0</v>
      </c>
      <c r="G708" s="308">
        <f ca="1">SUMIF('CAP3'!$B:$H,Insumo[[#This Row],[DESCRIPCION]],'CAP3'!$H:$H)</f>
        <v>0</v>
      </c>
      <c r="H708" s="308">
        <f ca="1">SUMIF('CAP5'!$B:$H,Insumo[[#This Row],[DESCRIPCION]],'CAP5'!$H:$H)</f>
        <v>0</v>
      </c>
      <c r="I708" s="308">
        <f ca="1">SUMIF('CAP6'!$B:$H,Insumo[[#This Row],[DESCRIPCION]],'CAP6'!$H:$H)</f>
        <v>0</v>
      </c>
      <c r="J708" s="308">
        <f ca="1">SUMIF('CAP18'!$B:$H,Insumo[[#This Row],[DESCRIPCION]],'CAP18'!$H:$H)</f>
        <v>0</v>
      </c>
      <c r="K708" s="308">
        <f ca="1">SUMIF('CAP19'!$B:$H,Insumo[[#This Row],[DESCRIPCION]],'CAP19'!$H:$H)</f>
        <v>0</v>
      </c>
      <c r="L708" s="308">
        <f ca="1">SUMIF('CAP20'!$B:$H,Insumo[[#This Row],[DESCRIPCION]],'CAP20'!$H:$H)</f>
        <v>0</v>
      </c>
      <c r="M708" s="308">
        <f ca="1">SUMIF('CAP23'!$B:$H,Insumo[[#This Row],[DESCRIPCION]],'CAP23'!$H:$H)</f>
        <v>0</v>
      </c>
      <c r="N708" s="308">
        <f ca="1">SUMIF('CAP29'!$B:$H,Insumo[[#This Row],[DESCRIPCION]],'CAP29'!$H:$H)</f>
        <v>0</v>
      </c>
    </row>
    <row r="709" spans="1:14" ht="12" hidden="1" customHeight="1">
      <c r="A709" s="147" t="s">
        <v>2748</v>
      </c>
      <c r="B709" s="148" t="s">
        <v>56</v>
      </c>
      <c r="C709" s="150">
        <v>5187</v>
      </c>
      <c r="D709" s="162" cm="1">
        <f t="array" aca="1" ref="D709" ca="1">IF(Insumo[[#This Row],[VALOR]]=0,Insumo[TOTAL],E709/C709)</f>
        <v>0</v>
      </c>
      <c r="E709" s="308">
        <f ca="1">SUM(Insumo[[#This Row],[CAP1]:[CAP29]])</f>
        <v>0</v>
      </c>
      <c r="F709" s="308">
        <f ca="1">SUMIF('CAP1'!$B:$H,Insumo[[#This Row],[DESCRIPCION]],'CAP1'!$H:$H)</f>
        <v>0</v>
      </c>
      <c r="G709" s="308">
        <f ca="1">SUMIF('CAP3'!$B:$H,Insumo[[#This Row],[DESCRIPCION]],'CAP3'!$H:$H)</f>
        <v>0</v>
      </c>
      <c r="H709" s="308">
        <f ca="1">SUMIF('CAP5'!$B:$H,Insumo[[#This Row],[DESCRIPCION]],'CAP5'!$H:$H)</f>
        <v>0</v>
      </c>
      <c r="I709" s="308">
        <f ca="1">SUMIF('CAP6'!$B:$H,Insumo[[#This Row],[DESCRIPCION]],'CAP6'!$H:$H)</f>
        <v>0</v>
      </c>
      <c r="J709" s="308">
        <f ca="1">SUMIF('CAP18'!$B:$H,Insumo[[#This Row],[DESCRIPCION]],'CAP18'!$H:$H)</f>
        <v>0</v>
      </c>
      <c r="K709" s="308">
        <f ca="1">SUMIF('CAP19'!$B:$H,Insumo[[#This Row],[DESCRIPCION]],'CAP19'!$H:$H)</f>
        <v>0</v>
      </c>
      <c r="L709" s="308">
        <f ca="1">SUMIF('CAP20'!$B:$H,Insumo[[#This Row],[DESCRIPCION]],'CAP20'!$H:$H)</f>
        <v>0</v>
      </c>
      <c r="M709" s="308">
        <f ca="1">SUMIF('CAP23'!$B:$H,Insumo[[#This Row],[DESCRIPCION]],'CAP23'!$H:$H)</f>
        <v>0</v>
      </c>
      <c r="N709" s="308">
        <f ca="1">SUMIF('CAP29'!$B:$H,Insumo[[#This Row],[DESCRIPCION]],'CAP29'!$H:$H)</f>
        <v>0</v>
      </c>
    </row>
    <row r="710" spans="1:14" ht="12" hidden="1" customHeight="1">
      <c r="A710" s="147" t="s">
        <v>2749</v>
      </c>
      <c r="B710" s="148" t="s">
        <v>56</v>
      </c>
      <c r="C710" s="150">
        <v>62974</v>
      </c>
      <c r="D710" s="162" cm="1">
        <f t="array" aca="1" ref="D710" ca="1">IF(Insumo[[#This Row],[VALOR]]=0,Insumo[TOTAL],E710/C710)</f>
        <v>0</v>
      </c>
      <c r="E710" s="308">
        <f ca="1">SUM(Insumo[[#This Row],[CAP1]:[CAP29]])</f>
        <v>0</v>
      </c>
      <c r="F710" s="308">
        <f ca="1">SUMIF('CAP1'!$B:$H,Insumo[[#This Row],[DESCRIPCION]],'CAP1'!$H:$H)</f>
        <v>0</v>
      </c>
      <c r="G710" s="308">
        <f ca="1">SUMIF('CAP3'!$B:$H,Insumo[[#This Row],[DESCRIPCION]],'CAP3'!$H:$H)</f>
        <v>0</v>
      </c>
      <c r="H710" s="308">
        <f ca="1">SUMIF('CAP5'!$B:$H,Insumo[[#This Row],[DESCRIPCION]],'CAP5'!$H:$H)</f>
        <v>0</v>
      </c>
      <c r="I710" s="308">
        <f ca="1">SUMIF('CAP6'!$B:$H,Insumo[[#This Row],[DESCRIPCION]],'CAP6'!$H:$H)</f>
        <v>0</v>
      </c>
      <c r="J710" s="308">
        <f ca="1">SUMIF('CAP18'!$B:$H,Insumo[[#This Row],[DESCRIPCION]],'CAP18'!$H:$H)</f>
        <v>0</v>
      </c>
      <c r="K710" s="308">
        <f ca="1">SUMIF('CAP19'!$B:$H,Insumo[[#This Row],[DESCRIPCION]],'CAP19'!$H:$H)</f>
        <v>0</v>
      </c>
      <c r="L710" s="308">
        <f ca="1">SUMIF('CAP20'!$B:$H,Insumo[[#This Row],[DESCRIPCION]],'CAP20'!$H:$H)</f>
        <v>0</v>
      </c>
      <c r="M710" s="308">
        <f ca="1">SUMIF('CAP23'!$B:$H,Insumo[[#This Row],[DESCRIPCION]],'CAP23'!$H:$H)</f>
        <v>0</v>
      </c>
      <c r="N710" s="308">
        <f ca="1">SUMIF('CAP29'!$B:$H,Insumo[[#This Row],[DESCRIPCION]],'CAP29'!$H:$H)</f>
        <v>0</v>
      </c>
    </row>
    <row r="711" spans="1:14" ht="12" hidden="1" customHeight="1">
      <c r="A711" s="147" t="s">
        <v>3163</v>
      </c>
      <c r="B711" s="148" t="s">
        <v>56</v>
      </c>
      <c r="C711" s="150">
        <v>62974</v>
      </c>
      <c r="D711" s="162" cm="1">
        <f t="array" aca="1" ref="D711" ca="1">IF(Insumo[[#This Row],[VALOR]]=0,Insumo[TOTAL],E711/C711)</f>
        <v>0</v>
      </c>
      <c r="E711" s="308">
        <f ca="1">SUM(Insumo[[#This Row],[CAP1]:[CAP29]])</f>
        <v>0</v>
      </c>
      <c r="F711" s="308">
        <f ca="1">SUMIF('CAP1'!$B:$H,Insumo[[#This Row],[DESCRIPCION]],'CAP1'!$H:$H)</f>
        <v>0</v>
      </c>
      <c r="G711" s="308">
        <f ca="1">SUMIF('CAP3'!$B:$H,Insumo[[#This Row],[DESCRIPCION]],'CAP3'!$H:$H)</f>
        <v>0</v>
      </c>
      <c r="H711" s="308">
        <f ca="1">SUMIF('CAP5'!$B:$H,Insumo[[#This Row],[DESCRIPCION]],'CAP5'!$H:$H)</f>
        <v>0</v>
      </c>
      <c r="I711" s="308">
        <f ca="1">SUMIF('CAP6'!$B:$H,Insumo[[#This Row],[DESCRIPCION]],'CAP6'!$H:$H)</f>
        <v>0</v>
      </c>
      <c r="J711" s="308">
        <f ca="1">SUMIF('CAP18'!$B:$H,Insumo[[#This Row],[DESCRIPCION]],'CAP18'!$H:$H)</f>
        <v>0</v>
      </c>
      <c r="K711" s="308">
        <f ca="1">SUMIF('CAP19'!$B:$H,Insumo[[#This Row],[DESCRIPCION]],'CAP19'!$H:$H)</f>
        <v>0</v>
      </c>
      <c r="L711" s="308">
        <f ca="1">SUMIF('CAP20'!$B:$H,Insumo[[#This Row],[DESCRIPCION]],'CAP20'!$H:$H)</f>
        <v>0</v>
      </c>
      <c r="M711" s="308">
        <f ca="1">SUMIF('CAP23'!$B:$H,Insumo[[#This Row],[DESCRIPCION]],'CAP23'!$H:$H)</f>
        <v>0</v>
      </c>
      <c r="N711" s="308">
        <f ca="1">SUMIF('CAP29'!$B:$H,Insumo[[#This Row],[DESCRIPCION]],'CAP29'!$H:$H)</f>
        <v>0</v>
      </c>
    </row>
    <row r="712" spans="1:14" ht="12" hidden="1" customHeight="1">
      <c r="A712" s="147" t="s">
        <v>3164</v>
      </c>
      <c r="B712" s="148" t="s">
        <v>56</v>
      </c>
      <c r="C712" s="150">
        <v>62974</v>
      </c>
      <c r="D712" s="162" cm="1">
        <f t="array" aca="1" ref="D712" ca="1">IF(Insumo[[#This Row],[VALOR]]=0,Insumo[TOTAL],E712/C712)</f>
        <v>0</v>
      </c>
      <c r="E712" s="308">
        <f ca="1">SUM(Insumo[[#This Row],[CAP1]:[CAP29]])</f>
        <v>0</v>
      </c>
      <c r="F712" s="308">
        <f ca="1">SUMIF('CAP1'!$B:$H,Insumo[[#This Row],[DESCRIPCION]],'CAP1'!$H:$H)</f>
        <v>0</v>
      </c>
      <c r="G712" s="308">
        <f ca="1">SUMIF('CAP3'!$B:$H,Insumo[[#This Row],[DESCRIPCION]],'CAP3'!$H:$H)</f>
        <v>0</v>
      </c>
      <c r="H712" s="308">
        <f ca="1">SUMIF('CAP5'!$B:$H,Insumo[[#This Row],[DESCRIPCION]],'CAP5'!$H:$H)</f>
        <v>0</v>
      </c>
      <c r="I712" s="308">
        <f ca="1">SUMIF('CAP6'!$B:$H,Insumo[[#This Row],[DESCRIPCION]],'CAP6'!$H:$H)</f>
        <v>0</v>
      </c>
      <c r="J712" s="308">
        <f ca="1">SUMIF('CAP18'!$B:$H,Insumo[[#This Row],[DESCRIPCION]],'CAP18'!$H:$H)</f>
        <v>0</v>
      </c>
      <c r="K712" s="308">
        <f ca="1">SUMIF('CAP19'!$B:$H,Insumo[[#This Row],[DESCRIPCION]],'CAP19'!$H:$H)</f>
        <v>0</v>
      </c>
      <c r="L712" s="308">
        <f ca="1">SUMIF('CAP20'!$B:$H,Insumo[[#This Row],[DESCRIPCION]],'CAP20'!$H:$H)</f>
        <v>0</v>
      </c>
      <c r="M712" s="308">
        <f ca="1">SUMIF('CAP23'!$B:$H,Insumo[[#This Row],[DESCRIPCION]],'CAP23'!$H:$H)</f>
        <v>0</v>
      </c>
      <c r="N712" s="308">
        <f ca="1">SUMIF('CAP29'!$B:$H,Insumo[[#This Row],[DESCRIPCION]],'CAP29'!$H:$H)</f>
        <v>0</v>
      </c>
    </row>
    <row r="713" spans="1:14" ht="12" hidden="1" customHeight="1">
      <c r="A713" s="147" t="s">
        <v>3165</v>
      </c>
      <c r="B713" s="148" t="s">
        <v>56</v>
      </c>
      <c r="C713" s="150">
        <v>62974</v>
      </c>
      <c r="D713" s="162" cm="1">
        <f t="array" aca="1" ref="D713" ca="1">IF(Insumo[[#This Row],[VALOR]]=0,Insumo[TOTAL],E713/C713)</f>
        <v>0</v>
      </c>
      <c r="E713" s="308">
        <f ca="1">SUM(Insumo[[#This Row],[CAP1]:[CAP29]])</f>
        <v>0</v>
      </c>
      <c r="F713" s="308">
        <f ca="1">SUMIF('CAP1'!$B:$H,Insumo[[#This Row],[DESCRIPCION]],'CAP1'!$H:$H)</f>
        <v>0</v>
      </c>
      <c r="G713" s="308">
        <f ca="1">SUMIF('CAP3'!$B:$H,Insumo[[#This Row],[DESCRIPCION]],'CAP3'!$H:$H)</f>
        <v>0</v>
      </c>
      <c r="H713" s="308">
        <f ca="1">SUMIF('CAP5'!$B:$H,Insumo[[#This Row],[DESCRIPCION]],'CAP5'!$H:$H)</f>
        <v>0</v>
      </c>
      <c r="I713" s="308">
        <f ca="1">SUMIF('CAP6'!$B:$H,Insumo[[#This Row],[DESCRIPCION]],'CAP6'!$H:$H)</f>
        <v>0</v>
      </c>
      <c r="J713" s="308">
        <f ca="1">SUMIF('CAP18'!$B:$H,Insumo[[#This Row],[DESCRIPCION]],'CAP18'!$H:$H)</f>
        <v>0</v>
      </c>
      <c r="K713" s="308">
        <f ca="1">SUMIF('CAP19'!$B:$H,Insumo[[#This Row],[DESCRIPCION]],'CAP19'!$H:$H)</f>
        <v>0</v>
      </c>
      <c r="L713" s="308">
        <f ca="1">SUMIF('CAP20'!$B:$H,Insumo[[#This Row],[DESCRIPCION]],'CAP20'!$H:$H)</f>
        <v>0</v>
      </c>
      <c r="M713" s="308">
        <f ca="1">SUMIF('CAP23'!$B:$H,Insumo[[#This Row],[DESCRIPCION]],'CAP23'!$H:$H)</f>
        <v>0</v>
      </c>
      <c r="N713" s="308">
        <f ca="1">SUMIF('CAP29'!$B:$H,Insumo[[#This Row],[DESCRIPCION]],'CAP29'!$H:$H)</f>
        <v>0</v>
      </c>
    </row>
    <row r="714" spans="1:14" ht="12" hidden="1" customHeight="1">
      <c r="A714" s="147" t="s">
        <v>3166</v>
      </c>
      <c r="B714" s="148" t="s">
        <v>56</v>
      </c>
      <c r="C714" s="150">
        <v>62974</v>
      </c>
      <c r="D714" s="162" cm="1">
        <f t="array" aca="1" ref="D714" ca="1">IF(Insumo[[#This Row],[VALOR]]=0,Insumo[TOTAL],E714/C714)</f>
        <v>0</v>
      </c>
      <c r="E714" s="308">
        <f ca="1">SUM(Insumo[[#This Row],[CAP1]:[CAP29]])</f>
        <v>0</v>
      </c>
      <c r="F714" s="308">
        <f ca="1">SUMIF('CAP1'!$B:$H,Insumo[[#This Row],[DESCRIPCION]],'CAP1'!$H:$H)</f>
        <v>0</v>
      </c>
      <c r="G714" s="308">
        <f ca="1">SUMIF('CAP3'!$B:$H,Insumo[[#This Row],[DESCRIPCION]],'CAP3'!$H:$H)</f>
        <v>0</v>
      </c>
      <c r="H714" s="308">
        <f ca="1">SUMIF('CAP5'!$B:$H,Insumo[[#This Row],[DESCRIPCION]],'CAP5'!$H:$H)</f>
        <v>0</v>
      </c>
      <c r="I714" s="308">
        <f ca="1">SUMIF('CAP6'!$B:$H,Insumo[[#This Row],[DESCRIPCION]],'CAP6'!$H:$H)</f>
        <v>0</v>
      </c>
      <c r="J714" s="308">
        <f ca="1">SUMIF('CAP18'!$B:$H,Insumo[[#This Row],[DESCRIPCION]],'CAP18'!$H:$H)</f>
        <v>0</v>
      </c>
      <c r="K714" s="308">
        <f ca="1">SUMIF('CAP19'!$B:$H,Insumo[[#This Row],[DESCRIPCION]],'CAP19'!$H:$H)</f>
        <v>0</v>
      </c>
      <c r="L714" s="308">
        <f ca="1">SUMIF('CAP20'!$B:$H,Insumo[[#This Row],[DESCRIPCION]],'CAP20'!$H:$H)</f>
        <v>0</v>
      </c>
      <c r="M714" s="308">
        <f ca="1">SUMIF('CAP23'!$B:$H,Insumo[[#This Row],[DESCRIPCION]],'CAP23'!$H:$H)</f>
        <v>0</v>
      </c>
      <c r="N714" s="308">
        <f ca="1">SUMIF('CAP29'!$B:$H,Insumo[[#This Row],[DESCRIPCION]],'CAP29'!$H:$H)</f>
        <v>0</v>
      </c>
    </row>
    <row r="715" spans="1:14" ht="12" hidden="1" customHeight="1">
      <c r="A715" s="147" t="s">
        <v>3167</v>
      </c>
      <c r="B715" s="148" t="s">
        <v>56</v>
      </c>
      <c r="C715" s="150">
        <v>62974</v>
      </c>
      <c r="D715" s="162" cm="1">
        <f t="array" aca="1" ref="D715" ca="1">IF(Insumo[[#This Row],[VALOR]]=0,Insumo[TOTAL],E715/C715)</f>
        <v>0</v>
      </c>
      <c r="E715" s="308">
        <f ca="1">SUM(Insumo[[#This Row],[CAP1]:[CAP29]])</f>
        <v>0</v>
      </c>
      <c r="F715" s="308">
        <f ca="1">SUMIF('CAP1'!$B:$H,Insumo[[#This Row],[DESCRIPCION]],'CAP1'!$H:$H)</f>
        <v>0</v>
      </c>
      <c r="G715" s="308">
        <f ca="1">SUMIF('CAP3'!$B:$H,Insumo[[#This Row],[DESCRIPCION]],'CAP3'!$H:$H)</f>
        <v>0</v>
      </c>
      <c r="H715" s="308">
        <f ca="1">SUMIF('CAP5'!$B:$H,Insumo[[#This Row],[DESCRIPCION]],'CAP5'!$H:$H)</f>
        <v>0</v>
      </c>
      <c r="I715" s="308">
        <f ca="1">SUMIF('CAP6'!$B:$H,Insumo[[#This Row],[DESCRIPCION]],'CAP6'!$H:$H)</f>
        <v>0</v>
      </c>
      <c r="J715" s="308">
        <f ca="1">SUMIF('CAP18'!$B:$H,Insumo[[#This Row],[DESCRIPCION]],'CAP18'!$H:$H)</f>
        <v>0</v>
      </c>
      <c r="K715" s="308">
        <f ca="1">SUMIF('CAP19'!$B:$H,Insumo[[#This Row],[DESCRIPCION]],'CAP19'!$H:$H)</f>
        <v>0</v>
      </c>
      <c r="L715" s="308">
        <f ca="1">SUMIF('CAP20'!$B:$H,Insumo[[#This Row],[DESCRIPCION]],'CAP20'!$H:$H)</f>
        <v>0</v>
      </c>
      <c r="M715" s="308">
        <f ca="1">SUMIF('CAP23'!$B:$H,Insumo[[#This Row],[DESCRIPCION]],'CAP23'!$H:$H)</f>
        <v>0</v>
      </c>
      <c r="N715" s="308">
        <f ca="1">SUMIF('CAP29'!$B:$H,Insumo[[#This Row],[DESCRIPCION]],'CAP29'!$H:$H)</f>
        <v>0</v>
      </c>
    </row>
    <row r="716" spans="1:14" ht="12" hidden="1" customHeight="1">
      <c r="A716" s="147" t="s">
        <v>3168</v>
      </c>
      <c r="B716" s="148" t="s">
        <v>56</v>
      </c>
      <c r="C716" s="150">
        <v>62974</v>
      </c>
      <c r="D716" s="162" cm="1">
        <f t="array" aca="1" ref="D716" ca="1">IF(Insumo[[#This Row],[VALOR]]=0,Insumo[TOTAL],E716/C716)</f>
        <v>0</v>
      </c>
      <c r="E716" s="308">
        <f ca="1">SUM(Insumo[[#This Row],[CAP1]:[CAP29]])</f>
        <v>0</v>
      </c>
      <c r="F716" s="308">
        <f ca="1">SUMIF('CAP1'!$B:$H,Insumo[[#This Row],[DESCRIPCION]],'CAP1'!$H:$H)</f>
        <v>0</v>
      </c>
      <c r="G716" s="308">
        <f ca="1">SUMIF('CAP3'!$B:$H,Insumo[[#This Row],[DESCRIPCION]],'CAP3'!$H:$H)</f>
        <v>0</v>
      </c>
      <c r="H716" s="308">
        <f ca="1">SUMIF('CAP5'!$B:$H,Insumo[[#This Row],[DESCRIPCION]],'CAP5'!$H:$H)</f>
        <v>0</v>
      </c>
      <c r="I716" s="308">
        <f ca="1">SUMIF('CAP6'!$B:$H,Insumo[[#This Row],[DESCRIPCION]],'CAP6'!$H:$H)</f>
        <v>0</v>
      </c>
      <c r="J716" s="308">
        <f ca="1">SUMIF('CAP18'!$B:$H,Insumo[[#This Row],[DESCRIPCION]],'CAP18'!$H:$H)</f>
        <v>0</v>
      </c>
      <c r="K716" s="308">
        <f ca="1">SUMIF('CAP19'!$B:$H,Insumo[[#This Row],[DESCRIPCION]],'CAP19'!$H:$H)</f>
        <v>0</v>
      </c>
      <c r="L716" s="308">
        <f ca="1">SUMIF('CAP20'!$B:$H,Insumo[[#This Row],[DESCRIPCION]],'CAP20'!$H:$H)</f>
        <v>0</v>
      </c>
      <c r="M716" s="308">
        <f ca="1">SUMIF('CAP23'!$B:$H,Insumo[[#This Row],[DESCRIPCION]],'CAP23'!$H:$H)</f>
        <v>0</v>
      </c>
      <c r="N716" s="308">
        <f ca="1">SUMIF('CAP29'!$B:$H,Insumo[[#This Row],[DESCRIPCION]],'CAP29'!$H:$H)</f>
        <v>0</v>
      </c>
    </row>
    <row r="717" spans="1:14" ht="12" hidden="1" customHeight="1">
      <c r="A717" s="147" t="s">
        <v>3169</v>
      </c>
      <c r="B717" s="148" t="s">
        <v>56</v>
      </c>
      <c r="C717" s="150">
        <v>62974</v>
      </c>
      <c r="D717" s="162" cm="1">
        <f t="array" aca="1" ref="D717" ca="1">IF(Insumo[[#This Row],[VALOR]]=0,Insumo[TOTAL],E717/C717)</f>
        <v>0</v>
      </c>
      <c r="E717" s="308">
        <f ca="1">SUM(Insumo[[#This Row],[CAP1]:[CAP29]])</f>
        <v>0</v>
      </c>
      <c r="F717" s="308">
        <f ca="1">SUMIF('CAP1'!$B:$H,Insumo[[#This Row],[DESCRIPCION]],'CAP1'!$H:$H)</f>
        <v>0</v>
      </c>
      <c r="G717" s="308">
        <f ca="1">SUMIF('CAP3'!$B:$H,Insumo[[#This Row],[DESCRIPCION]],'CAP3'!$H:$H)</f>
        <v>0</v>
      </c>
      <c r="H717" s="308">
        <f ca="1">SUMIF('CAP5'!$B:$H,Insumo[[#This Row],[DESCRIPCION]],'CAP5'!$H:$H)</f>
        <v>0</v>
      </c>
      <c r="I717" s="308">
        <f ca="1">SUMIF('CAP6'!$B:$H,Insumo[[#This Row],[DESCRIPCION]],'CAP6'!$H:$H)</f>
        <v>0</v>
      </c>
      <c r="J717" s="308">
        <f ca="1">SUMIF('CAP18'!$B:$H,Insumo[[#This Row],[DESCRIPCION]],'CAP18'!$H:$H)</f>
        <v>0</v>
      </c>
      <c r="K717" s="308">
        <f ca="1">SUMIF('CAP19'!$B:$H,Insumo[[#This Row],[DESCRIPCION]],'CAP19'!$H:$H)</f>
        <v>0</v>
      </c>
      <c r="L717" s="308">
        <f ca="1">SUMIF('CAP20'!$B:$H,Insumo[[#This Row],[DESCRIPCION]],'CAP20'!$H:$H)</f>
        <v>0</v>
      </c>
      <c r="M717" s="308">
        <f ca="1">SUMIF('CAP23'!$B:$H,Insumo[[#This Row],[DESCRIPCION]],'CAP23'!$H:$H)</f>
        <v>0</v>
      </c>
      <c r="N717" s="308">
        <f ca="1">SUMIF('CAP29'!$B:$H,Insumo[[#This Row],[DESCRIPCION]],'CAP29'!$H:$H)</f>
        <v>0</v>
      </c>
    </row>
    <row r="718" spans="1:14" ht="12" hidden="1" customHeight="1">
      <c r="A718" s="147" t="s">
        <v>2750</v>
      </c>
      <c r="B718" s="148" t="s">
        <v>1739</v>
      </c>
      <c r="C718" s="150">
        <v>86600</v>
      </c>
      <c r="D718" s="162" cm="1">
        <f t="array" aca="1" ref="D718" ca="1">IF(Insumo[[#This Row],[VALOR]]=0,Insumo[TOTAL],E718/C718)</f>
        <v>0</v>
      </c>
      <c r="E718" s="308">
        <f ca="1">SUM(Insumo[[#This Row],[CAP1]:[CAP29]])</f>
        <v>0</v>
      </c>
      <c r="F718" s="308">
        <f ca="1">SUMIF('CAP1'!$B:$H,Insumo[[#This Row],[DESCRIPCION]],'CAP1'!$H:$H)</f>
        <v>0</v>
      </c>
      <c r="G718" s="308">
        <f ca="1">SUMIF('CAP3'!$B:$H,Insumo[[#This Row],[DESCRIPCION]],'CAP3'!$H:$H)</f>
        <v>0</v>
      </c>
      <c r="H718" s="308">
        <f ca="1">SUMIF('CAP5'!$B:$H,Insumo[[#This Row],[DESCRIPCION]],'CAP5'!$H:$H)</f>
        <v>0</v>
      </c>
      <c r="I718" s="308">
        <f ca="1">SUMIF('CAP6'!$B:$H,Insumo[[#This Row],[DESCRIPCION]],'CAP6'!$H:$H)</f>
        <v>0</v>
      </c>
      <c r="J718" s="308">
        <f ca="1">SUMIF('CAP18'!$B:$H,Insumo[[#This Row],[DESCRIPCION]],'CAP18'!$H:$H)</f>
        <v>0</v>
      </c>
      <c r="K718" s="308">
        <f ca="1">SUMIF('CAP19'!$B:$H,Insumo[[#This Row],[DESCRIPCION]],'CAP19'!$H:$H)</f>
        <v>0</v>
      </c>
      <c r="L718" s="308">
        <f ca="1">SUMIF('CAP20'!$B:$H,Insumo[[#This Row],[DESCRIPCION]],'CAP20'!$H:$H)</f>
        <v>0</v>
      </c>
      <c r="M718" s="308">
        <f ca="1">SUMIF('CAP23'!$B:$H,Insumo[[#This Row],[DESCRIPCION]],'CAP23'!$H:$H)</f>
        <v>0</v>
      </c>
      <c r="N718" s="308">
        <f ca="1">SUMIF('CAP29'!$B:$H,Insumo[[#This Row],[DESCRIPCION]],'CAP29'!$H:$H)</f>
        <v>0</v>
      </c>
    </row>
    <row r="719" spans="1:14" ht="12" customHeight="1">
      <c r="A719" s="147" t="s">
        <v>2751</v>
      </c>
      <c r="B719" s="148" t="s">
        <v>328</v>
      </c>
      <c r="C719" s="150">
        <v>5694</v>
      </c>
      <c r="D719" s="162" cm="1">
        <f t="array" aca="1" ref="D719" ca="1">IF(Insumo[[#This Row],[VALOR]]=0,Insumo[TOTAL],E719/C719)</f>
        <v>325</v>
      </c>
      <c r="E719" s="308">
        <f ca="1">SUM(Insumo[[#This Row],[CAP1]:[CAP29]])</f>
        <v>1850550</v>
      </c>
      <c r="F719" s="308">
        <f ca="1">SUMIF('CAP1'!$B:$H,Insumo[[#This Row],[DESCRIPCION]],'CAP1'!$H:$H)</f>
        <v>0</v>
      </c>
      <c r="G719" s="308">
        <f ca="1">SUMIF('CAP3'!$B:$H,Insumo[[#This Row],[DESCRIPCION]],'CAP3'!$H:$H)</f>
        <v>0</v>
      </c>
      <c r="H719" s="308">
        <f ca="1">SUMIF('CAP5'!$B:$H,Insumo[[#This Row],[DESCRIPCION]],'CAP5'!$H:$H)</f>
        <v>0</v>
      </c>
      <c r="I719" s="308">
        <f ca="1">SUMIF('CAP6'!$B:$H,Insumo[[#This Row],[DESCRIPCION]],'CAP6'!$H:$H)</f>
        <v>0</v>
      </c>
      <c r="J719" s="308">
        <f ca="1">SUMIF('CAP18'!$B:$H,Insumo[[#This Row],[DESCRIPCION]],'CAP18'!$H:$H)</f>
        <v>1850550</v>
      </c>
      <c r="K719" s="308">
        <f ca="1">SUMIF('CAP19'!$B:$H,Insumo[[#This Row],[DESCRIPCION]],'CAP19'!$H:$H)</f>
        <v>0</v>
      </c>
      <c r="L719" s="308">
        <f ca="1">SUMIF('CAP20'!$B:$H,Insumo[[#This Row],[DESCRIPCION]],'CAP20'!$H:$H)</f>
        <v>0</v>
      </c>
      <c r="M719" s="308">
        <f ca="1">SUMIF('CAP23'!$B:$H,Insumo[[#This Row],[DESCRIPCION]],'CAP23'!$H:$H)</f>
        <v>0</v>
      </c>
      <c r="N719" s="308">
        <f ca="1">SUMIF('CAP29'!$B:$H,Insumo[[#This Row],[DESCRIPCION]],'CAP29'!$H:$H)</f>
        <v>0</v>
      </c>
    </row>
    <row r="720" spans="1:14" ht="12" hidden="1" customHeight="1">
      <c r="A720" s="147" t="s">
        <v>2752</v>
      </c>
      <c r="B720" s="148" t="s">
        <v>56</v>
      </c>
      <c r="C720" s="150">
        <v>28037</v>
      </c>
      <c r="D720" s="162" cm="1">
        <f t="array" aca="1" ref="D720" ca="1">IF(Insumo[[#This Row],[VALOR]]=0,Insumo[TOTAL],E720/C720)</f>
        <v>0</v>
      </c>
      <c r="E720" s="308">
        <f ca="1">SUM(Insumo[[#This Row],[CAP1]:[CAP29]])</f>
        <v>0</v>
      </c>
      <c r="F720" s="308">
        <f ca="1">SUMIF('CAP1'!$B:$H,Insumo[[#This Row],[DESCRIPCION]],'CAP1'!$H:$H)</f>
        <v>0</v>
      </c>
      <c r="G720" s="308">
        <f ca="1">SUMIF('CAP3'!$B:$H,Insumo[[#This Row],[DESCRIPCION]],'CAP3'!$H:$H)</f>
        <v>0</v>
      </c>
      <c r="H720" s="308">
        <f ca="1">SUMIF('CAP5'!$B:$H,Insumo[[#This Row],[DESCRIPCION]],'CAP5'!$H:$H)</f>
        <v>0</v>
      </c>
      <c r="I720" s="308">
        <f ca="1">SUMIF('CAP6'!$B:$H,Insumo[[#This Row],[DESCRIPCION]],'CAP6'!$H:$H)</f>
        <v>0</v>
      </c>
      <c r="J720" s="308">
        <f ca="1">SUMIF('CAP18'!$B:$H,Insumo[[#This Row],[DESCRIPCION]],'CAP18'!$H:$H)</f>
        <v>0</v>
      </c>
      <c r="K720" s="308">
        <f ca="1">SUMIF('CAP19'!$B:$H,Insumo[[#This Row],[DESCRIPCION]],'CAP19'!$H:$H)</f>
        <v>0</v>
      </c>
      <c r="L720" s="308">
        <f ca="1">SUMIF('CAP20'!$B:$H,Insumo[[#This Row],[DESCRIPCION]],'CAP20'!$H:$H)</f>
        <v>0</v>
      </c>
      <c r="M720" s="308">
        <f ca="1">SUMIF('CAP23'!$B:$H,Insumo[[#This Row],[DESCRIPCION]],'CAP23'!$H:$H)</f>
        <v>0</v>
      </c>
      <c r="N720" s="308">
        <f ca="1">SUMIF('CAP29'!$B:$H,Insumo[[#This Row],[DESCRIPCION]],'CAP29'!$H:$H)</f>
        <v>0</v>
      </c>
    </row>
    <row r="721" spans="1:14" ht="12" hidden="1" customHeight="1">
      <c r="A721" s="147" t="s">
        <v>3635</v>
      </c>
      <c r="B721" s="148" t="s">
        <v>56</v>
      </c>
      <c r="C721" s="150">
        <f>70000*1.085</f>
        <v>75950</v>
      </c>
      <c r="D721" s="162" cm="1">
        <f t="array" aca="1" ref="D721" ca="1">IF(Insumo[[#This Row],[VALOR]]=0,Insumo[TOTAL],E721/C721)</f>
        <v>0</v>
      </c>
      <c r="E721" s="311">
        <f ca="1">SUM(Insumo[[#This Row],[CAP1]:[CAP29]])</f>
        <v>0</v>
      </c>
      <c r="F721" s="308">
        <f ca="1">SUMIF('CAP1'!$B:$H,Insumo[[#This Row],[DESCRIPCION]],'CAP1'!$H:$H)</f>
        <v>0</v>
      </c>
      <c r="G721" s="308">
        <f ca="1">SUMIF('CAP3'!$B:$H,Insumo[[#This Row],[DESCRIPCION]],'CAP3'!$H:$H)</f>
        <v>0</v>
      </c>
      <c r="H721" s="308">
        <f ca="1">SUMIF('CAP5'!$B:$H,Insumo[[#This Row],[DESCRIPCION]],'CAP5'!$H:$H)</f>
        <v>0</v>
      </c>
      <c r="I721" s="308">
        <f ca="1">SUMIF('CAP6'!$B:$H,Insumo[[#This Row],[DESCRIPCION]],'CAP6'!$H:$H)</f>
        <v>0</v>
      </c>
      <c r="J721" s="308">
        <f ca="1">SUMIF('CAP18'!$B:$H,Insumo[[#This Row],[DESCRIPCION]],'CAP18'!$H:$H)</f>
        <v>0</v>
      </c>
      <c r="K721" s="308">
        <f ca="1">SUMIF('CAP19'!$B:$H,Insumo[[#This Row],[DESCRIPCION]],'CAP19'!$H:$H)</f>
        <v>0</v>
      </c>
      <c r="L721" s="308">
        <f ca="1">SUMIF('CAP20'!$B:$H,Insumo[[#This Row],[DESCRIPCION]],'CAP20'!$H:$H)</f>
        <v>0</v>
      </c>
      <c r="M721" s="308">
        <f ca="1">SUMIF('CAP23'!$B:$H,Insumo[[#This Row],[DESCRIPCION]],'CAP23'!$H:$H)</f>
        <v>0</v>
      </c>
      <c r="N721" s="308">
        <f ca="1">SUMIF('CAP29'!$B:$H,Insumo[[#This Row],[DESCRIPCION]],'CAP29'!$H:$H)</f>
        <v>0</v>
      </c>
    </row>
    <row r="722" spans="1:14" ht="12" hidden="1" customHeight="1">
      <c r="A722" s="147" t="s">
        <v>2753</v>
      </c>
      <c r="B722" s="148" t="s">
        <v>56</v>
      </c>
      <c r="C722" s="150">
        <v>40404</v>
      </c>
      <c r="D722" s="162" cm="1">
        <f t="array" aca="1" ref="D722" ca="1">IF(Insumo[[#This Row],[VALOR]]=0,Insumo[TOTAL],E722/C722)</f>
        <v>0</v>
      </c>
      <c r="E722" s="308">
        <f ca="1">SUM(Insumo[[#This Row],[CAP1]:[CAP29]])</f>
        <v>0</v>
      </c>
      <c r="F722" s="308">
        <f ca="1">SUMIF('CAP1'!$B:$H,Insumo[[#This Row],[DESCRIPCION]],'CAP1'!$H:$H)</f>
        <v>0</v>
      </c>
      <c r="G722" s="308">
        <f ca="1">SUMIF('CAP3'!$B:$H,Insumo[[#This Row],[DESCRIPCION]],'CAP3'!$H:$H)</f>
        <v>0</v>
      </c>
      <c r="H722" s="308">
        <f ca="1">SUMIF('CAP5'!$B:$H,Insumo[[#This Row],[DESCRIPCION]],'CAP5'!$H:$H)</f>
        <v>0</v>
      </c>
      <c r="I722" s="308">
        <f ca="1">SUMIF('CAP6'!$B:$H,Insumo[[#This Row],[DESCRIPCION]],'CAP6'!$H:$H)</f>
        <v>0</v>
      </c>
      <c r="J722" s="308">
        <f ca="1">SUMIF('CAP18'!$B:$H,Insumo[[#This Row],[DESCRIPCION]],'CAP18'!$H:$H)</f>
        <v>0</v>
      </c>
      <c r="K722" s="308">
        <f ca="1">SUMIF('CAP19'!$B:$H,Insumo[[#This Row],[DESCRIPCION]],'CAP19'!$H:$H)</f>
        <v>0</v>
      </c>
      <c r="L722" s="308">
        <f ca="1">SUMIF('CAP20'!$B:$H,Insumo[[#This Row],[DESCRIPCION]],'CAP20'!$H:$H)</f>
        <v>0</v>
      </c>
      <c r="M722" s="308">
        <f ca="1">SUMIF('CAP23'!$B:$H,Insumo[[#This Row],[DESCRIPCION]],'CAP23'!$H:$H)</f>
        <v>0</v>
      </c>
      <c r="N722" s="308">
        <f ca="1">SUMIF('CAP29'!$B:$H,Insumo[[#This Row],[DESCRIPCION]],'CAP29'!$H:$H)</f>
        <v>0</v>
      </c>
    </row>
    <row r="723" spans="1:14" ht="12" hidden="1" customHeight="1">
      <c r="A723" s="147" t="s">
        <v>2754</v>
      </c>
      <c r="B723" s="148" t="s">
        <v>56</v>
      </c>
      <c r="C723" s="150">
        <v>77940</v>
      </c>
      <c r="D723" s="162" cm="1">
        <f t="array" aca="1" ref="D723" ca="1">IF(Insumo[[#This Row],[VALOR]]=0,Insumo[TOTAL],E723/C723)</f>
        <v>0</v>
      </c>
      <c r="E723" s="308">
        <f ca="1">SUM(Insumo[[#This Row],[CAP1]:[CAP29]])</f>
        <v>0</v>
      </c>
      <c r="F723" s="308">
        <f ca="1">SUMIF('CAP1'!$B:$H,Insumo[[#This Row],[DESCRIPCION]],'CAP1'!$H:$H)</f>
        <v>0</v>
      </c>
      <c r="G723" s="308">
        <f ca="1">SUMIF('CAP3'!$B:$H,Insumo[[#This Row],[DESCRIPCION]],'CAP3'!$H:$H)</f>
        <v>0</v>
      </c>
      <c r="H723" s="308">
        <f ca="1">SUMIF('CAP5'!$B:$H,Insumo[[#This Row],[DESCRIPCION]],'CAP5'!$H:$H)</f>
        <v>0</v>
      </c>
      <c r="I723" s="308">
        <f ca="1">SUMIF('CAP6'!$B:$H,Insumo[[#This Row],[DESCRIPCION]],'CAP6'!$H:$H)</f>
        <v>0</v>
      </c>
      <c r="J723" s="308">
        <f ca="1">SUMIF('CAP18'!$B:$H,Insumo[[#This Row],[DESCRIPCION]],'CAP18'!$H:$H)</f>
        <v>0</v>
      </c>
      <c r="K723" s="308">
        <f ca="1">SUMIF('CAP19'!$B:$H,Insumo[[#This Row],[DESCRIPCION]],'CAP19'!$H:$H)</f>
        <v>0</v>
      </c>
      <c r="L723" s="308">
        <f ca="1">SUMIF('CAP20'!$B:$H,Insumo[[#This Row],[DESCRIPCION]],'CAP20'!$H:$H)</f>
        <v>0</v>
      </c>
      <c r="M723" s="308">
        <f ca="1">SUMIF('CAP23'!$B:$H,Insumo[[#This Row],[DESCRIPCION]],'CAP23'!$H:$H)</f>
        <v>0</v>
      </c>
      <c r="N723" s="308">
        <f ca="1">SUMIF('CAP29'!$B:$H,Insumo[[#This Row],[DESCRIPCION]],'CAP29'!$H:$H)</f>
        <v>0</v>
      </c>
    </row>
    <row r="724" spans="1:14" ht="12" hidden="1" customHeight="1">
      <c r="A724" s="147" t="s">
        <v>2755</v>
      </c>
      <c r="B724" s="148" t="s">
        <v>56</v>
      </c>
      <c r="C724" s="150">
        <v>63868</v>
      </c>
      <c r="D724" s="162" cm="1">
        <f t="array" aca="1" ref="D724" ca="1">IF(Insumo[[#This Row],[VALOR]]=0,Insumo[TOTAL],E724/C724)</f>
        <v>0</v>
      </c>
      <c r="E724" s="308">
        <f ca="1">SUM(Insumo[[#This Row],[CAP1]:[CAP29]])</f>
        <v>0</v>
      </c>
      <c r="F724" s="308">
        <f ca="1">SUMIF('CAP1'!$B:$H,Insumo[[#This Row],[DESCRIPCION]],'CAP1'!$H:$H)</f>
        <v>0</v>
      </c>
      <c r="G724" s="308">
        <f ca="1">SUMIF('CAP3'!$B:$H,Insumo[[#This Row],[DESCRIPCION]],'CAP3'!$H:$H)</f>
        <v>0</v>
      </c>
      <c r="H724" s="308">
        <f ca="1">SUMIF('CAP5'!$B:$H,Insumo[[#This Row],[DESCRIPCION]],'CAP5'!$H:$H)</f>
        <v>0</v>
      </c>
      <c r="I724" s="308">
        <f ca="1">SUMIF('CAP6'!$B:$H,Insumo[[#This Row],[DESCRIPCION]],'CAP6'!$H:$H)</f>
        <v>0</v>
      </c>
      <c r="J724" s="308">
        <f ca="1">SUMIF('CAP18'!$B:$H,Insumo[[#This Row],[DESCRIPCION]],'CAP18'!$H:$H)</f>
        <v>0</v>
      </c>
      <c r="K724" s="308">
        <f ca="1">SUMIF('CAP19'!$B:$H,Insumo[[#This Row],[DESCRIPCION]],'CAP19'!$H:$H)</f>
        <v>0</v>
      </c>
      <c r="L724" s="308">
        <f ca="1">SUMIF('CAP20'!$B:$H,Insumo[[#This Row],[DESCRIPCION]],'CAP20'!$H:$H)</f>
        <v>0</v>
      </c>
      <c r="M724" s="308">
        <f ca="1">SUMIF('CAP23'!$B:$H,Insumo[[#This Row],[DESCRIPCION]],'CAP23'!$H:$H)</f>
        <v>0</v>
      </c>
      <c r="N724" s="308">
        <f ca="1">SUMIF('CAP29'!$B:$H,Insumo[[#This Row],[DESCRIPCION]],'CAP29'!$H:$H)</f>
        <v>0</v>
      </c>
    </row>
    <row r="725" spans="1:14" ht="12" hidden="1" customHeight="1">
      <c r="A725" s="147" t="s">
        <v>2756</v>
      </c>
      <c r="B725" s="148" t="s">
        <v>56</v>
      </c>
      <c r="C725" s="150">
        <v>51960</v>
      </c>
      <c r="D725" s="162" cm="1">
        <f t="array" aca="1" ref="D725" ca="1">IF(Insumo[[#This Row],[VALOR]]=0,Insumo[TOTAL],E725/C725)</f>
        <v>0</v>
      </c>
      <c r="E725" s="308">
        <f ca="1">SUM(Insumo[[#This Row],[CAP1]:[CAP29]])</f>
        <v>0</v>
      </c>
      <c r="F725" s="308">
        <f ca="1">SUMIF('CAP1'!$B:$H,Insumo[[#This Row],[DESCRIPCION]],'CAP1'!$H:$H)</f>
        <v>0</v>
      </c>
      <c r="G725" s="308">
        <f ca="1">SUMIF('CAP3'!$B:$H,Insumo[[#This Row],[DESCRIPCION]],'CAP3'!$H:$H)</f>
        <v>0</v>
      </c>
      <c r="H725" s="308">
        <f ca="1">SUMIF('CAP5'!$B:$H,Insumo[[#This Row],[DESCRIPCION]],'CAP5'!$H:$H)</f>
        <v>0</v>
      </c>
      <c r="I725" s="308">
        <f ca="1">SUMIF('CAP6'!$B:$H,Insumo[[#This Row],[DESCRIPCION]],'CAP6'!$H:$H)</f>
        <v>0</v>
      </c>
      <c r="J725" s="308">
        <f ca="1">SUMIF('CAP18'!$B:$H,Insumo[[#This Row],[DESCRIPCION]],'CAP18'!$H:$H)</f>
        <v>0</v>
      </c>
      <c r="K725" s="308">
        <f ca="1">SUMIF('CAP19'!$B:$H,Insumo[[#This Row],[DESCRIPCION]],'CAP19'!$H:$H)</f>
        <v>0</v>
      </c>
      <c r="L725" s="308">
        <f ca="1">SUMIF('CAP20'!$B:$H,Insumo[[#This Row],[DESCRIPCION]],'CAP20'!$H:$H)</f>
        <v>0</v>
      </c>
      <c r="M725" s="308">
        <f ca="1">SUMIF('CAP23'!$B:$H,Insumo[[#This Row],[DESCRIPCION]],'CAP23'!$H:$H)</f>
        <v>0</v>
      </c>
      <c r="N725" s="308">
        <f ca="1">SUMIF('CAP29'!$B:$H,Insumo[[#This Row],[DESCRIPCION]],'CAP29'!$H:$H)</f>
        <v>0</v>
      </c>
    </row>
    <row r="726" spans="1:14" ht="12" hidden="1" customHeight="1">
      <c r="A726" s="147" t="s">
        <v>2757</v>
      </c>
      <c r="B726" s="148" t="s">
        <v>56</v>
      </c>
      <c r="C726" s="150">
        <v>165623</v>
      </c>
      <c r="D726" s="162" cm="1">
        <f t="array" aca="1" ref="D726" ca="1">IF(Insumo[[#This Row],[VALOR]]=0,Insumo[TOTAL],E726/C726)</f>
        <v>0</v>
      </c>
      <c r="E726" s="308">
        <f ca="1">SUM(Insumo[[#This Row],[CAP1]:[CAP29]])</f>
        <v>0</v>
      </c>
      <c r="F726" s="308">
        <f ca="1">SUMIF('CAP1'!$B:$H,Insumo[[#This Row],[DESCRIPCION]],'CAP1'!$H:$H)</f>
        <v>0</v>
      </c>
      <c r="G726" s="308">
        <f ca="1">SUMIF('CAP3'!$B:$H,Insumo[[#This Row],[DESCRIPCION]],'CAP3'!$H:$H)</f>
        <v>0</v>
      </c>
      <c r="H726" s="308">
        <f ca="1">SUMIF('CAP5'!$B:$H,Insumo[[#This Row],[DESCRIPCION]],'CAP5'!$H:$H)</f>
        <v>0</v>
      </c>
      <c r="I726" s="308">
        <f ca="1">SUMIF('CAP6'!$B:$H,Insumo[[#This Row],[DESCRIPCION]],'CAP6'!$H:$H)</f>
        <v>0</v>
      </c>
      <c r="J726" s="308">
        <f ca="1">SUMIF('CAP18'!$B:$H,Insumo[[#This Row],[DESCRIPCION]],'CAP18'!$H:$H)</f>
        <v>0</v>
      </c>
      <c r="K726" s="308">
        <f ca="1">SUMIF('CAP19'!$B:$H,Insumo[[#This Row],[DESCRIPCION]],'CAP19'!$H:$H)</f>
        <v>0</v>
      </c>
      <c r="L726" s="308">
        <f ca="1">SUMIF('CAP20'!$B:$H,Insumo[[#This Row],[DESCRIPCION]],'CAP20'!$H:$H)</f>
        <v>0</v>
      </c>
      <c r="M726" s="308">
        <f ca="1">SUMIF('CAP23'!$B:$H,Insumo[[#This Row],[DESCRIPCION]],'CAP23'!$H:$H)</f>
        <v>0</v>
      </c>
      <c r="N726" s="308">
        <f ca="1">SUMIF('CAP29'!$B:$H,Insumo[[#This Row],[DESCRIPCION]],'CAP29'!$H:$H)</f>
        <v>0</v>
      </c>
    </row>
    <row r="727" spans="1:14" ht="12" hidden="1" customHeight="1">
      <c r="A727" s="147" t="s">
        <v>2758</v>
      </c>
      <c r="B727" s="148" t="s">
        <v>56</v>
      </c>
      <c r="C727" s="150">
        <v>159128</v>
      </c>
      <c r="D727" s="162" cm="1">
        <f t="array" aca="1" ref="D727" ca="1">IF(Insumo[[#This Row],[VALOR]]=0,Insumo[TOTAL],E727/C727)</f>
        <v>0</v>
      </c>
      <c r="E727" s="308">
        <f ca="1">SUM(Insumo[[#This Row],[CAP1]:[CAP29]])</f>
        <v>0</v>
      </c>
      <c r="F727" s="308">
        <f ca="1">SUMIF('CAP1'!$B:$H,Insumo[[#This Row],[DESCRIPCION]],'CAP1'!$H:$H)</f>
        <v>0</v>
      </c>
      <c r="G727" s="308">
        <f ca="1">SUMIF('CAP3'!$B:$H,Insumo[[#This Row],[DESCRIPCION]],'CAP3'!$H:$H)</f>
        <v>0</v>
      </c>
      <c r="H727" s="308">
        <f ca="1">SUMIF('CAP5'!$B:$H,Insumo[[#This Row],[DESCRIPCION]],'CAP5'!$H:$H)</f>
        <v>0</v>
      </c>
      <c r="I727" s="308">
        <f ca="1">SUMIF('CAP6'!$B:$H,Insumo[[#This Row],[DESCRIPCION]],'CAP6'!$H:$H)</f>
        <v>0</v>
      </c>
      <c r="J727" s="308">
        <f ca="1">SUMIF('CAP18'!$B:$H,Insumo[[#This Row],[DESCRIPCION]],'CAP18'!$H:$H)</f>
        <v>0</v>
      </c>
      <c r="K727" s="308">
        <f ca="1">SUMIF('CAP19'!$B:$H,Insumo[[#This Row],[DESCRIPCION]],'CAP19'!$H:$H)</f>
        <v>0</v>
      </c>
      <c r="L727" s="308">
        <f ca="1">SUMIF('CAP20'!$B:$H,Insumo[[#This Row],[DESCRIPCION]],'CAP20'!$H:$H)</f>
        <v>0</v>
      </c>
      <c r="M727" s="308">
        <f ca="1">SUMIF('CAP23'!$B:$H,Insumo[[#This Row],[DESCRIPCION]],'CAP23'!$H:$H)</f>
        <v>0</v>
      </c>
      <c r="N727" s="308">
        <f ca="1">SUMIF('CAP29'!$B:$H,Insumo[[#This Row],[DESCRIPCION]],'CAP29'!$H:$H)</f>
        <v>0</v>
      </c>
    </row>
    <row r="728" spans="1:14" ht="12" hidden="1" customHeight="1">
      <c r="A728" s="147" t="s">
        <v>2759</v>
      </c>
      <c r="B728" s="148" t="s">
        <v>2229</v>
      </c>
      <c r="C728" s="150">
        <v>13270</v>
      </c>
      <c r="D728" s="162" cm="1">
        <f t="array" aca="1" ref="D728" ca="1">IF(Insumo[[#This Row],[VALOR]]=0,Insumo[TOTAL],E728/C728)</f>
        <v>0</v>
      </c>
      <c r="E728" s="308">
        <f ca="1">SUM(Insumo[[#This Row],[CAP1]:[CAP29]])</f>
        <v>0</v>
      </c>
      <c r="F728" s="308">
        <f ca="1">SUMIF('CAP1'!$B:$H,Insumo[[#This Row],[DESCRIPCION]],'CAP1'!$H:$H)</f>
        <v>0</v>
      </c>
      <c r="G728" s="308">
        <f ca="1">SUMIF('CAP3'!$B:$H,Insumo[[#This Row],[DESCRIPCION]],'CAP3'!$H:$H)</f>
        <v>0</v>
      </c>
      <c r="H728" s="308">
        <f ca="1">SUMIF('CAP5'!$B:$H,Insumo[[#This Row],[DESCRIPCION]],'CAP5'!$H:$H)</f>
        <v>0</v>
      </c>
      <c r="I728" s="308">
        <f ca="1">SUMIF('CAP6'!$B:$H,Insumo[[#This Row],[DESCRIPCION]],'CAP6'!$H:$H)</f>
        <v>0</v>
      </c>
      <c r="J728" s="308">
        <f ca="1">SUMIF('CAP18'!$B:$H,Insumo[[#This Row],[DESCRIPCION]],'CAP18'!$H:$H)</f>
        <v>0</v>
      </c>
      <c r="K728" s="308">
        <f ca="1">SUMIF('CAP19'!$B:$H,Insumo[[#This Row],[DESCRIPCION]],'CAP19'!$H:$H)</f>
        <v>0</v>
      </c>
      <c r="L728" s="308">
        <f ca="1">SUMIF('CAP20'!$B:$H,Insumo[[#This Row],[DESCRIPCION]],'CAP20'!$H:$H)</f>
        <v>0</v>
      </c>
      <c r="M728" s="308">
        <f ca="1">SUMIF('CAP23'!$B:$H,Insumo[[#This Row],[DESCRIPCION]],'CAP23'!$H:$H)</f>
        <v>0</v>
      </c>
      <c r="N728" s="308">
        <f ca="1">SUMIF('CAP29'!$B:$H,Insumo[[#This Row],[DESCRIPCION]],'CAP29'!$H:$H)</f>
        <v>0</v>
      </c>
    </row>
    <row r="729" spans="1:14" ht="12" hidden="1" customHeight="1">
      <c r="A729" s="147" t="s">
        <v>3551</v>
      </c>
      <c r="B729" s="148" t="s">
        <v>56</v>
      </c>
      <c r="C729" s="150">
        <v>11762</v>
      </c>
      <c r="D729" s="162" cm="1">
        <f t="array" aca="1" ref="D729" ca="1">IF(Insumo[[#This Row],[VALOR]]=0,Insumo[TOTAL],E729/C729)</f>
        <v>0</v>
      </c>
      <c r="E729" s="308">
        <f ca="1">SUM(Insumo[[#This Row],[CAP1]:[CAP29]])</f>
        <v>0</v>
      </c>
      <c r="F729" s="308">
        <f ca="1">SUMIF('CAP1'!$B:$H,Insumo[[#This Row],[DESCRIPCION]],'CAP1'!$H:$H)</f>
        <v>0</v>
      </c>
      <c r="G729" s="308">
        <f ca="1">SUMIF('CAP3'!$B:$H,Insumo[[#This Row],[DESCRIPCION]],'CAP3'!$H:$H)</f>
        <v>0</v>
      </c>
      <c r="H729" s="308">
        <f ca="1">SUMIF('CAP5'!$B:$H,Insumo[[#This Row],[DESCRIPCION]],'CAP5'!$H:$H)</f>
        <v>0</v>
      </c>
      <c r="I729" s="308">
        <f ca="1">SUMIF('CAP6'!$B:$H,Insumo[[#This Row],[DESCRIPCION]],'CAP6'!$H:$H)</f>
        <v>0</v>
      </c>
      <c r="J729" s="308">
        <f ca="1">SUMIF('CAP18'!$B:$H,Insumo[[#This Row],[DESCRIPCION]],'CAP18'!$H:$H)</f>
        <v>0</v>
      </c>
      <c r="K729" s="308">
        <f ca="1">SUMIF('CAP19'!$B:$H,Insumo[[#This Row],[DESCRIPCION]],'CAP19'!$H:$H)</f>
        <v>0</v>
      </c>
      <c r="L729" s="308">
        <f ca="1">SUMIF('CAP20'!$B:$H,Insumo[[#This Row],[DESCRIPCION]],'CAP20'!$H:$H)</f>
        <v>0</v>
      </c>
      <c r="M729" s="308">
        <f ca="1">SUMIF('CAP23'!$B:$H,Insumo[[#This Row],[DESCRIPCION]],'CAP23'!$H:$H)</f>
        <v>0</v>
      </c>
      <c r="N729" s="308">
        <f ca="1">SUMIF('CAP29'!$B:$H,Insumo[[#This Row],[DESCRIPCION]],'CAP29'!$H:$H)</f>
        <v>0</v>
      </c>
    </row>
    <row r="730" spans="1:14" ht="12" hidden="1" customHeight="1">
      <c r="A730" s="145" t="s">
        <v>2760</v>
      </c>
      <c r="B730" s="146" t="s">
        <v>1739</v>
      </c>
      <c r="C730" s="150">
        <v>7664</v>
      </c>
      <c r="D730" s="162" cm="1">
        <f t="array" aca="1" ref="D730" ca="1">IF(Insumo[[#This Row],[VALOR]]=0,Insumo[TOTAL],E730/C730)</f>
        <v>0</v>
      </c>
      <c r="E730" s="308">
        <f ca="1">SUM(Insumo[[#This Row],[CAP1]:[CAP29]])</f>
        <v>0</v>
      </c>
      <c r="F730" s="309">
        <f ca="1">SUMIF('CAP1'!$B:$H,Insumo[[#This Row],[DESCRIPCION]],'CAP1'!$H:$H)</f>
        <v>0</v>
      </c>
      <c r="G730" s="309">
        <f ca="1">SUMIF('CAP3'!$B:$H,Insumo[[#This Row],[DESCRIPCION]],'CAP3'!$H:$H)</f>
        <v>0</v>
      </c>
      <c r="H730" s="309">
        <f ca="1">SUMIF('CAP5'!$B:$H,Insumo[[#This Row],[DESCRIPCION]],'CAP5'!$H:$H)</f>
        <v>0</v>
      </c>
      <c r="I730" s="309">
        <f ca="1">SUMIF('CAP6'!$B:$H,Insumo[[#This Row],[DESCRIPCION]],'CAP6'!$H:$H)</f>
        <v>0</v>
      </c>
      <c r="J730" s="309">
        <f ca="1">SUMIF('CAP18'!$B:$H,Insumo[[#This Row],[DESCRIPCION]],'CAP18'!$H:$H)</f>
        <v>0</v>
      </c>
      <c r="K730" s="309">
        <f ca="1">SUMIF('CAP19'!$B:$H,Insumo[[#This Row],[DESCRIPCION]],'CAP19'!$H:$H)</f>
        <v>0</v>
      </c>
      <c r="L730" s="309">
        <f ca="1">SUMIF('CAP20'!$B:$H,Insumo[[#This Row],[DESCRIPCION]],'CAP20'!$H:$H)</f>
        <v>0</v>
      </c>
      <c r="M730" s="309">
        <f ca="1">SUMIF('CAP23'!$B:$H,Insumo[[#This Row],[DESCRIPCION]],'CAP23'!$H:$H)</f>
        <v>0</v>
      </c>
      <c r="N730" s="309">
        <f ca="1">SUMIF('CAP29'!$B:$H,Insumo[[#This Row],[DESCRIPCION]],'CAP29'!$H:$H)</f>
        <v>0</v>
      </c>
    </row>
    <row r="731" spans="1:14" ht="12" hidden="1" customHeight="1">
      <c r="A731" s="147" t="s">
        <v>3653</v>
      </c>
      <c r="B731" s="148" t="s">
        <v>56</v>
      </c>
      <c r="C731" s="150">
        <f>38800*1.085</f>
        <v>42098</v>
      </c>
      <c r="D731" s="162" cm="1">
        <f t="array" aca="1" ref="D731" ca="1">IF(Insumo[[#This Row],[VALOR]]=0,Insumo[TOTAL],E731/C731)</f>
        <v>0</v>
      </c>
      <c r="E731" s="308">
        <f ca="1">SUM(Insumo[[#This Row],[CAP1]:[CAP29]])</f>
        <v>0</v>
      </c>
      <c r="F731" s="308">
        <f ca="1">SUMIF('CAP1'!$B:$H,Insumo[[#This Row],[DESCRIPCION]],'CAP1'!$H:$H)</f>
        <v>0</v>
      </c>
      <c r="G731" s="308">
        <f ca="1">SUMIF('CAP3'!$B:$H,Insumo[[#This Row],[DESCRIPCION]],'CAP3'!$H:$H)</f>
        <v>0</v>
      </c>
      <c r="H731" s="308">
        <f ca="1">SUMIF('CAP5'!$B:$H,Insumo[[#This Row],[DESCRIPCION]],'CAP5'!$H:$H)</f>
        <v>0</v>
      </c>
      <c r="I731" s="308">
        <f ca="1">SUMIF('CAP6'!$B:$H,Insumo[[#This Row],[DESCRIPCION]],'CAP6'!$H:$H)</f>
        <v>0</v>
      </c>
      <c r="J731" s="308">
        <f ca="1">SUMIF('CAP18'!$B:$H,Insumo[[#This Row],[DESCRIPCION]],'CAP18'!$H:$H)</f>
        <v>0</v>
      </c>
      <c r="K731" s="308">
        <f ca="1">SUMIF('CAP19'!$B:$H,Insumo[[#This Row],[DESCRIPCION]],'CAP19'!$H:$H)</f>
        <v>0</v>
      </c>
      <c r="L731" s="308">
        <f ca="1">SUMIF('CAP20'!$B:$H,Insumo[[#This Row],[DESCRIPCION]],'CAP20'!$H:$H)</f>
        <v>0</v>
      </c>
      <c r="M731" s="308">
        <f ca="1">SUMIF('CAP23'!$B:$H,Insumo[[#This Row],[DESCRIPCION]],'CAP23'!$H:$H)</f>
        <v>0</v>
      </c>
      <c r="N731" s="308">
        <f ca="1">SUMIF('CAP29'!$B:$H,Insumo[[#This Row],[DESCRIPCION]],'CAP29'!$H:$H)</f>
        <v>0</v>
      </c>
    </row>
    <row r="732" spans="1:14" ht="12" hidden="1" customHeight="1">
      <c r="A732" s="147" t="s">
        <v>3654</v>
      </c>
      <c r="B732" s="148" t="s">
        <v>56</v>
      </c>
      <c r="C732" s="150">
        <f>53200*1.085</f>
        <v>57722</v>
      </c>
      <c r="D732" s="162" cm="1">
        <f t="array" aca="1" ref="D732" ca="1">IF(Insumo[[#This Row],[VALOR]]=0,Insumo[TOTAL],E732/C732)</f>
        <v>0</v>
      </c>
      <c r="E732" s="311">
        <f ca="1">SUM(Insumo[[#This Row],[CAP1]:[CAP29]])</f>
        <v>0</v>
      </c>
      <c r="F732" s="308">
        <f ca="1">SUMIF('CAP1'!$B:$H,Insumo[[#This Row],[DESCRIPCION]],'CAP1'!$H:$H)</f>
        <v>0</v>
      </c>
      <c r="G732" s="308">
        <f ca="1">SUMIF('CAP3'!$B:$H,Insumo[[#This Row],[DESCRIPCION]],'CAP3'!$H:$H)</f>
        <v>0</v>
      </c>
      <c r="H732" s="308">
        <f ca="1">SUMIF('CAP5'!$B:$H,Insumo[[#This Row],[DESCRIPCION]],'CAP5'!$H:$H)</f>
        <v>0</v>
      </c>
      <c r="I732" s="308">
        <f ca="1">SUMIF('CAP6'!$B:$H,Insumo[[#This Row],[DESCRIPCION]],'CAP6'!$H:$H)</f>
        <v>0</v>
      </c>
      <c r="J732" s="308">
        <f ca="1">SUMIF('CAP18'!$B:$H,Insumo[[#This Row],[DESCRIPCION]],'CAP18'!$H:$H)</f>
        <v>0</v>
      </c>
      <c r="K732" s="308">
        <f ca="1">SUMIF('CAP19'!$B:$H,Insumo[[#This Row],[DESCRIPCION]],'CAP19'!$H:$H)</f>
        <v>0</v>
      </c>
      <c r="L732" s="308">
        <f ca="1">SUMIF('CAP20'!$B:$H,Insumo[[#This Row],[DESCRIPCION]],'CAP20'!$H:$H)</f>
        <v>0</v>
      </c>
      <c r="M732" s="308">
        <f ca="1">SUMIF('CAP23'!$B:$H,Insumo[[#This Row],[DESCRIPCION]],'CAP23'!$H:$H)</f>
        <v>0</v>
      </c>
      <c r="N732" s="308">
        <f ca="1">SUMIF('CAP29'!$B:$H,Insumo[[#This Row],[DESCRIPCION]],'CAP29'!$H:$H)</f>
        <v>0</v>
      </c>
    </row>
    <row r="733" spans="1:14" ht="12" hidden="1" customHeight="1">
      <c r="A733" s="147" t="s">
        <v>3655</v>
      </c>
      <c r="B733" s="148" t="s">
        <v>56</v>
      </c>
      <c r="C733" s="150">
        <f>76750*1.085</f>
        <v>83273.75</v>
      </c>
      <c r="D733" s="162" cm="1">
        <f t="array" aca="1" ref="D733" ca="1">IF(Insumo[[#This Row],[VALOR]]=0,Insumo[TOTAL],E733/C733)</f>
        <v>0</v>
      </c>
      <c r="E733" s="311">
        <f ca="1">SUM(Insumo[[#This Row],[CAP1]:[CAP29]])</f>
        <v>0</v>
      </c>
      <c r="F733" s="308">
        <f ca="1">SUMIF('CAP1'!$B:$H,Insumo[[#This Row],[DESCRIPCION]],'CAP1'!$H:$H)</f>
        <v>0</v>
      </c>
      <c r="G733" s="308">
        <f ca="1">SUMIF('CAP3'!$B:$H,Insumo[[#This Row],[DESCRIPCION]],'CAP3'!$H:$H)</f>
        <v>0</v>
      </c>
      <c r="H733" s="308">
        <f ca="1">SUMIF('CAP5'!$B:$H,Insumo[[#This Row],[DESCRIPCION]],'CAP5'!$H:$H)</f>
        <v>0</v>
      </c>
      <c r="I733" s="308">
        <f ca="1">SUMIF('CAP6'!$B:$H,Insumo[[#This Row],[DESCRIPCION]],'CAP6'!$H:$H)</f>
        <v>0</v>
      </c>
      <c r="J733" s="308">
        <f ca="1">SUMIF('CAP18'!$B:$H,Insumo[[#This Row],[DESCRIPCION]],'CAP18'!$H:$H)</f>
        <v>0</v>
      </c>
      <c r="K733" s="308">
        <f ca="1">SUMIF('CAP19'!$B:$H,Insumo[[#This Row],[DESCRIPCION]],'CAP19'!$H:$H)</f>
        <v>0</v>
      </c>
      <c r="L733" s="308">
        <f ca="1">SUMIF('CAP20'!$B:$H,Insumo[[#This Row],[DESCRIPCION]],'CAP20'!$H:$H)</f>
        <v>0</v>
      </c>
      <c r="M733" s="308">
        <f ca="1">SUMIF('CAP23'!$B:$H,Insumo[[#This Row],[DESCRIPCION]],'CAP23'!$H:$H)</f>
        <v>0</v>
      </c>
      <c r="N733" s="308">
        <f ca="1">SUMIF('CAP29'!$B:$H,Insumo[[#This Row],[DESCRIPCION]],'CAP29'!$H:$H)</f>
        <v>0</v>
      </c>
    </row>
    <row r="734" spans="1:14" ht="12" hidden="1" customHeight="1">
      <c r="A734" s="147" t="s">
        <v>3656</v>
      </c>
      <c r="B734" s="148" t="s">
        <v>56</v>
      </c>
      <c r="C734" s="150">
        <f>73500*1.085</f>
        <v>79747.5</v>
      </c>
      <c r="D734" s="162" cm="1">
        <f t="array" aca="1" ref="D734" ca="1">IF(Insumo[[#This Row],[VALOR]]=0,Insumo[TOTAL],E734/C734)</f>
        <v>0</v>
      </c>
      <c r="E734" s="311">
        <f ca="1">SUM(Insumo[[#This Row],[CAP1]:[CAP29]])</f>
        <v>0</v>
      </c>
      <c r="F734" s="308">
        <f ca="1">SUMIF('CAP1'!$B:$H,Insumo[[#This Row],[DESCRIPCION]],'CAP1'!$H:$H)</f>
        <v>0</v>
      </c>
      <c r="G734" s="308">
        <f ca="1">SUMIF('CAP3'!$B:$H,Insumo[[#This Row],[DESCRIPCION]],'CAP3'!$H:$H)</f>
        <v>0</v>
      </c>
      <c r="H734" s="308">
        <f ca="1">SUMIF('CAP5'!$B:$H,Insumo[[#This Row],[DESCRIPCION]],'CAP5'!$H:$H)</f>
        <v>0</v>
      </c>
      <c r="I734" s="308">
        <f ca="1">SUMIF('CAP6'!$B:$H,Insumo[[#This Row],[DESCRIPCION]],'CAP6'!$H:$H)</f>
        <v>0</v>
      </c>
      <c r="J734" s="308">
        <f ca="1">SUMIF('CAP18'!$B:$H,Insumo[[#This Row],[DESCRIPCION]],'CAP18'!$H:$H)</f>
        <v>0</v>
      </c>
      <c r="K734" s="308">
        <f ca="1">SUMIF('CAP19'!$B:$H,Insumo[[#This Row],[DESCRIPCION]],'CAP19'!$H:$H)</f>
        <v>0</v>
      </c>
      <c r="L734" s="308">
        <f ca="1">SUMIF('CAP20'!$B:$H,Insumo[[#This Row],[DESCRIPCION]],'CAP20'!$H:$H)</f>
        <v>0</v>
      </c>
      <c r="M734" s="308">
        <f ca="1">SUMIF('CAP23'!$B:$H,Insumo[[#This Row],[DESCRIPCION]],'CAP23'!$H:$H)</f>
        <v>0</v>
      </c>
      <c r="N734" s="308">
        <f ca="1">SUMIF('CAP29'!$B:$H,Insumo[[#This Row],[DESCRIPCION]],'CAP29'!$H:$H)</f>
        <v>0</v>
      </c>
    </row>
    <row r="735" spans="1:14" ht="12" hidden="1" customHeight="1">
      <c r="A735" s="147" t="s">
        <v>3657</v>
      </c>
      <c r="B735" s="148" t="s">
        <v>56</v>
      </c>
      <c r="C735" s="150">
        <f>87850*1.085</f>
        <v>95317.25</v>
      </c>
      <c r="D735" s="162" cm="1">
        <f t="array" aca="1" ref="D735" ca="1">IF(Insumo[[#This Row],[VALOR]]=0,Insumo[TOTAL],E735/C735)</f>
        <v>0</v>
      </c>
      <c r="E735" s="311">
        <f ca="1">SUM(Insumo[[#This Row],[CAP1]:[CAP29]])</f>
        <v>0</v>
      </c>
      <c r="F735" s="308">
        <f ca="1">SUMIF('CAP1'!$B:$H,Insumo[[#This Row],[DESCRIPCION]],'CAP1'!$H:$H)</f>
        <v>0</v>
      </c>
      <c r="G735" s="308">
        <f ca="1">SUMIF('CAP3'!$B:$H,Insumo[[#This Row],[DESCRIPCION]],'CAP3'!$H:$H)</f>
        <v>0</v>
      </c>
      <c r="H735" s="308">
        <f ca="1">SUMIF('CAP5'!$B:$H,Insumo[[#This Row],[DESCRIPCION]],'CAP5'!$H:$H)</f>
        <v>0</v>
      </c>
      <c r="I735" s="308">
        <f ca="1">SUMIF('CAP6'!$B:$H,Insumo[[#This Row],[DESCRIPCION]],'CAP6'!$H:$H)</f>
        <v>0</v>
      </c>
      <c r="J735" s="308">
        <f ca="1">SUMIF('CAP18'!$B:$H,Insumo[[#This Row],[DESCRIPCION]],'CAP18'!$H:$H)</f>
        <v>0</v>
      </c>
      <c r="K735" s="308">
        <f ca="1">SUMIF('CAP19'!$B:$H,Insumo[[#This Row],[DESCRIPCION]],'CAP19'!$H:$H)</f>
        <v>0</v>
      </c>
      <c r="L735" s="308">
        <f ca="1">SUMIF('CAP20'!$B:$H,Insumo[[#This Row],[DESCRIPCION]],'CAP20'!$H:$H)</f>
        <v>0</v>
      </c>
      <c r="M735" s="308">
        <f ca="1">SUMIF('CAP23'!$B:$H,Insumo[[#This Row],[DESCRIPCION]],'CAP23'!$H:$H)</f>
        <v>0</v>
      </c>
      <c r="N735" s="308">
        <f ca="1">SUMIF('CAP29'!$B:$H,Insumo[[#This Row],[DESCRIPCION]],'CAP29'!$H:$H)</f>
        <v>0</v>
      </c>
    </row>
    <row r="736" spans="1:14" ht="12" hidden="1" customHeight="1">
      <c r="A736" s="147" t="s">
        <v>3658</v>
      </c>
      <c r="B736" s="148" t="s">
        <v>56</v>
      </c>
      <c r="C736" s="150">
        <f>95250*1.085</f>
        <v>103346.25</v>
      </c>
      <c r="D736" s="162" cm="1">
        <f t="array" aca="1" ref="D736" ca="1">IF(Insumo[[#This Row],[VALOR]]=0,Insumo[TOTAL],E736/C736)</f>
        <v>0</v>
      </c>
      <c r="E736" s="311">
        <f ca="1">SUM(Insumo[[#This Row],[CAP1]:[CAP29]])</f>
        <v>0</v>
      </c>
      <c r="F736" s="308">
        <f ca="1">SUMIF('CAP1'!$B:$H,Insumo[[#This Row],[DESCRIPCION]],'CAP1'!$H:$H)</f>
        <v>0</v>
      </c>
      <c r="G736" s="308">
        <f ca="1">SUMIF('CAP3'!$B:$H,Insumo[[#This Row],[DESCRIPCION]],'CAP3'!$H:$H)</f>
        <v>0</v>
      </c>
      <c r="H736" s="308">
        <f ca="1">SUMIF('CAP5'!$B:$H,Insumo[[#This Row],[DESCRIPCION]],'CAP5'!$H:$H)</f>
        <v>0</v>
      </c>
      <c r="I736" s="308">
        <f ca="1">SUMIF('CAP6'!$B:$H,Insumo[[#This Row],[DESCRIPCION]],'CAP6'!$H:$H)</f>
        <v>0</v>
      </c>
      <c r="J736" s="308">
        <f ca="1">SUMIF('CAP18'!$B:$H,Insumo[[#This Row],[DESCRIPCION]],'CAP18'!$H:$H)</f>
        <v>0</v>
      </c>
      <c r="K736" s="308">
        <f ca="1">SUMIF('CAP19'!$B:$H,Insumo[[#This Row],[DESCRIPCION]],'CAP19'!$H:$H)</f>
        <v>0</v>
      </c>
      <c r="L736" s="308">
        <f ca="1">SUMIF('CAP20'!$B:$H,Insumo[[#This Row],[DESCRIPCION]],'CAP20'!$H:$H)</f>
        <v>0</v>
      </c>
      <c r="M736" s="308">
        <f ca="1">SUMIF('CAP23'!$B:$H,Insumo[[#This Row],[DESCRIPCION]],'CAP23'!$H:$H)</f>
        <v>0</v>
      </c>
      <c r="N736" s="308">
        <f ca="1">SUMIF('CAP29'!$B:$H,Insumo[[#This Row],[DESCRIPCION]],'CAP29'!$H:$H)</f>
        <v>0</v>
      </c>
    </row>
    <row r="737" spans="1:14" ht="12" customHeight="1">
      <c r="A737" s="147" t="s">
        <v>3659</v>
      </c>
      <c r="B737" s="148" t="s">
        <v>56</v>
      </c>
      <c r="C737" s="150">
        <f>159150*1.085</f>
        <v>172677.75</v>
      </c>
      <c r="D737" s="162" cm="1">
        <f t="array" aca="1" ref="D737" ca="1">IF(Insumo[[#This Row],[VALOR]]=0,Insumo[TOTAL],E737/C737)</f>
        <v>8</v>
      </c>
      <c r="E737" s="311">
        <f ca="1">SUM(Insumo[[#This Row],[CAP1]:[CAP29]])</f>
        <v>1381422</v>
      </c>
      <c r="F737" s="308">
        <f ca="1">SUMIF('CAP1'!$B:$H,Insumo[[#This Row],[DESCRIPCION]],'CAP1'!$H:$H)</f>
        <v>1381422</v>
      </c>
      <c r="G737" s="308">
        <f ca="1">SUMIF('CAP3'!$B:$H,Insumo[[#This Row],[DESCRIPCION]],'CAP3'!$H:$H)</f>
        <v>0</v>
      </c>
      <c r="H737" s="308">
        <f ca="1">SUMIF('CAP5'!$B:$H,Insumo[[#This Row],[DESCRIPCION]],'CAP5'!$H:$H)</f>
        <v>0</v>
      </c>
      <c r="I737" s="308">
        <f ca="1">SUMIF('CAP6'!$B:$H,Insumo[[#This Row],[DESCRIPCION]],'CAP6'!$H:$H)</f>
        <v>0</v>
      </c>
      <c r="J737" s="308">
        <f ca="1">SUMIF('CAP18'!$B:$H,Insumo[[#This Row],[DESCRIPCION]],'CAP18'!$H:$H)</f>
        <v>0</v>
      </c>
      <c r="K737" s="308">
        <f ca="1">SUMIF('CAP19'!$B:$H,Insumo[[#This Row],[DESCRIPCION]],'CAP19'!$H:$H)</f>
        <v>0</v>
      </c>
      <c r="L737" s="308">
        <f ca="1">SUMIF('CAP20'!$B:$H,Insumo[[#This Row],[DESCRIPCION]],'CAP20'!$H:$H)</f>
        <v>0</v>
      </c>
      <c r="M737" s="308">
        <f ca="1">SUMIF('CAP23'!$B:$H,Insumo[[#This Row],[DESCRIPCION]],'CAP23'!$H:$H)</f>
        <v>0</v>
      </c>
      <c r="N737" s="308">
        <f ca="1">SUMIF('CAP29'!$B:$H,Insumo[[#This Row],[DESCRIPCION]],'CAP29'!$H:$H)</f>
        <v>0</v>
      </c>
    </row>
    <row r="738" spans="1:14" ht="12" hidden="1" customHeight="1">
      <c r="A738" s="147" t="s">
        <v>3660</v>
      </c>
      <c r="B738" s="148" t="s">
        <v>56</v>
      </c>
      <c r="C738" s="150">
        <f>373000*1.085</f>
        <v>404705</v>
      </c>
      <c r="D738" s="162" cm="1">
        <f t="array" aca="1" ref="D738" ca="1">IF(Insumo[[#This Row],[VALOR]]=0,Insumo[TOTAL],E738/C738)</f>
        <v>0</v>
      </c>
      <c r="E738" s="311">
        <f ca="1">SUM(Insumo[[#This Row],[CAP1]:[CAP29]])</f>
        <v>0</v>
      </c>
      <c r="F738" s="308">
        <f ca="1">SUMIF('CAP1'!$B:$H,Insumo[[#This Row],[DESCRIPCION]],'CAP1'!$H:$H)</f>
        <v>0</v>
      </c>
      <c r="G738" s="308">
        <f ca="1">SUMIF('CAP3'!$B:$H,Insumo[[#This Row],[DESCRIPCION]],'CAP3'!$H:$H)</f>
        <v>0</v>
      </c>
      <c r="H738" s="308">
        <f ca="1">SUMIF('CAP5'!$B:$H,Insumo[[#This Row],[DESCRIPCION]],'CAP5'!$H:$H)</f>
        <v>0</v>
      </c>
      <c r="I738" s="308">
        <f ca="1">SUMIF('CAP6'!$B:$H,Insumo[[#This Row],[DESCRIPCION]],'CAP6'!$H:$H)</f>
        <v>0</v>
      </c>
      <c r="J738" s="308">
        <f ca="1">SUMIF('CAP18'!$B:$H,Insumo[[#This Row],[DESCRIPCION]],'CAP18'!$H:$H)</f>
        <v>0</v>
      </c>
      <c r="K738" s="308">
        <f ca="1">SUMIF('CAP19'!$B:$H,Insumo[[#This Row],[DESCRIPCION]],'CAP19'!$H:$H)</f>
        <v>0</v>
      </c>
      <c r="L738" s="308">
        <f ca="1">SUMIF('CAP20'!$B:$H,Insumo[[#This Row],[DESCRIPCION]],'CAP20'!$H:$H)</f>
        <v>0</v>
      </c>
      <c r="M738" s="308">
        <f ca="1">SUMIF('CAP23'!$B:$H,Insumo[[#This Row],[DESCRIPCION]],'CAP23'!$H:$H)</f>
        <v>0</v>
      </c>
      <c r="N738" s="308">
        <f ca="1">SUMIF('CAP29'!$B:$H,Insumo[[#This Row],[DESCRIPCION]],'CAP29'!$H:$H)</f>
        <v>0</v>
      </c>
    </row>
    <row r="739" spans="1:14" hidden="1">
      <c r="A739" s="147" t="s">
        <v>3512</v>
      </c>
      <c r="B739" s="148" t="s">
        <v>56</v>
      </c>
      <c r="C739" s="150">
        <f>183550*1.085</f>
        <v>199151.75</v>
      </c>
      <c r="D739" s="162" cm="1">
        <f t="array" aca="1" ref="D739" ca="1">IF(Insumo[[#This Row],[VALOR]]=0,Insumo[TOTAL],E739/C739)</f>
        <v>0</v>
      </c>
      <c r="E739" s="311">
        <f ca="1">SUM(Insumo[[#This Row],[CAP1]:[CAP29]])</f>
        <v>0</v>
      </c>
      <c r="F739" s="308">
        <f ca="1">SUMIF('CAP1'!$B:$H,Insumo[[#This Row],[DESCRIPCION]],'CAP1'!$H:$H)</f>
        <v>0</v>
      </c>
      <c r="G739" s="308">
        <f ca="1">SUMIF('CAP3'!$B:$H,Insumo[[#This Row],[DESCRIPCION]],'CAP3'!$H:$H)</f>
        <v>0</v>
      </c>
      <c r="H739" s="308">
        <f ca="1">SUMIF('CAP5'!$B:$H,Insumo[[#This Row],[DESCRIPCION]],'CAP5'!$H:$H)</f>
        <v>0</v>
      </c>
      <c r="I739" s="308">
        <f ca="1">SUMIF('CAP6'!$B:$H,Insumo[[#This Row],[DESCRIPCION]],'CAP6'!$H:$H)</f>
        <v>0</v>
      </c>
      <c r="J739" s="308">
        <f ca="1">SUMIF('CAP18'!$B:$H,Insumo[[#This Row],[DESCRIPCION]],'CAP18'!$H:$H)</f>
        <v>0</v>
      </c>
      <c r="K739" s="308">
        <f ca="1">SUMIF('CAP19'!$B:$H,Insumo[[#This Row],[DESCRIPCION]],'CAP19'!$H:$H)</f>
        <v>0</v>
      </c>
      <c r="L739" s="308">
        <f ca="1">SUMIF('CAP20'!$B:$H,Insumo[[#This Row],[DESCRIPCION]],'CAP20'!$H:$H)</f>
        <v>0</v>
      </c>
      <c r="M739" s="308">
        <f ca="1">SUMIF('CAP23'!$B:$H,Insumo[[#This Row],[DESCRIPCION]],'CAP23'!$H:$H)</f>
        <v>0</v>
      </c>
      <c r="N739" s="308">
        <f ca="1">SUMIF('CAP29'!$B:$H,Insumo[[#This Row],[DESCRIPCION]],'CAP29'!$H:$H)</f>
        <v>0</v>
      </c>
    </row>
    <row r="740" spans="1:14" hidden="1">
      <c r="A740" s="147" t="s">
        <v>3669</v>
      </c>
      <c r="B740" s="148" t="s">
        <v>56</v>
      </c>
      <c r="C740" s="150">
        <f>183550*1.085</f>
        <v>199151.75</v>
      </c>
      <c r="D740" s="162" cm="1">
        <f t="array" aca="1" ref="D740" ca="1">IF(Insumo[[#This Row],[VALOR]]=0,Insumo[TOTAL],E740/C740)</f>
        <v>0</v>
      </c>
      <c r="E740" s="311">
        <f ca="1">SUM(Insumo[[#This Row],[CAP1]:[CAP29]])</f>
        <v>0</v>
      </c>
      <c r="F740" s="308">
        <f ca="1">SUMIF('CAP1'!$B:$H,Insumo[[#This Row],[DESCRIPCION]],'CAP1'!$H:$H)</f>
        <v>0</v>
      </c>
      <c r="G740" s="308">
        <f ca="1">SUMIF('CAP3'!$B:$H,Insumo[[#This Row],[DESCRIPCION]],'CAP3'!$H:$H)</f>
        <v>0</v>
      </c>
      <c r="H740" s="308">
        <f ca="1">SUMIF('CAP5'!$B:$H,Insumo[[#This Row],[DESCRIPCION]],'CAP5'!$H:$H)</f>
        <v>0</v>
      </c>
      <c r="I740" s="308">
        <f ca="1">SUMIF('CAP6'!$B:$H,Insumo[[#This Row],[DESCRIPCION]],'CAP6'!$H:$H)</f>
        <v>0</v>
      </c>
      <c r="J740" s="308">
        <f ca="1">SUMIF('CAP18'!$B:$H,Insumo[[#This Row],[DESCRIPCION]],'CAP18'!$H:$H)</f>
        <v>0</v>
      </c>
      <c r="K740" s="308">
        <f ca="1">SUMIF('CAP19'!$B:$H,Insumo[[#This Row],[DESCRIPCION]],'CAP19'!$H:$H)</f>
        <v>0</v>
      </c>
      <c r="L740" s="308">
        <f ca="1">SUMIF('CAP20'!$B:$H,Insumo[[#This Row],[DESCRIPCION]],'CAP20'!$H:$H)</f>
        <v>0</v>
      </c>
      <c r="M740" s="308">
        <f ca="1">SUMIF('CAP23'!$B:$H,Insumo[[#This Row],[DESCRIPCION]],'CAP23'!$H:$H)</f>
        <v>0</v>
      </c>
      <c r="N740" s="308">
        <f ca="1">SUMIF('CAP29'!$B:$H,Insumo[[#This Row],[DESCRIPCION]],'CAP29'!$H:$H)</f>
        <v>0</v>
      </c>
    </row>
    <row r="741" spans="1:14" hidden="1">
      <c r="A741" s="147" t="s">
        <v>3661</v>
      </c>
      <c r="B741" s="148" t="s">
        <v>56</v>
      </c>
      <c r="C741" s="150">
        <f>376850*1.085</f>
        <v>408882.25</v>
      </c>
      <c r="D741" s="162" cm="1">
        <f t="array" aca="1" ref="D741" ca="1">IF(Insumo[[#This Row],[VALOR]]=0,Insumo[TOTAL],E741/C741)</f>
        <v>0</v>
      </c>
      <c r="E741" s="311">
        <f ca="1">SUM(Insumo[[#This Row],[CAP1]:[CAP29]])</f>
        <v>0</v>
      </c>
      <c r="F741" s="308">
        <f ca="1">SUMIF('CAP1'!$B:$H,Insumo[[#This Row],[DESCRIPCION]],'CAP1'!$H:$H)</f>
        <v>0</v>
      </c>
      <c r="G741" s="308">
        <f ca="1">SUMIF('CAP3'!$B:$H,Insumo[[#This Row],[DESCRIPCION]],'CAP3'!$H:$H)</f>
        <v>0</v>
      </c>
      <c r="H741" s="308">
        <f ca="1">SUMIF('CAP5'!$B:$H,Insumo[[#This Row],[DESCRIPCION]],'CAP5'!$H:$H)</f>
        <v>0</v>
      </c>
      <c r="I741" s="308">
        <f ca="1">SUMIF('CAP6'!$B:$H,Insumo[[#This Row],[DESCRIPCION]],'CAP6'!$H:$H)</f>
        <v>0</v>
      </c>
      <c r="J741" s="308">
        <f ca="1">SUMIF('CAP18'!$B:$H,Insumo[[#This Row],[DESCRIPCION]],'CAP18'!$H:$H)</f>
        <v>0</v>
      </c>
      <c r="K741" s="308">
        <f ca="1">SUMIF('CAP19'!$B:$H,Insumo[[#This Row],[DESCRIPCION]],'CAP19'!$H:$H)</f>
        <v>0</v>
      </c>
      <c r="L741" s="308">
        <f ca="1">SUMIF('CAP20'!$B:$H,Insumo[[#This Row],[DESCRIPCION]],'CAP20'!$H:$H)</f>
        <v>0</v>
      </c>
      <c r="M741" s="308">
        <f ca="1">SUMIF('CAP23'!$B:$H,Insumo[[#This Row],[DESCRIPCION]],'CAP23'!$H:$H)</f>
        <v>0</v>
      </c>
      <c r="N741" s="308">
        <f ca="1">SUMIF('CAP29'!$B:$H,Insumo[[#This Row],[DESCRIPCION]],'CAP29'!$H:$H)</f>
        <v>0</v>
      </c>
    </row>
    <row r="742" spans="1:14" ht="12" hidden="1" customHeight="1">
      <c r="A742" s="147" t="s">
        <v>3517</v>
      </c>
      <c r="B742" s="148" t="s">
        <v>56</v>
      </c>
      <c r="C742" s="150">
        <f>226150*1.085</f>
        <v>245372.75</v>
      </c>
      <c r="D742" s="162" cm="1">
        <f t="array" aca="1" ref="D742" ca="1">IF(Insumo[[#This Row],[VALOR]]=0,Insumo[TOTAL],E742/C742)</f>
        <v>0</v>
      </c>
      <c r="E742" s="311">
        <f ca="1">SUM(Insumo[[#This Row],[CAP1]:[CAP29]])</f>
        <v>0</v>
      </c>
      <c r="F742" s="308">
        <f ca="1">SUMIF('CAP1'!$B:$H,Insumo[[#This Row],[DESCRIPCION]],'CAP1'!$H:$H)</f>
        <v>0</v>
      </c>
      <c r="G742" s="308">
        <f ca="1">SUMIF('CAP3'!$B:$H,Insumo[[#This Row],[DESCRIPCION]],'CAP3'!$H:$H)</f>
        <v>0</v>
      </c>
      <c r="H742" s="308">
        <f ca="1">SUMIF('CAP5'!$B:$H,Insumo[[#This Row],[DESCRIPCION]],'CAP5'!$H:$H)</f>
        <v>0</v>
      </c>
      <c r="I742" s="308">
        <f ca="1">SUMIF('CAP6'!$B:$H,Insumo[[#This Row],[DESCRIPCION]],'CAP6'!$H:$H)</f>
        <v>0</v>
      </c>
      <c r="J742" s="308">
        <f ca="1">SUMIF('CAP18'!$B:$H,Insumo[[#This Row],[DESCRIPCION]],'CAP18'!$H:$H)</f>
        <v>0</v>
      </c>
      <c r="K742" s="308">
        <f ca="1">SUMIF('CAP19'!$B:$H,Insumo[[#This Row],[DESCRIPCION]],'CAP19'!$H:$H)</f>
        <v>0</v>
      </c>
      <c r="L742" s="308">
        <f ca="1">SUMIF('CAP20'!$B:$H,Insumo[[#This Row],[DESCRIPCION]],'CAP20'!$H:$H)</f>
        <v>0</v>
      </c>
      <c r="M742" s="308">
        <f ca="1">SUMIF('CAP23'!$B:$H,Insumo[[#This Row],[DESCRIPCION]],'CAP23'!$H:$H)</f>
        <v>0</v>
      </c>
      <c r="N742" s="308">
        <f ca="1">SUMIF('CAP29'!$B:$H,Insumo[[#This Row],[DESCRIPCION]],'CAP29'!$H:$H)</f>
        <v>0</v>
      </c>
    </row>
    <row r="743" spans="1:14" ht="12" hidden="1" customHeight="1">
      <c r="A743" s="147" t="s">
        <v>3662</v>
      </c>
      <c r="B743" s="148" t="s">
        <v>56</v>
      </c>
      <c r="C743" s="150">
        <f>448400*1.085</f>
        <v>486514</v>
      </c>
      <c r="D743" s="162" cm="1">
        <f t="array" aca="1" ref="D743" ca="1">IF(Insumo[[#This Row],[VALOR]]=0,Insumo[TOTAL],E743/C743)</f>
        <v>0</v>
      </c>
      <c r="E743" s="311">
        <f ca="1">SUM(Insumo[[#This Row],[CAP1]:[CAP29]])</f>
        <v>0</v>
      </c>
      <c r="F743" s="308">
        <f ca="1">SUMIF('CAP1'!$B:$H,Insumo[[#This Row],[DESCRIPCION]],'CAP1'!$H:$H)</f>
        <v>0</v>
      </c>
      <c r="G743" s="308">
        <f ca="1">SUMIF('CAP3'!$B:$H,Insumo[[#This Row],[DESCRIPCION]],'CAP3'!$H:$H)</f>
        <v>0</v>
      </c>
      <c r="H743" s="308">
        <f ca="1">SUMIF('CAP5'!$B:$H,Insumo[[#This Row],[DESCRIPCION]],'CAP5'!$H:$H)</f>
        <v>0</v>
      </c>
      <c r="I743" s="308">
        <f ca="1">SUMIF('CAP6'!$B:$H,Insumo[[#This Row],[DESCRIPCION]],'CAP6'!$H:$H)</f>
        <v>0</v>
      </c>
      <c r="J743" s="308">
        <f ca="1">SUMIF('CAP18'!$B:$H,Insumo[[#This Row],[DESCRIPCION]],'CAP18'!$H:$H)</f>
        <v>0</v>
      </c>
      <c r="K743" s="308">
        <f ca="1">SUMIF('CAP19'!$B:$H,Insumo[[#This Row],[DESCRIPCION]],'CAP19'!$H:$H)</f>
        <v>0</v>
      </c>
      <c r="L743" s="308">
        <f ca="1">SUMIF('CAP20'!$B:$H,Insumo[[#This Row],[DESCRIPCION]],'CAP20'!$H:$H)</f>
        <v>0</v>
      </c>
      <c r="M743" s="308">
        <f ca="1">SUMIF('CAP23'!$B:$H,Insumo[[#This Row],[DESCRIPCION]],'CAP23'!$H:$H)</f>
        <v>0</v>
      </c>
      <c r="N743" s="308">
        <f ca="1">SUMIF('CAP29'!$B:$H,Insumo[[#This Row],[DESCRIPCION]],'CAP29'!$H:$H)</f>
        <v>0</v>
      </c>
    </row>
    <row r="744" spans="1:14" ht="12" hidden="1" customHeight="1">
      <c r="A744" s="147" t="s">
        <v>3663</v>
      </c>
      <c r="B744" s="148" t="s">
        <v>56</v>
      </c>
      <c r="C744" s="150">
        <f>507000*1.085</f>
        <v>550095</v>
      </c>
      <c r="D744" s="162" cm="1">
        <f t="array" aca="1" ref="D744" ca="1">IF(Insumo[[#This Row],[VALOR]]=0,Insumo[TOTAL],E744/C744)</f>
        <v>0</v>
      </c>
      <c r="E744" s="311">
        <f ca="1">SUM(Insumo[[#This Row],[CAP1]:[CAP29]])</f>
        <v>0</v>
      </c>
      <c r="F744" s="308">
        <f ca="1">SUMIF('CAP1'!$B:$H,Insumo[[#This Row],[DESCRIPCION]],'CAP1'!$H:$H)</f>
        <v>0</v>
      </c>
      <c r="G744" s="308">
        <f ca="1">SUMIF('CAP3'!$B:$H,Insumo[[#This Row],[DESCRIPCION]],'CAP3'!$H:$H)</f>
        <v>0</v>
      </c>
      <c r="H744" s="308">
        <f ca="1">SUMIF('CAP5'!$B:$H,Insumo[[#This Row],[DESCRIPCION]],'CAP5'!$H:$H)</f>
        <v>0</v>
      </c>
      <c r="I744" s="308">
        <f ca="1">SUMIF('CAP6'!$B:$H,Insumo[[#This Row],[DESCRIPCION]],'CAP6'!$H:$H)</f>
        <v>0</v>
      </c>
      <c r="J744" s="308">
        <f ca="1">SUMIF('CAP18'!$B:$H,Insumo[[#This Row],[DESCRIPCION]],'CAP18'!$H:$H)</f>
        <v>0</v>
      </c>
      <c r="K744" s="308">
        <f ca="1">SUMIF('CAP19'!$B:$H,Insumo[[#This Row],[DESCRIPCION]],'CAP19'!$H:$H)</f>
        <v>0</v>
      </c>
      <c r="L744" s="308">
        <f ca="1">SUMIF('CAP20'!$B:$H,Insumo[[#This Row],[DESCRIPCION]],'CAP20'!$H:$H)</f>
        <v>0</v>
      </c>
      <c r="M744" s="308">
        <f ca="1">SUMIF('CAP23'!$B:$H,Insumo[[#This Row],[DESCRIPCION]],'CAP23'!$H:$H)</f>
        <v>0</v>
      </c>
      <c r="N744" s="308">
        <f ca="1">SUMIF('CAP29'!$B:$H,Insumo[[#This Row],[DESCRIPCION]],'CAP29'!$H:$H)</f>
        <v>0</v>
      </c>
    </row>
    <row r="745" spans="1:14" ht="12" hidden="1" customHeight="1">
      <c r="A745" s="147" t="s">
        <v>3664</v>
      </c>
      <c r="B745" s="148" t="s">
        <v>56</v>
      </c>
      <c r="C745" s="150">
        <f>497450*1.085</f>
        <v>539733.25</v>
      </c>
      <c r="D745" s="162" cm="1">
        <f t="array" aca="1" ref="D745" ca="1">IF(Insumo[[#This Row],[VALOR]]=0,Insumo[TOTAL],E745/C745)</f>
        <v>0</v>
      </c>
      <c r="E745" s="311">
        <f ca="1">SUM(Insumo[[#This Row],[CAP1]:[CAP29]])</f>
        <v>0</v>
      </c>
      <c r="F745" s="308">
        <f ca="1">SUMIF('CAP1'!$B:$H,Insumo[[#This Row],[DESCRIPCION]],'CAP1'!$H:$H)</f>
        <v>0</v>
      </c>
      <c r="G745" s="308">
        <f ca="1">SUMIF('CAP3'!$B:$H,Insumo[[#This Row],[DESCRIPCION]],'CAP3'!$H:$H)</f>
        <v>0</v>
      </c>
      <c r="H745" s="308">
        <f ca="1">SUMIF('CAP5'!$B:$H,Insumo[[#This Row],[DESCRIPCION]],'CAP5'!$H:$H)</f>
        <v>0</v>
      </c>
      <c r="I745" s="308">
        <f ca="1">SUMIF('CAP6'!$B:$H,Insumo[[#This Row],[DESCRIPCION]],'CAP6'!$H:$H)</f>
        <v>0</v>
      </c>
      <c r="J745" s="308">
        <f ca="1">SUMIF('CAP18'!$B:$H,Insumo[[#This Row],[DESCRIPCION]],'CAP18'!$H:$H)</f>
        <v>0</v>
      </c>
      <c r="K745" s="308">
        <f ca="1">SUMIF('CAP19'!$B:$H,Insumo[[#This Row],[DESCRIPCION]],'CAP19'!$H:$H)</f>
        <v>0</v>
      </c>
      <c r="L745" s="308">
        <f ca="1">SUMIF('CAP20'!$B:$H,Insumo[[#This Row],[DESCRIPCION]],'CAP20'!$H:$H)</f>
        <v>0</v>
      </c>
      <c r="M745" s="308">
        <f ca="1">SUMIF('CAP23'!$B:$H,Insumo[[#This Row],[DESCRIPCION]],'CAP23'!$H:$H)</f>
        <v>0</v>
      </c>
      <c r="N745" s="308">
        <f ca="1">SUMIF('CAP29'!$B:$H,Insumo[[#This Row],[DESCRIPCION]],'CAP29'!$H:$H)</f>
        <v>0</v>
      </c>
    </row>
    <row r="746" spans="1:14" ht="12" hidden="1" customHeight="1">
      <c r="A746" s="147" t="s">
        <v>3665</v>
      </c>
      <c r="B746" s="148" t="s">
        <v>56</v>
      </c>
      <c r="C746" s="150">
        <f>585400*1.085</f>
        <v>635159</v>
      </c>
      <c r="D746" s="162" cm="1">
        <f t="array" aca="1" ref="D746" ca="1">IF(Insumo[[#This Row],[VALOR]]=0,Insumo[TOTAL],E746/C746)</f>
        <v>0</v>
      </c>
      <c r="E746" s="311">
        <f ca="1">SUM(Insumo[[#This Row],[CAP1]:[CAP29]])</f>
        <v>0</v>
      </c>
      <c r="F746" s="308">
        <f ca="1">SUMIF('CAP1'!$B:$H,Insumo[[#This Row],[DESCRIPCION]],'CAP1'!$H:$H)</f>
        <v>0</v>
      </c>
      <c r="G746" s="308">
        <f ca="1">SUMIF('CAP3'!$B:$H,Insumo[[#This Row],[DESCRIPCION]],'CAP3'!$H:$H)</f>
        <v>0</v>
      </c>
      <c r="H746" s="308">
        <f ca="1">SUMIF('CAP5'!$B:$H,Insumo[[#This Row],[DESCRIPCION]],'CAP5'!$H:$H)</f>
        <v>0</v>
      </c>
      <c r="I746" s="308">
        <f ca="1">SUMIF('CAP6'!$B:$H,Insumo[[#This Row],[DESCRIPCION]],'CAP6'!$H:$H)</f>
        <v>0</v>
      </c>
      <c r="J746" s="308">
        <f ca="1">SUMIF('CAP18'!$B:$H,Insumo[[#This Row],[DESCRIPCION]],'CAP18'!$H:$H)</f>
        <v>0</v>
      </c>
      <c r="K746" s="308">
        <f ca="1">SUMIF('CAP19'!$B:$H,Insumo[[#This Row],[DESCRIPCION]],'CAP19'!$H:$H)</f>
        <v>0</v>
      </c>
      <c r="L746" s="308">
        <f ca="1">SUMIF('CAP20'!$B:$H,Insumo[[#This Row],[DESCRIPCION]],'CAP20'!$H:$H)</f>
        <v>0</v>
      </c>
      <c r="M746" s="308">
        <f ca="1">SUMIF('CAP23'!$B:$H,Insumo[[#This Row],[DESCRIPCION]],'CAP23'!$H:$H)</f>
        <v>0</v>
      </c>
      <c r="N746" s="308">
        <f ca="1">SUMIF('CAP29'!$B:$H,Insumo[[#This Row],[DESCRIPCION]],'CAP29'!$H:$H)</f>
        <v>0</v>
      </c>
    </row>
    <row r="747" spans="1:14" ht="12" hidden="1" customHeight="1">
      <c r="A747" s="147" t="s">
        <v>3666</v>
      </c>
      <c r="B747" s="148" t="s">
        <v>56</v>
      </c>
      <c r="C747" s="150">
        <f>352000*1.085</f>
        <v>381920</v>
      </c>
      <c r="D747" s="162" cm="1">
        <f t="array" aca="1" ref="D747" ca="1">IF(Insumo[[#This Row],[VALOR]]=0,Insumo[TOTAL],E747/C747)</f>
        <v>0</v>
      </c>
      <c r="E747" s="311">
        <f ca="1">SUM(Insumo[[#This Row],[CAP1]:[CAP29]])</f>
        <v>0</v>
      </c>
      <c r="F747" s="308">
        <f ca="1">SUMIF('CAP1'!$B:$H,Insumo[[#This Row],[DESCRIPCION]],'CAP1'!$H:$H)</f>
        <v>0</v>
      </c>
      <c r="G747" s="308">
        <f ca="1">SUMIF('CAP3'!$B:$H,Insumo[[#This Row],[DESCRIPCION]],'CAP3'!$H:$H)</f>
        <v>0</v>
      </c>
      <c r="H747" s="308">
        <f ca="1">SUMIF('CAP5'!$B:$H,Insumo[[#This Row],[DESCRIPCION]],'CAP5'!$H:$H)</f>
        <v>0</v>
      </c>
      <c r="I747" s="308">
        <f ca="1">SUMIF('CAP6'!$B:$H,Insumo[[#This Row],[DESCRIPCION]],'CAP6'!$H:$H)</f>
        <v>0</v>
      </c>
      <c r="J747" s="308">
        <f ca="1">SUMIF('CAP18'!$B:$H,Insumo[[#This Row],[DESCRIPCION]],'CAP18'!$H:$H)</f>
        <v>0</v>
      </c>
      <c r="K747" s="308">
        <f ca="1">SUMIF('CAP19'!$B:$H,Insumo[[#This Row],[DESCRIPCION]],'CAP19'!$H:$H)</f>
        <v>0</v>
      </c>
      <c r="L747" s="308">
        <f ca="1">SUMIF('CAP20'!$B:$H,Insumo[[#This Row],[DESCRIPCION]],'CAP20'!$H:$H)</f>
        <v>0</v>
      </c>
      <c r="M747" s="308">
        <f ca="1">SUMIF('CAP23'!$B:$H,Insumo[[#This Row],[DESCRIPCION]],'CAP23'!$H:$H)</f>
        <v>0</v>
      </c>
      <c r="N747" s="308">
        <f ca="1">SUMIF('CAP29'!$B:$H,Insumo[[#This Row],[DESCRIPCION]],'CAP29'!$H:$H)</f>
        <v>0</v>
      </c>
    </row>
    <row r="748" spans="1:14" ht="12" hidden="1" customHeight="1">
      <c r="A748" s="147" t="s">
        <v>3667</v>
      </c>
      <c r="B748" s="148" t="s">
        <v>56</v>
      </c>
      <c r="C748" s="150">
        <f>627750*1.085</f>
        <v>681108.75</v>
      </c>
      <c r="D748" s="162" cm="1">
        <f t="array" aca="1" ref="D748" ca="1">IF(Insumo[[#This Row],[VALOR]]=0,Insumo[TOTAL],E748/C748)</f>
        <v>0</v>
      </c>
      <c r="E748" s="311">
        <f ca="1">SUM(Insumo[[#This Row],[CAP1]:[CAP29]])</f>
        <v>0</v>
      </c>
      <c r="F748" s="308">
        <f ca="1">SUMIF('CAP1'!$B:$H,Insumo[[#This Row],[DESCRIPCION]],'CAP1'!$H:$H)</f>
        <v>0</v>
      </c>
      <c r="G748" s="308">
        <f ca="1">SUMIF('CAP3'!$B:$H,Insumo[[#This Row],[DESCRIPCION]],'CAP3'!$H:$H)</f>
        <v>0</v>
      </c>
      <c r="H748" s="308">
        <f ca="1">SUMIF('CAP5'!$B:$H,Insumo[[#This Row],[DESCRIPCION]],'CAP5'!$H:$H)</f>
        <v>0</v>
      </c>
      <c r="I748" s="308">
        <f ca="1">SUMIF('CAP6'!$B:$H,Insumo[[#This Row],[DESCRIPCION]],'CAP6'!$H:$H)</f>
        <v>0</v>
      </c>
      <c r="J748" s="308">
        <f ca="1">SUMIF('CAP18'!$B:$H,Insumo[[#This Row],[DESCRIPCION]],'CAP18'!$H:$H)</f>
        <v>0</v>
      </c>
      <c r="K748" s="308">
        <f ca="1">SUMIF('CAP19'!$B:$H,Insumo[[#This Row],[DESCRIPCION]],'CAP19'!$H:$H)</f>
        <v>0</v>
      </c>
      <c r="L748" s="308">
        <f ca="1">SUMIF('CAP20'!$B:$H,Insumo[[#This Row],[DESCRIPCION]],'CAP20'!$H:$H)</f>
        <v>0</v>
      </c>
      <c r="M748" s="308">
        <f ca="1">SUMIF('CAP23'!$B:$H,Insumo[[#This Row],[DESCRIPCION]],'CAP23'!$H:$H)</f>
        <v>0</v>
      </c>
      <c r="N748" s="308">
        <f ca="1">SUMIF('CAP29'!$B:$H,Insumo[[#This Row],[DESCRIPCION]],'CAP29'!$H:$H)</f>
        <v>0</v>
      </c>
    </row>
    <row r="749" spans="1:14" ht="12" hidden="1" customHeight="1">
      <c r="A749" s="147" t="s">
        <v>3668</v>
      </c>
      <c r="B749" s="148" t="s">
        <v>56</v>
      </c>
      <c r="C749" s="150">
        <f>685550*1.085</f>
        <v>743821.75</v>
      </c>
      <c r="D749" s="162" cm="1">
        <f t="array" aca="1" ref="D749" ca="1">IF(Insumo[[#This Row],[VALOR]]=0,Insumo[TOTAL],E749/C749)</f>
        <v>0</v>
      </c>
      <c r="E749" s="311">
        <f ca="1">SUM(Insumo[[#This Row],[CAP1]:[CAP29]])</f>
        <v>0</v>
      </c>
      <c r="F749" s="308">
        <f ca="1">SUMIF('CAP1'!$B:$H,Insumo[[#This Row],[DESCRIPCION]],'CAP1'!$H:$H)</f>
        <v>0</v>
      </c>
      <c r="G749" s="308">
        <f ca="1">SUMIF('CAP3'!$B:$H,Insumo[[#This Row],[DESCRIPCION]],'CAP3'!$H:$H)</f>
        <v>0</v>
      </c>
      <c r="H749" s="308">
        <f ca="1">SUMIF('CAP5'!$B:$H,Insumo[[#This Row],[DESCRIPCION]],'CAP5'!$H:$H)</f>
        <v>0</v>
      </c>
      <c r="I749" s="308">
        <f ca="1">SUMIF('CAP6'!$B:$H,Insumo[[#This Row],[DESCRIPCION]],'CAP6'!$H:$H)</f>
        <v>0</v>
      </c>
      <c r="J749" s="308">
        <f ca="1">SUMIF('CAP18'!$B:$H,Insumo[[#This Row],[DESCRIPCION]],'CAP18'!$H:$H)</f>
        <v>0</v>
      </c>
      <c r="K749" s="308">
        <f ca="1">SUMIF('CAP19'!$B:$H,Insumo[[#This Row],[DESCRIPCION]],'CAP19'!$H:$H)</f>
        <v>0</v>
      </c>
      <c r="L749" s="308">
        <f ca="1">SUMIF('CAP20'!$B:$H,Insumo[[#This Row],[DESCRIPCION]],'CAP20'!$H:$H)</f>
        <v>0</v>
      </c>
      <c r="M749" s="308">
        <f ca="1">SUMIF('CAP23'!$B:$H,Insumo[[#This Row],[DESCRIPCION]],'CAP23'!$H:$H)</f>
        <v>0</v>
      </c>
      <c r="N749" s="308">
        <f ca="1">SUMIF('CAP29'!$B:$H,Insumo[[#This Row],[DESCRIPCION]],'CAP29'!$H:$H)</f>
        <v>0</v>
      </c>
    </row>
    <row r="750" spans="1:14" ht="12" hidden="1" customHeight="1">
      <c r="A750" s="147" t="s">
        <v>2761</v>
      </c>
      <c r="B750" s="148" t="s">
        <v>56</v>
      </c>
      <c r="C750" s="150">
        <v>2035695</v>
      </c>
      <c r="D750" s="162" cm="1">
        <f t="array" aca="1" ref="D750" ca="1">IF(Insumo[[#This Row],[VALOR]]=0,Insumo[TOTAL],E750/C750)</f>
        <v>0</v>
      </c>
      <c r="E750" s="308">
        <f ca="1">SUM(Insumo[[#This Row],[CAP1]:[CAP29]])</f>
        <v>0</v>
      </c>
      <c r="F750" s="308">
        <f ca="1">SUMIF('CAP1'!$B:$H,Insumo[[#This Row],[DESCRIPCION]],'CAP1'!$H:$H)</f>
        <v>0</v>
      </c>
      <c r="G750" s="308">
        <f ca="1">SUMIF('CAP3'!$B:$H,Insumo[[#This Row],[DESCRIPCION]],'CAP3'!$H:$H)</f>
        <v>0</v>
      </c>
      <c r="H750" s="308">
        <f ca="1">SUMIF('CAP5'!$B:$H,Insumo[[#This Row],[DESCRIPCION]],'CAP5'!$H:$H)</f>
        <v>0</v>
      </c>
      <c r="I750" s="308">
        <f ca="1">SUMIF('CAP6'!$B:$H,Insumo[[#This Row],[DESCRIPCION]],'CAP6'!$H:$H)</f>
        <v>0</v>
      </c>
      <c r="J750" s="308">
        <f ca="1">SUMIF('CAP18'!$B:$H,Insumo[[#This Row],[DESCRIPCION]],'CAP18'!$H:$H)</f>
        <v>0</v>
      </c>
      <c r="K750" s="308">
        <f ca="1">SUMIF('CAP19'!$B:$H,Insumo[[#This Row],[DESCRIPCION]],'CAP19'!$H:$H)</f>
        <v>0</v>
      </c>
      <c r="L750" s="308">
        <f ca="1">SUMIF('CAP20'!$B:$H,Insumo[[#This Row],[DESCRIPCION]],'CAP20'!$H:$H)</f>
        <v>0</v>
      </c>
      <c r="M750" s="308">
        <f ca="1">SUMIF('CAP23'!$B:$H,Insumo[[#This Row],[DESCRIPCION]],'CAP23'!$H:$H)</f>
        <v>0</v>
      </c>
      <c r="N750" s="308">
        <f ca="1">SUMIF('CAP29'!$B:$H,Insumo[[#This Row],[DESCRIPCION]],'CAP29'!$H:$H)</f>
        <v>0</v>
      </c>
    </row>
    <row r="751" spans="1:14" ht="12" hidden="1" customHeight="1">
      <c r="A751" s="147" t="s">
        <v>2762</v>
      </c>
      <c r="B751" s="148" t="s">
        <v>2229</v>
      </c>
      <c r="C751" s="150">
        <v>59763</v>
      </c>
      <c r="D751" s="162" cm="1">
        <f t="array" aca="1" ref="D751" ca="1">IF(Insumo[[#This Row],[VALOR]]=0,Insumo[TOTAL],E751/C751)</f>
        <v>0</v>
      </c>
      <c r="E751" s="308">
        <f ca="1">SUM(Insumo[[#This Row],[CAP1]:[CAP29]])</f>
        <v>0</v>
      </c>
      <c r="F751" s="308">
        <f ca="1">SUMIF('CAP1'!$B:$H,Insumo[[#This Row],[DESCRIPCION]],'CAP1'!$H:$H)</f>
        <v>0</v>
      </c>
      <c r="G751" s="308">
        <f ca="1">SUMIF('CAP3'!$B:$H,Insumo[[#This Row],[DESCRIPCION]],'CAP3'!$H:$H)</f>
        <v>0</v>
      </c>
      <c r="H751" s="308">
        <f ca="1">SUMIF('CAP5'!$B:$H,Insumo[[#This Row],[DESCRIPCION]],'CAP5'!$H:$H)</f>
        <v>0</v>
      </c>
      <c r="I751" s="308">
        <f ca="1">SUMIF('CAP6'!$B:$H,Insumo[[#This Row],[DESCRIPCION]],'CAP6'!$H:$H)</f>
        <v>0</v>
      </c>
      <c r="J751" s="308">
        <f ca="1">SUMIF('CAP18'!$B:$H,Insumo[[#This Row],[DESCRIPCION]],'CAP18'!$H:$H)</f>
        <v>0</v>
      </c>
      <c r="K751" s="308">
        <f ca="1">SUMIF('CAP19'!$B:$H,Insumo[[#This Row],[DESCRIPCION]],'CAP19'!$H:$H)</f>
        <v>0</v>
      </c>
      <c r="L751" s="308">
        <f ca="1">SUMIF('CAP20'!$B:$H,Insumo[[#This Row],[DESCRIPCION]],'CAP20'!$H:$H)</f>
        <v>0</v>
      </c>
      <c r="M751" s="308">
        <f ca="1">SUMIF('CAP23'!$B:$H,Insumo[[#This Row],[DESCRIPCION]],'CAP23'!$H:$H)</f>
        <v>0</v>
      </c>
      <c r="N751" s="308">
        <f ca="1">SUMIF('CAP29'!$B:$H,Insumo[[#This Row],[DESCRIPCION]],'CAP29'!$H:$H)</f>
        <v>0</v>
      </c>
    </row>
    <row r="752" spans="1:14" ht="12" hidden="1" customHeight="1">
      <c r="A752" s="147" t="s">
        <v>2763</v>
      </c>
      <c r="B752" s="148" t="s">
        <v>2229</v>
      </c>
      <c r="C752" s="150">
        <v>12946</v>
      </c>
      <c r="D752" s="162" cm="1">
        <f t="array" aca="1" ref="D752" ca="1">IF(Insumo[[#This Row],[VALOR]]=0,Insumo[TOTAL],E752/C752)</f>
        <v>0</v>
      </c>
      <c r="E752" s="308">
        <f ca="1">SUM(Insumo[[#This Row],[CAP1]:[CAP29]])</f>
        <v>0</v>
      </c>
      <c r="F752" s="308">
        <f ca="1">SUMIF('CAP1'!$B:$H,Insumo[[#This Row],[DESCRIPCION]],'CAP1'!$H:$H)</f>
        <v>0</v>
      </c>
      <c r="G752" s="308">
        <f ca="1">SUMIF('CAP3'!$B:$H,Insumo[[#This Row],[DESCRIPCION]],'CAP3'!$H:$H)</f>
        <v>0</v>
      </c>
      <c r="H752" s="308">
        <f ca="1">SUMIF('CAP5'!$B:$H,Insumo[[#This Row],[DESCRIPCION]],'CAP5'!$H:$H)</f>
        <v>0</v>
      </c>
      <c r="I752" s="308">
        <f ca="1">SUMIF('CAP6'!$B:$H,Insumo[[#This Row],[DESCRIPCION]],'CAP6'!$H:$H)</f>
        <v>0</v>
      </c>
      <c r="J752" s="308">
        <f ca="1">SUMIF('CAP18'!$B:$H,Insumo[[#This Row],[DESCRIPCION]],'CAP18'!$H:$H)</f>
        <v>0</v>
      </c>
      <c r="K752" s="308">
        <f ca="1">SUMIF('CAP19'!$B:$H,Insumo[[#This Row],[DESCRIPCION]],'CAP19'!$H:$H)</f>
        <v>0</v>
      </c>
      <c r="L752" s="308">
        <f ca="1">SUMIF('CAP20'!$B:$H,Insumo[[#This Row],[DESCRIPCION]],'CAP20'!$H:$H)</f>
        <v>0</v>
      </c>
      <c r="M752" s="308">
        <f ca="1">SUMIF('CAP23'!$B:$H,Insumo[[#This Row],[DESCRIPCION]],'CAP23'!$H:$H)</f>
        <v>0</v>
      </c>
      <c r="N752" s="308">
        <f ca="1">SUMIF('CAP29'!$B:$H,Insumo[[#This Row],[DESCRIPCION]],'CAP29'!$H:$H)</f>
        <v>0</v>
      </c>
    </row>
    <row r="753" spans="1:14" ht="12" hidden="1" customHeight="1">
      <c r="A753" s="147" t="s">
        <v>2764</v>
      </c>
      <c r="B753" s="148" t="s">
        <v>56</v>
      </c>
      <c r="C753" s="150">
        <v>19301</v>
      </c>
      <c r="D753" s="162" cm="1">
        <f t="array" aca="1" ref="D753" ca="1">IF(Insumo[[#This Row],[VALOR]]=0,Insumo[TOTAL],E753/C753)</f>
        <v>0</v>
      </c>
      <c r="E753" s="308">
        <f ca="1">SUM(Insumo[[#This Row],[CAP1]:[CAP29]])</f>
        <v>0</v>
      </c>
      <c r="F753" s="308">
        <f ca="1">SUMIF('CAP1'!$B:$H,Insumo[[#This Row],[DESCRIPCION]],'CAP1'!$H:$H)</f>
        <v>0</v>
      </c>
      <c r="G753" s="308">
        <f ca="1">SUMIF('CAP3'!$B:$H,Insumo[[#This Row],[DESCRIPCION]],'CAP3'!$H:$H)</f>
        <v>0</v>
      </c>
      <c r="H753" s="308">
        <f ca="1">SUMIF('CAP5'!$B:$H,Insumo[[#This Row],[DESCRIPCION]],'CAP5'!$H:$H)</f>
        <v>0</v>
      </c>
      <c r="I753" s="308">
        <f ca="1">SUMIF('CAP6'!$B:$H,Insumo[[#This Row],[DESCRIPCION]],'CAP6'!$H:$H)</f>
        <v>0</v>
      </c>
      <c r="J753" s="308">
        <f ca="1">SUMIF('CAP18'!$B:$H,Insumo[[#This Row],[DESCRIPCION]],'CAP18'!$H:$H)</f>
        <v>0</v>
      </c>
      <c r="K753" s="308">
        <f ca="1">SUMIF('CAP19'!$B:$H,Insumo[[#This Row],[DESCRIPCION]],'CAP19'!$H:$H)</f>
        <v>0</v>
      </c>
      <c r="L753" s="308">
        <f ca="1">SUMIF('CAP20'!$B:$H,Insumo[[#This Row],[DESCRIPCION]],'CAP20'!$H:$H)</f>
        <v>0</v>
      </c>
      <c r="M753" s="308">
        <f ca="1">SUMIF('CAP23'!$B:$H,Insumo[[#This Row],[DESCRIPCION]],'CAP23'!$H:$H)</f>
        <v>0</v>
      </c>
      <c r="N753" s="308">
        <f ca="1">SUMIF('CAP29'!$B:$H,Insumo[[#This Row],[DESCRIPCION]],'CAP29'!$H:$H)</f>
        <v>0</v>
      </c>
    </row>
    <row r="754" spans="1:14" ht="12" hidden="1" customHeight="1">
      <c r="A754" s="147" t="s">
        <v>2765</v>
      </c>
      <c r="B754" s="148" t="s">
        <v>56</v>
      </c>
      <c r="C754" s="150">
        <v>517327</v>
      </c>
      <c r="D754" s="162" cm="1">
        <f t="array" aca="1" ref="D754" ca="1">IF(Insumo[[#This Row],[VALOR]]=0,Insumo[TOTAL],E754/C754)</f>
        <v>0</v>
      </c>
      <c r="E754" s="308">
        <f ca="1">SUM(Insumo[[#This Row],[CAP1]:[CAP29]])</f>
        <v>0</v>
      </c>
      <c r="F754" s="308">
        <f ca="1">SUMIF('CAP1'!$B:$H,Insumo[[#This Row],[DESCRIPCION]],'CAP1'!$H:$H)</f>
        <v>0</v>
      </c>
      <c r="G754" s="308">
        <f ca="1">SUMIF('CAP3'!$B:$H,Insumo[[#This Row],[DESCRIPCION]],'CAP3'!$H:$H)</f>
        <v>0</v>
      </c>
      <c r="H754" s="308">
        <f ca="1">SUMIF('CAP5'!$B:$H,Insumo[[#This Row],[DESCRIPCION]],'CAP5'!$H:$H)</f>
        <v>0</v>
      </c>
      <c r="I754" s="308">
        <f ca="1">SUMIF('CAP6'!$B:$H,Insumo[[#This Row],[DESCRIPCION]],'CAP6'!$H:$H)</f>
        <v>0</v>
      </c>
      <c r="J754" s="308">
        <f ca="1">SUMIF('CAP18'!$B:$H,Insumo[[#This Row],[DESCRIPCION]],'CAP18'!$H:$H)</f>
        <v>0</v>
      </c>
      <c r="K754" s="308">
        <f ca="1">SUMIF('CAP19'!$B:$H,Insumo[[#This Row],[DESCRIPCION]],'CAP19'!$H:$H)</f>
        <v>0</v>
      </c>
      <c r="L754" s="308">
        <f ca="1">SUMIF('CAP20'!$B:$H,Insumo[[#This Row],[DESCRIPCION]],'CAP20'!$H:$H)</f>
        <v>0</v>
      </c>
      <c r="M754" s="308">
        <f ca="1">SUMIF('CAP23'!$B:$H,Insumo[[#This Row],[DESCRIPCION]],'CAP23'!$H:$H)</f>
        <v>0</v>
      </c>
      <c r="N754" s="308">
        <f ca="1">SUMIF('CAP29'!$B:$H,Insumo[[#This Row],[DESCRIPCION]],'CAP29'!$H:$H)</f>
        <v>0</v>
      </c>
    </row>
    <row r="755" spans="1:14" ht="12" hidden="1" customHeight="1">
      <c r="A755" s="147" t="s">
        <v>2766</v>
      </c>
      <c r="B755" s="148" t="s">
        <v>56</v>
      </c>
      <c r="C755" s="150">
        <v>976307</v>
      </c>
      <c r="D755" s="162" cm="1">
        <f t="array" aca="1" ref="D755" ca="1">IF(Insumo[[#This Row],[VALOR]]=0,Insumo[TOTAL],E755/C755)</f>
        <v>0</v>
      </c>
      <c r="E755" s="308">
        <f ca="1">SUM(Insumo[[#This Row],[CAP1]:[CAP29]])</f>
        <v>0</v>
      </c>
      <c r="F755" s="308">
        <f ca="1">SUMIF('CAP1'!$B:$H,Insumo[[#This Row],[DESCRIPCION]],'CAP1'!$H:$H)</f>
        <v>0</v>
      </c>
      <c r="G755" s="308">
        <f ca="1">SUMIF('CAP3'!$B:$H,Insumo[[#This Row],[DESCRIPCION]],'CAP3'!$H:$H)</f>
        <v>0</v>
      </c>
      <c r="H755" s="308">
        <f ca="1">SUMIF('CAP5'!$B:$H,Insumo[[#This Row],[DESCRIPCION]],'CAP5'!$H:$H)</f>
        <v>0</v>
      </c>
      <c r="I755" s="308">
        <f ca="1">SUMIF('CAP6'!$B:$H,Insumo[[#This Row],[DESCRIPCION]],'CAP6'!$H:$H)</f>
        <v>0</v>
      </c>
      <c r="J755" s="308">
        <f ca="1">SUMIF('CAP18'!$B:$H,Insumo[[#This Row],[DESCRIPCION]],'CAP18'!$H:$H)</f>
        <v>0</v>
      </c>
      <c r="K755" s="308">
        <f ca="1">SUMIF('CAP19'!$B:$H,Insumo[[#This Row],[DESCRIPCION]],'CAP19'!$H:$H)</f>
        <v>0</v>
      </c>
      <c r="L755" s="308">
        <f ca="1">SUMIF('CAP20'!$B:$H,Insumo[[#This Row],[DESCRIPCION]],'CAP20'!$H:$H)</f>
        <v>0</v>
      </c>
      <c r="M755" s="308">
        <f ca="1">SUMIF('CAP23'!$B:$H,Insumo[[#This Row],[DESCRIPCION]],'CAP23'!$H:$H)</f>
        <v>0</v>
      </c>
      <c r="N755" s="308">
        <f ca="1">SUMIF('CAP29'!$B:$H,Insumo[[#This Row],[DESCRIPCION]],'CAP29'!$H:$H)</f>
        <v>0</v>
      </c>
    </row>
    <row r="756" spans="1:14" ht="12" hidden="1" customHeight="1">
      <c r="A756" s="147" t="s">
        <v>2767</v>
      </c>
      <c r="B756" s="148" t="s">
        <v>56</v>
      </c>
      <c r="C756" s="150">
        <v>202319</v>
      </c>
      <c r="D756" s="162" cm="1">
        <f t="array" aca="1" ref="D756" ca="1">IF(Insumo[[#This Row],[VALOR]]=0,Insumo[TOTAL],E756/C756)</f>
        <v>0</v>
      </c>
      <c r="E756" s="308">
        <f ca="1">SUM(Insumo[[#This Row],[CAP1]:[CAP29]])</f>
        <v>0</v>
      </c>
      <c r="F756" s="308">
        <f ca="1">SUMIF('CAP1'!$B:$H,Insumo[[#This Row],[DESCRIPCION]],'CAP1'!$H:$H)</f>
        <v>0</v>
      </c>
      <c r="G756" s="308">
        <f ca="1">SUMIF('CAP3'!$B:$H,Insumo[[#This Row],[DESCRIPCION]],'CAP3'!$H:$H)</f>
        <v>0</v>
      </c>
      <c r="H756" s="308">
        <f ca="1">SUMIF('CAP5'!$B:$H,Insumo[[#This Row],[DESCRIPCION]],'CAP5'!$H:$H)</f>
        <v>0</v>
      </c>
      <c r="I756" s="308">
        <f ca="1">SUMIF('CAP6'!$B:$H,Insumo[[#This Row],[DESCRIPCION]],'CAP6'!$H:$H)</f>
        <v>0</v>
      </c>
      <c r="J756" s="308">
        <f ca="1">SUMIF('CAP18'!$B:$H,Insumo[[#This Row],[DESCRIPCION]],'CAP18'!$H:$H)</f>
        <v>0</v>
      </c>
      <c r="K756" s="308">
        <f ca="1">SUMIF('CAP19'!$B:$H,Insumo[[#This Row],[DESCRIPCION]],'CAP19'!$H:$H)</f>
        <v>0</v>
      </c>
      <c r="L756" s="308">
        <f ca="1">SUMIF('CAP20'!$B:$H,Insumo[[#This Row],[DESCRIPCION]],'CAP20'!$H:$H)</f>
        <v>0</v>
      </c>
      <c r="M756" s="308">
        <f ca="1">SUMIF('CAP23'!$B:$H,Insumo[[#This Row],[DESCRIPCION]],'CAP23'!$H:$H)</f>
        <v>0</v>
      </c>
      <c r="N756" s="308">
        <f ca="1">SUMIF('CAP29'!$B:$H,Insumo[[#This Row],[DESCRIPCION]],'CAP29'!$H:$H)</f>
        <v>0</v>
      </c>
    </row>
    <row r="757" spans="1:14" ht="12" hidden="1" customHeight="1">
      <c r="A757" s="147" t="s">
        <v>2768</v>
      </c>
      <c r="B757" s="148" t="s">
        <v>56</v>
      </c>
      <c r="C757" s="150">
        <v>245619</v>
      </c>
      <c r="D757" s="162" cm="1">
        <f t="array" aca="1" ref="D757" ca="1">IF(Insumo[[#This Row],[VALOR]]=0,Insumo[TOTAL],E757/C757)</f>
        <v>0</v>
      </c>
      <c r="E757" s="308">
        <f ca="1">SUM(Insumo[[#This Row],[CAP1]:[CAP29]])</f>
        <v>0</v>
      </c>
      <c r="F757" s="308">
        <f ca="1">SUMIF('CAP1'!$B:$H,Insumo[[#This Row],[DESCRIPCION]],'CAP1'!$H:$H)</f>
        <v>0</v>
      </c>
      <c r="G757" s="308">
        <f ca="1">SUMIF('CAP3'!$B:$H,Insumo[[#This Row],[DESCRIPCION]],'CAP3'!$H:$H)</f>
        <v>0</v>
      </c>
      <c r="H757" s="308">
        <f ca="1">SUMIF('CAP5'!$B:$H,Insumo[[#This Row],[DESCRIPCION]],'CAP5'!$H:$H)</f>
        <v>0</v>
      </c>
      <c r="I757" s="308">
        <f ca="1">SUMIF('CAP6'!$B:$H,Insumo[[#This Row],[DESCRIPCION]],'CAP6'!$H:$H)</f>
        <v>0</v>
      </c>
      <c r="J757" s="308">
        <f ca="1">SUMIF('CAP18'!$B:$H,Insumo[[#This Row],[DESCRIPCION]],'CAP18'!$H:$H)</f>
        <v>0</v>
      </c>
      <c r="K757" s="308">
        <f ca="1">SUMIF('CAP19'!$B:$H,Insumo[[#This Row],[DESCRIPCION]],'CAP19'!$H:$H)</f>
        <v>0</v>
      </c>
      <c r="L757" s="308">
        <f ca="1">SUMIF('CAP20'!$B:$H,Insumo[[#This Row],[DESCRIPCION]],'CAP20'!$H:$H)</f>
        <v>0</v>
      </c>
      <c r="M757" s="308">
        <f ca="1">SUMIF('CAP23'!$B:$H,Insumo[[#This Row],[DESCRIPCION]],'CAP23'!$H:$H)</f>
        <v>0</v>
      </c>
      <c r="N757" s="308">
        <f ca="1">SUMIF('CAP29'!$B:$H,Insumo[[#This Row],[DESCRIPCION]],'CAP29'!$H:$H)</f>
        <v>0</v>
      </c>
    </row>
    <row r="758" spans="1:14" ht="12" hidden="1" customHeight="1">
      <c r="A758" s="147" t="s">
        <v>3508</v>
      </c>
      <c r="B758" s="148" t="s">
        <v>56</v>
      </c>
      <c r="C758" s="150">
        <v>5338</v>
      </c>
      <c r="D758" s="162" cm="1">
        <f t="array" aca="1" ref="D758" ca="1">IF(Insumo[[#This Row],[VALOR]]=0,Insumo[TOTAL],E758/C758)</f>
        <v>0</v>
      </c>
      <c r="E758" s="308">
        <f ca="1">SUM(Insumo[[#This Row],[CAP1]:[CAP29]])</f>
        <v>0</v>
      </c>
      <c r="F758" s="308">
        <f ca="1">SUMIF('CAP1'!$B:$H,Insumo[[#This Row],[DESCRIPCION]],'CAP1'!$H:$H)</f>
        <v>0</v>
      </c>
      <c r="G758" s="308">
        <f ca="1">SUMIF('CAP3'!$B:$H,Insumo[[#This Row],[DESCRIPCION]],'CAP3'!$H:$H)</f>
        <v>0</v>
      </c>
      <c r="H758" s="308">
        <f ca="1">SUMIF('CAP5'!$B:$H,Insumo[[#This Row],[DESCRIPCION]],'CAP5'!$H:$H)</f>
        <v>0</v>
      </c>
      <c r="I758" s="308">
        <f ca="1">SUMIF('CAP6'!$B:$H,Insumo[[#This Row],[DESCRIPCION]],'CAP6'!$H:$H)</f>
        <v>0</v>
      </c>
      <c r="J758" s="308">
        <f ca="1">SUMIF('CAP18'!$B:$H,Insumo[[#This Row],[DESCRIPCION]],'CAP18'!$H:$H)</f>
        <v>0</v>
      </c>
      <c r="K758" s="308">
        <f ca="1">SUMIF('CAP19'!$B:$H,Insumo[[#This Row],[DESCRIPCION]],'CAP19'!$H:$H)</f>
        <v>0</v>
      </c>
      <c r="L758" s="308">
        <f ca="1">SUMIF('CAP20'!$B:$H,Insumo[[#This Row],[DESCRIPCION]],'CAP20'!$H:$H)</f>
        <v>0</v>
      </c>
      <c r="M758" s="308">
        <f ca="1">SUMIF('CAP23'!$B:$H,Insumo[[#This Row],[DESCRIPCION]],'CAP23'!$H:$H)</f>
        <v>0</v>
      </c>
      <c r="N758" s="308">
        <f ca="1">SUMIF('CAP29'!$B:$H,Insumo[[#This Row],[DESCRIPCION]],'CAP29'!$H:$H)</f>
        <v>0</v>
      </c>
    </row>
    <row r="759" spans="1:14" ht="12" customHeight="1">
      <c r="A759" s="147" t="s">
        <v>2769</v>
      </c>
      <c r="B759" s="148" t="s">
        <v>56</v>
      </c>
      <c r="C759" s="150">
        <v>1623750</v>
      </c>
      <c r="D759" s="162" cm="1">
        <f t="array" aca="1" ref="D759" ca="1">IF(Insumo[[#This Row],[VALOR]]=0,Insumo[TOTAL],E759/C759)</f>
        <v>51</v>
      </c>
      <c r="E759" s="308">
        <f ca="1">SUM(Insumo[[#This Row],[CAP1]:[CAP29]])</f>
        <v>82811250</v>
      </c>
      <c r="F759" s="308">
        <f ca="1">SUMIF('CAP1'!$B:$H,Insumo[[#This Row],[DESCRIPCION]],'CAP1'!$H:$H)</f>
        <v>0</v>
      </c>
      <c r="G759" s="308">
        <f ca="1">SUMIF('CAP3'!$B:$H,Insumo[[#This Row],[DESCRIPCION]],'CAP3'!$H:$H)</f>
        <v>0</v>
      </c>
      <c r="H759" s="308">
        <f ca="1">SUMIF('CAP5'!$B:$H,Insumo[[#This Row],[DESCRIPCION]],'CAP5'!$H:$H)</f>
        <v>0</v>
      </c>
      <c r="I759" s="308">
        <f ca="1">SUMIF('CAP6'!$B:$H,Insumo[[#This Row],[DESCRIPCION]],'CAP6'!$H:$H)</f>
        <v>0</v>
      </c>
      <c r="J759" s="308">
        <f ca="1">SUMIF('CAP18'!$B:$H,Insumo[[#This Row],[DESCRIPCION]],'CAP18'!$H:$H)</f>
        <v>0</v>
      </c>
      <c r="K759" s="308">
        <f ca="1">SUMIF('CAP19'!$B:$H,Insumo[[#This Row],[DESCRIPCION]],'CAP19'!$H:$H)</f>
        <v>0</v>
      </c>
      <c r="L759" s="308">
        <f ca="1">SUMIF('CAP20'!$B:$H,Insumo[[#This Row],[DESCRIPCION]],'CAP20'!$H:$H)</f>
        <v>0</v>
      </c>
      <c r="M759" s="308">
        <f ca="1">SUMIF('CAP23'!$B:$H,Insumo[[#This Row],[DESCRIPCION]],'CAP23'!$H:$H)</f>
        <v>82811250</v>
      </c>
      <c r="N759" s="308">
        <f ca="1">SUMIF('CAP29'!$B:$H,Insumo[[#This Row],[DESCRIPCION]],'CAP29'!$H:$H)</f>
        <v>0</v>
      </c>
    </row>
    <row r="760" spans="1:14" ht="12" hidden="1" customHeight="1">
      <c r="A760" s="147" t="s">
        <v>3552</v>
      </c>
      <c r="B760" s="148" t="s">
        <v>56</v>
      </c>
      <c r="C760" s="150">
        <v>799199</v>
      </c>
      <c r="D760" s="162" cm="1">
        <f t="array" aca="1" ref="D760" ca="1">IF(Insumo[[#This Row],[VALOR]]=0,Insumo[TOTAL],E760/C760)</f>
        <v>0</v>
      </c>
      <c r="E760" s="308">
        <f ca="1">SUM(Insumo[[#This Row],[CAP1]:[CAP29]])</f>
        <v>0</v>
      </c>
      <c r="F760" s="308">
        <f ca="1">SUMIF('CAP1'!$B:$H,Insumo[[#This Row],[DESCRIPCION]],'CAP1'!$H:$H)</f>
        <v>0</v>
      </c>
      <c r="G760" s="308">
        <f ca="1">SUMIF('CAP3'!$B:$H,Insumo[[#This Row],[DESCRIPCION]],'CAP3'!$H:$H)</f>
        <v>0</v>
      </c>
      <c r="H760" s="308">
        <f ca="1">SUMIF('CAP5'!$B:$H,Insumo[[#This Row],[DESCRIPCION]],'CAP5'!$H:$H)</f>
        <v>0</v>
      </c>
      <c r="I760" s="308">
        <f ca="1">SUMIF('CAP6'!$B:$H,Insumo[[#This Row],[DESCRIPCION]],'CAP6'!$H:$H)</f>
        <v>0</v>
      </c>
      <c r="J760" s="308">
        <f ca="1">SUMIF('CAP18'!$B:$H,Insumo[[#This Row],[DESCRIPCION]],'CAP18'!$H:$H)</f>
        <v>0</v>
      </c>
      <c r="K760" s="308">
        <f ca="1">SUMIF('CAP19'!$B:$H,Insumo[[#This Row],[DESCRIPCION]],'CAP19'!$H:$H)</f>
        <v>0</v>
      </c>
      <c r="L760" s="308">
        <f ca="1">SUMIF('CAP20'!$B:$H,Insumo[[#This Row],[DESCRIPCION]],'CAP20'!$H:$H)</f>
        <v>0</v>
      </c>
      <c r="M760" s="308">
        <f ca="1">SUMIF('CAP23'!$B:$H,Insumo[[#This Row],[DESCRIPCION]],'CAP23'!$H:$H)</f>
        <v>0</v>
      </c>
      <c r="N760" s="308">
        <f ca="1">SUMIF('CAP29'!$B:$H,Insumo[[#This Row],[DESCRIPCION]],'CAP29'!$H:$H)</f>
        <v>0</v>
      </c>
    </row>
    <row r="761" spans="1:14" ht="12" hidden="1" customHeight="1">
      <c r="A761" s="147" t="s">
        <v>2770</v>
      </c>
      <c r="B761" s="148" t="s">
        <v>56</v>
      </c>
      <c r="C761" s="150">
        <v>103433</v>
      </c>
      <c r="D761" s="162" cm="1">
        <f t="array" aca="1" ref="D761" ca="1">IF(Insumo[[#This Row],[VALOR]]=0,Insumo[TOTAL],E761/C761)</f>
        <v>0</v>
      </c>
      <c r="E761" s="308">
        <f ca="1">SUM(Insumo[[#This Row],[CAP1]:[CAP29]])</f>
        <v>0</v>
      </c>
      <c r="F761" s="308">
        <f ca="1">SUMIF('CAP1'!$B:$H,Insumo[[#This Row],[DESCRIPCION]],'CAP1'!$H:$H)</f>
        <v>0</v>
      </c>
      <c r="G761" s="308">
        <f ca="1">SUMIF('CAP3'!$B:$H,Insumo[[#This Row],[DESCRIPCION]],'CAP3'!$H:$H)</f>
        <v>0</v>
      </c>
      <c r="H761" s="308">
        <f ca="1">SUMIF('CAP5'!$B:$H,Insumo[[#This Row],[DESCRIPCION]],'CAP5'!$H:$H)</f>
        <v>0</v>
      </c>
      <c r="I761" s="308">
        <f ca="1">SUMIF('CAP6'!$B:$H,Insumo[[#This Row],[DESCRIPCION]],'CAP6'!$H:$H)</f>
        <v>0</v>
      </c>
      <c r="J761" s="308">
        <f ca="1">SUMIF('CAP18'!$B:$H,Insumo[[#This Row],[DESCRIPCION]],'CAP18'!$H:$H)</f>
        <v>0</v>
      </c>
      <c r="K761" s="308">
        <f ca="1">SUMIF('CAP19'!$B:$H,Insumo[[#This Row],[DESCRIPCION]],'CAP19'!$H:$H)</f>
        <v>0</v>
      </c>
      <c r="L761" s="308">
        <f ca="1">SUMIF('CAP20'!$B:$H,Insumo[[#This Row],[DESCRIPCION]],'CAP20'!$H:$H)</f>
        <v>0</v>
      </c>
      <c r="M761" s="308">
        <f ca="1">SUMIF('CAP23'!$B:$H,Insumo[[#This Row],[DESCRIPCION]],'CAP23'!$H:$H)</f>
        <v>0</v>
      </c>
      <c r="N761" s="308">
        <f ca="1">SUMIF('CAP29'!$B:$H,Insumo[[#This Row],[DESCRIPCION]],'CAP29'!$H:$H)</f>
        <v>0</v>
      </c>
    </row>
    <row r="762" spans="1:14" ht="12" hidden="1" customHeight="1">
      <c r="A762" s="147" t="s">
        <v>2771</v>
      </c>
      <c r="B762" s="148" t="s">
        <v>56</v>
      </c>
      <c r="C762" s="150">
        <v>7841</v>
      </c>
      <c r="D762" s="162" cm="1">
        <f t="array" aca="1" ref="D762" ca="1">IF(Insumo[[#This Row],[VALOR]]=0,Insumo[TOTAL],E762/C762)</f>
        <v>0</v>
      </c>
      <c r="E762" s="308">
        <f ca="1">SUM(Insumo[[#This Row],[CAP1]:[CAP29]])</f>
        <v>0</v>
      </c>
      <c r="F762" s="308">
        <f ca="1">SUMIF('CAP1'!$B:$H,Insumo[[#This Row],[DESCRIPCION]],'CAP1'!$H:$H)</f>
        <v>0</v>
      </c>
      <c r="G762" s="308">
        <f ca="1">SUMIF('CAP3'!$B:$H,Insumo[[#This Row],[DESCRIPCION]],'CAP3'!$H:$H)</f>
        <v>0</v>
      </c>
      <c r="H762" s="308">
        <f ca="1">SUMIF('CAP5'!$B:$H,Insumo[[#This Row],[DESCRIPCION]],'CAP5'!$H:$H)</f>
        <v>0</v>
      </c>
      <c r="I762" s="308">
        <f ca="1">SUMIF('CAP6'!$B:$H,Insumo[[#This Row],[DESCRIPCION]],'CAP6'!$H:$H)</f>
        <v>0</v>
      </c>
      <c r="J762" s="308">
        <f ca="1">SUMIF('CAP18'!$B:$H,Insumo[[#This Row],[DESCRIPCION]],'CAP18'!$H:$H)</f>
        <v>0</v>
      </c>
      <c r="K762" s="308">
        <f ca="1">SUMIF('CAP19'!$B:$H,Insumo[[#This Row],[DESCRIPCION]],'CAP19'!$H:$H)</f>
        <v>0</v>
      </c>
      <c r="L762" s="308">
        <f ca="1">SUMIF('CAP20'!$B:$H,Insumo[[#This Row],[DESCRIPCION]],'CAP20'!$H:$H)</f>
        <v>0</v>
      </c>
      <c r="M762" s="308">
        <f ca="1">SUMIF('CAP23'!$B:$H,Insumo[[#This Row],[DESCRIPCION]],'CAP23'!$H:$H)</f>
        <v>0</v>
      </c>
      <c r="N762" s="308">
        <f ca="1">SUMIF('CAP29'!$B:$H,Insumo[[#This Row],[DESCRIPCION]],'CAP29'!$H:$H)</f>
        <v>0</v>
      </c>
    </row>
    <row r="763" spans="1:14" ht="12" hidden="1" customHeight="1">
      <c r="A763" s="147" t="s">
        <v>2772</v>
      </c>
      <c r="B763" s="148" t="s">
        <v>56</v>
      </c>
      <c r="C763" s="150">
        <v>1757</v>
      </c>
      <c r="D763" s="162" cm="1">
        <f t="array" aca="1" ref="D763" ca="1">IF(Insumo[[#This Row],[VALOR]]=0,Insumo[TOTAL],E763/C763)</f>
        <v>0</v>
      </c>
      <c r="E763" s="308">
        <f ca="1">SUM(Insumo[[#This Row],[CAP1]:[CAP29]])</f>
        <v>0</v>
      </c>
      <c r="F763" s="308">
        <f ca="1">SUMIF('CAP1'!$B:$H,Insumo[[#This Row],[DESCRIPCION]],'CAP1'!$H:$H)</f>
        <v>0</v>
      </c>
      <c r="G763" s="308">
        <f ca="1">SUMIF('CAP3'!$B:$H,Insumo[[#This Row],[DESCRIPCION]],'CAP3'!$H:$H)</f>
        <v>0</v>
      </c>
      <c r="H763" s="308">
        <f ca="1">SUMIF('CAP5'!$B:$H,Insumo[[#This Row],[DESCRIPCION]],'CAP5'!$H:$H)</f>
        <v>0</v>
      </c>
      <c r="I763" s="308">
        <f ca="1">SUMIF('CAP6'!$B:$H,Insumo[[#This Row],[DESCRIPCION]],'CAP6'!$H:$H)</f>
        <v>0</v>
      </c>
      <c r="J763" s="308">
        <f ca="1">SUMIF('CAP18'!$B:$H,Insumo[[#This Row],[DESCRIPCION]],'CAP18'!$H:$H)</f>
        <v>0</v>
      </c>
      <c r="K763" s="308">
        <f ca="1">SUMIF('CAP19'!$B:$H,Insumo[[#This Row],[DESCRIPCION]],'CAP19'!$H:$H)</f>
        <v>0</v>
      </c>
      <c r="L763" s="308">
        <f ca="1">SUMIF('CAP20'!$B:$H,Insumo[[#This Row],[DESCRIPCION]],'CAP20'!$H:$H)</f>
        <v>0</v>
      </c>
      <c r="M763" s="308">
        <f ca="1">SUMIF('CAP23'!$B:$H,Insumo[[#This Row],[DESCRIPCION]],'CAP23'!$H:$H)</f>
        <v>0</v>
      </c>
      <c r="N763" s="308">
        <f ca="1">SUMIF('CAP29'!$B:$H,Insumo[[#This Row],[DESCRIPCION]],'CAP29'!$H:$H)</f>
        <v>0</v>
      </c>
    </row>
    <row r="764" spans="1:14" ht="12" hidden="1" customHeight="1">
      <c r="A764" s="147" t="s">
        <v>2773</v>
      </c>
      <c r="B764" s="148" t="s">
        <v>2321</v>
      </c>
      <c r="C764" s="150">
        <v>4871</v>
      </c>
      <c r="D764" s="162" cm="1">
        <f t="array" aca="1" ref="D764" ca="1">IF(Insumo[[#This Row],[VALOR]]=0,Insumo[TOTAL],E764/C764)</f>
        <v>0</v>
      </c>
      <c r="E764" s="308">
        <f ca="1">SUM(Insumo[[#This Row],[CAP1]:[CAP29]])</f>
        <v>0</v>
      </c>
      <c r="F764" s="308">
        <f ca="1">SUMIF('CAP1'!$B:$H,Insumo[[#This Row],[DESCRIPCION]],'CAP1'!$H:$H)</f>
        <v>0</v>
      </c>
      <c r="G764" s="308">
        <f ca="1">SUMIF('CAP3'!$B:$H,Insumo[[#This Row],[DESCRIPCION]],'CAP3'!$H:$H)</f>
        <v>0</v>
      </c>
      <c r="H764" s="308">
        <f ca="1">SUMIF('CAP5'!$B:$H,Insumo[[#This Row],[DESCRIPCION]],'CAP5'!$H:$H)</f>
        <v>0</v>
      </c>
      <c r="I764" s="308">
        <f ca="1">SUMIF('CAP6'!$B:$H,Insumo[[#This Row],[DESCRIPCION]],'CAP6'!$H:$H)</f>
        <v>0</v>
      </c>
      <c r="J764" s="308">
        <f ca="1">SUMIF('CAP18'!$B:$H,Insumo[[#This Row],[DESCRIPCION]],'CAP18'!$H:$H)</f>
        <v>0</v>
      </c>
      <c r="K764" s="308">
        <f ca="1">SUMIF('CAP19'!$B:$H,Insumo[[#This Row],[DESCRIPCION]],'CAP19'!$H:$H)</f>
        <v>0</v>
      </c>
      <c r="L764" s="308">
        <f ca="1">SUMIF('CAP20'!$B:$H,Insumo[[#This Row],[DESCRIPCION]],'CAP20'!$H:$H)</f>
        <v>0</v>
      </c>
      <c r="M764" s="308">
        <f ca="1">SUMIF('CAP23'!$B:$H,Insumo[[#This Row],[DESCRIPCION]],'CAP23'!$H:$H)</f>
        <v>0</v>
      </c>
      <c r="N764" s="308">
        <f ca="1">SUMIF('CAP29'!$B:$H,Insumo[[#This Row],[DESCRIPCION]],'CAP29'!$H:$H)</f>
        <v>0</v>
      </c>
    </row>
    <row r="765" spans="1:14" ht="12" hidden="1" customHeight="1">
      <c r="A765" s="147" t="s">
        <v>2774</v>
      </c>
      <c r="B765" s="148" t="s">
        <v>56</v>
      </c>
      <c r="C765" s="150">
        <v>36610</v>
      </c>
      <c r="D765" s="162" cm="1">
        <f t="array" aca="1" ref="D765" ca="1">IF(Insumo[[#This Row],[VALOR]]=0,Insumo[TOTAL],E765/C765)</f>
        <v>0</v>
      </c>
      <c r="E765" s="308">
        <f ca="1">SUM(Insumo[[#This Row],[CAP1]:[CAP29]])</f>
        <v>0</v>
      </c>
      <c r="F765" s="308">
        <f ca="1">SUMIF('CAP1'!$B:$H,Insumo[[#This Row],[DESCRIPCION]],'CAP1'!$H:$H)</f>
        <v>0</v>
      </c>
      <c r="G765" s="308">
        <f ca="1">SUMIF('CAP3'!$B:$H,Insumo[[#This Row],[DESCRIPCION]],'CAP3'!$H:$H)</f>
        <v>0</v>
      </c>
      <c r="H765" s="308">
        <f ca="1">SUMIF('CAP5'!$B:$H,Insumo[[#This Row],[DESCRIPCION]],'CAP5'!$H:$H)</f>
        <v>0</v>
      </c>
      <c r="I765" s="308">
        <f ca="1">SUMIF('CAP6'!$B:$H,Insumo[[#This Row],[DESCRIPCION]],'CAP6'!$H:$H)</f>
        <v>0</v>
      </c>
      <c r="J765" s="308">
        <f ca="1">SUMIF('CAP18'!$B:$H,Insumo[[#This Row],[DESCRIPCION]],'CAP18'!$H:$H)</f>
        <v>0</v>
      </c>
      <c r="K765" s="308">
        <f ca="1">SUMIF('CAP19'!$B:$H,Insumo[[#This Row],[DESCRIPCION]],'CAP19'!$H:$H)</f>
        <v>0</v>
      </c>
      <c r="L765" s="308">
        <f ca="1">SUMIF('CAP20'!$B:$H,Insumo[[#This Row],[DESCRIPCION]],'CAP20'!$H:$H)</f>
        <v>0</v>
      </c>
      <c r="M765" s="308">
        <f ca="1">SUMIF('CAP23'!$B:$H,Insumo[[#This Row],[DESCRIPCION]],'CAP23'!$H:$H)</f>
        <v>0</v>
      </c>
      <c r="N765" s="308">
        <f ca="1">SUMIF('CAP29'!$B:$H,Insumo[[#This Row],[DESCRIPCION]],'CAP29'!$H:$H)</f>
        <v>0</v>
      </c>
    </row>
    <row r="766" spans="1:14" ht="12" hidden="1" customHeight="1">
      <c r="A766" s="147" t="s">
        <v>2775</v>
      </c>
      <c r="B766" s="148" t="s">
        <v>56</v>
      </c>
      <c r="C766" s="150">
        <v>106085</v>
      </c>
      <c r="D766" s="162" cm="1">
        <f t="array" aca="1" ref="D766" ca="1">IF(Insumo[[#This Row],[VALOR]]=0,Insumo[TOTAL],E766/C766)</f>
        <v>0</v>
      </c>
      <c r="E766" s="308">
        <f ca="1">SUM(Insumo[[#This Row],[CAP1]:[CAP29]])</f>
        <v>0</v>
      </c>
      <c r="F766" s="308">
        <f ca="1">SUMIF('CAP1'!$B:$H,Insumo[[#This Row],[DESCRIPCION]],'CAP1'!$H:$H)</f>
        <v>0</v>
      </c>
      <c r="G766" s="308">
        <f ca="1">SUMIF('CAP3'!$B:$H,Insumo[[#This Row],[DESCRIPCION]],'CAP3'!$H:$H)</f>
        <v>0</v>
      </c>
      <c r="H766" s="308">
        <f ca="1">SUMIF('CAP5'!$B:$H,Insumo[[#This Row],[DESCRIPCION]],'CAP5'!$H:$H)</f>
        <v>0</v>
      </c>
      <c r="I766" s="308">
        <f ca="1">SUMIF('CAP6'!$B:$H,Insumo[[#This Row],[DESCRIPCION]],'CAP6'!$H:$H)</f>
        <v>0</v>
      </c>
      <c r="J766" s="308">
        <f ca="1">SUMIF('CAP18'!$B:$H,Insumo[[#This Row],[DESCRIPCION]],'CAP18'!$H:$H)</f>
        <v>0</v>
      </c>
      <c r="K766" s="308">
        <f ca="1">SUMIF('CAP19'!$B:$H,Insumo[[#This Row],[DESCRIPCION]],'CAP19'!$H:$H)</f>
        <v>0</v>
      </c>
      <c r="L766" s="308">
        <f ca="1">SUMIF('CAP20'!$B:$H,Insumo[[#This Row],[DESCRIPCION]],'CAP20'!$H:$H)</f>
        <v>0</v>
      </c>
      <c r="M766" s="308">
        <f ca="1">SUMIF('CAP23'!$B:$H,Insumo[[#This Row],[DESCRIPCION]],'CAP23'!$H:$H)</f>
        <v>0</v>
      </c>
      <c r="N766" s="308">
        <f ca="1">SUMIF('CAP29'!$B:$H,Insumo[[#This Row],[DESCRIPCION]],'CAP29'!$H:$H)</f>
        <v>0</v>
      </c>
    </row>
    <row r="767" spans="1:14" ht="12" hidden="1" customHeight="1">
      <c r="A767" s="147" t="s">
        <v>2776</v>
      </c>
      <c r="B767" s="148" t="s">
        <v>56</v>
      </c>
      <c r="C767" s="150">
        <v>63868</v>
      </c>
      <c r="D767" s="162" cm="1">
        <f t="array" aca="1" ref="D767" ca="1">IF(Insumo[[#This Row],[VALOR]]=0,Insumo[TOTAL],E767/C767)</f>
        <v>0</v>
      </c>
      <c r="E767" s="308">
        <f ca="1">SUM(Insumo[[#This Row],[CAP1]:[CAP29]])</f>
        <v>0</v>
      </c>
      <c r="F767" s="308">
        <f ca="1">SUMIF('CAP1'!$B:$H,Insumo[[#This Row],[DESCRIPCION]],'CAP1'!$H:$H)</f>
        <v>0</v>
      </c>
      <c r="G767" s="308">
        <f ca="1">SUMIF('CAP3'!$B:$H,Insumo[[#This Row],[DESCRIPCION]],'CAP3'!$H:$H)</f>
        <v>0</v>
      </c>
      <c r="H767" s="308">
        <f ca="1">SUMIF('CAP5'!$B:$H,Insumo[[#This Row],[DESCRIPCION]],'CAP5'!$H:$H)</f>
        <v>0</v>
      </c>
      <c r="I767" s="308">
        <f ca="1">SUMIF('CAP6'!$B:$H,Insumo[[#This Row],[DESCRIPCION]],'CAP6'!$H:$H)</f>
        <v>0</v>
      </c>
      <c r="J767" s="308">
        <f ca="1">SUMIF('CAP18'!$B:$H,Insumo[[#This Row],[DESCRIPCION]],'CAP18'!$H:$H)</f>
        <v>0</v>
      </c>
      <c r="K767" s="308">
        <f ca="1">SUMIF('CAP19'!$B:$H,Insumo[[#This Row],[DESCRIPCION]],'CAP19'!$H:$H)</f>
        <v>0</v>
      </c>
      <c r="L767" s="308">
        <f ca="1">SUMIF('CAP20'!$B:$H,Insumo[[#This Row],[DESCRIPCION]],'CAP20'!$H:$H)</f>
        <v>0</v>
      </c>
      <c r="M767" s="308">
        <f ca="1">SUMIF('CAP23'!$B:$H,Insumo[[#This Row],[DESCRIPCION]],'CAP23'!$H:$H)</f>
        <v>0</v>
      </c>
      <c r="N767" s="308">
        <f ca="1">SUMIF('CAP29'!$B:$H,Insumo[[#This Row],[DESCRIPCION]],'CAP29'!$H:$H)</f>
        <v>0</v>
      </c>
    </row>
    <row r="768" spans="1:14" ht="12" hidden="1" customHeight="1">
      <c r="A768" s="147" t="s">
        <v>2777</v>
      </c>
      <c r="B768" s="148" t="s">
        <v>56</v>
      </c>
      <c r="C768" s="150">
        <v>54125</v>
      </c>
      <c r="D768" s="162" cm="1">
        <f t="array" aca="1" ref="D768" ca="1">IF(Insumo[[#This Row],[VALOR]]=0,Insumo[TOTAL],E768/C768)</f>
        <v>0</v>
      </c>
      <c r="E768" s="308">
        <f ca="1">SUM(Insumo[[#This Row],[CAP1]:[CAP29]])</f>
        <v>0</v>
      </c>
      <c r="F768" s="308">
        <f ca="1">SUMIF('CAP1'!$B:$H,Insumo[[#This Row],[DESCRIPCION]],'CAP1'!$H:$H)</f>
        <v>0</v>
      </c>
      <c r="G768" s="308">
        <f ca="1">SUMIF('CAP3'!$B:$H,Insumo[[#This Row],[DESCRIPCION]],'CAP3'!$H:$H)</f>
        <v>0</v>
      </c>
      <c r="H768" s="308">
        <f ca="1">SUMIF('CAP5'!$B:$H,Insumo[[#This Row],[DESCRIPCION]],'CAP5'!$H:$H)</f>
        <v>0</v>
      </c>
      <c r="I768" s="308">
        <f ca="1">SUMIF('CAP6'!$B:$H,Insumo[[#This Row],[DESCRIPCION]],'CAP6'!$H:$H)</f>
        <v>0</v>
      </c>
      <c r="J768" s="308">
        <f ca="1">SUMIF('CAP18'!$B:$H,Insumo[[#This Row],[DESCRIPCION]],'CAP18'!$H:$H)</f>
        <v>0</v>
      </c>
      <c r="K768" s="308">
        <f ca="1">SUMIF('CAP19'!$B:$H,Insumo[[#This Row],[DESCRIPCION]],'CAP19'!$H:$H)</f>
        <v>0</v>
      </c>
      <c r="L768" s="308">
        <f ca="1">SUMIF('CAP20'!$B:$H,Insumo[[#This Row],[DESCRIPCION]],'CAP20'!$H:$H)</f>
        <v>0</v>
      </c>
      <c r="M768" s="308">
        <f ca="1">SUMIF('CAP23'!$B:$H,Insumo[[#This Row],[DESCRIPCION]],'CAP23'!$H:$H)</f>
        <v>0</v>
      </c>
      <c r="N768" s="308">
        <f ca="1">SUMIF('CAP29'!$B:$H,Insumo[[#This Row],[DESCRIPCION]],'CAP29'!$H:$H)</f>
        <v>0</v>
      </c>
    </row>
    <row r="769" spans="1:14" ht="12" hidden="1" customHeight="1">
      <c r="A769" s="147" t="s">
        <v>2778</v>
      </c>
      <c r="B769" s="148" t="s">
        <v>56</v>
      </c>
      <c r="C769" s="150">
        <v>3789</v>
      </c>
      <c r="D769" s="162" cm="1">
        <f t="array" aca="1" ref="D769" ca="1">IF(Insumo[[#This Row],[VALOR]]=0,Insumo[TOTAL],E769/C769)</f>
        <v>0</v>
      </c>
      <c r="E769" s="308">
        <f ca="1">SUM(Insumo[[#This Row],[CAP1]:[CAP29]])</f>
        <v>0</v>
      </c>
      <c r="F769" s="308">
        <f ca="1">SUMIF('CAP1'!$B:$H,Insumo[[#This Row],[DESCRIPCION]],'CAP1'!$H:$H)</f>
        <v>0</v>
      </c>
      <c r="G769" s="308">
        <f ca="1">SUMIF('CAP3'!$B:$H,Insumo[[#This Row],[DESCRIPCION]],'CAP3'!$H:$H)</f>
        <v>0</v>
      </c>
      <c r="H769" s="308">
        <f ca="1">SUMIF('CAP5'!$B:$H,Insumo[[#This Row],[DESCRIPCION]],'CAP5'!$H:$H)</f>
        <v>0</v>
      </c>
      <c r="I769" s="308">
        <f ca="1">SUMIF('CAP6'!$B:$H,Insumo[[#This Row],[DESCRIPCION]],'CAP6'!$H:$H)</f>
        <v>0</v>
      </c>
      <c r="J769" s="308">
        <f ca="1">SUMIF('CAP18'!$B:$H,Insumo[[#This Row],[DESCRIPCION]],'CAP18'!$H:$H)</f>
        <v>0</v>
      </c>
      <c r="K769" s="308">
        <f ca="1">SUMIF('CAP19'!$B:$H,Insumo[[#This Row],[DESCRIPCION]],'CAP19'!$H:$H)</f>
        <v>0</v>
      </c>
      <c r="L769" s="308">
        <f ca="1">SUMIF('CAP20'!$B:$H,Insumo[[#This Row],[DESCRIPCION]],'CAP20'!$H:$H)</f>
        <v>0</v>
      </c>
      <c r="M769" s="308">
        <f ca="1">SUMIF('CAP23'!$B:$H,Insumo[[#This Row],[DESCRIPCION]],'CAP23'!$H:$H)</f>
        <v>0</v>
      </c>
      <c r="N769" s="308">
        <f ca="1">SUMIF('CAP29'!$B:$H,Insumo[[#This Row],[DESCRIPCION]],'CAP29'!$H:$H)</f>
        <v>0</v>
      </c>
    </row>
    <row r="770" spans="1:14" ht="12" hidden="1" customHeight="1">
      <c r="A770" s="147" t="s">
        <v>2779</v>
      </c>
      <c r="B770" s="148" t="s">
        <v>56</v>
      </c>
      <c r="C770" s="150">
        <v>39295</v>
      </c>
      <c r="D770" s="162" cm="1">
        <f t="array" aca="1" ref="D770" ca="1">IF(Insumo[[#This Row],[VALOR]]=0,Insumo[TOTAL],E770/C770)</f>
        <v>0</v>
      </c>
      <c r="E770" s="308">
        <f ca="1">SUM(Insumo[[#This Row],[CAP1]:[CAP29]])</f>
        <v>0</v>
      </c>
      <c r="F770" s="308">
        <f ca="1">SUMIF('CAP1'!$B:$H,Insumo[[#This Row],[DESCRIPCION]],'CAP1'!$H:$H)</f>
        <v>0</v>
      </c>
      <c r="G770" s="308">
        <f ca="1">SUMIF('CAP3'!$B:$H,Insumo[[#This Row],[DESCRIPCION]],'CAP3'!$H:$H)</f>
        <v>0</v>
      </c>
      <c r="H770" s="308">
        <f ca="1">SUMIF('CAP5'!$B:$H,Insumo[[#This Row],[DESCRIPCION]],'CAP5'!$H:$H)</f>
        <v>0</v>
      </c>
      <c r="I770" s="308">
        <f ca="1">SUMIF('CAP6'!$B:$H,Insumo[[#This Row],[DESCRIPCION]],'CAP6'!$H:$H)</f>
        <v>0</v>
      </c>
      <c r="J770" s="308">
        <f ca="1">SUMIF('CAP18'!$B:$H,Insumo[[#This Row],[DESCRIPCION]],'CAP18'!$H:$H)</f>
        <v>0</v>
      </c>
      <c r="K770" s="308">
        <f ca="1">SUMIF('CAP19'!$B:$H,Insumo[[#This Row],[DESCRIPCION]],'CAP19'!$H:$H)</f>
        <v>0</v>
      </c>
      <c r="L770" s="308">
        <f ca="1">SUMIF('CAP20'!$B:$H,Insumo[[#This Row],[DESCRIPCION]],'CAP20'!$H:$H)</f>
        <v>0</v>
      </c>
      <c r="M770" s="308">
        <f ca="1">SUMIF('CAP23'!$B:$H,Insumo[[#This Row],[DESCRIPCION]],'CAP23'!$H:$H)</f>
        <v>0</v>
      </c>
      <c r="N770" s="308">
        <f ca="1">SUMIF('CAP29'!$B:$H,Insumo[[#This Row],[DESCRIPCION]],'CAP29'!$H:$H)</f>
        <v>0</v>
      </c>
    </row>
    <row r="771" spans="1:14" ht="12" hidden="1" customHeight="1">
      <c r="A771" s="147" t="s">
        <v>2780</v>
      </c>
      <c r="B771" s="148" t="s">
        <v>2229</v>
      </c>
      <c r="C771" s="150">
        <v>14903</v>
      </c>
      <c r="D771" s="162" cm="1">
        <f t="array" aca="1" ref="D771" ca="1">IF(Insumo[[#This Row],[VALOR]]=0,Insumo[TOTAL],E771/C771)</f>
        <v>0</v>
      </c>
      <c r="E771" s="308">
        <f ca="1">SUM(Insumo[[#This Row],[CAP1]:[CAP29]])</f>
        <v>0</v>
      </c>
      <c r="F771" s="308">
        <f ca="1">SUMIF('CAP1'!$B:$H,Insumo[[#This Row],[DESCRIPCION]],'CAP1'!$H:$H)</f>
        <v>0</v>
      </c>
      <c r="G771" s="308">
        <f ca="1">SUMIF('CAP3'!$B:$H,Insumo[[#This Row],[DESCRIPCION]],'CAP3'!$H:$H)</f>
        <v>0</v>
      </c>
      <c r="H771" s="308">
        <f ca="1">SUMIF('CAP5'!$B:$H,Insumo[[#This Row],[DESCRIPCION]],'CAP5'!$H:$H)</f>
        <v>0</v>
      </c>
      <c r="I771" s="308">
        <f ca="1">SUMIF('CAP6'!$B:$H,Insumo[[#This Row],[DESCRIPCION]],'CAP6'!$H:$H)</f>
        <v>0</v>
      </c>
      <c r="J771" s="308">
        <f ca="1">SUMIF('CAP18'!$B:$H,Insumo[[#This Row],[DESCRIPCION]],'CAP18'!$H:$H)</f>
        <v>0</v>
      </c>
      <c r="K771" s="308">
        <f ca="1">SUMIF('CAP19'!$B:$H,Insumo[[#This Row],[DESCRIPCION]],'CAP19'!$H:$H)</f>
        <v>0</v>
      </c>
      <c r="L771" s="308">
        <f ca="1">SUMIF('CAP20'!$B:$H,Insumo[[#This Row],[DESCRIPCION]],'CAP20'!$H:$H)</f>
        <v>0</v>
      </c>
      <c r="M771" s="308">
        <f ca="1">SUMIF('CAP23'!$B:$H,Insumo[[#This Row],[DESCRIPCION]],'CAP23'!$H:$H)</f>
        <v>0</v>
      </c>
      <c r="N771" s="308">
        <f ca="1">SUMIF('CAP29'!$B:$H,Insumo[[#This Row],[DESCRIPCION]],'CAP29'!$H:$H)</f>
        <v>0</v>
      </c>
    </row>
    <row r="772" spans="1:14" ht="12" hidden="1" customHeight="1">
      <c r="A772" s="147" t="s">
        <v>2781</v>
      </c>
      <c r="B772" s="148" t="s">
        <v>2229</v>
      </c>
      <c r="C772" s="150">
        <v>66512</v>
      </c>
      <c r="D772" s="162" cm="1">
        <f t="array" aca="1" ref="D772" ca="1">IF(Insumo[[#This Row],[VALOR]]=0,Insumo[TOTAL],E772/C772)</f>
        <v>0</v>
      </c>
      <c r="E772" s="308">
        <f ca="1">SUM(Insumo[[#This Row],[CAP1]:[CAP29]])</f>
        <v>0</v>
      </c>
      <c r="F772" s="308">
        <f ca="1">SUMIF('CAP1'!$B:$H,Insumo[[#This Row],[DESCRIPCION]],'CAP1'!$H:$H)</f>
        <v>0</v>
      </c>
      <c r="G772" s="308">
        <f ca="1">SUMIF('CAP3'!$B:$H,Insumo[[#This Row],[DESCRIPCION]],'CAP3'!$H:$H)</f>
        <v>0</v>
      </c>
      <c r="H772" s="308">
        <f ca="1">SUMIF('CAP5'!$B:$H,Insumo[[#This Row],[DESCRIPCION]],'CAP5'!$H:$H)</f>
        <v>0</v>
      </c>
      <c r="I772" s="308">
        <f ca="1">SUMIF('CAP6'!$B:$H,Insumo[[#This Row],[DESCRIPCION]],'CAP6'!$H:$H)</f>
        <v>0</v>
      </c>
      <c r="J772" s="308">
        <f ca="1">SUMIF('CAP18'!$B:$H,Insumo[[#This Row],[DESCRIPCION]],'CAP18'!$H:$H)</f>
        <v>0</v>
      </c>
      <c r="K772" s="308">
        <f ca="1">SUMIF('CAP19'!$B:$H,Insumo[[#This Row],[DESCRIPCION]],'CAP19'!$H:$H)</f>
        <v>0</v>
      </c>
      <c r="L772" s="308">
        <f ca="1">SUMIF('CAP20'!$B:$H,Insumo[[#This Row],[DESCRIPCION]],'CAP20'!$H:$H)</f>
        <v>0</v>
      </c>
      <c r="M772" s="308">
        <f ca="1">SUMIF('CAP23'!$B:$H,Insumo[[#This Row],[DESCRIPCION]],'CAP23'!$H:$H)</f>
        <v>0</v>
      </c>
      <c r="N772" s="308">
        <f ca="1">SUMIF('CAP29'!$B:$H,Insumo[[#This Row],[DESCRIPCION]],'CAP29'!$H:$H)</f>
        <v>0</v>
      </c>
    </row>
    <row r="773" spans="1:14" ht="12" hidden="1" customHeight="1">
      <c r="A773" s="147" t="s">
        <v>2782</v>
      </c>
      <c r="B773" s="148" t="s">
        <v>2229</v>
      </c>
      <c r="C773" s="150">
        <v>21109</v>
      </c>
      <c r="D773" s="162" cm="1">
        <f t="array" aca="1" ref="D773" ca="1">IF(Insumo[[#This Row],[VALOR]]=0,Insumo[TOTAL],E773/C773)</f>
        <v>0</v>
      </c>
      <c r="E773" s="308">
        <f ca="1">SUM(Insumo[[#This Row],[CAP1]:[CAP29]])</f>
        <v>0</v>
      </c>
      <c r="F773" s="308">
        <f ca="1">SUMIF('CAP1'!$B:$H,Insumo[[#This Row],[DESCRIPCION]],'CAP1'!$H:$H)</f>
        <v>0</v>
      </c>
      <c r="G773" s="308">
        <f ca="1">SUMIF('CAP3'!$B:$H,Insumo[[#This Row],[DESCRIPCION]],'CAP3'!$H:$H)</f>
        <v>0</v>
      </c>
      <c r="H773" s="308">
        <f ca="1">SUMIF('CAP5'!$B:$H,Insumo[[#This Row],[DESCRIPCION]],'CAP5'!$H:$H)</f>
        <v>0</v>
      </c>
      <c r="I773" s="308">
        <f ca="1">SUMIF('CAP6'!$B:$H,Insumo[[#This Row],[DESCRIPCION]],'CAP6'!$H:$H)</f>
        <v>0</v>
      </c>
      <c r="J773" s="308">
        <f ca="1">SUMIF('CAP18'!$B:$H,Insumo[[#This Row],[DESCRIPCION]],'CAP18'!$H:$H)</f>
        <v>0</v>
      </c>
      <c r="K773" s="308">
        <f ca="1">SUMIF('CAP19'!$B:$H,Insumo[[#This Row],[DESCRIPCION]],'CAP19'!$H:$H)</f>
        <v>0</v>
      </c>
      <c r="L773" s="308">
        <f ca="1">SUMIF('CAP20'!$B:$H,Insumo[[#This Row],[DESCRIPCION]],'CAP20'!$H:$H)</f>
        <v>0</v>
      </c>
      <c r="M773" s="308">
        <f ca="1">SUMIF('CAP23'!$B:$H,Insumo[[#This Row],[DESCRIPCION]],'CAP23'!$H:$H)</f>
        <v>0</v>
      </c>
      <c r="N773" s="308">
        <f ca="1">SUMIF('CAP29'!$B:$H,Insumo[[#This Row],[DESCRIPCION]],'CAP29'!$H:$H)</f>
        <v>0</v>
      </c>
    </row>
    <row r="774" spans="1:14" ht="12" hidden="1" customHeight="1">
      <c r="A774" s="147" t="s">
        <v>2783</v>
      </c>
      <c r="B774" s="148" t="s">
        <v>2229</v>
      </c>
      <c r="C774" s="150">
        <v>25439</v>
      </c>
      <c r="D774" s="162" cm="1">
        <f t="array" aca="1" ref="D774" ca="1">IF(Insumo[[#This Row],[VALOR]]=0,Insumo[TOTAL],E774/C774)</f>
        <v>0</v>
      </c>
      <c r="E774" s="308">
        <f ca="1">SUM(Insumo[[#This Row],[CAP1]:[CAP29]])</f>
        <v>0</v>
      </c>
      <c r="F774" s="308">
        <f ca="1">SUMIF('CAP1'!$B:$H,Insumo[[#This Row],[DESCRIPCION]],'CAP1'!$H:$H)</f>
        <v>0</v>
      </c>
      <c r="G774" s="308">
        <f ca="1">SUMIF('CAP3'!$B:$H,Insumo[[#This Row],[DESCRIPCION]],'CAP3'!$H:$H)</f>
        <v>0</v>
      </c>
      <c r="H774" s="308">
        <f ca="1">SUMIF('CAP5'!$B:$H,Insumo[[#This Row],[DESCRIPCION]],'CAP5'!$H:$H)</f>
        <v>0</v>
      </c>
      <c r="I774" s="308">
        <f ca="1">SUMIF('CAP6'!$B:$H,Insumo[[#This Row],[DESCRIPCION]],'CAP6'!$H:$H)</f>
        <v>0</v>
      </c>
      <c r="J774" s="308">
        <f ca="1">SUMIF('CAP18'!$B:$H,Insumo[[#This Row],[DESCRIPCION]],'CAP18'!$H:$H)</f>
        <v>0</v>
      </c>
      <c r="K774" s="308">
        <f ca="1">SUMIF('CAP19'!$B:$H,Insumo[[#This Row],[DESCRIPCION]],'CAP19'!$H:$H)</f>
        <v>0</v>
      </c>
      <c r="L774" s="308">
        <f ca="1">SUMIF('CAP20'!$B:$H,Insumo[[#This Row],[DESCRIPCION]],'CAP20'!$H:$H)</f>
        <v>0</v>
      </c>
      <c r="M774" s="308">
        <f ca="1">SUMIF('CAP23'!$B:$H,Insumo[[#This Row],[DESCRIPCION]],'CAP23'!$H:$H)</f>
        <v>0</v>
      </c>
      <c r="N774" s="308">
        <f ca="1">SUMIF('CAP29'!$B:$H,Insumo[[#This Row],[DESCRIPCION]],'CAP29'!$H:$H)</f>
        <v>0</v>
      </c>
    </row>
    <row r="775" spans="1:14" ht="12" hidden="1" customHeight="1">
      <c r="A775" s="147" t="s">
        <v>2784</v>
      </c>
      <c r="B775" s="148" t="s">
        <v>2229</v>
      </c>
      <c r="C775" s="150">
        <v>109874</v>
      </c>
      <c r="D775" s="162" cm="1">
        <f t="array" aca="1" ref="D775" ca="1">IF(Insumo[[#This Row],[VALOR]]=0,Insumo[TOTAL],E775/C775)</f>
        <v>0</v>
      </c>
      <c r="E775" s="308">
        <f ca="1">SUM(Insumo[[#This Row],[CAP1]:[CAP29]])</f>
        <v>0</v>
      </c>
      <c r="F775" s="308">
        <f ca="1">SUMIF('CAP1'!$B:$H,Insumo[[#This Row],[DESCRIPCION]],'CAP1'!$H:$H)</f>
        <v>0</v>
      </c>
      <c r="G775" s="308">
        <f ca="1">SUMIF('CAP3'!$B:$H,Insumo[[#This Row],[DESCRIPCION]],'CAP3'!$H:$H)</f>
        <v>0</v>
      </c>
      <c r="H775" s="308">
        <f ca="1">SUMIF('CAP5'!$B:$H,Insumo[[#This Row],[DESCRIPCION]],'CAP5'!$H:$H)</f>
        <v>0</v>
      </c>
      <c r="I775" s="308">
        <f ca="1">SUMIF('CAP6'!$B:$H,Insumo[[#This Row],[DESCRIPCION]],'CAP6'!$H:$H)</f>
        <v>0</v>
      </c>
      <c r="J775" s="308">
        <f ca="1">SUMIF('CAP18'!$B:$H,Insumo[[#This Row],[DESCRIPCION]],'CAP18'!$H:$H)</f>
        <v>0</v>
      </c>
      <c r="K775" s="308">
        <f ca="1">SUMIF('CAP19'!$B:$H,Insumo[[#This Row],[DESCRIPCION]],'CAP19'!$H:$H)</f>
        <v>0</v>
      </c>
      <c r="L775" s="308">
        <f ca="1">SUMIF('CAP20'!$B:$H,Insumo[[#This Row],[DESCRIPCION]],'CAP20'!$H:$H)</f>
        <v>0</v>
      </c>
      <c r="M775" s="308">
        <f ca="1">SUMIF('CAP23'!$B:$H,Insumo[[#This Row],[DESCRIPCION]],'CAP23'!$H:$H)</f>
        <v>0</v>
      </c>
      <c r="N775" s="308">
        <f ca="1">SUMIF('CAP29'!$B:$H,Insumo[[#This Row],[DESCRIPCION]],'CAP29'!$H:$H)</f>
        <v>0</v>
      </c>
    </row>
    <row r="776" spans="1:14" ht="12" hidden="1" customHeight="1">
      <c r="A776" s="147" t="s">
        <v>2785</v>
      </c>
      <c r="B776" s="148" t="s">
        <v>2229</v>
      </c>
      <c r="C776" s="150">
        <v>67185</v>
      </c>
      <c r="D776" s="162" cm="1">
        <f t="array" aca="1" ref="D776" ca="1">IF(Insumo[[#This Row],[VALOR]]=0,Insumo[TOTAL],E776/C776)</f>
        <v>0</v>
      </c>
      <c r="E776" s="308">
        <f ca="1">SUM(Insumo[[#This Row],[CAP1]:[CAP29]])</f>
        <v>0</v>
      </c>
      <c r="F776" s="308">
        <f ca="1">SUMIF('CAP1'!$B:$H,Insumo[[#This Row],[DESCRIPCION]],'CAP1'!$H:$H)</f>
        <v>0</v>
      </c>
      <c r="G776" s="308">
        <f ca="1">SUMIF('CAP3'!$B:$H,Insumo[[#This Row],[DESCRIPCION]],'CAP3'!$H:$H)</f>
        <v>0</v>
      </c>
      <c r="H776" s="308">
        <f ca="1">SUMIF('CAP5'!$B:$H,Insumo[[#This Row],[DESCRIPCION]],'CAP5'!$H:$H)</f>
        <v>0</v>
      </c>
      <c r="I776" s="308">
        <f ca="1">SUMIF('CAP6'!$B:$H,Insumo[[#This Row],[DESCRIPCION]],'CAP6'!$H:$H)</f>
        <v>0</v>
      </c>
      <c r="J776" s="308">
        <f ca="1">SUMIF('CAP18'!$B:$H,Insumo[[#This Row],[DESCRIPCION]],'CAP18'!$H:$H)</f>
        <v>0</v>
      </c>
      <c r="K776" s="308">
        <f ca="1">SUMIF('CAP19'!$B:$H,Insumo[[#This Row],[DESCRIPCION]],'CAP19'!$H:$H)</f>
        <v>0</v>
      </c>
      <c r="L776" s="308">
        <f ca="1">SUMIF('CAP20'!$B:$H,Insumo[[#This Row],[DESCRIPCION]],'CAP20'!$H:$H)</f>
        <v>0</v>
      </c>
      <c r="M776" s="308">
        <f ca="1">SUMIF('CAP23'!$B:$H,Insumo[[#This Row],[DESCRIPCION]],'CAP23'!$H:$H)</f>
        <v>0</v>
      </c>
      <c r="N776" s="308">
        <f ca="1">SUMIF('CAP29'!$B:$H,Insumo[[#This Row],[DESCRIPCION]],'CAP29'!$H:$H)</f>
        <v>0</v>
      </c>
    </row>
    <row r="777" spans="1:14" ht="12" hidden="1" customHeight="1">
      <c r="A777" s="147" t="s">
        <v>2786</v>
      </c>
      <c r="B777" s="148" t="s">
        <v>2229</v>
      </c>
      <c r="C777" s="150">
        <v>57076</v>
      </c>
      <c r="D777" s="162" cm="1">
        <f t="array" aca="1" ref="D777" ca="1">IF(Insumo[[#This Row],[VALOR]]=0,Insumo[TOTAL],E777/C777)</f>
        <v>0</v>
      </c>
      <c r="E777" s="308">
        <f ca="1">SUM(Insumo[[#This Row],[CAP1]:[CAP29]])</f>
        <v>0</v>
      </c>
      <c r="F777" s="308">
        <f ca="1">SUMIF('CAP1'!$B:$H,Insumo[[#This Row],[DESCRIPCION]],'CAP1'!$H:$H)</f>
        <v>0</v>
      </c>
      <c r="G777" s="308">
        <f ca="1">SUMIF('CAP3'!$B:$H,Insumo[[#This Row],[DESCRIPCION]],'CAP3'!$H:$H)</f>
        <v>0</v>
      </c>
      <c r="H777" s="308">
        <f ca="1">SUMIF('CAP5'!$B:$H,Insumo[[#This Row],[DESCRIPCION]],'CAP5'!$H:$H)</f>
        <v>0</v>
      </c>
      <c r="I777" s="308">
        <f ca="1">SUMIF('CAP6'!$B:$H,Insumo[[#This Row],[DESCRIPCION]],'CAP6'!$H:$H)</f>
        <v>0</v>
      </c>
      <c r="J777" s="308">
        <f ca="1">SUMIF('CAP18'!$B:$H,Insumo[[#This Row],[DESCRIPCION]],'CAP18'!$H:$H)</f>
        <v>0</v>
      </c>
      <c r="K777" s="308">
        <f ca="1">SUMIF('CAP19'!$B:$H,Insumo[[#This Row],[DESCRIPCION]],'CAP19'!$H:$H)</f>
        <v>0</v>
      </c>
      <c r="L777" s="308">
        <f ca="1">SUMIF('CAP20'!$B:$H,Insumo[[#This Row],[DESCRIPCION]],'CAP20'!$H:$H)</f>
        <v>0</v>
      </c>
      <c r="M777" s="308">
        <f ca="1">SUMIF('CAP23'!$B:$H,Insumo[[#This Row],[DESCRIPCION]],'CAP23'!$H:$H)</f>
        <v>0</v>
      </c>
      <c r="N777" s="308">
        <f ca="1">SUMIF('CAP29'!$B:$H,Insumo[[#This Row],[DESCRIPCION]],'CAP29'!$H:$H)</f>
        <v>0</v>
      </c>
    </row>
    <row r="778" spans="1:14" ht="12" hidden="1" customHeight="1">
      <c r="A778" s="147" t="s">
        <v>2787</v>
      </c>
      <c r="B778" s="148" t="s">
        <v>2229</v>
      </c>
      <c r="C778" s="150">
        <v>1866</v>
      </c>
      <c r="D778" s="162" cm="1">
        <f t="array" aca="1" ref="D778" ca="1">IF(Insumo[[#This Row],[VALOR]]=0,Insumo[TOTAL],E778/C778)</f>
        <v>0</v>
      </c>
      <c r="E778" s="308">
        <f ca="1">SUM(Insumo[[#This Row],[CAP1]:[CAP29]])</f>
        <v>0</v>
      </c>
      <c r="F778" s="308">
        <f ca="1">SUMIF('CAP1'!$B:$H,Insumo[[#This Row],[DESCRIPCION]],'CAP1'!$H:$H)</f>
        <v>0</v>
      </c>
      <c r="G778" s="308">
        <f ca="1">SUMIF('CAP3'!$B:$H,Insumo[[#This Row],[DESCRIPCION]],'CAP3'!$H:$H)</f>
        <v>0</v>
      </c>
      <c r="H778" s="308">
        <f ca="1">SUMIF('CAP5'!$B:$H,Insumo[[#This Row],[DESCRIPCION]],'CAP5'!$H:$H)</f>
        <v>0</v>
      </c>
      <c r="I778" s="308">
        <f ca="1">SUMIF('CAP6'!$B:$H,Insumo[[#This Row],[DESCRIPCION]],'CAP6'!$H:$H)</f>
        <v>0</v>
      </c>
      <c r="J778" s="308">
        <f ca="1">SUMIF('CAP18'!$B:$H,Insumo[[#This Row],[DESCRIPCION]],'CAP18'!$H:$H)</f>
        <v>0</v>
      </c>
      <c r="K778" s="308">
        <f ca="1">SUMIF('CAP19'!$B:$H,Insumo[[#This Row],[DESCRIPCION]],'CAP19'!$H:$H)</f>
        <v>0</v>
      </c>
      <c r="L778" s="308">
        <f ca="1">SUMIF('CAP20'!$B:$H,Insumo[[#This Row],[DESCRIPCION]],'CAP20'!$H:$H)</f>
        <v>0</v>
      </c>
      <c r="M778" s="308">
        <f ca="1">SUMIF('CAP23'!$B:$H,Insumo[[#This Row],[DESCRIPCION]],'CAP23'!$H:$H)</f>
        <v>0</v>
      </c>
      <c r="N778" s="308">
        <f ca="1">SUMIF('CAP29'!$B:$H,Insumo[[#This Row],[DESCRIPCION]],'CAP29'!$H:$H)</f>
        <v>0</v>
      </c>
    </row>
    <row r="779" spans="1:14" ht="12" hidden="1" customHeight="1">
      <c r="A779" s="147" t="s">
        <v>3553</v>
      </c>
      <c r="B779" s="148" t="s">
        <v>56</v>
      </c>
      <c r="C779" s="150">
        <v>27063</v>
      </c>
      <c r="D779" s="162" cm="1">
        <f t="array" aca="1" ref="D779" ca="1">IF(Insumo[[#This Row],[VALOR]]=0,Insumo[TOTAL],E779/C779)</f>
        <v>0</v>
      </c>
      <c r="E779" s="308">
        <f ca="1">SUM(Insumo[[#This Row],[CAP1]:[CAP29]])</f>
        <v>0</v>
      </c>
      <c r="F779" s="308">
        <f ca="1">SUMIF('CAP1'!$B:$H,Insumo[[#This Row],[DESCRIPCION]],'CAP1'!$H:$H)</f>
        <v>0</v>
      </c>
      <c r="G779" s="308">
        <f ca="1">SUMIF('CAP3'!$B:$H,Insumo[[#This Row],[DESCRIPCION]],'CAP3'!$H:$H)</f>
        <v>0</v>
      </c>
      <c r="H779" s="308">
        <f ca="1">SUMIF('CAP5'!$B:$H,Insumo[[#This Row],[DESCRIPCION]],'CAP5'!$H:$H)</f>
        <v>0</v>
      </c>
      <c r="I779" s="308">
        <f ca="1">SUMIF('CAP6'!$B:$H,Insumo[[#This Row],[DESCRIPCION]],'CAP6'!$H:$H)</f>
        <v>0</v>
      </c>
      <c r="J779" s="308">
        <f ca="1">SUMIF('CAP18'!$B:$H,Insumo[[#This Row],[DESCRIPCION]],'CAP18'!$H:$H)</f>
        <v>0</v>
      </c>
      <c r="K779" s="308">
        <f ca="1">SUMIF('CAP19'!$B:$H,Insumo[[#This Row],[DESCRIPCION]],'CAP19'!$H:$H)</f>
        <v>0</v>
      </c>
      <c r="L779" s="308">
        <f ca="1">SUMIF('CAP20'!$B:$H,Insumo[[#This Row],[DESCRIPCION]],'CAP20'!$H:$H)</f>
        <v>0</v>
      </c>
      <c r="M779" s="308">
        <f ca="1">SUMIF('CAP23'!$B:$H,Insumo[[#This Row],[DESCRIPCION]],'CAP23'!$H:$H)</f>
        <v>0</v>
      </c>
      <c r="N779" s="308">
        <f ca="1">SUMIF('CAP29'!$B:$H,Insumo[[#This Row],[DESCRIPCION]],'CAP29'!$H:$H)</f>
        <v>0</v>
      </c>
    </row>
    <row r="780" spans="1:14" ht="12" hidden="1" customHeight="1">
      <c r="A780" s="147" t="s">
        <v>2788</v>
      </c>
      <c r="B780" s="148" t="s">
        <v>56</v>
      </c>
      <c r="C780" s="150">
        <v>38970</v>
      </c>
      <c r="D780" s="162" cm="1">
        <f t="array" aca="1" ref="D780" ca="1">IF(Insumo[[#This Row],[VALOR]]=0,Insumo[TOTAL],E780/C780)</f>
        <v>0</v>
      </c>
      <c r="E780" s="308">
        <f ca="1">SUM(Insumo[[#This Row],[CAP1]:[CAP29]])</f>
        <v>0</v>
      </c>
      <c r="F780" s="308">
        <f ca="1">SUMIF('CAP1'!$B:$H,Insumo[[#This Row],[DESCRIPCION]],'CAP1'!$H:$H)</f>
        <v>0</v>
      </c>
      <c r="G780" s="308">
        <f ca="1">SUMIF('CAP3'!$B:$H,Insumo[[#This Row],[DESCRIPCION]],'CAP3'!$H:$H)</f>
        <v>0</v>
      </c>
      <c r="H780" s="308">
        <f ca="1">SUMIF('CAP5'!$B:$H,Insumo[[#This Row],[DESCRIPCION]],'CAP5'!$H:$H)</f>
        <v>0</v>
      </c>
      <c r="I780" s="308">
        <f ca="1">SUMIF('CAP6'!$B:$H,Insumo[[#This Row],[DESCRIPCION]],'CAP6'!$H:$H)</f>
        <v>0</v>
      </c>
      <c r="J780" s="308">
        <f ca="1">SUMIF('CAP18'!$B:$H,Insumo[[#This Row],[DESCRIPCION]],'CAP18'!$H:$H)</f>
        <v>0</v>
      </c>
      <c r="K780" s="308">
        <f ca="1">SUMIF('CAP19'!$B:$H,Insumo[[#This Row],[DESCRIPCION]],'CAP19'!$H:$H)</f>
        <v>0</v>
      </c>
      <c r="L780" s="308">
        <f ca="1">SUMIF('CAP20'!$B:$H,Insumo[[#This Row],[DESCRIPCION]],'CAP20'!$H:$H)</f>
        <v>0</v>
      </c>
      <c r="M780" s="308">
        <f ca="1">SUMIF('CAP23'!$B:$H,Insumo[[#This Row],[DESCRIPCION]],'CAP23'!$H:$H)</f>
        <v>0</v>
      </c>
      <c r="N780" s="308">
        <f ca="1">SUMIF('CAP29'!$B:$H,Insumo[[#This Row],[DESCRIPCION]],'CAP29'!$H:$H)</f>
        <v>0</v>
      </c>
    </row>
    <row r="781" spans="1:14" ht="12" hidden="1" customHeight="1">
      <c r="A781" s="147" t="s">
        <v>2789</v>
      </c>
      <c r="B781" s="148" t="s">
        <v>1739</v>
      </c>
      <c r="C781" s="150">
        <v>67732</v>
      </c>
      <c r="D781" s="162" cm="1">
        <f t="array" aca="1" ref="D781" ca="1">IF(Insumo[[#This Row],[VALOR]]=0,Insumo[TOTAL],E781/C781)</f>
        <v>0</v>
      </c>
      <c r="E781" s="308">
        <f ca="1">SUM(Insumo[[#This Row],[CAP1]:[CAP29]])</f>
        <v>0</v>
      </c>
      <c r="F781" s="308">
        <f ca="1">SUMIF('CAP1'!$B:$H,Insumo[[#This Row],[DESCRIPCION]],'CAP1'!$H:$H)</f>
        <v>0</v>
      </c>
      <c r="G781" s="308">
        <f ca="1">SUMIF('CAP3'!$B:$H,Insumo[[#This Row],[DESCRIPCION]],'CAP3'!$H:$H)</f>
        <v>0</v>
      </c>
      <c r="H781" s="308">
        <f ca="1">SUMIF('CAP5'!$B:$H,Insumo[[#This Row],[DESCRIPCION]],'CAP5'!$H:$H)</f>
        <v>0</v>
      </c>
      <c r="I781" s="308">
        <f ca="1">SUMIF('CAP6'!$B:$H,Insumo[[#This Row],[DESCRIPCION]],'CAP6'!$H:$H)</f>
        <v>0</v>
      </c>
      <c r="J781" s="308">
        <f ca="1">SUMIF('CAP18'!$B:$H,Insumo[[#This Row],[DESCRIPCION]],'CAP18'!$H:$H)</f>
        <v>0</v>
      </c>
      <c r="K781" s="308">
        <f ca="1">SUMIF('CAP19'!$B:$H,Insumo[[#This Row],[DESCRIPCION]],'CAP19'!$H:$H)</f>
        <v>0</v>
      </c>
      <c r="L781" s="308">
        <f ca="1">SUMIF('CAP20'!$B:$H,Insumo[[#This Row],[DESCRIPCION]],'CAP20'!$H:$H)</f>
        <v>0</v>
      </c>
      <c r="M781" s="308">
        <f ca="1">SUMIF('CAP23'!$B:$H,Insumo[[#This Row],[DESCRIPCION]],'CAP23'!$H:$H)</f>
        <v>0</v>
      </c>
      <c r="N781" s="308">
        <f ca="1">SUMIF('CAP29'!$B:$H,Insumo[[#This Row],[DESCRIPCION]],'CAP29'!$H:$H)</f>
        <v>0</v>
      </c>
    </row>
    <row r="782" spans="1:14" ht="12" hidden="1" customHeight="1">
      <c r="A782" s="147" t="s">
        <v>3704</v>
      </c>
      <c r="B782" s="148" t="s">
        <v>56</v>
      </c>
      <c r="C782" s="150">
        <v>6830</v>
      </c>
      <c r="D782" s="162" cm="1">
        <f t="array" aca="1" ref="D782" ca="1">IF(Insumo[[#This Row],[VALOR]]=0,Insumo[TOTAL],E782/C782)</f>
        <v>0</v>
      </c>
      <c r="E782" s="311">
        <f ca="1">SUM(Insumo[[#This Row],[CAP1]:[CAP29]])</f>
        <v>0</v>
      </c>
      <c r="F782" s="308">
        <f ca="1">SUMIF('CAP1'!$B:$H,Insumo[[#This Row],[DESCRIPCION]],'CAP1'!$H:$H)</f>
        <v>0</v>
      </c>
      <c r="G782" s="308">
        <f ca="1">SUMIF('CAP3'!$B:$H,Insumo[[#This Row],[DESCRIPCION]],'CAP3'!$H:$H)</f>
        <v>0</v>
      </c>
      <c r="H782" s="308">
        <f ca="1">SUMIF('CAP5'!$B:$H,Insumo[[#This Row],[DESCRIPCION]],'CAP5'!$H:$H)</f>
        <v>0</v>
      </c>
      <c r="I782" s="308">
        <f ca="1">SUMIF('CAP6'!$B:$H,Insumo[[#This Row],[DESCRIPCION]],'CAP6'!$H:$H)</f>
        <v>0</v>
      </c>
      <c r="J782" s="308">
        <f ca="1">SUMIF('CAP18'!$B:$H,Insumo[[#This Row],[DESCRIPCION]],'CAP18'!$H:$H)</f>
        <v>0</v>
      </c>
      <c r="K782" s="308">
        <f ca="1">SUMIF('CAP19'!$B:$H,Insumo[[#This Row],[DESCRIPCION]],'CAP19'!$H:$H)</f>
        <v>0</v>
      </c>
      <c r="L782" s="308">
        <f ca="1">SUMIF('CAP20'!$B:$H,Insumo[[#This Row],[DESCRIPCION]],'CAP20'!$H:$H)</f>
        <v>0</v>
      </c>
      <c r="M782" s="308">
        <f ca="1">SUMIF('CAP23'!$B:$H,Insumo[[#This Row],[DESCRIPCION]],'CAP23'!$H:$H)</f>
        <v>0</v>
      </c>
      <c r="N782" s="308">
        <f ca="1">SUMIF('CAP29'!$B:$H,Insumo[[#This Row],[DESCRIPCION]],'CAP29'!$H:$H)</f>
        <v>0</v>
      </c>
    </row>
    <row r="783" spans="1:14" ht="12" hidden="1" customHeight="1">
      <c r="A783" s="147" t="s">
        <v>2790</v>
      </c>
      <c r="B783" s="148" t="s">
        <v>56</v>
      </c>
      <c r="C783" s="150">
        <v>120634</v>
      </c>
      <c r="D783" s="162" cm="1">
        <f t="array" aca="1" ref="D783" ca="1">IF(Insumo[[#This Row],[VALOR]]=0,Insumo[TOTAL],E783/C783)</f>
        <v>0</v>
      </c>
      <c r="E783" s="308">
        <f ca="1">SUM(Insumo[[#This Row],[CAP1]:[CAP29]])</f>
        <v>0</v>
      </c>
      <c r="F783" s="308">
        <f ca="1">SUMIF('CAP1'!$B:$H,Insumo[[#This Row],[DESCRIPCION]],'CAP1'!$H:$H)</f>
        <v>0</v>
      </c>
      <c r="G783" s="308">
        <f ca="1">SUMIF('CAP3'!$B:$H,Insumo[[#This Row],[DESCRIPCION]],'CAP3'!$H:$H)</f>
        <v>0</v>
      </c>
      <c r="H783" s="308">
        <f ca="1">SUMIF('CAP5'!$B:$H,Insumo[[#This Row],[DESCRIPCION]],'CAP5'!$H:$H)</f>
        <v>0</v>
      </c>
      <c r="I783" s="308">
        <f ca="1">SUMIF('CAP6'!$B:$H,Insumo[[#This Row],[DESCRIPCION]],'CAP6'!$H:$H)</f>
        <v>0</v>
      </c>
      <c r="J783" s="308">
        <f ca="1">SUMIF('CAP18'!$B:$H,Insumo[[#This Row],[DESCRIPCION]],'CAP18'!$H:$H)</f>
        <v>0</v>
      </c>
      <c r="K783" s="308">
        <f ca="1">SUMIF('CAP19'!$B:$H,Insumo[[#This Row],[DESCRIPCION]],'CAP19'!$H:$H)</f>
        <v>0</v>
      </c>
      <c r="L783" s="308">
        <f ca="1">SUMIF('CAP20'!$B:$H,Insumo[[#This Row],[DESCRIPCION]],'CAP20'!$H:$H)</f>
        <v>0</v>
      </c>
      <c r="M783" s="308">
        <f ca="1">SUMIF('CAP23'!$B:$H,Insumo[[#This Row],[DESCRIPCION]],'CAP23'!$H:$H)</f>
        <v>0</v>
      </c>
      <c r="N783" s="308">
        <f ca="1">SUMIF('CAP29'!$B:$H,Insumo[[#This Row],[DESCRIPCION]],'CAP29'!$H:$H)</f>
        <v>0</v>
      </c>
    </row>
    <row r="784" spans="1:14" ht="12" hidden="1" customHeight="1">
      <c r="A784" s="147" t="s">
        <v>3529</v>
      </c>
      <c r="B784" s="148" t="s">
        <v>56</v>
      </c>
      <c r="C784" s="150">
        <v>1137</v>
      </c>
      <c r="D784" s="162" cm="1">
        <f t="array" aca="1" ref="D784" ca="1">IF(Insumo[[#This Row],[VALOR]]=0,Insumo[TOTAL],E784/C784)</f>
        <v>0</v>
      </c>
      <c r="E784" s="311">
        <f ca="1">SUM(Insumo[[#This Row],[CAP1]:[CAP29]])</f>
        <v>0</v>
      </c>
      <c r="F784" s="308">
        <f ca="1">SUMIF('CAP1'!$B:$H,Insumo[[#This Row],[DESCRIPCION]],'CAP1'!$H:$H)</f>
        <v>0</v>
      </c>
      <c r="G784" s="308">
        <f ca="1">SUMIF('CAP3'!$B:$H,Insumo[[#This Row],[DESCRIPCION]],'CAP3'!$H:$H)</f>
        <v>0</v>
      </c>
      <c r="H784" s="308">
        <f ca="1">SUMIF('CAP5'!$B:$H,Insumo[[#This Row],[DESCRIPCION]],'CAP5'!$H:$H)</f>
        <v>0</v>
      </c>
      <c r="I784" s="308">
        <f ca="1">SUMIF('CAP6'!$B:$H,Insumo[[#This Row],[DESCRIPCION]],'CAP6'!$H:$H)</f>
        <v>0</v>
      </c>
      <c r="J784" s="308">
        <f ca="1">SUMIF('CAP18'!$B:$H,Insumo[[#This Row],[DESCRIPCION]],'CAP18'!$H:$H)</f>
        <v>0</v>
      </c>
      <c r="K784" s="308">
        <f ca="1">SUMIF('CAP19'!$B:$H,Insumo[[#This Row],[DESCRIPCION]],'CAP19'!$H:$H)</f>
        <v>0</v>
      </c>
      <c r="L784" s="308">
        <f ca="1">SUMIF('CAP20'!$B:$H,Insumo[[#This Row],[DESCRIPCION]],'CAP20'!$H:$H)</f>
        <v>0</v>
      </c>
      <c r="M784" s="308">
        <f ca="1">SUMIF('CAP23'!$B:$H,Insumo[[#This Row],[DESCRIPCION]],'CAP23'!$H:$H)</f>
        <v>0</v>
      </c>
      <c r="N784" s="308">
        <f ca="1">SUMIF('CAP29'!$B:$H,Insumo[[#This Row],[DESCRIPCION]],'CAP29'!$H:$H)</f>
        <v>0</v>
      </c>
    </row>
    <row r="785" spans="1:14" ht="12" hidden="1" customHeight="1">
      <c r="A785" s="147" t="s">
        <v>3671</v>
      </c>
      <c r="B785" s="148" t="s">
        <v>56</v>
      </c>
      <c r="C785" s="150">
        <f>5580*1.085</f>
        <v>6054.3</v>
      </c>
      <c r="D785" s="162" cm="1">
        <f t="array" aca="1" ref="D785" ca="1">IF(Insumo[[#This Row],[VALOR]]=0,Insumo[TOTAL],E785/C785)</f>
        <v>0</v>
      </c>
      <c r="E785" s="311">
        <f ca="1">SUM(Insumo[[#This Row],[CAP1]:[CAP29]])</f>
        <v>0</v>
      </c>
      <c r="F785" s="308">
        <f ca="1">SUMIF('CAP1'!$B:$H,Insumo[[#This Row],[DESCRIPCION]],'CAP1'!$H:$H)</f>
        <v>0</v>
      </c>
      <c r="G785" s="308">
        <f ca="1">SUMIF('CAP3'!$B:$H,Insumo[[#This Row],[DESCRIPCION]],'CAP3'!$H:$H)</f>
        <v>0</v>
      </c>
      <c r="H785" s="308">
        <f ca="1">SUMIF('CAP5'!$B:$H,Insumo[[#This Row],[DESCRIPCION]],'CAP5'!$H:$H)</f>
        <v>0</v>
      </c>
      <c r="I785" s="308">
        <f ca="1">SUMIF('CAP6'!$B:$H,Insumo[[#This Row],[DESCRIPCION]],'CAP6'!$H:$H)</f>
        <v>0</v>
      </c>
      <c r="J785" s="308">
        <f ca="1">SUMIF('CAP18'!$B:$H,Insumo[[#This Row],[DESCRIPCION]],'CAP18'!$H:$H)</f>
        <v>0</v>
      </c>
      <c r="K785" s="308">
        <f ca="1">SUMIF('CAP19'!$B:$H,Insumo[[#This Row],[DESCRIPCION]],'CAP19'!$H:$H)</f>
        <v>0</v>
      </c>
      <c r="L785" s="308">
        <f ca="1">SUMIF('CAP20'!$B:$H,Insumo[[#This Row],[DESCRIPCION]],'CAP20'!$H:$H)</f>
        <v>0</v>
      </c>
      <c r="M785" s="308">
        <f ca="1">SUMIF('CAP23'!$B:$H,Insumo[[#This Row],[DESCRIPCION]],'CAP23'!$H:$H)</f>
        <v>0</v>
      </c>
      <c r="N785" s="308">
        <f ca="1">SUMIF('CAP29'!$B:$H,Insumo[[#This Row],[DESCRIPCION]],'CAP29'!$H:$H)</f>
        <v>0</v>
      </c>
    </row>
    <row r="786" spans="1:14" ht="12" hidden="1" customHeight="1">
      <c r="A786" s="147" t="s">
        <v>2791</v>
      </c>
      <c r="B786" s="148" t="s">
        <v>2309</v>
      </c>
      <c r="C786" s="150">
        <v>27604</v>
      </c>
      <c r="D786" s="162" cm="1">
        <f t="array" aca="1" ref="D786" ca="1">IF(Insumo[[#This Row],[VALOR]]=0,Insumo[TOTAL],E786/C786)</f>
        <v>0</v>
      </c>
      <c r="E786" s="308">
        <f ca="1">SUM(Insumo[[#This Row],[CAP1]:[CAP29]])</f>
        <v>0</v>
      </c>
      <c r="F786" s="308">
        <f ca="1">SUMIF('CAP1'!$B:$H,Insumo[[#This Row],[DESCRIPCION]],'CAP1'!$H:$H)</f>
        <v>0</v>
      </c>
      <c r="G786" s="308">
        <f ca="1">SUMIF('CAP3'!$B:$H,Insumo[[#This Row],[DESCRIPCION]],'CAP3'!$H:$H)</f>
        <v>0</v>
      </c>
      <c r="H786" s="308">
        <f ca="1">SUMIF('CAP5'!$B:$H,Insumo[[#This Row],[DESCRIPCION]],'CAP5'!$H:$H)</f>
        <v>0</v>
      </c>
      <c r="I786" s="308">
        <f ca="1">SUMIF('CAP6'!$B:$H,Insumo[[#This Row],[DESCRIPCION]],'CAP6'!$H:$H)</f>
        <v>0</v>
      </c>
      <c r="J786" s="308">
        <f ca="1">SUMIF('CAP18'!$B:$H,Insumo[[#This Row],[DESCRIPCION]],'CAP18'!$H:$H)</f>
        <v>0</v>
      </c>
      <c r="K786" s="308">
        <f ca="1">SUMIF('CAP19'!$B:$H,Insumo[[#This Row],[DESCRIPCION]],'CAP19'!$H:$H)</f>
        <v>0</v>
      </c>
      <c r="L786" s="308">
        <f ca="1">SUMIF('CAP20'!$B:$H,Insumo[[#This Row],[DESCRIPCION]],'CAP20'!$H:$H)</f>
        <v>0</v>
      </c>
      <c r="M786" s="308">
        <f ca="1">SUMIF('CAP23'!$B:$H,Insumo[[#This Row],[DESCRIPCION]],'CAP23'!$H:$H)</f>
        <v>0</v>
      </c>
      <c r="N786" s="308">
        <f ca="1">SUMIF('CAP29'!$B:$H,Insumo[[#This Row],[DESCRIPCION]],'CAP29'!$H:$H)</f>
        <v>0</v>
      </c>
    </row>
    <row r="787" spans="1:14" ht="12" hidden="1" customHeight="1">
      <c r="A787" s="147" t="s">
        <v>3280</v>
      </c>
      <c r="B787" s="148" t="s">
        <v>56</v>
      </c>
      <c r="C787" s="150">
        <v>176664</v>
      </c>
      <c r="D787" s="162" cm="1">
        <f t="array" aca="1" ref="D787" ca="1">IF(Insumo[[#This Row],[VALOR]]=0,Insumo[TOTAL],E787/C787)</f>
        <v>0</v>
      </c>
      <c r="E787" s="308">
        <f ca="1">SUM(Insumo[[#This Row],[CAP1]:[CAP29]])</f>
        <v>0</v>
      </c>
      <c r="F787" s="308">
        <f ca="1">SUMIF('CAP1'!$B:$H,Insumo[[#This Row],[DESCRIPCION]],'CAP1'!$H:$H)</f>
        <v>0</v>
      </c>
      <c r="G787" s="308">
        <f ca="1">SUMIF('CAP3'!$B:$H,Insumo[[#This Row],[DESCRIPCION]],'CAP3'!$H:$H)</f>
        <v>0</v>
      </c>
      <c r="H787" s="308">
        <f ca="1">SUMIF('CAP5'!$B:$H,Insumo[[#This Row],[DESCRIPCION]],'CAP5'!$H:$H)</f>
        <v>0</v>
      </c>
      <c r="I787" s="308">
        <f ca="1">SUMIF('CAP6'!$B:$H,Insumo[[#This Row],[DESCRIPCION]],'CAP6'!$H:$H)</f>
        <v>0</v>
      </c>
      <c r="J787" s="308">
        <f ca="1">SUMIF('CAP18'!$B:$H,Insumo[[#This Row],[DESCRIPCION]],'CAP18'!$H:$H)</f>
        <v>0</v>
      </c>
      <c r="K787" s="308">
        <f ca="1">SUMIF('CAP19'!$B:$H,Insumo[[#This Row],[DESCRIPCION]],'CAP19'!$H:$H)</f>
        <v>0</v>
      </c>
      <c r="L787" s="308">
        <f ca="1">SUMIF('CAP20'!$B:$H,Insumo[[#This Row],[DESCRIPCION]],'CAP20'!$H:$H)</f>
        <v>0</v>
      </c>
      <c r="M787" s="308">
        <f ca="1">SUMIF('CAP23'!$B:$H,Insumo[[#This Row],[DESCRIPCION]],'CAP23'!$H:$H)</f>
        <v>0</v>
      </c>
      <c r="N787" s="308">
        <f ca="1">SUMIF('CAP29'!$B:$H,Insumo[[#This Row],[DESCRIPCION]],'CAP29'!$H:$H)</f>
        <v>0</v>
      </c>
    </row>
    <row r="788" spans="1:14" ht="12" hidden="1" customHeight="1">
      <c r="A788" s="147" t="s">
        <v>2792</v>
      </c>
      <c r="B788" s="148" t="s">
        <v>2321</v>
      </c>
      <c r="C788" s="150">
        <v>37888</v>
      </c>
      <c r="D788" s="162" cm="1">
        <f t="array" aca="1" ref="D788" ca="1">IF(Insumo[[#This Row],[VALOR]]=0,Insumo[TOTAL],E788/C788)</f>
        <v>0</v>
      </c>
      <c r="E788" s="308">
        <f ca="1">SUM(Insumo[[#This Row],[CAP1]:[CAP29]])</f>
        <v>0</v>
      </c>
      <c r="F788" s="308">
        <f ca="1">SUMIF('CAP1'!$B:$H,Insumo[[#This Row],[DESCRIPCION]],'CAP1'!$H:$H)</f>
        <v>0</v>
      </c>
      <c r="G788" s="308">
        <f ca="1">SUMIF('CAP3'!$B:$H,Insumo[[#This Row],[DESCRIPCION]],'CAP3'!$H:$H)</f>
        <v>0</v>
      </c>
      <c r="H788" s="308">
        <f ca="1">SUMIF('CAP5'!$B:$H,Insumo[[#This Row],[DESCRIPCION]],'CAP5'!$H:$H)</f>
        <v>0</v>
      </c>
      <c r="I788" s="308">
        <f ca="1">SUMIF('CAP6'!$B:$H,Insumo[[#This Row],[DESCRIPCION]],'CAP6'!$H:$H)</f>
        <v>0</v>
      </c>
      <c r="J788" s="308">
        <f ca="1">SUMIF('CAP18'!$B:$H,Insumo[[#This Row],[DESCRIPCION]],'CAP18'!$H:$H)</f>
        <v>0</v>
      </c>
      <c r="K788" s="308">
        <f ca="1">SUMIF('CAP19'!$B:$H,Insumo[[#This Row],[DESCRIPCION]],'CAP19'!$H:$H)</f>
        <v>0</v>
      </c>
      <c r="L788" s="308">
        <f ca="1">SUMIF('CAP20'!$B:$H,Insumo[[#This Row],[DESCRIPCION]],'CAP20'!$H:$H)</f>
        <v>0</v>
      </c>
      <c r="M788" s="308">
        <f ca="1">SUMIF('CAP23'!$B:$H,Insumo[[#This Row],[DESCRIPCION]],'CAP23'!$H:$H)</f>
        <v>0</v>
      </c>
      <c r="N788" s="308">
        <f ca="1">SUMIF('CAP29'!$B:$H,Insumo[[#This Row],[DESCRIPCION]],'CAP29'!$H:$H)</f>
        <v>0</v>
      </c>
    </row>
    <row r="789" spans="1:14" ht="12" hidden="1" customHeight="1">
      <c r="A789" s="147" t="s">
        <v>2793</v>
      </c>
      <c r="B789" s="148" t="s">
        <v>2321</v>
      </c>
      <c r="C789" s="150">
        <v>34467</v>
      </c>
      <c r="D789" s="162" cm="1">
        <f t="array" aca="1" ref="D789" ca="1">IF(Insumo[[#This Row],[VALOR]]=0,Insumo[TOTAL],E789/C789)</f>
        <v>0</v>
      </c>
      <c r="E789" s="308">
        <f ca="1">SUM(Insumo[[#This Row],[CAP1]:[CAP29]])</f>
        <v>0</v>
      </c>
      <c r="F789" s="308">
        <f ca="1">SUMIF('CAP1'!$B:$H,Insumo[[#This Row],[DESCRIPCION]],'CAP1'!$H:$H)</f>
        <v>0</v>
      </c>
      <c r="G789" s="308">
        <f ca="1">SUMIF('CAP3'!$B:$H,Insumo[[#This Row],[DESCRIPCION]],'CAP3'!$H:$H)</f>
        <v>0</v>
      </c>
      <c r="H789" s="308">
        <f ca="1">SUMIF('CAP5'!$B:$H,Insumo[[#This Row],[DESCRIPCION]],'CAP5'!$H:$H)</f>
        <v>0</v>
      </c>
      <c r="I789" s="308">
        <f ca="1">SUMIF('CAP6'!$B:$H,Insumo[[#This Row],[DESCRIPCION]],'CAP6'!$H:$H)</f>
        <v>0</v>
      </c>
      <c r="J789" s="308">
        <f ca="1">SUMIF('CAP18'!$B:$H,Insumo[[#This Row],[DESCRIPCION]],'CAP18'!$H:$H)</f>
        <v>0</v>
      </c>
      <c r="K789" s="308">
        <f ca="1">SUMIF('CAP19'!$B:$H,Insumo[[#This Row],[DESCRIPCION]],'CAP19'!$H:$H)</f>
        <v>0</v>
      </c>
      <c r="L789" s="308">
        <f ca="1">SUMIF('CAP20'!$B:$H,Insumo[[#This Row],[DESCRIPCION]],'CAP20'!$H:$H)</f>
        <v>0</v>
      </c>
      <c r="M789" s="308">
        <f ca="1">SUMIF('CAP23'!$B:$H,Insumo[[#This Row],[DESCRIPCION]],'CAP23'!$H:$H)</f>
        <v>0</v>
      </c>
      <c r="N789" s="308">
        <f ca="1">SUMIF('CAP29'!$B:$H,Insumo[[#This Row],[DESCRIPCION]],'CAP29'!$H:$H)</f>
        <v>0</v>
      </c>
    </row>
    <row r="790" spans="1:14" ht="12" hidden="1" customHeight="1">
      <c r="A790" s="147" t="s">
        <v>2794</v>
      </c>
      <c r="B790" s="148" t="s">
        <v>2321</v>
      </c>
      <c r="C790" s="150">
        <v>45238</v>
      </c>
      <c r="D790" s="162" cm="1">
        <f t="array" aca="1" ref="D790" ca="1">IF(Insumo[[#This Row],[VALOR]]=0,Insumo[TOTAL],E790/C790)</f>
        <v>0</v>
      </c>
      <c r="E790" s="308">
        <f ca="1">SUM(Insumo[[#This Row],[CAP1]:[CAP29]])</f>
        <v>0</v>
      </c>
      <c r="F790" s="308">
        <f ca="1">SUMIF('CAP1'!$B:$H,Insumo[[#This Row],[DESCRIPCION]],'CAP1'!$H:$H)</f>
        <v>0</v>
      </c>
      <c r="G790" s="308">
        <f ca="1">SUMIF('CAP3'!$B:$H,Insumo[[#This Row],[DESCRIPCION]],'CAP3'!$H:$H)</f>
        <v>0</v>
      </c>
      <c r="H790" s="308">
        <f ca="1">SUMIF('CAP5'!$B:$H,Insumo[[#This Row],[DESCRIPCION]],'CAP5'!$H:$H)</f>
        <v>0</v>
      </c>
      <c r="I790" s="308">
        <f ca="1">SUMIF('CAP6'!$B:$H,Insumo[[#This Row],[DESCRIPCION]],'CAP6'!$H:$H)</f>
        <v>0</v>
      </c>
      <c r="J790" s="308">
        <f ca="1">SUMIF('CAP18'!$B:$H,Insumo[[#This Row],[DESCRIPCION]],'CAP18'!$H:$H)</f>
        <v>0</v>
      </c>
      <c r="K790" s="308">
        <f ca="1">SUMIF('CAP19'!$B:$H,Insumo[[#This Row],[DESCRIPCION]],'CAP19'!$H:$H)</f>
        <v>0</v>
      </c>
      <c r="L790" s="308">
        <f ca="1">SUMIF('CAP20'!$B:$H,Insumo[[#This Row],[DESCRIPCION]],'CAP20'!$H:$H)</f>
        <v>0</v>
      </c>
      <c r="M790" s="308">
        <f ca="1">SUMIF('CAP23'!$B:$H,Insumo[[#This Row],[DESCRIPCION]],'CAP23'!$H:$H)</f>
        <v>0</v>
      </c>
      <c r="N790" s="308">
        <f ca="1">SUMIF('CAP29'!$B:$H,Insumo[[#This Row],[DESCRIPCION]],'CAP29'!$H:$H)</f>
        <v>0</v>
      </c>
    </row>
    <row r="791" spans="1:14" ht="12" customHeight="1">
      <c r="A791" s="147" t="s">
        <v>2795</v>
      </c>
      <c r="B791" s="148" t="s">
        <v>56</v>
      </c>
      <c r="C791" s="150">
        <v>5730</v>
      </c>
      <c r="D791" s="162" cm="1">
        <f t="array" aca="1" ref="D791" ca="1">IF(Insumo[[#This Row],[VALOR]]=0,Insumo[TOTAL],E791/C791)</f>
        <v>2.8</v>
      </c>
      <c r="E791" s="308">
        <f ca="1">SUM(Insumo[[#This Row],[CAP1]:[CAP29]])</f>
        <v>16044</v>
      </c>
      <c r="F791" s="308">
        <f ca="1">SUMIF('CAP1'!$B:$H,Insumo[[#This Row],[DESCRIPCION]],'CAP1'!$H:$H)</f>
        <v>16044</v>
      </c>
      <c r="G791" s="308">
        <f ca="1">SUMIF('CAP3'!$B:$H,Insumo[[#This Row],[DESCRIPCION]],'CAP3'!$H:$H)</f>
        <v>0</v>
      </c>
      <c r="H791" s="308">
        <f ca="1">SUMIF('CAP5'!$B:$H,Insumo[[#This Row],[DESCRIPCION]],'CAP5'!$H:$H)</f>
        <v>0</v>
      </c>
      <c r="I791" s="308">
        <f ca="1">SUMIF('CAP6'!$B:$H,Insumo[[#This Row],[DESCRIPCION]],'CAP6'!$H:$H)</f>
        <v>0</v>
      </c>
      <c r="J791" s="308">
        <f ca="1">SUMIF('CAP18'!$B:$H,Insumo[[#This Row],[DESCRIPCION]],'CAP18'!$H:$H)</f>
        <v>0</v>
      </c>
      <c r="K791" s="308">
        <f ca="1">SUMIF('CAP19'!$B:$H,Insumo[[#This Row],[DESCRIPCION]],'CAP19'!$H:$H)</f>
        <v>0</v>
      </c>
      <c r="L791" s="308">
        <f ca="1">SUMIF('CAP20'!$B:$H,Insumo[[#This Row],[DESCRIPCION]],'CAP20'!$H:$H)</f>
        <v>0</v>
      </c>
      <c r="M791" s="308">
        <f ca="1">SUMIF('CAP23'!$B:$H,Insumo[[#This Row],[DESCRIPCION]],'CAP23'!$H:$H)</f>
        <v>0</v>
      </c>
      <c r="N791" s="308">
        <f ca="1">SUMIF('CAP29'!$B:$H,Insumo[[#This Row],[DESCRIPCION]],'CAP29'!$H:$H)</f>
        <v>0</v>
      </c>
    </row>
    <row r="792" spans="1:14" ht="12" hidden="1" customHeight="1">
      <c r="A792" s="147" t="s">
        <v>3519</v>
      </c>
      <c r="B792" s="148" t="s">
        <v>56</v>
      </c>
      <c r="C792" s="150">
        <v>14776</v>
      </c>
      <c r="D792" s="162" cm="1">
        <f t="array" aca="1" ref="D792" ca="1">IF(Insumo[[#This Row],[VALOR]]=0,Insumo[TOTAL],E792/C792)</f>
        <v>0</v>
      </c>
      <c r="E792" s="311">
        <f ca="1">SUM(Insumo[[#This Row],[CAP1]:[CAP29]])</f>
        <v>0</v>
      </c>
      <c r="F792" s="308">
        <f ca="1">SUMIF('CAP1'!$B:$H,Insumo[[#This Row],[DESCRIPCION]],'CAP1'!$H:$H)</f>
        <v>0</v>
      </c>
      <c r="G792" s="308">
        <f ca="1">SUMIF('CAP3'!$B:$H,Insumo[[#This Row],[DESCRIPCION]],'CAP3'!$H:$H)</f>
        <v>0</v>
      </c>
      <c r="H792" s="308">
        <f ca="1">SUMIF('CAP5'!$B:$H,Insumo[[#This Row],[DESCRIPCION]],'CAP5'!$H:$H)</f>
        <v>0</v>
      </c>
      <c r="I792" s="308">
        <f ca="1">SUMIF('CAP6'!$B:$H,Insumo[[#This Row],[DESCRIPCION]],'CAP6'!$H:$H)</f>
        <v>0</v>
      </c>
      <c r="J792" s="308">
        <f ca="1">SUMIF('CAP18'!$B:$H,Insumo[[#This Row],[DESCRIPCION]],'CAP18'!$H:$H)</f>
        <v>0</v>
      </c>
      <c r="K792" s="308">
        <f ca="1">SUMIF('CAP19'!$B:$H,Insumo[[#This Row],[DESCRIPCION]],'CAP19'!$H:$H)</f>
        <v>0</v>
      </c>
      <c r="L792" s="308">
        <f ca="1">SUMIF('CAP20'!$B:$H,Insumo[[#This Row],[DESCRIPCION]],'CAP20'!$H:$H)</f>
        <v>0</v>
      </c>
      <c r="M792" s="308">
        <f ca="1">SUMIF('CAP23'!$B:$H,Insumo[[#This Row],[DESCRIPCION]],'CAP23'!$H:$H)</f>
        <v>0</v>
      </c>
      <c r="N792" s="308">
        <f ca="1">SUMIF('CAP29'!$B:$H,Insumo[[#This Row],[DESCRIPCION]],'CAP29'!$H:$H)</f>
        <v>0</v>
      </c>
    </row>
    <row r="793" spans="1:14" ht="12" hidden="1" customHeight="1">
      <c r="A793" s="147" t="s">
        <v>3525</v>
      </c>
      <c r="B793" s="148" t="s">
        <v>56</v>
      </c>
      <c r="C793" s="150">
        <v>29812</v>
      </c>
      <c r="D793" s="162" cm="1">
        <f t="array" aca="1" ref="D793" ca="1">IF(Insumo[[#This Row],[VALOR]]=0,Insumo[TOTAL],E793/C793)</f>
        <v>0</v>
      </c>
      <c r="E793" s="311">
        <f ca="1">SUM(Insumo[[#This Row],[CAP1]:[CAP29]])</f>
        <v>0</v>
      </c>
      <c r="F793" s="308">
        <f ca="1">SUMIF('CAP1'!$B:$H,Insumo[[#This Row],[DESCRIPCION]],'CAP1'!$H:$H)</f>
        <v>0</v>
      </c>
      <c r="G793" s="308">
        <f ca="1">SUMIF('CAP3'!$B:$H,Insumo[[#This Row],[DESCRIPCION]],'CAP3'!$H:$H)</f>
        <v>0</v>
      </c>
      <c r="H793" s="308">
        <f ca="1">SUMIF('CAP5'!$B:$H,Insumo[[#This Row],[DESCRIPCION]],'CAP5'!$H:$H)</f>
        <v>0</v>
      </c>
      <c r="I793" s="308">
        <f ca="1">SUMIF('CAP6'!$B:$H,Insumo[[#This Row],[DESCRIPCION]],'CAP6'!$H:$H)</f>
        <v>0</v>
      </c>
      <c r="J793" s="308">
        <f ca="1">SUMIF('CAP18'!$B:$H,Insumo[[#This Row],[DESCRIPCION]],'CAP18'!$H:$H)</f>
        <v>0</v>
      </c>
      <c r="K793" s="308">
        <f ca="1">SUMIF('CAP19'!$B:$H,Insumo[[#This Row],[DESCRIPCION]],'CAP19'!$H:$H)</f>
        <v>0</v>
      </c>
      <c r="L793" s="308">
        <f ca="1">SUMIF('CAP20'!$B:$H,Insumo[[#This Row],[DESCRIPCION]],'CAP20'!$H:$H)</f>
        <v>0</v>
      </c>
      <c r="M793" s="308">
        <f ca="1">SUMIF('CAP23'!$B:$H,Insumo[[#This Row],[DESCRIPCION]],'CAP23'!$H:$H)</f>
        <v>0</v>
      </c>
      <c r="N793" s="308">
        <f ca="1">SUMIF('CAP29'!$B:$H,Insumo[[#This Row],[DESCRIPCION]],'CAP29'!$H:$H)</f>
        <v>0</v>
      </c>
    </row>
    <row r="794" spans="1:14" ht="12" hidden="1" customHeight="1">
      <c r="A794" s="147" t="s">
        <v>3518</v>
      </c>
      <c r="B794" s="148" t="s">
        <v>56</v>
      </c>
      <c r="C794" s="150">
        <v>94632</v>
      </c>
      <c r="D794" s="162" cm="1">
        <f t="array" aca="1" ref="D794" ca="1">IF(Insumo[[#This Row],[VALOR]]=0,Insumo[TOTAL],E794/C794)</f>
        <v>0</v>
      </c>
      <c r="E794" s="311">
        <f ca="1">SUM(Insumo[[#This Row],[CAP1]:[CAP29]])</f>
        <v>0</v>
      </c>
      <c r="F794" s="308">
        <f ca="1">SUMIF('CAP1'!$B:$H,Insumo[[#This Row],[DESCRIPCION]],'CAP1'!$H:$H)</f>
        <v>0</v>
      </c>
      <c r="G794" s="308">
        <f ca="1">SUMIF('CAP3'!$B:$H,Insumo[[#This Row],[DESCRIPCION]],'CAP3'!$H:$H)</f>
        <v>0</v>
      </c>
      <c r="H794" s="308">
        <f ca="1">SUMIF('CAP5'!$B:$H,Insumo[[#This Row],[DESCRIPCION]],'CAP5'!$H:$H)</f>
        <v>0</v>
      </c>
      <c r="I794" s="308">
        <f ca="1">SUMIF('CAP6'!$B:$H,Insumo[[#This Row],[DESCRIPCION]],'CAP6'!$H:$H)</f>
        <v>0</v>
      </c>
      <c r="J794" s="308">
        <f ca="1">SUMIF('CAP18'!$B:$H,Insumo[[#This Row],[DESCRIPCION]],'CAP18'!$H:$H)</f>
        <v>0</v>
      </c>
      <c r="K794" s="308">
        <f ca="1">SUMIF('CAP19'!$B:$H,Insumo[[#This Row],[DESCRIPCION]],'CAP19'!$H:$H)</f>
        <v>0</v>
      </c>
      <c r="L794" s="308">
        <f ca="1">SUMIF('CAP20'!$B:$H,Insumo[[#This Row],[DESCRIPCION]],'CAP20'!$H:$H)</f>
        <v>0</v>
      </c>
      <c r="M794" s="308">
        <f ca="1">SUMIF('CAP23'!$B:$H,Insumo[[#This Row],[DESCRIPCION]],'CAP23'!$H:$H)</f>
        <v>0</v>
      </c>
      <c r="N794" s="308">
        <f ca="1">SUMIF('CAP29'!$B:$H,Insumo[[#This Row],[DESCRIPCION]],'CAP29'!$H:$H)</f>
        <v>0</v>
      </c>
    </row>
    <row r="795" spans="1:14" ht="12" hidden="1" customHeight="1">
      <c r="A795" s="147" t="s">
        <v>2796</v>
      </c>
      <c r="B795" s="148" t="s">
        <v>56</v>
      </c>
      <c r="C795" s="150">
        <v>2349025</v>
      </c>
      <c r="D795" s="162" cm="1">
        <f t="array" aca="1" ref="D795" ca="1">IF(Insumo[[#This Row],[VALOR]]=0,Insumo[TOTAL],E795/C795)</f>
        <v>0</v>
      </c>
      <c r="E795" s="308">
        <f ca="1">SUM(Insumo[[#This Row],[CAP1]:[CAP29]])</f>
        <v>0</v>
      </c>
      <c r="F795" s="308">
        <f ca="1">SUMIF('CAP1'!$B:$H,Insumo[[#This Row],[DESCRIPCION]],'CAP1'!$H:$H)</f>
        <v>0</v>
      </c>
      <c r="G795" s="308">
        <f ca="1">SUMIF('CAP3'!$B:$H,Insumo[[#This Row],[DESCRIPCION]],'CAP3'!$H:$H)</f>
        <v>0</v>
      </c>
      <c r="H795" s="308">
        <f ca="1">SUMIF('CAP5'!$B:$H,Insumo[[#This Row],[DESCRIPCION]],'CAP5'!$H:$H)</f>
        <v>0</v>
      </c>
      <c r="I795" s="308">
        <f ca="1">SUMIF('CAP6'!$B:$H,Insumo[[#This Row],[DESCRIPCION]],'CAP6'!$H:$H)</f>
        <v>0</v>
      </c>
      <c r="J795" s="308">
        <f ca="1">SUMIF('CAP18'!$B:$H,Insumo[[#This Row],[DESCRIPCION]],'CAP18'!$H:$H)</f>
        <v>0</v>
      </c>
      <c r="K795" s="308">
        <f ca="1">SUMIF('CAP19'!$B:$H,Insumo[[#This Row],[DESCRIPCION]],'CAP19'!$H:$H)</f>
        <v>0</v>
      </c>
      <c r="L795" s="308">
        <f ca="1">SUMIF('CAP20'!$B:$H,Insumo[[#This Row],[DESCRIPCION]],'CAP20'!$H:$H)</f>
        <v>0</v>
      </c>
      <c r="M795" s="308">
        <f ca="1">SUMIF('CAP23'!$B:$H,Insumo[[#This Row],[DESCRIPCION]],'CAP23'!$H:$H)</f>
        <v>0</v>
      </c>
      <c r="N795" s="308">
        <f ca="1">SUMIF('CAP29'!$B:$H,Insumo[[#This Row],[DESCRIPCION]],'CAP29'!$H:$H)</f>
        <v>0</v>
      </c>
    </row>
    <row r="796" spans="1:14" ht="12" hidden="1" customHeight="1">
      <c r="A796" s="147" t="s">
        <v>3694</v>
      </c>
      <c r="B796" s="148" t="s">
        <v>56</v>
      </c>
      <c r="C796" s="150">
        <v>8140</v>
      </c>
      <c r="D796" s="162" cm="1">
        <f t="array" aca="1" ref="D796" ca="1">IF(Insumo[[#This Row],[VALOR]]=0,Insumo[TOTAL],E796/C796)</f>
        <v>0</v>
      </c>
      <c r="E796" s="311">
        <f ca="1">SUM(Insumo[[#This Row],[CAP1]:[CAP29]])</f>
        <v>0</v>
      </c>
      <c r="F796" s="308">
        <f ca="1">SUMIF('CAP1'!$B:$H,Insumo[[#This Row],[DESCRIPCION]],'CAP1'!$H:$H)</f>
        <v>0</v>
      </c>
      <c r="G796" s="308">
        <f ca="1">SUMIF('CAP3'!$B:$H,Insumo[[#This Row],[DESCRIPCION]],'CAP3'!$H:$H)</f>
        <v>0</v>
      </c>
      <c r="H796" s="308">
        <f ca="1">SUMIF('CAP5'!$B:$H,Insumo[[#This Row],[DESCRIPCION]],'CAP5'!$H:$H)</f>
        <v>0</v>
      </c>
      <c r="I796" s="308">
        <f ca="1">SUMIF('CAP6'!$B:$H,Insumo[[#This Row],[DESCRIPCION]],'CAP6'!$H:$H)</f>
        <v>0</v>
      </c>
      <c r="J796" s="308">
        <f ca="1">SUMIF('CAP18'!$B:$H,Insumo[[#This Row],[DESCRIPCION]],'CAP18'!$H:$H)</f>
        <v>0</v>
      </c>
      <c r="K796" s="308">
        <f ca="1">SUMIF('CAP19'!$B:$H,Insumo[[#This Row],[DESCRIPCION]],'CAP19'!$H:$H)</f>
        <v>0</v>
      </c>
      <c r="L796" s="308">
        <f ca="1">SUMIF('CAP20'!$B:$H,Insumo[[#This Row],[DESCRIPCION]],'CAP20'!$H:$H)</f>
        <v>0</v>
      </c>
      <c r="M796" s="308">
        <f ca="1">SUMIF('CAP23'!$B:$H,Insumo[[#This Row],[DESCRIPCION]],'CAP23'!$H:$H)</f>
        <v>0</v>
      </c>
      <c r="N796" s="308">
        <f ca="1">SUMIF('CAP29'!$B:$H,Insumo[[#This Row],[DESCRIPCION]],'CAP29'!$H:$H)</f>
        <v>0</v>
      </c>
    </row>
    <row r="797" spans="1:14" ht="12" hidden="1" customHeight="1">
      <c r="A797" s="147" t="s">
        <v>2797</v>
      </c>
      <c r="B797" s="148" t="s">
        <v>56</v>
      </c>
      <c r="C797" s="150">
        <v>377</v>
      </c>
      <c r="D797" s="162" cm="1">
        <f t="array" aca="1" ref="D797" ca="1">IF(Insumo[[#This Row],[VALOR]]=0,Insumo[TOTAL],E797/C797)</f>
        <v>0</v>
      </c>
      <c r="E797" s="308">
        <f ca="1">SUM(Insumo[[#This Row],[CAP1]:[CAP29]])</f>
        <v>0</v>
      </c>
      <c r="F797" s="308">
        <f ca="1">SUMIF('CAP1'!$B:$H,Insumo[[#This Row],[DESCRIPCION]],'CAP1'!$H:$H)</f>
        <v>0</v>
      </c>
      <c r="G797" s="308">
        <f ca="1">SUMIF('CAP3'!$B:$H,Insumo[[#This Row],[DESCRIPCION]],'CAP3'!$H:$H)</f>
        <v>0</v>
      </c>
      <c r="H797" s="308">
        <f ca="1">SUMIF('CAP5'!$B:$H,Insumo[[#This Row],[DESCRIPCION]],'CAP5'!$H:$H)</f>
        <v>0</v>
      </c>
      <c r="I797" s="308">
        <f ca="1">SUMIF('CAP6'!$B:$H,Insumo[[#This Row],[DESCRIPCION]],'CAP6'!$H:$H)</f>
        <v>0</v>
      </c>
      <c r="J797" s="308">
        <f ca="1">SUMIF('CAP18'!$B:$H,Insumo[[#This Row],[DESCRIPCION]],'CAP18'!$H:$H)</f>
        <v>0</v>
      </c>
      <c r="K797" s="308">
        <f ca="1">SUMIF('CAP19'!$B:$H,Insumo[[#This Row],[DESCRIPCION]],'CAP19'!$H:$H)</f>
        <v>0</v>
      </c>
      <c r="L797" s="308">
        <f ca="1">SUMIF('CAP20'!$B:$H,Insumo[[#This Row],[DESCRIPCION]],'CAP20'!$H:$H)</f>
        <v>0</v>
      </c>
      <c r="M797" s="308">
        <f ca="1">SUMIF('CAP23'!$B:$H,Insumo[[#This Row],[DESCRIPCION]],'CAP23'!$H:$H)</f>
        <v>0</v>
      </c>
      <c r="N797" s="308">
        <f ca="1">SUMIF('CAP29'!$B:$H,Insumo[[#This Row],[DESCRIPCION]],'CAP29'!$H:$H)</f>
        <v>0</v>
      </c>
    </row>
    <row r="798" spans="1:14" ht="12" hidden="1" customHeight="1">
      <c r="A798" s="147" t="s">
        <v>2798</v>
      </c>
      <c r="B798" s="148" t="s">
        <v>56</v>
      </c>
      <c r="C798" s="150">
        <v>5846</v>
      </c>
      <c r="D798" s="162" cm="1">
        <f t="array" aca="1" ref="D798" ca="1">IF(Insumo[[#This Row],[VALOR]]=0,Insumo[TOTAL],E798/C798)</f>
        <v>0</v>
      </c>
      <c r="E798" s="308">
        <f ca="1">SUM(Insumo[[#This Row],[CAP1]:[CAP29]])</f>
        <v>0</v>
      </c>
      <c r="F798" s="308">
        <f ca="1">SUMIF('CAP1'!$B:$H,Insumo[[#This Row],[DESCRIPCION]],'CAP1'!$H:$H)</f>
        <v>0</v>
      </c>
      <c r="G798" s="308">
        <f ca="1">SUMIF('CAP3'!$B:$H,Insumo[[#This Row],[DESCRIPCION]],'CAP3'!$H:$H)</f>
        <v>0</v>
      </c>
      <c r="H798" s="308">
        <f ca="1">SUMIF('CAP5'!$B:$H,Insumo[[#This Row],[DESCRIPCION]],'CAP5'!$H:$H)</f>
        <v>0</v>
      </c>
      <c r="I798" s="308">
        <f ca="1">SUMIF('CAP6'!$B:$H,Insumo[[#This Row],[DESCRIPCION]],'CAP6'!$H:$H)</f>
        <v>0</v>
      </c>
      <c r="J798" s="308">
        <f ca="1">SUMIF('CAP18'!$B:$H,Insumo[[#This Row],[DESCRIPCION]],'CAP18'!$H:$H)</f>
        <v>0</v>
      </c>
      <c r="K798" s="308">
        <f ca="1">SUMIF('CAP19'!$B:$H,Insumo[[#This Row],[DESCRIPCION]],'CAP19'!$H:$H)</f>
        <v>0</v>
      </c>
      <c r="L798" s="308">
        <f ca="1">SUMIF('CAP20'!$B:$H,Insumo[[#This Row],[DESCRIPCION]],'CAP20'!$H:$H)</f>
        <v>0</v>
      </c>
      <c r="M798" s="308">
        <f ca="1">SUMIF('CAP23'!$B:$H,Insumo[[#This Row],[DESCRIPCION]],'CAP23'!$H:$H)</f>
        <v>0</v>
      </c>
      <c r="N798" s="308">
        <f ca="1">SUMIF('CAP29'!$B:$H,Insumo[[#This Row],[DESCRIPCION]],'CAP29'!$H:$H)</f>
        <v>0</v>
      </c>
    </row>
    <row r="799" spans="1:14" ht="12" hidden="1" customHeight="1">
      <c r="A799" s="147" t="s">
        <v>2799</v>
      </c>
      <c r="B799" s="148" t="s">
        <v>56</v>
      </c>
      <c r="C799" s="150">
        <v>41</v>
      </c>
      <c r="D799" s="162" cm="1">
        <f t="array" aca="1" ref="D799" ca="1">IF(Insumo[[#This Row],[VALOR]]=0,Insumo[TOTAL],E799/C799)</f>
        <v>0</v>
      </c>
      <c r="E799" s="308">
        <f ca="1">SUM(Insumo[[#This Row],[CAP1]:[CAP29]])</f>
        <v>0</v>
      </c>
      <c r="F799" s="308">
        <f ca="1">SUMIF('CAP1'!$B:$H,Insumo[[#This Row],[DESCRIPCION]],'CAP1'!$H:$H)</f>
        <v>0</v>
      </c>
      <c r="G799" s="308">
        <f ca="1">SUMIF('CAP3'!$B:$H,Insumo[[#This Row],[DESCRIPCION]],'CAP3'!$H:$H)</f>
        <v>0</v>
      </c>
      <c r="H799" s="308">
        <f ca="1">SUMIF('CAP5'!$B:$H,Insumo[[#This Row],[DESCRIPCION]],'CAP5'!$H:$H)</f>
        <v>0</v>
      </c>
      <c r="I799" s="308">
        <f ca="1">SUMIF('CAP6'!$B:$H,Insumo[[#This Row],[DESCRIPCION]],'CAP6'!$H:$H)</f>
        <v>0</v>
      </c>
      <c r="J799" s="308">
        <f ca="1">SUMIF('CAP18'!$B:$H,Insumo[[#This Row],[DESCRIPCION]],'CAP18'!$H:$H)</f>
        <v>0</v>
      </c>
      <c r="K799" s="308">
        <f ca="1">SUMIF('CAP19'!$B:$H,Insumo[[#This Row],[DESCRIPCION]],'CAP19'!$H:$H)</f>
        <v>0</v>
      </c>
      <c r="L799" s="308">
        <f ca="1">SUMIF('CAP20'!$B:$H,Insumo[[#This Row],[DESCRIPCION]],'CAP20'!$H:$H)</f>
        <v>0</v>
      </c>
      <c r="M799" s="308">
        <f ca="1">SUMIF('CAP23'!$B:$H,Insumo[[#This Row],[DESCRIPCION]],'CAP23'!$H:$H)</f>
        <v>0</v>
      </c>
      <c r="N799" s="308">
        <f ca="1">SUMIF('CAP29'!$B:$H,Insumo[[#This Row],[DESCRIPCION]],'CAP29'!$H:$H)</f>
        <v>0</v>
      </c>
    </row>
    <row r="800" spans="1:14" ht="12" hidden="1" customHeight="1">
      <c r="A800" s="147" t="s">
        <v>2800</v>
      </c>
      <c r="B800" s="148" t="s">
        <v>56</v>
      </c>
      <c r="C800" s="150">
        <v>43</v>
      </c>
      <c r="D800" s="162" cm="1">
        <f t="array" aca="1" ref="D800" ca="1">IF(Insumo[[#This Row],[VALOR]]=0,Insumo[TOTAL],E800/C800)</f>
        <v>0</v>
      </c>
      <c r="E800" s="308">
        <f ca="1">SUM(Insumo[[#This Row],[CAP1]:[CAP29]])</f>
        <v>0</v>
      </c>
      <c r="F800" s="308">
        <f ca="1">SUMIF('CAP1'!$B:$H,Insumo[[#This Row],[DESCRIPCION]],'CAP1'!$H:$H)</f>
        <v>0</v>
      </c>
      <c r="G800" s="308">
        <f ca="1">SUMIF('CAP3'!$B:$H,Insumo[[#This Row],[DESCRIPCION]],'CAP3'!$H:$H)</f>
        <v>0</v>
      </c>
      <c r="H800" s="308">
        <f ca="1">SUMIF('CAP5'!$B:$H,Insumo[[#This Row],[DESCRIPCION]],'CAP5'!$H:$H)</f>
        <v>0</v>
      </c>
      <c r="I800" s="308">
        <f ca="1">SUMIF('CAP6'!$B:$H,Insumo[[#This Row],[DESCRIPCION]],'CAP6'!$H:$H)</f>
        <v>0</v>
      </c>
      <c r="J800" s="308">
        <f ca="1">SUMIF('CAP18'!$B:$H,Insumo[[#This Row],[DESCRIPCION]],'CAP18'!$H:$H)</f>
        <v>0</v>
      </c>
      <c r="K800" s="308">
        <f ca="1">SUMIF('CAP19'!$B:$H,Insumo[[#This Row],[DESCRIPCION]],'CAP19'!$H:$H)</f>
        <v>0</v>
      </c>
      <c r="L800" s="308">
        <f ca="1">SUMIF('CAP20'!$B:$H,Insumo[[#This Row],[DESCRIPCION]],'CAP20'!$H:$H)</f>
        <v>0</v>
      </c>
      <c r="M800" s="308">
        <f ca="1">SUMIF('CAP23'!$B:$H,Insumo[[#This Row],[DESCRIPCION]],'CAP23'!$H:$H)</f>
        <v>0</v>
      </c>
      <c r="N800" s="308">
        <f ca="1">SUMIF('CAP29'!$B:$H,Insumo[[#This Row],[DESCRIPCION]],'CAP29'!$H:$H)</f>
        <v>0</v>
      </c>
    </row>
    <row r="801" spans="1:14" ht="12" hidden="1" customHeight="1">
      <c r="A801" s="147" t="s">
        <v>2801</v>
      </c>
      <c r="B801" s="148" t="s">
        <v>56</v>
      </c>
      <c r="C801" s="150">
        <v>42</v>
      </c>
      <c r="D801" s="162" cm="1">
        <f t="array" aca="1" ref="D801" ca="1">IF(Insumo[[#This Row],[VALOR]]=0,Insumo[TOTAL],E801/C801)</f>
        <v>0</v>
      </c>
      <c r="E801" s="308">
        <f ca="1">SUM(Insumo[[#This Row],[CAP1]:[CAP29]])</f>
        <v>0</v>
      </c>
      <c r="F801" s="308">
        <f ca="1">SUMIF('CAP1'!$B:$H,Insumo[[#This Row],[DESCRIPCION]],'CAP1'!$H:$H)</f>
        <v>0</v>
      </c>
      <c r="G801" s="308">
        <f ca="1">SUMIF('CAP3'!$B:$H,Insumo[[#This Row],[DESCRIPCION]],'CAP3'!$H:$H)</f>
        <v>0</v>
      </c>
      <c r="H801" s="308">
        <f ca="1">SUMIF('CAP5'!$B:$H,Insumo[[#This Row],[DESCRIPCION]],'CAP5'!$H:$H)</f>
        <v>0</v>
      </c>
      <c r="I801" s="308">
        <f ca="1">SUMIF('CAP6'!$B:$H,Insumo[[#This Row],[DESCRIPCION]],'CAP6'!$H:$H)</f>
        <v>0</v>
      </c>
      <c r="J801" s="308">
        <f ca="1">SUMIF('CAP18'!$B:$H,Insumo[[#This Row],[DESCRIPCION]],'CAP18'!$H:$H)</f>
        <v>0</v>
      </c>
      <c r="K801" s="308">
        <f ca="1">SUMIF('CAP19'!$B:$H,Insumo[[#This Row],[DESCRIPCION]],'CAP19'!$H:$H)</f>
        <v>0</v>
      </c>
      <c r="L801" s="308">
        <f ca="1">SUMIF('CAP20'!$B:$H,Insumo[[#This Row],[DESCRIPCION]],'CAP20'!$H:$H)</f>
        <v>0</v>
      </c>
      <c r="M801" s="308">
        <f ca="1">SUMIF('CAP23'!$B:$H,Insumo[[#This Row],[DESCRIPCION]],'CAP23'!$H:$H)</f>
        <v>0</v>
      </c>
      <c r="N801" s="308">
        <f ca="1">SUMIF('CAP29'!$B:$H,Insumo[[#This Row],[DESCRIPCION]],'CAP29'!$H:$H)</f>
        <v>0</v>
      </c>
    </row>
    <row r="802" spans="1:14" ht="12" hidden="1" customHeight="1">
      <c r="A802" s="147" t="s">
        <v>2802</v>
      </c>
      <c r="B802" s="148" t="s">
        <v>56</v>
      </c>
      <c r="C802" s="150">
        <v>74</v>
      </c>
      <c r="D802" s="162" cm="1">
        <f t="array" aca="1" ref="D802" ca="1">IF(Insumo[[#This Row],[VALOR]]=0,Insumo[TOTAL],E802/C802)</f>
        <v>0</v>
      </c>
      <c r="E802" s="308">
        <f ca="1">SUM(Insumo[[#This Row],[CAP1]:[CAP29]])</f>
        <v>0</v>
      </c>
      <c r="F802" s="308">
        <f ca="1">SUMIF('CAP1'!$B:$H,Insumo[[#This Row],[DESCRIPCION]],'CAP1'!$H:$H)</f>
        <v>0</v>
      </c>
      <c r="G802" s="308">
        <f ca="1">SUMIF('CAP3'!$B:$H,Insumo[[#This Row],[DESCRIPCION]],'CAP3'!$H:$H)</f>
        <v>0</v>
      </c>
      <c r="H802" s="308">
        <f ca="1">SUMIF('CAP5'!$B:$H,Insumo[[#This Row],[DESCRIPCION]],'CAP5'!$H:$H)</f>
        <v>0</v>
      </c>
      <c r="I802" s="308">
        <f ca="1">SUMIF('CAP6'!$B:$H,Insumo[[#This Row],[DESCRIPCION]],'CAP6'!$H:$H)</f>
        <v>0</v>
      </c>
      <c r="J802" s="308">
        <f ca="1">SUMIF('CAP18'!$B:$H,Insumo[[#This Row],[DESCRIPCION]],'CAP18'!$H:$H)</f>
        <v>0</v>
      </c>
      <c r="K802" s="308">
        <f ca="1">SUMIF('CAP19'!$B:$H,Insumo[[#This Row],[DESCRIPCION]],'CAP19'!$H:$H)</f>
        <v>0</v>
      </c>
      <c r="L802" s="308">
        <f ca="1">SUMIF('CAP20'!$B:$H,Insumo[[#This Row],[DESCRIPCION]],'CAP20'!$H:$H)</f>
        <v>0</v>
      </c>
      <c r="M802" s="308">
        <f ca="1">SUMIF('CAP23'!$B:$H,Insumo[[#This Row],[DESCRIPCION]],'CAP23'!$H:$H)</f>
        <v>0</v>
      </c>
      <c r="N802" s="308">
        <f ca="1">SUMIF('CAP29'!$B:$H,Insumo[[#This Row],[DESCRIPCION]],'CAP29'!$H:$H)</f>
        <v>0</v>
      </c>
    </row>
    <row r="803" spans="1:14" ht="12" hidden="1" customHeight="1">
      <c r="A803" s="153" t="s">
        <v>2803</v>
      </c>
      <c r="B803" s="148" t="s">
        <v>56</v>
      </c>
      <c r="C803" s="150">
        <v>541</v>
      </c>
      <c r="D803" s="162" cm="1">
        <f t="array" aca="1" ref="D803" ca="1">IF(Insumo[[#This Row],[VALOR]]=0,Insumo[TOTAL],E803/C803)</f>
        <v>0</v>
      </c>
      <c r="E803" s="308">
        <f ca="1">SUM(Insumo[[#This Row],[CAP1]:[CAP29]])</f>
        <v>0</v>
      </c>
      <c r="F803" s="308">
        <f ca="1">SUMIF('CAP1'!$B:$H,Insumo[[#This Row],[DESCRIPCION]],'CAP1'!$H:$H)</f>
        <v>0</v>
      </c>
      <c r="G803" s="308">
        <f ca="1">SUMIF('CAP3'!$B:$H,Insumo[[#This Row],[DESCRIPCION]],'CAP3'!$H:$H)</f>
        <v>0</v>
      </c>
      <c r="H803" s="308">
        <f ca="1">SUMIF('CAP5'!$B:$H,Insumo[[#This Row],[DESCRIPCION]],'CAP5'!$H:$H)</f>
        <v>0</v>
      </c>
      <c r="I803" s="308">
        <f ca="1">SUMIF('CAP6'!$B:$H,Insumo[[#This Row],[DESCRIPCION]],'CAP6'!$H:$H)</f>
        <v>0</v>
      </c>
      <c r="J803" s="308">
        <f ca="1">SUMIF('CAP18'!$B:$H,Insumo[[#This Row],[DESCRIPCION]],'CAP18'!$H:$H)</f>
        <v>0</v>
      </c>
      <c r="K803" s="308">
        <f ca="1">SUMIF('CAP19'!$B:$H,Insumo[[#This Row],[DESCRIPCION]],'CAP19'!$H:$H)</f>
        <v>0</v>
      </c>
      <c r="L803" s="308">
        <f ca="1">SUMIF('CAP20'!$B:$H,Insumo[[#This Row],[DESCRIPCION]],'CAP20'!$H:$H)</f>
        <v>0</v>
      </c>
      <c r="M803" s="308">
        <f ca="1">SUMIF('CAP23'!$B:$H,Insumo[[#This Row],[DESCRIPCION]],'CAP23'!$H:$H)</f>
        <v>0</v>
      </c>
      <c r="N803" s="308">
        <f ca="1">SUMIF('CAP29'!$B:$H,Insumo[[#This Row],[DESCRIPCION]],'CAP29'!$H:$H)</f>
        <v>0</v>
      </c>
    </row>
    <row r="804" spans="1:14" ht="12" hidden="1" customHeight="1">
      <c r="A804" s="153" t="s">
        <v>2804</v>
      </c>
      <c r="B804" s="148" t="s">
        <v>2321</v>
      </c>
      <c r="C804" s="150">
        <v>95801</v>
      </c>
      <c r="D804" s="162" cm="1">
        <f t="array" aca="1" ref="D804" ca="1">IF(Insumo[[#This Row],[VALOR]]=0,Insumo[TOTAL],E804/C804)</f>
        <v>0</v>
      </c>
      <c r="E804" s="311">
        <f ca="1">SUM(Insumo[[#This Row],[CAP1]:[CAP29]])</f>
        <v>0</v>
      </c>
      <c r="F804" s="308">
        <f ca="1">SUMIF('CAP1'!$B:$H,Insumo[[#This Row],[DESCRIPCION]],'CAP1'!$H:$H)</f>
        <v>0</v>
      </c>
      <c r="G804" s="308">
        <f ca="1">SUMIF('CAP3'!$B:$H,Insumo[[#This Row],[DESCRIPCION]],'CAP3'!$H:$H)</f>
        <v>0</v>
      </c>
      <c r="H804" s="308">
        <f ca="1">SUMIF('CAP5'!$B:$H,Insumo[[#This Row],[DESCRIPCION]],'CAP5'!$H:$H)</f>
        <v>0</v>
      </c>
      <c r="I804" s="308">
        <f ca="1">SUMIF('CAP6'!$B:$H,Insumo[[#This Row],[DESCRIPCION]],'CAP6'!$H:$H)</f>
        <v>0</v>
      </c>
      <c r="J804" s="308">
        <f ca="1">SUMIF('CAP18'!$B:$H,Insumo[[#This Row],[DESCRIPCION]],'CAP18'!$H:$H)</f>
        <v>0</v>
      </c>
      <c r="K804" s="308">
        <f ca="1">SUMIF('CAP19'!$B:$H,Insumo[[#This Row],[DESCRIPCION]],'CAP19'!$H:$H)</f>
        <v>0</v>
      </c>
      <c r="L804" s="308">
        <f ca="1">SUMIF('CAP20'!$B:$H,Insumo[[#This Row],[DESCRIPCION]],'CAP20'!$H:$H)</f>
        <v>0</v>
      </c>
      <c r="M804" s="308">
        <f ca="1">SUMIF('CAP23'!$B:$H,Insumo[[#This Row],[DESCRIPCION]],'CAP23'!$H:$H)</f>
        <v>0</v>
      </c>
      <c r="N804" s="308">
        <f ca="1">SUMIF('CAP29'!$B:$H,Insumo[[#This Row],[DESCRIPCION]],'CAP29'!$H:$H)</f>
        <v>0</v>
      </c>
    </row>
    <row r="805" spans="1:14" ht="12" hidden="1" customHeight="1">
      <c r="A805" s="147" t="s">
        <v>2805</v>
      </c>
      <c r="B805" s="148" t="s">
        <v>328</v>
      </c>
      <c r="C805" s="150">
        <v>98739</v>
      </c>
      <c r="D805" s="162" cm="1">
        <f t="array" aca="1" ref="D805" ca="1">IF(Insumo[[#This Row],[VALOR]]=0,Insumo[TOTAL],E805/C805)</f>
        <v>0</v>
      </c>
      <c r="E805" s="308">
        <f ca="1">SUM(Insumo[[#This Row],[CAP1]:[CAP29]])</f>
        <v>0</v>
      </c>
      <c r="F805" s="308">
        <f ca="1">SUMIF('CAP1'!$B:$H,Insumo[[#This Row],[DESCRIPCION]],'CAP1'!$H:$H)</f>
        <v>0</v>
      </c>
      <c r="G805" s="308">
        <f ca="1">SUMIF('CAP3'!$B:$H,Insumo[[#This Row],[DESCRIPCION]],'CAP3'!$H:$H)</f>
        <v>0</v>
      </c>
      <c r="H805" s="308">
        <f ca="1">SUMIF('CAP5'!$B:$H,Insumo[[#This Row],[DESCRIPCION]],'CAP5'!$H:$H)</f>
        <v>0</v>
      </c>
      <c r="I805" s="308">
        <f ca="1">SUMIF('CAP6'!$B:$H,Insumo[[#This Row],[DESCRIPCION]],'CAP6'!$H:$H)</f>
        <v>0</v>
      </c>
      <c r="J805" s="308">
        <f ca="1">SUMIF('CAP18'!$B:$H,Insumo[[#This Row],[DESCRIPCION]],'CAP18'!$H:$H)</f>
        <v>0</v>
      </c>
      <c r="K805" s="308">
        <f ca="1">SUMIF('CAP19'!$B:$H,Insumo[[#This Row],[DESCRIPCION]],'CAP19'!$H:$H)</f>
        <v>0</v>
      </c>
      <c r="L805" s="308">
        <f ca="1">SUMIF('CAP20'!$B:$H,Insumo[[#This Row],[DESCRIPCION]],'CAP20'!$H:$H)</f>
        <v>0</v>
      </c>
      <c r="M805" s="308">
        <f ca="1">SUMIF('CAP23'!$B:$H,Insumo[[#This Row],[DESCRIPCION]],'CAP23'!$H:$H)</f>
        <v>0</v>
      </c>
      <c r="N805" s="308">
        <f ca="1">SUMIF('CAP29'!$B:$H,Insumo[[#This Row],[DESCRIPCION]],'CAP29'!$H:$H)</f>
        <v>0</v>
      </c>
    </row>
    <row r="806" spans="1:14" ht="12" hidden="1" customHeight="1">
      <c r="A806" s="147" t="s">
        <v>2839</v>
      </c>
      <c r="B806" s="148" t="s">
        <v>1739</v>
      </c>
      <c r="C806" s="150">
        <v>7322</v>
      </c>
      <c r="D806" s="162" cm="1">
        <f t="array" aca="1" ref="D806" ca="1">IF(Insumo[[#This Row],[VALOR]]=0,Insumo[TOTAL],E806/C806)</f>
        <v>0</v>
      </c>
      <c r="E806" s="308">
        <f ca="1">SUM(Insumo[[#This Row],[CAP1]:[CAP29]])</f>
        <v>0</v>
      </c>
      <c r="F806" s="308">
        <f ca="1">SUMIF('CAP1'!$B:$H,Insumo[[#This Row],[DESCRIPCION]],'CAP1'!$H:$H)</f>
        <v>0</v>
      </c>
      <c r="G806" s="308">
        <f ca="1">SUMIF('CAP3'!$B:$H,Insumo[[#This Row],[DESCRIPCION]],'CAP3'!$H:$H)</f>
        <v>0</v>
      </c>
      <c r="H806" s="308">
        <f ca="1">SUMIF('CAP5'!$B:$H,Insumo[[#This Row],[DESCRIPCION]],'CAP5'!$H:$H)</f>
        <v>0</v>
      </c>
      <c r="I806" s="308">
        <f ca="1">SUMIF('CAP6'!$B:$H,Insumo[[#This Row],[DESCRIPCION]],'CAP6'!$H:$H)</f>
        <v>0</v>
      </c>
      <c r="J806" s="308">
        <f ca="1">SUMIF('CAP18'!$B:$H,Insumo[[#This Row],[DESCRIPCION]],'CAP18'!$H:$H)</f>
        <v>0</v>
      </c>
      <c r="K806" s="308">
        <f ca="1">SUMIF('CAP19'!$B:$H,Insumo[[#This Row],[DESCRIPCION]],'CAP19'!$H:$H)</f>
        <v>0</v>
      </c>
      <c r="L806" s="308">
        <f ca="1">SUMIF('CAP20'!$B:$H,Insumo[[#This Row],[DESCRIPCION]],'CAP20'!$H:$H)</f>
        <v>0</v>
      </c>
      <c r="M806" s="308">
        <f ca="1">SUMIF('CAP23'!$B:$H,Insumo[[#This Row],[DESCRIPCION]],'CAP23'!$H:$H)</f>
        <v>0</v>
      </c>
      <c r="N806" s="308">
        <f ca="1">SUMIF('CAP29'!$B:$H,Insumo[[#This Row],[DESCRIPCION]],'CAP29'!$H:$H)</f>
        <v>0</v>
      </c>
    </row>
    <row r="807" spans="1:14" ht="12" hidden="1" customHeight="1">
      <c r="A807" s="147" t="s">
        <v>3171</v>
      </c>
      <c r="B807" s="148" t="s">
        <v>1739</v>
      </c>
      <c r="C807" s="150">
        <v>216500</v>
      </c>
      <c r="D807" s="162" cm="1">
        <f t="array" aca="1" ref="D807" ca="1">IF(Insumo[[#This Row],[VALOR]]=0,Insumo[TOTAL],E807/C807)</f>
        <v>0</v>
      </c>
      <c r="E807" s="308">
        <f ca="1">SUM(Insumo[[#This Row],[CAP1]:[CAP29]])</f>
        <v>0</v>
      </c>
      <c r="F807" s="308">
        <f ca="1">SUMIF('CAP1'!$B:$H,Insumo[[#This Row],[DESCRIPCION]],'CAP1'!$H:$H)</f>
        <v>0</v>
      </c>
      <c r="G807" s="308">
        <f ca="1">SUMIF('CAP3'!$B:$H,Insumo[[#This Row],[DESCRIPCION]],'CAP3'!$H:$H)</f>
        <v>0</v>
      </c>
      <c r="H807" s="308">
        <f ca="1">SUMIF('CAP5'!$B:$H,Insumo[[#This Row],[DESCRIPCION]],'CAP5'!$H:$H)</f>
        <v>0</v>
      </c>
      <c r="I807" s="308">
        <f ca="1">SUMIF('CAP6'!$B:$H,Insumo[[#This Row],[DESCRIPCION]],'CAP6'!$H:$H)</f>
        <v>0</v>
      </c>
      <c r="J807" s="308">
        <f ca="1">SUMIF('CAP18'!$B:$H,Insumo[[#This Row],[DESCRIPCION]],'CAP18'!$H:$H)</f>
        <v>0</v>
      </c>
      <c r="K807" s="308">
        <f ca="1">SUMIF('CAP19'!$B:$H,Insumo[[#This Row],[DESCRIPCION]],'CAP19'!$H:$H)</f>
        <v>0</v>
      </c>
      <c r="L807" s="308">
        <f ca="1">SUMIF('CAP20'!$B:$H,Insumo[[#This Row],[DESCRIPCION]],'CAP20'!$H:$H)</f>
        <v>0</v>
      </c>
      <c r="M807" s="308">
        <f ca="1">SUMIF('CAP23'!$B:$H,Insumo[[#This Row],[DESCRIPCION]],'CAP23'!$H:$H)</f>
        <v>0</v>
      </c>
      <c r="N807" s="308">
        <f ca="1">SUMIF('CAP29'!$B:$H,Insumo[[#This Row],[DESCRIPCION]],'CAP29'!$H:$H)</f>
        <v>0</v>
      </c>
    </row>
    <row r="808" spans="1:14" ht="12" hidden="1" customHeight="1">
      <c r="A808" s="147" t="s">
        <v>3172</v>
      </c>
      <c r="B808" s="148" t="s">
        <v>1739</v>
      </c>
      <c r="C808" s="150">
        <v>270625</v>
      </c>
      <c r="D808" s="162" cm="1">
        <f t="array" aca="1" ref="D808" ca="1">IF(Insumo[[#This Row],[VALOR]]=0,Insumo[TOTAL],E808/C808)</f>
        <v>0</v>
      </c>
      <c r="E808" s="308">
        <f ca="1">SUM(Insumo[[#This Row],[CAP1]:[CAP29]])</f>
        <v>0</v>
      </c>
      <c r="F808" s="308">
        <f ca="1">SUMIF('CAP1'!$B:$H,Insumo[[#This Row],[DESCRIPCION]],'CAP1'!$H:$H)</f>
        <v>0</v>
      </c>
      <c r="G808" s="308">
        <f ca="1">SUMIF('CAP3'!$B:$H,Insumo[[#This Row],[DESCRIPCION]],'CAP3'!$H:$H)</f>
        <v>0</v>
      </c>
      <c r="H808" s="308">
        <f ca="1">SUMIF('CAP5'!$B:$H,Insumo[[#This Row],[DESCRIPCION]],'CAP5'!$H:$H)</f>
        <v>0</v>
      </c>
      <c r="I808" s="308">
        <f ca="1">SUMIF('CAP6'!$B:$H,Insumo[[#This Row],[DESCRIPCION]],'CAP6'!$H:$H)</f>
        <v>0</v>
      </c>
      <c r="J808" s="308">
        <f ca="1">SUMIF('CAP18'!$B:$H,Insumo[[#This Row],[DESCRIPCION]],'CAP18'!$H:$H)</f>
        <v>0</v>
      </c>
      <c r="K808" s="308">
        <f ca="1">SUMIF('CAP19'!$B:$H,Insumo[[#This Row],[DESCRIPCION]],'CAP19'!$H:$H)</f>
        <v>0</v>
      </c>
      <c r="L808" s="308">
        <f ca="1">SUMIF('CAP20'!$B:$H,Insumo[[#This Row],[DESCRIPCION]],'CAP20'!$H:$H)</f>
        <v>0</v>
      </c>
      <c r="M808" s="308">
        <f ca="1">SUMIF('CAP23'!$B:$H,Insumo[[#This Row],[DESCRIPCION]],'CAP23'!$H:$H)</f>
        <v>0</v>
      </c>
      <c r="N808" s="308">
        <f ca="1">SUMIF('CAP29'!$B:$H,Insumo[[#This Row],[DESCRIPCION]],'CAP29'!$H:$H)</f>
        <v>0</v>
      </c>
    </row>
    <row r="809" spans="1:14" ht="12" hidden="1" customHeight="1">
      <c r="A809" s="147" t="s">
        <v>3170</v>
      </c>
      <c r="B809" s="148" t="s">
        <v>1739</v>
      </c>
      <c r="C809" s="150">
        <v>303100</v>
      </c>
      <c r="D809" s="162" cm="1">
        <f t="array" aca="1" ref="D809" ca="1">IF(Insumo[[#This Row],[VALOR]]=0,Insumo[TOTAL],E809/C809)</f>
        <v>0</v>
      </c>
      <c r="E809" s="308">
        <f ca="1">SUM(Insumo[[#This Row],[CAP1]:[CAP29]])</f>
        <v>0</v>
      </c>
      <c r="F809" s="308">
        <f ca="1">SUMIF('CAP1'!$B:$H,Insumo[[#This Row],[DESCRIPCION]],'CAP1'!$H:$H)</f>
        <v>0</v>
      </c>
      <c r="G809" s="308">
        <f ca="1">SUMIF('CAP3'!$B:$H,Insumo[[#This Row],[DESCRIPCION]],'CAP3'!$H:$H)</f>
        <v>0</v>
      </c>
      <c r="H809" s="308">
        <f ca="1">SUMIF('CAP5'!$B:$H,Insumo[[#This Row],[DESCRIPCION]],'CAP5'!$H:$H)</f>
        <v>0</v>
      </c>
      <c r="I809" s="308">
        <f ca="1">SUMIF('CAP6'!$B:$H,Insumo[[#This Row],[DESCRIPCION]],'CAP6'!$H:$H)</f>
        <v>0</v>
      </c>
      <c r="J809" s="308">
        <f ca="1">SUMIF('CAP18'!$B:$H,Insumo[[#This Row],[DESCRIPCION]],'CAP18'!$H:$H)</f>
        <v>0</v>
      </c>
      <c r="K809" s="308">
        <f ca="1">SUMIF('CAP19'!$B:$H,Insumo[[#This Row],[DESCRIPCION]],'CAP19'!$H:$H)</f>
        <v>0</v>
      </c>
      <c r="L809" s="308">
        <f ca="1">SUMIF('CAP20'!$B:$H,Insumo[[#This Row],[DESCRIPCION]],'CAP20'!$H:$H)</f>
        <v>0</v>
      </c>
      <c r="M809" s="308">
        <f ca="1">SUMIF('CAP23'!$B:$H,Insumo[[#This Row],[DESCRIPCION]],'CAP23'!$H:$H)</f>
        <v>0</v>
      </c>
      <c r="N809" s="308">
        <f ca="1">SUMIF('CAP29'!$B:$H,Insumo[[#This Row],[DESCRIPCION]],'CAP29'!$H:$H)</f>
        <v>0</v>
      </c>
    </row>
    <row r="810" spans="1:14" ht="12" hidden="1" customHeight="1">
      <c r="A810" s="147" t="s">
        <v>3173</v>
      </c>
      <c r="B810" s="148" t="s">
        <v>1739</v>
      </c>
      <c r="C810" s="150">
        <v>357225</v>
      </c>
      <c r="D810" s="162" cm="1">
        <f t="array" aca="1" ref="D810" ca="1">IF(Insumo[[#This Row],[VALOR]]=0,Insumo[TOTAL],E810/C810)</f>
        <v>0</v>
      </c>
      <c r="E810" s="308">
        <f ca="1">SUM(Insumo[[#This Row],[CAP1]:[CAP29]])</f>
        <v>0</v>
      </c>
      <c r="F810" s="308">
        <f ca="1">SUMIF('CAP1'!$B:$H,Insumo[[#This Row],[DESCRIPCION]],'CAP1'!$H:$H)</f>
        <v>0</v>
      </c>
      <c r="G810" s="308">
        <f ca="1">SUMIF('CAP3'!$B:$H,Insumo[[#This Row],[DESCRIPCION]],'CAP3'!$H:$H)</f>
        <v>0</v>
      </c>
      <c r="H810" s="308">
        <f ca="1">SUMIF('CAP5'!$B:$H,Insumo[[#This Row],[DESCRIPCION]],'CAP5'!$H:$H)</f>
        <v>0</v>
      </c>
      <c r="I810" s="308">
        <f ca="1">SUMIF('CAP6'!$B:$H,Insumo[[#This Row],[DESCRIPCION]],'CAP6'!$H:$H)</f>
        <v>0</v>
      </c>
      <c r="J810" s="308">
        <f ca="1">SUMIF('CAP18'!$B:$H,Insumo[[#This Row],[DESCRIPCION]],'CAP18'!$H:$H)</f>
        <v>0</v>
      </c>
      <c r="K810" s="308">
        <f ca="1">SUMIF('CAP19'!$B:$H,Insumo[[#This Row],[DESCRIPCION]],'CAP19'!$H:$H)</f>
        <v>0</v>
      </c>
      <c r="L810" s="308">
        <f ca="1">SUMIF('CAP20'!$B:$H,Insumo[[#This Row],[DESCRIPCION]],'CAP20'!$H:$H)</f>
        <v>0</v>
      </c>
      <c r="M810" s="308">
        <f ca="1">SUMIF('CAP23'!$B:$H,Insumo[[#This Row],[DESCRIPCION]],'CAP23'!$H:$H)</f>
        <v>0</v>
      </c>
      <c r="N810" s="308">
        <f ca="1">SUMIF('CAP29'!$B:$H,Insumo[[#This Row],[DESCRIPCION]],'CAP29'!$H:$H)</f>
        <v>0</v>
      </c>
    </row>
    <row r="811" spans="1:14" ht="12" hidden="1" customHeight="1">
      <c r="A811" s="147" t="s">
        <v>3174</v>
      </c>
      <c r="B811" s="148" t="s">
        <v>1739</v>
      </c>
      <c r="C811" s="150">
        <v>389700</v>
      </c>
      <c r="D811" s="162" cm="1">
        <f t="array" aca="1" ref="D811" ca="1">IF(Insumo[[#This Row],[VALOR]]=0,Insumo[TOTAL],E811/C811)</f>
        <v>0</v>
      </c>
      <c r="E811" s="308">
        <f ca="1">SUM(Insumo[[#This Row],[CAP1]:[CAP29]])</f>
        <v>0</v>
      </c>
      <c r="F811" s="308">
        <f ca="1">SUMIF('CAP1'!$B:$H,Insumo[[#This Row],[DESCRIPCION]],'CAP1'!$H:$H)</f>
        <v>0</v>
      </c>
      <c r="G811" s="308">
        <f ca="1">SUMIF('CAP3'!$B:$H,Insumo[[#This Row],[DESCRIPCION]],'CAP3'!$H:$H)</f>
        <v>0</v>
      </c>
      <c r="H811" s="308">
        <f ca="1">SUMIF('CAP5'!$B:$H,Insumo[[#This Row],[DESCRIPCION]],'CAP5'!$H:$H)</f>
        <v>0</v>
      </c>
      <c r="I811" s="308">
        <f ca="1">SUMIF('CAP6'!$B:$H,Insumo[[#This Row],[DESCRIPCION]],'CAP6'!$H:$H)</f>
        <v>0</v>
      </c>
      <c r="J811" s="308">
        <f ca="1">SUMIF('CAP18'!$B:$H,Insumo[[#This Row],[DESCRIPCION]],'CAP18'!$H:$H)</f>
        <v>0</v>
      </c>
      <c r="K811" s="308">
        <f ca="1">SUMIF('CAP19'!$B:$H,Insumo[[#This Row],[DESCRIPCION]],'CAP19'!$H:$H)</f>
        <v>0</v>
      </c>
      <c r="L811" s="308">
        <f ca="1">SUMIF('CAP20'!$B:$H,Insumo[[#This Row],[DESCRIPCION]],'CAP20'!$H:$H)</f>
        <v>0</v>
      </c>
      <c r="M811" s="308">
        <f ca="1">SUMIF('CAP23'!$B:$H,Insumo[[#This Row],[DESCRIPCION]],'CAP23'!$H:$H)</f>
        <v>0</v>
      </c>
      <c r="N811" s="308">
        <f ca="1">SUMIF('CAP29'!$B:$H,Insumo[[#This Row],[DESCRIPCION]],'CAP29'!$H:$H)</f>
        <v>0</v>
      </c>
    </row>
    <row r="812" spans="1:14" ht="12" hidden="1" customHeight="1">
      <c r="A812" s="147" t="s">
        <v>3175</v>
      </c>
      <c r="B812" s="148" t="s">
        <v>1739</v>
      </c>
      <c r="C812" s="150">
        <v>454650</v>
      </c>
      <c r="D812" s="162" cm="1">
        <f t="array" aca="1" ref="D812" ca="1">IF(Insumo[[#This Row],[VALOR]]=0,Insumo[TOTAL],E812/C812)</f>
        <v>0</v>
      </c>
      <c r="E812" s="308">
        <f ca="1">SUM(Insumo[[#This Row],[CAP1]:[CAP29]])</f>
        <v>0</v>
      </c>
      <c r="F812" s="308">
        <f ca="1">SUMIF('CAP1'!$B:$H,Insumo[[#This Row],[DESCRIPCION]],'CAP1'!$H:$H)</f>
        <v>0</v>
      </c>
      <c r="G812" s="308">
        <f ca="1">SUMIF('CAP3'!$B:$H,Insumo[[#This Row],[DESCRIPCION]],'CAP3'!$H:$H)</f>
        <v>0</v>
      </c>
      <c r="H812" s="308">
        <f ca="1">SUMIF('CAP5'!$B:$H,Insumo[[#This Row],[DESCRIPCION]],'CAP5'!$H:$H)</f>
        <v>0</v>
      </c>
      <c r="I812" s="308">
        <f ca="1">SUMIF('CAP6'!$B:$H,Insumo[[#This Row],[DESCRIPCION]],'CAP6'!$H:$H)</f>
        <v>0</v>
      </c>
      <c r="J812" s="308">
        <f ca="1">SUMIF('CAP18'!$B:$H,Insumo[[#This Row],[DESCRIPCION]],'CAP18'!$H:$H)</f>
        <v>0</v>
      </c>
      <c r="K812" s="308">
        <f ca="1">SUMIF('CAP19'!$B:$H,Insumo[[#This Row],[DESCRIPCION]],'CAP19'!$H:$H)</f>
        <v>0</v>
      </c>
      <c r="L812" s="308">
        <f ca="1">SUMIF('CAP20'!$B:$H,Insumo[[#This Row],[DESCRIPCION]],'CAP20'!$H:$H)</f>
        <v>0</v>
      </c>
      <c r="M812" s="308">
        <f ca="1">SUMIF('CAP23'!$B:$H,Insumo[[#This Row],[DESCRIPCION]],'CAP23'!$H:$H)</f>
        <v>0</v>
      </c>
      <c r="N812" s="308">
        <f ca="1">SUMIF('CAP29'!$B:$H,Insumo[[#This Row],[DESCRIPCION]],'CAP29'!$H:$H)</f>
        <v>0</v>
      </c>
    </row>
    <row r="813" spans="1:14" ht="12" hidden="1" customHeight="1">
      <c r="A813" s="147" t="s">
        <v>3176</v>
      </c>
      <c r="B813" s="148" t="s">
        <v>1739</v>
      </c>
      <c r="C813" s="150">
        <v>508775</v>
      </c>
      <c r="D813" s="162" cm="1">
        <f t="array" aca="1" ref="D813" ca="1">IF(Insumo[[#This Row],[VALOR]]=0,Insumo[TOTAL],E813/C813)</f>
        <v>0</v>
      </c>
      <c r="E813" s="308">
        <f ca="1">SUM(Insumo[[#This Row],[CAP1]:[CAP29]])</f>
        <v>0</v>
      </c>
      <c r="F813" s="308">
        <f ca="1">SUMIF('CAP1'!$B:$H,Insumo[[#This Row],[DESCRIPCION]],'CAP1'!$H:$H)</f>
        <v>0</v>
      </c>
      <c r="G813" s="308">
        <f ca="1">SUMIF('CAP3'!$B:$H,Insumo[[#This Row],[DESCRIPCION]],'CAP3'!$H:$H)</f>
        <v>0</v>
      </c>
      <c r="H813" s="308">
        <f ca="1">SUMIF('CAP5'!$B:$H,Insumo[[#This Row],[DESCRIPCION]],'CAP5'!$H:$H)</f>
        <v>0</v>
      </c>
      <c r="I813" s="308">
        <f ca="1">SUMIF('CAP6'!$B:$H,Insumo[[#This Row],[DESCRIPCION]],'CAP6'!$H:$H)</f>
        <v>0</v>
      </c>
      <c r="J813" s="308">
        <f ca="1">SUMIF('CAP18'!$B:$H,Insumo[[#This Row],[DESCRIPCION]],'CAP18'!$H:$H)</f>
        <v>0</v>
      </c>
      <c r="K813" s="308">
        <f ca="1">SUMIF('CAP19'!$B:$H,Insumo[[#This Row],[DESCRIPCION]],'CAP19'!$H:$H)</f>
        <v>0</v>
      </c>
      <c r="L813" s="308">
        <f ca="1">SUMIF('CAP20'!$B:$H,Insumo[[#This Row],[DESCRIPCION]],'CAP20'!$H:$H)</f>
        <v>0</v>
      </c>
      <c r="M813" s="308">
        <f ca="1">SUMIF('CAP23'!$B:$H,Insumo[[#This Row],[DESCRIPCION]],'CAP23'!$H:$H)</f>
        <v>0</v>
      </c>
      <c r="N813" s="308">
        <f ca="1">SUMIF('CAP29'!$B:$H,Insumo[[#This Row],[DESCRIPCION]],'CAP29'!$H:$H)</f>
        <v>0</v>
      </c>
    </row>
    <row r="814" spans="1:14" ht="12" hidden="1" customHeight="1">
      <c r="A814" s="147" t="s">
        <v>3177</v>
      </c>
      <c r="B814" s="148" t="s">
        <v>1739</v>
      </c>
      <c r="C814" s="150">
        <v>627850</v>
      </c>
      <c r="D814" s="162" cm="1">
        <f t="array" aca="1" ref="D814" ca="1">IF(Insumo[[#This Row],[VALOR]]=0,Insumo[TOTAL],E814/C814)</f>
        <v>0</v>
      </c>
      <c r="E814" s="308">
        <f ca="1">SUM(Insumo[[#This Row],[CAP1]:[CAP29]])</f>
        <v>0</v>
      </c>
      <c r="F814" s="308">
        <f ca="1">SUMIF('CAP1'!$B:$H,Insumo[[#This Row],[DESCRIPCION]],'CAP1'!$H:$H)</f>
        <v>0</v>
      </c>
      <c r="G814" s="308">
        <f ca="1">SUMIF('CAP3'!$B:$H,Insumo[[#This Row],[DESCRIPCION]],'CAP3'!$H:$H)</f>
        <v>0</v>
      </c>
      <c r="H814" s="308">
        <f ca="1">SUMIF('CAP5'!$B:$H,Insumo[[#This Row],[DESCRIPCION]],'CAP5'!$H:$H)</f>
        <v>0</v>
      </c>
      <c r="I814" s="308">
        <f ca="1">SUMIF('CAP6'!$B:$H,Insumo[[#This Row],[DESCRIPCION]],'CAP6'!$H:$H)</f>
        <v>0</v>
      </c>
      <c r="J814" s="308">
        <f ca="1">SUMIF('CAP18'!$B:$H,Insumo[[#This Row],[DESCRIPCION]],'CAP18'!$H:$H)</f>
        <v>0</v>
      </c>
      <c r="K814" s="308">
        <f ca="1">SUMIF('CAP19'!$B:$H,Insumo[[#This Row],[DESCRIPCION]],'CAP19'!$H:$H)</f>
        <v>0</v>
      </c>
      <c r="L814" s="308">
        <f ca="1">SUMIF('CAP20'!$B:$H,Insumo[[#This Row],[DESCRIPCION]],'CAP20'!$H:$H)</f>
        <v>0</v>
      </c>
      <c r="M814" s="308">
        <f ca="1">SUMIF('CAP23'!$B:$H,Insumo[[#This Row],[DESCRIPCION]],'CAP23'!$H:$H)</f>
        <v>0</v>
      </c>
      <c r="N814" s="308">
        <f ca="1">SUMIF('CAP29'!$B:$H,Insumo[[#This Row],[DESCRIPCION]],'CAP29'!$H:$H)</f>
        <v>0</v>
      </c>
    </row>
    <row r="815" spans="1:14" ht="12" hidden="1" customHeight="1">
      <c r="A815" s="147" t="s">
        <v>3178</v>
      </c>
      <c r="B815" s="148" t="s">
        <v>1739</v>
      </c>
      <c r="C815" s="150">
        <v>866000</v>
      </c>
      <c r="D815" s="162" cm="1">
        <f t="array" aca="1" ref="D815" ca="1">IF(Insumo[[#This Row],[VALOR]]=0,Insumo[TOTAL],E815/C815)</f>
        <v>0</v>
      </c>
      <c r="E815" s="308">
        <f ca="1">SUM(Insumo[[#This Row],[CAP1]:[CAP29]])</f>
        <v>0</v>
      </c>
      <c r="F815" s="308">
        <f ca="1">SUMIF('CAP1'!$B:$H,Insumo[[#This Row],[DESCRIPCION]],'CAP1'!$H:$H)</f>
        <v>0</v>
      </c>
      <c r="G815" s="308">
        <f ca="1">SUMIF('CAP3'!$B:$H,Insumo[[#This Row],[DESCRIPCION]],'CAP3'!$H:$H)</f>
        <v>0</v>
      </c>
      <c r="H815" s="308">
        <f ca="1">SUMIF('CAP5'!$B:$H,Insumo[[#This Row],[DESCRIPCION]],'CAP5'!$H:$H)</f>
        <v>0</v>
      </c>
      <c r="I815" s="308">
        <f ca="1">SUMIF('CAP6'!$B:$H,Insumo[[#This Row],[DESCRIPCION]],'CAP6'!$H:$H)</f>
        <v>0</v>
      </c>
      <c r="J815" s="308">
        <f ca="1">SUMIF('CAP18'!$B:$H,Insumo[[#This Row],[DESCRIPCION]],'CAP18'!$H:$H)</f>
        <v>0</v>
      </c>
      <c r="K815" s="308">
        <f ca="1">SUMIF('CAP19'!$B:$H,Insumo[[#This Row],[DESCRIPCION]],'CAP19'!$H:$H)</f>
        <v>0</v>
      </c>
      <c r="L815" s="308">
        <f ca="1">SUMIF('CAP20'!$B:$H,Insumo[[#This Row],[DESCRIPCION]],'CAP20'!$H:$H)</f>
        <v>0</v>
      </c>
      <c r="M815" s="308">
        <f ca="1">SUMIF('CAP23'!$B:$H,Insumo[[#This Row],[DESCRIPCION]],'CAP23'!$H:$H)</f>
        <v>0</v>
      </c>
      <c r="N815" s="308">
        <f ca="1">SUMIF('CAP29'!$B:$H,Insumo[[#This Row],[DESCRIPCION]],'CAP29'!$H:$H)</f>
        <v>0</v>
      </c>
    </row>
    <row r="816" spans="1:14" ht="12" hidden="1" customHeight="1">
      <c r="A816" s="147" t="s">
        <v>3767</v>
      </c>
      <c r="B816" s="148" t="s">
        <v>1739</v>
      </c>
      <c r="C816" s="150">
        <v>13000</v>
      </c>
      <c r="D816" s="162" cm="1">
        <f t="array" aca="1" ref="D816" ca="1">IF(Insumo[[#This Row],[VALOR]]=0,Insumo[TOTAL],E816/C816)</f>
        <v>0</v>
      </c>
      <c r="E816" s="311">
        <f ca="1">SUM(Insumo[[#This Row],[CAP1]:[CAP29]])</f>
        <v>0</v>
      </c>
      <c r="F816" s="308">
        <f ca="1">SUMIF('CAP1'!$B:$H,Insumo[[#This Row],[DESCRIPCION]],'CAP1'!$H:$H)</f>
        <v>0</v>
      </c>
      <c r="G816" s="308">
        <f ca="1">SUMIF('CAP3'!$B:$H,Insumo[[#This Row],[DESCRIPCION]],'CAP3'!$H:$H)</f>
        <v>0</v>
      </c>
      <c r="H816" s="308">
        <f ca="1">SUMIF('CAP5'!$B:$H,Insumo[[#This Row],[DESCRIPCION]],'CAP5'!$H:$H)</f>
        <v>0</v>
      </c>
      <c r="I816" s="308">
        <f ca="1">SUMIF('CAP6'!$B:$H,Insumo[[#This Row],[DESCRIPCION]],'CAP6'!$H:$H)</f>
        <v>0</v>
      </c>
      <c r="J816" s="308">
        <f ca="1">SUMIF('CAP18'!$B:$H,Insumo[[#This Row],[DESCRIPCION]],'CAP18'!$H:$H)</f>
        <v>0</v>
      </c>
      <c r="K816" s="308">
        <f ca="1">SUMIF('CAP19'!$B:$H,Insumo[[#This Row],[DESCRIPCION]],'CAP19'!$H:$H)</f>
        <v>0</v>
      </c>
      <c r="L816" s="308">
        <f ca="1">SUMIF('CAP20'!$B:$H,Insumo[[#This Row],[DESCRIPCION]],'CAP20'!$H:$H)</f>
        <v>0</v>
      </c>
      <c r="M816" s="308">
        <f ca="1">SUMIF('CAP23'!$B:$H,Insumo[[#This Row],[DESCRIPCION]],'CAP23'!$H:$H)</f>
        <v>0</v>
      </c>
      <c r="N816" s="308">
        <f ca="1">SUMIF('CAP29'!$B:$H,Insumo[[#This Row],[DESCRIPCION]],'CAP29'!$H:$H)</f>
        <v>0</v>
      </c>
    </row>
    <row r="817" spans="1:14" hidden="1">
      <c r="A817" s="147" t="s">
        <v>2806</v>
      </c>
      <c r="B817" s="148" t="s">
        <v>1739</v>
      </c>
      <c r="C817" s="150">
        <v>12185</v>
      </c>
      <c r="D817" s="162" cm="1">
        <f t="array" aca="1" ref="D817" ca="1">IF(Insumo[[#This Row],[VALOR]]=0,Insumo[TOTAL],E817/C817)</f>
        <v>0</v>
      </c>
      <c r="E817" s="308">
        <f ca="1">SUM(Insumo[[#This Row],[CAP1]:[CAP29]])</f>
        <v>0</v>
      </c>
      <c r="F817" s="308">
        <f ca="1">SUMIF('CAP1'!$B:$H,Insumo[[#This Row],[DESCRIPCION]],'CAP1'!$H:$H)</f>
        <v>0</v>
      </c>
      <c r="G817" s="308">
        <f ca="1">SUMIF('CAP3'!$B:$H,Insumo[[#This Row],[DESCRIPCION]],'CAP3'!$H:$H)</f>
        <v>0</v>
      </c>
      <c r="H817" s="308">
        <f ca="1">SUMIF('CAP5'!$B:$H,Insumo[[#This Row],[DESCRIPCION]],'CAP5'!$H:$H)</f>
        <v>0</v>
      </c>
      <c r="I817" s="308">
        <f ca="1">SUMIF('CAP6'!$B:$H,Insumo[[#This Row],[DESCRIPCION]],'CAP6'!$H:$H)</f>
        <v>0</v>
      </c>
      <c r="J817" s="308">
        <f ca="1">SUMIF('CAP18'!$B:$H,Insumo[[#This Row],[DESCRIPCION]],'CAP18'!$H:$H)</f>
        <v>0</v>
      </c>
      <c r="K817" s="308">
        <f ca="1">SUMIF('CAP19'!$B:$H,Insumo[[#This Row],[DESCRIPCION]],'CAP19'!$H:$H)</f>
        <v>0</v>
      </c>
      <c r="L817" s="308">
        <f ca="1">SUMIF('CAP20'!$B:$H,Insumo[[#This Row],[DESCRIPCION]],'CAP20'!$H:$H)</f>
        <v>0</v>
      </c>
      <c r="M817" s="308">
        <f ca="1">SUMIF('CAP23'!$B:$H,Insumo[[#This Row],[DESCRIPCION]],'CAP23'!$H:$H)</f>
        <v>0</v>
      </c>
      <c r="N817" s="308">
        <f ca="1">SUMIF('CAP29'!$B:$H,Insumo[[#This Row],[DESCRIPCION]],'CAP29'!$H:$H)</f>
        <v>0</v>
      </c>
    </row>
    <row r="818" spans="1:14" ht="12" hidden="1" customHeight="1">
      <c r="A818" s="147" t="s">
        <v>3279</v>
      </c>
      <c r="B818" s="148" t="s">
        <v>1739</v>
      </c>
      <c r="C818" s="150">
        <v>4330</v>
      </c>
      <c r="D818" s="162" cm="1">
        <f t="array" aca="1" ref="D818" ca="1">IF(Insumo[[#This Row],[VALOR]]=0,Insumo[TOTAL],E818/C818)</f>
        <v>0</v>
      </c>
      <c r="E818" s="308">
        <f ca="1">SUM(Insumo[[#This Row],[CAP1]:[CAP29]])</f>
        <v>0</v>
      </c>
      <c r="F818" s="308">
        <f ca="1">SUMIF('CAP1'!$B:$H,Insumo[[#This Row],[DESCRIPCION]],'CAP1'!$H:$H)</f>
        <v>0</v>
      </c>
      <c r="G818" s="308">
        <f ca="1">SUMIF('CAP3'!$B:$H,Insumo[[#This Row],[DESCRIPCION]],'CAP3'!$H:$H)</f>
        <v>0</v>
      </c>
      <c r="H818" s="308">
        <f ca="1">SUMIF('CAP5'!$B:$H,Insumo[[#This Row],[DESCRIPCION]],'CAP5'!$H:$H)</f>
        <v>0</v>
      </c>
      <c r="I818" s="308">
        <f ca="1">SUMIF('CAP6'!$B:$H,Insumo[[#This Row],[DESCRIPCION]],'CAP6'!$H:$H)</f>
        <v>0</v>
      </c>
      <c r="J818" s="308">
        <f ca="1">SUMIF('CAP18'!$B:$H,Insumo[[#This Row],[DESCRIPCION]],'CAP18'!$H:$H)</f>
        <v>0</v>
      </c>
      <c r="K818" s="308">
        <f ca="1">SUMIF('CAP19'!$B:$H,Insumo[[#This Row],[DESCRIPCION]],'CAP19'!$H:$H)</f>
        <v>0</v>
      </c>
      <c r="L818" s="308">
        <f ca="1">SUMIF('CAP20'!$B:$H,Insumo[[#This Row],[DESCRIPCION]],'CAP20'!$H:$H)</f>
        <v>0</v>
      </c>
      <c r="M818" s="308">
        <f ca="1">SUMIF('CAP23'!$B:$H,Insumo[[#This Row],[DESCRIPCION]],'CAP23'!$H:$H)</f>
        <v>0</v>
      </c>
      <c r="N818" s="308">
        <f ca="1">SUMIF('CAP29'!$B:$H,Insumo[[#This Row],[DESCRIPCION]],'CAP29'!$H:$H)</f>
        <v>0</v>
      </c>
    </row>
    <row r="819" spans="1:14" ht="12" hidden="1" customHeight="1">
      <c r="A819" s="147" t="s">
        <v>2807</v>
      </c>
      <c r="B819" s="148" t="s">
        <v>1739</v>
      </c>
      <c r="C819" s="150">
        <v>6073</v>
      </c>
      <c r="D819" s="162" cm="1">
        <f t="array" aca="1" ref="D819" ca="1">IF(Insumo[[#This Row],[VALOR]]=0,Insumo[TOTAL],E819/C819)</f>
        <v>0</v>
      </c>
      <c r="E819" s="308">
        <f ca="1">SUM(Insumo[[#This Row],[CAP1]:[CAP29]])</f>
        <v>0</v>
      </c>
      <c r="F819" s="308">
        <f ca="1">SUMIF('CAP1'!$B:$H,Insumo[[#This Row],[DESCRIPCION]],'CAP1'!$H:$H)</f>
        <v>0</v>
      </c>
      <c r="G819" s="308">
        <f ca="1">SUMIF('CAP3'!$B:$H,Insumo[[#This Row],[DESCRIPCION]],'CAP3'!$H:$H)</f>
        <v>0</v>
      </c>
      <c r="H819" s="308">
        <f ca="1">SUMIF('CAP5'!$B:$H,Insumo[[#This Row],[DESCRIPCION]],'CAP5'!$H:$H)</f>
        <v>0</v>
      </c>
      <c r="I819" s="308">
        <f ca="1">SUMIF('CAP6'!$B:$H,Insumo[[#This Row],[DESCRIPCION]],'CAP6'!$H:$H)</f>
        <v>0</v>
      </c>
      <c r="J819" s="308">
        <f ca="1">SUMIF('CAP18'!$B:$H,Insumo[[#This Row],[DESCRIPCION]],'CAP18'!$H:$H)</f>
        <v>0</v>
      </c>
      <c r="K819" s="308">
        <f ca="1">SUMIF('CAP19'!$B:$H,Insumo[[#This Row],[DESCRIPCION]],'CAP19'!$H:$H)</f>
        <v>0</v>
      </c>
      <c r="L819" s="308">
        <f ca="1">SUMIF('CAP20'!$B:$H,Insumo[[#This Row],[DESCRIPCION]],'CAP20'!$H:$H)</f>
        <v>0</v>
      </c>
      <c r="M819" s="308">
        <f ca="1">SUMIF('CAP23'!$B:$H,Insumo[[#This Row],[DESCRIPCION]],'CAP23'!$H:$H)</f>
        <v>0</v>
      </c>
      <c r="N819" s="308">
        <f ca="1">SUMIF('CAP29'!$B:$H,Insumo[[#This Row],[DESCRIPCION]],'CAP29'!$H:$H)</f>
        <v>0</v>
      </c>
    </row>
    <row r="820" spans="1:14" ht="12" hidden="1" customHeight="1">
      <c r="A820" s="147" t="s">
        <v>2808</v>
      </c>
      <c r="B820" s="148" t="s">
        <v>1739</v>
      </c>
      <c r="C820" s="150">
        <v>3330</v>
      </c>
      <c r="D820" s="162" cm="1">
        <f t="array" aca="1" ref="D820" ca="1">IF(Insumo[[#This Row],[VALOR]]=0,Insumo[TOTAL],E820/C820)</f>
        <v>0</v>
      </c>
      <c r="E820" s="308">
        <f ca="1">SUM(Insumo[[#This Row],[CAP1]:[CAP29]])</f>
        <v>0</v>
      </c>
      <c r="F820" s="308">
        <f ca="1">SUMIF('CAP1'!$B:$H,Insumo[[#This Row],[DESCRIPCION]],'CAP1'!$H:$H)</f>
        <v>0</v>
      </c>
      <c r="G820" s="308">
        <f ca="1">SUMIF('CAP3'!$B:$H,Insumo[[#This Row],[DESCRIPCION]],'CAP3'!$H:$H)</f>
        <v>0</v>
      </c>
      <c r="H820" s="308">
        <f ca="1">SUMIF('CAP5'!$B:$H,Insumo[[#This Row],[DESCRIPCION]],'CAP5'!$H:$H)</f>
        <v>0</v>
      </c>
      <c r="I820" s="308">
        <f ca="1">SUMIF('CAP6'!$B:$H,Insumo[[#This Row],[DESCRIPCION]],'CAP6'!$H:$H)</f>
        <v>0</v>
      </c>
      <c r="J820" s="308">
        <f ca="1">SUMIF('CAP18'!$B:$H,Insumo[[#This Row],[DESCRIPCION]],'CAP18'!$H:$H)</f>
        <v>0</v>
      </c>
      <c r="K820" s="308">
        <f ca="1">SUMIF('CAP19'!$B:$H,Insumo[[#This Row],[DESCRIPCION]],'CAP19'!$H:$H)</f>
        <v>0</v>
      </c>
      <c r="L820" s="308">
        <f ca="1">SUMIF('CAP20'!$B:$H,Insumo[[#This Row],[DESCRIPCION]],'CAP20'!$H:$H)</f>
        <v>0</v>
      </c>
      <c r="M820" s="308">
        <f ca="1">SUMIF('CAP23'!$B:$H,Insumo[[#This Row],[DESCRIPCION]],'CAP23'!$H:$H)</f>
        <v>0</v>
      </c>
      <c r="N820" s="308">
        <f ca="1">SUMIF('CAP29'!$B:$H,Insumo[[#This Row],[DESCRIPCION]],'CAP29'!$H:$H)</f>
        <v>0</v>
      </c>
    </row>
    <row r="821" spans="1:14" ht="12" hidden="1" customHeight="1">
      <c r="A821" s="147" t="s">
        <v>2809</v>
      </c>
      <c r="B821" s="148" t="s">
        <v>1739</v>
      </c>
      <c r="C821" s="150">
        <v>18616</v>
      </c>
      <c r="D821" s="162" cm="1">
        <f t="array" aca="1" ref="D821" ca="1">IF(Insumo[[#This Row],[VALOR]]=0,Insumo[TOTAL],E821/C821)</f>
        <v>0</v>
      </c>
      <c r="E821" s="308">
        <f ca="1">SUM(Insumo[[#This Row],[CAP1]:[CAP29]])</f>
        <v>0</v>
      </c>
      <c r="F821" s="308">
        <f ca="1">SUMIF('CAP1'!$B:$H,Insumo[[#This Row],[DESCRIPCION]],'CAP1'!$H:$H)</f>
        <v>0</v>
      </c>
      <c r="G821" s="308">
        <f ca="1">SUMIF('CAP3'!$B:$H,Insumo[[#This Row],[DESCRIPCION]],'CAP3'!$H:$H)</f>
        <v>0</v>
      </c>
      <c r="H821" s="308">
        <f ca="1">SUMIF('CAP5'!$B:$H,Insumo[[#This Row],[DESCRIPCION]],'CAP5'!$H:$H)</f>
        <v>0</v>
      </c>
      <c r="I821" s="308">
        <f ca="1">SUMIF('CAP6'!$B:$H,Insumo[[#This Row],[DESCRIPCION]],'CAP6'!$H:$H)</f>
        <v>0</v>
      </c>
      <c r="J821" s="308">
        <f ca="1">SUMIF('CAP18'!$B:$H,Insumo[[#This Row],[DESCRIPCION]],'CAP18'!$H:$H)</f>
        <v>0</v>
      </c>
      <c r="K821" s="308">
        <f ca="1">SUMIF('CAP19'!$B:$H,Insumo[[#This Row],[DESCRIPCION]],'CAP19'!$H:$H)</f>
        <v>0</v>
      </c>
      <c r="L821" s="308">
        <f ca="1">SUMIF('CAP20'!$B:$H,Insumo[[#This Row],[DESCRIPCION]],'CAP20'!$H:$H)</f>
        <v>0</v>
      </c>
      <c r="M821" s="308">
        <f ca="1">SUMIF('CAP23'!$B:$H,Insumo[[#This Row],[DESCRIPCION]],'CAP23'!$H:$H)</f>
        <v>0</v>
      </c>
      <c r="N821" s="308">
        <f ca="1">SUMIF('CAP29'!$B:$H,Insumo[[#This Row],[DESCRIPCION]],'CAP29'!$H:$H)</f>
        <v>0</v>
      </c>
    </row>
    <row r="822" spans="1:14" ht="12" hidden="1" customHeight="1">
      <c r="A822" s="151" t="s">
        <v>2810</v>
      </c>
      <c r="B822" s="148" t="s">
        <v>1739</v>
      </c>
      <c r="C822" s="150">
        <v>4361</v>
      </c>
      <c r="D822" s="162" cm="1">
        <f t="array" aca="1" ref="D822" ca="1">IF(Insumo[[#This Row],[VALOR]]=0,Insumo[TOTAL],E822/C822)</f>
        <v>0</v>
      </c>
      <c r="E822" s="308">
        <f ca="1">SUM(Insumo[[#This Row],[CAP1]:[CAP29]])</f>
        <v>0</v>
      </c>
      <c r="F822" s="308">
        <f ca="1">SUMIF('CAP1'!$B:$H,Insumo[[#This Row],[DESCRIPCION]],'CAP1'!$H:$H)</f>
        <v>0</v>
      </c>
      <c r="G822" s="308">
        <f ca="1">SUMIF('CAP3'!$B:$H,Insumo[[#This Row],[DESCRIPCION]],'CAP3'!$H:$H)</f>
        <v>0</v>
      </c>
      <c r="H822" s="308">
        <f ca="1">SUMIF('CAP5'!$B:$H,Insumo[[#This Row],[DESCRIPCION]],'CAP5'!$H:$H)</f>
        <v>0</v>
      </c>
      <c r="I822" s="308">
        <f ca="1">SUMIF('CAP6'!$B:$H,Insumo[[#This Row],[DESCRIPCION]],'CAP6'!$H:$H)</f>
        <v>0</v>
      </c>
      <c r="J822" s="308">
        <f ca="1">SUMIF('CAP18'!$B:$H,Insumo[[#This Row],[DESCRIPCION]],'CAP18'!$H:$H)</f>
        <v>0</v>
      </c>
      <c r="K822" s="308">
        <f ca="1">SUMIF('CAP19'!$B:$H,Insumo[[#This Row],[DESCRIPCION]],'CAP19'!$H:$H)</f>
        <v>0</v>
      </c>
      <c r="L822" s="308">
        <f ca="1">SUMIF('CAP20'!$B:$H,Insumo[[#This Row],[DESCRIPCION]],'CAP20'!$H:$H)</f>
        <v>0</v>
      </c>
      <c r="M822" s="308">
        <f ca="1">SUMIF('CAP23'!$B:$H,Insumo[[#This Row],[DESCRIPCION]],'CAP23'!$H:$H)</f>
        <v>0</v>
      </c>
      <c r="N822" s="308">
        <f ca="1">SUMIF('CAP29'!$B:$H,Insumo[[#This Row],[DESCRIPCION]],'CAP29'!$H:$H)</f>
        <v>0</v>
      </c>
    </row>
    <row r="823" spans="1:14" ht="12" hidden="1" customHeight="1">
      <c r="A823" s="147" t="s">
        <v>2811</v>
      </c>
      <c r="B823" s="148" t="s">
        <v>1739</v>
      </c>
      <c r="C823" s="150">
        <v>12990</v>
      </c>
      <c r="D823" s="162" cm="1">
        <f t="array" aca="1" ref="D823" ca="1">IF(Insumo[[#This Row],[VALOR]]=0,Insumo[TOTAL],E823/C823)</f>
        <v>0</v>
      </c>
      <c r="E823" s="308">
        <f ca="1">SUM(Insumo[[#This Row],[CAP1]:[CAP29]])</f>
        <v>0</v>
      </c>
      <c r="F823" s="308">
        <f ca="1">SUMIF('CAP1'!$B:$H,Insumo[[#This Row],[DESCRIPCION]],'CAP1'!$H:$H)</f>
        <v>0</v>
      </c>
      <c r="G823" s="308">
        <f ca="1">SUMIF('CAP3'!$B:$H,Insumo[[#This Row],[DESCRIPCION]],'CAP3'!$H:$H)</f>
        <v>0</v>
      </c>
      <c r="H823" s="308">
        <f ca="1">SUMIF('CAP5'!$B:$H,Insumo[[#This Row],[DESCRIPCION]],'CAP5'!$H:$H)</f>
        <v>0</v>
      </c>
      <c r="I823" s="308">
        <f ca="1">SUMIF('CAP6'!$B:$H,Insumo[[#This Row],[DESCRIPCION]],'CAP6'!$H:$H)</f>
        <v>0</v>
      </c>
      <c r="J823" s="308">
        <f ca="1">SUMIF('CAP18'!$B:$H,Insumo[[#This Row],[DESCRIPCION]],'CAP18'!$H:$H)</f>
        <v>0</v>
      </c>
      <c r="K823" s="308">
        <f ca="1">SUMIF('CAP19'!$B:$H,Insumo[[#This Row],[DESCRIPCION]],'CAP19'!$H:$H)</f>
        <v>0</v>
      </c>
      <c r="L823" s="308">
        <f ca="1">SUMIF('CAP20'!$B:$H,Insumo[[#This Row],[DESCRIPCION]],'CAP20'!$H:$H)</f>
        <v>0</v>
      </c>
      <c r="M823" s="308">
        <f ca="1">SUMIF('CAP23'!$B:$H,Insumo[[#This Row],[DESCRIPCION]],'CAP23'!$H:$H)</f>
        <v>0</v>
      </c>
      <c r="N823" s="308">
        <f ca="1">SUMIF('CAP29'!$B:$H,Insumo[[#This Row],[DESCRIPCION]],'CAP29'!$H:$H)</f>
        <v>0</v>
      </c>
    </row>
    <row r="824" spans="1:14" ht="12" hidden="1" customHeight="1">
      <c r="A824" s="147" t="s">
        <v>2812</v>
      </c>
      <c r="B824" s="148" t="s">
        <v>1739</v>
      </c>
      <c r="C824" s="150">
        <v>11253</v>
      </c>
      <c r="D824" s="162" cm="1">
        <f t="array" aca="1" ref="D824" ca="1">IF(Insumo[[#This Row],[VALOR]]=0,Insumo[TOTAL],E824/C824)</f>
        <v>0</v>
      </c>
      <c r="E824" s="308">
        <f ca="1">SUM(Insumo[[#This Row],[CAP1]:[CAP29]])</f>
        <v>0</v>
      </c>
      <c r="F824" s="308">
        <f ca="1">SUMIF('CAP1'!$B:$H,Insumo[[#This Row],[DESCRIPCION]],'CAP1'!$H:$H)</f>
        <v>0</v>
      </c>
      <c r="G824" s="308">
        <f ca="1">SUMIF('CAP3'!$B:$H,Insumo[[#This Row],[DESCRIPCION]],'CAP3'!$H:$H)</f>
        <v>0</v>
      </c>
      <c r="H824" s="308">
        <f ca="1">SUMIF('CAP5'!$B:$H,Insumo[[#This Row],[DESCRIPCION]],'CAP5'!$H:$H)</f>
        <v>0</v>
      </c>
      <c r="I824" s="308">
        <f ca="1">SUMIF('CAP6'!$B:$H,Insumo[[#This Row],[DESCRIPCION]],'CAP6'!$H:$H)</f>
        <v>0</v>
      </c>
      <c r="J824" s="308">
        <f ca="1">SUMIF('CAP18'!$B:$H,Insumo[[#This Row],[DESCRIPCION]],'CAP18'!$H:$H)</f>
        <v>0</v>
      </c>
      <c r="K824" s="308">
        <f ca="1">SUMIF('CAP19'!$B:$H,Insumo[[#This Row],[DESCRIPCION]],'CAP19'!$H:$H)</f>
        <v>0</v>
      </c>
      <c r="L824" s="308">
        <f ca="1">SUMIF('CAP20'!$B:$H,Insumo[[#This Row],[DESCRIPCION]],'CAP20'!$H:$H)</f>
        <v>0</v>
      </c>
      <c r="M824" s="308">
        <f ca="1">SUMIF('CAP23'!$B:$H,Insumo[[#This Row],[DESCRIPCION]],'CAP23'!$H:$H)</f>
        <v>0</v>
      </c>
      <c r="N824" s="308">
        <f ca="1">SUMIF('CAP29'!$B:$H,Insumo[[#This Row],[DESCRIPCION]],'CAP29'!$H:$H)</f>
        <v>0</v>
      </c>
    </row>
    <row r="825" spans="1:14" ht="12" hidden="1" customHeight="1">
      <c r="A825" s="147" t="s">
        <v>2813</v>
      </c>
      <c r="B825" s="148" t="s">
        <v>1739</v>
      </c>
      <c r="C825" s="150">
        <v>18492</v>
      </c>
      <c r="D825" s="162" cm="1">
        <f t="array" aca="1" ref="D825" ca="1">IF(Insumo[[#This Row],[VALOR]]=0,Insumo[TOTAL],E825/C825)</f>
        <v>0</v>
      </c>
      <c r="E825" s="308">
        <f ca="1">SUM(Insumo[[#This Row],[CAP1]:[CAP29]])</f>
        <v>0</v>
      </c>
      <c r="F825" s="308">
        <f ca="1">SUMIF('CAP1'!$B:$H,Insumo[[#This Row],[DESCRIPCION]],'CAP1'!$H:$H)</f>
        <v>0</v>
      </c>
      <c r="G825" s="308">
        <f ca="1">SUMIF('CAP3'!$B:$H,Insumo[[#This Row],[DESCRIPCION]],'CAP3'!$H:$H)</f>
        <v>0</v>
      </c>
      <c r="H825" s="308">
        <f ca="1">SUMIF('CAP5'!$B:$H,Insumo[[#This Row],[DESCRIPCION]],'CAP5'!$H:$H)</f>
        <v>0</v>
      </c>
      <c r="I825" s="308">
        <f ca="1">SUMIF('CAP6'!$B:$H,Insumo[[#This Row],[DESCRIPCION]],'CAP6'!$H:$H)</f>
        <v>0</v>
      </c>
      <c r="J825" s="308">
        <f ca="1">SUMIF('CAP18'!$B:$H,Insumo[[#This Row],[DESCRIPCION]],'CAP18'!$H:$H)</f>
        <v>0</v>
      </c>
      <c r="K825" s="308">
        <f ca="1">SUMIF('CAP19'!$B:$H,Insumo[[#This Row],[DESCRIPCION]],'CAP19'!$H:$H)</f>
        <v>0</v>
      </c>
      <c r="L825" s="308">
        <f ca="1">SUMIF('CAP20'!$B:$H,Insumo[[#This Row],[DESCRIPCION]],'CAP20'!$H:$H)</f>
        <v>0</v>
      </c>
      <c r="M825" s="308">
        <f ca="1">SUMIF('CAP23'!$B:$H,Insumo[[#This Row],[DESCRIPCION]],'CAP23'!$H:$H)</f>
        <v>0</v>
      </c>
      <c r="N825" s="308">
        <f ca="1">SUMIF('CAP29'!$B:$H,Insumo[[#This Row],[DESCRIPCION]],'CAP29'!$H:$H)</f>
        <v>0</v>
      </c>
    </row>
    <row r="826" spans="1:14" ht="12" hidden="1" customHeight="1">
      <c r="A826" s="147" t="s">
        <v>2814</v>
      </c>
      <c r="B826" s="148" t="s">
        <v>1739</v>
      </c>
      <c r="C826" s="150">
        <v>42588</v>
      </c>
      <c r="D826" s="162" cm="1">
        <f t="array" aca="1" ref="D826" ca="1">IF(Insumo[[#This Row],[VALOR]]=0,Insumo[TOTAL],E826/C826)</f>
        <v>0</v>
      </c>
      <c r="E826" s="308">
        <f ca="1">SUM(Insumo[[#This Row],[CAP1]:[CAP29]])</f>
        <v>0</v>
      </c>
      <c r="F826" s="308">
        <f ca="1">SUMIF('CAP1'!$B:$H,Insumo[[#This Row],[DESCRIPCION]],'CAP1'!$H:$H)</f>
        <v>0</v>
      </c>
      <c r="G826" s="308">
        <f ca="1">SUMIF('CAP3'!$B:$H,Insumo[[#This Row],[DESCRIPCION]],'CAP3'!$H:$H)</f>
        <v>0</v>
      </c>
      <c r="H826" s="308">
        <f ca="1">SUMIF('CAP5'!$B:$H,Insumo[[#This Row],[DESCRIPCION]],'CAP5'!$H:$H)</f>
        <v>0</v>
      </c>
      <c r="I826" s="308">
        <f ca="1">SUMIF('CAP6'!$B:$H,Insumo[[#This Row],[DESCRIPCION]],'CAP6'!$H:$H)</f>
        <v>0</v>
      </c>
      <c r="J826" s="308">
        <f ca="1">SUMIF('CAP18'!$B:$H,Insumo[[#This Row],[DESCRIPCION]],'CAP18'!$H:$H)</f>
        <v>0</v>
      </c>
      <c r="K826" s="308">
        <f ca="1">SUMIF('CAP19'!$B:$H,Insumo[[#This Row],[DESCRIPCION]],'CAP19'!$H:$H)</f>
        <v>0</v>
      </c>
      <c r="L826" s="308">
        <f ca="1">SUMIF('CAP20'!$B:$H,Insumo[[#This Row],[DESCRIPCION]],'CAP20'!$H:$H)</f>
        <v>0</v>
      </c>
      <c r="M826" s="308">
        <f ca="1">SUMIF('CAP23'!$B:$H,Insumo[[#This Row],[DESCRIPCION]],'CAP23'!$H:$H)</f>
        <v>0</v>
      </c>
      <c r="N826" s="308">
        <f ca="1">SUMIF('CAP29'!$B:$H,Insumo[[#This Row],[DESCRIPCION]],'CAP29'!$H:$H)</f>
        <v>0</v>
      </c>
    </row>
    <row r="827" spans="1:14" ht="12" hidden="1" customHeight="1">
      <c r="A827" s="147" t="s">
        <v>3145</v>
      </c>
      <c r="B827" s="148" t="s">
        <v>1739</v>
      </c>
      <c r="C827" s="150">
        <v>86492</v>
      </c>
      <c r="D827" s="162" cm="1">
        <f t="array" aca="1" ref="D827" ca="1">IF(Insumo[[#This Row],[VALOR]]=0,Insumo[TOTAL],E827/C827)</f>
        <v>0</v>
      </c>
      <c r="E827" s="308">
        <f ca="1">SUM(Insumo[[#This Row],[CAP1]:[CAP29]])</f>
        <v>0</v>
      </c>
      <c r="F827" s="308">
        <f ca="1">SUMIF('CAP1'!$B:$H,Insumo[[#This Row],[DESCRIPCION]],'CAP1'!$H:$H)</f>
        <v>0</v>
      </c>
      <c r="G827" s="308">
        <f ca="1">SUMIF('CAP3'!$B:$H,Insumo[[#This Row],[DESCRIPCION]],'CAP3'!$H:$H)</f>
        <v>0</v>
      </c>
      <c r="H827" s="308">
        <f ca="1">SUMIF('CAP5'!$B:$H,Insumo[[#This Row],[DESCRIPCION]],'CAP5'!$H:$H)</f>
        <v>0</v>
      </c>
      <c r="I827" s="308">
        <f ca="1">SUMIF('CAP6'!$B:$H,Insumo[[#This Row],[DESCRIPCION]],'CAP6'!$H:$H)</f>
        <v>0</v>
      </c>
      <c r="J827" s="308">
        <f ca="1">SUMIF('CAP18'!$B:$H,Insumo[[#This Row],[DESCRIPCION]],'CAP18'!$H:$H)</f>
        <v>0</v>
      </c>
      <c r="K827" s="308">
        <f ca="1">SUMIF('CAP19'!$B:$H,Insumo[[#This Row],[DESCRIPCION]],'CAP19'!$H:$H)</f>
        <v>0</v>
      </c>
      <c r="L827" s="308">
        <f ca="1">SUMIF('CAP20'!$B:$H,Insumo[[#This Row],[DESCRIPCION]],'CAP20'!$H:$H)</f>
        <v>0</v>
      </c>
      <c r="M827" s="308">
        <f ca="1">SUMIF('CAP23'!$B:$H,Insumo[[#This Row],[DESCRIPCION]],'CAP23'!$H:$H)</f>
        <v>0</v>
      </c>
      <c r="N827" s="308">
        <f ca="1">SUMIF('CAP29'!$B:$H,Insumo[[#This Row],[DESCRIPCION]],'CAP29'!$H:$H)</f>
        <v>0</v>
      </c>
    </row>
    <row r="828" spans="1:14" ht="12.75" hidden="1" customHeight="1">
      <c r="A828" s="147" t="s">
        <v>2815</v>
      </c>
      <c r="B828" s="148" t="s">
        <v>1739</v>
      </c>
      <c r="C828" s="150">
        <v>36909</v>
      </c>
      <c r="D828" s="162" cm="1">
        <f t="array" aca="1" ref="D828" ca="1">IF(Insumo[[#This Row],[VALOR]]=0,Insumo[TOTAL],E828/C828)</f>
        <v>0</v>
      </c>
      <c r="E828" s="308">
        <f ca="1">SUM(Insumo[[#This Row],[CAP1]:[CAP29]])</f>
        <v>0</v>
      </c>
      <c r="F828" s="308">
        <f ca="1">SUMIF('CAP1'!$B:$H,Insumo[[#This Row],[DESCRIPCION]],'CAP1'!$H:$H)</f>
        <v>0</v>
      </c>
      <c r="G828" s="308">
        <f ca="1">SUMIF('CAP3'!$B:$H,Insumo[[#This Row],[DESCRIPCION]],'CAP3'!$H:$H)</f>
        <v>0</v>
      </c>
      <c r="H828" s="308">
        <f ca="1">SUMIF('CAP5'!$B:$H,Insumo[[#This Row],[DESCRIPCION]],'CAP5'!$H:$H)</f>
        <v>0</v>
      </c>
      <c r="I828" s="308">
        <f ca="1">SUMIF('CAP6'!$B:$H,Insumo[[#This Row],[DESCRIPCION]],'CAP6'!$H:$H)</f>
        <v>0</v>
      </c>
      <c r="J828" s="308">
        <f ca="1">SUMIF('CAP18'!$B:$H,Insumo[[#This Row],[DESCRIPCION]],'CAP18'!$H:$H)</f>
        <v>0</v>
      </c>
      <c r="K828" s="308">
        <f ca="1">SUMIF('CAP19'!$B:$H,Insumo[[#This Row],[DESCRIPCION]],'CAP19'!$H:$H)</f>
        <v>0</v>
      </c>
      <c r="L828" s="308">
        <f ca="1">SUMIF('CAP20'!$B:$H,Insumo[[#This Row],[DESCRIPCION]],'CAP20'!$H:$H)</f>
        <v>0</v>
      </c>
      <c r="M828" s="308">
        <f ca="1">SUMIF('CAP23'!$B:$H,Insumo[[#This Row],[DESCRIPCION]],'CAP23'!$H:$H)</f>
        <v>0</v>
      </c>
      <c r="N828" s="308">
        <f ca="1">SUMIF('CAP29'!$B:$H,Insumo[[#This Row],[DESCRIPCION]],'CAP29'!$H:$H)</f>
        <v>0</v>
      </c>
    </row>
    <row r="829" spans="1:14" ht="12" hidden="1" customHeight="1">
      <c r="A829" s="147" t="s">
        <v>2816</v>
      </c>
      <c r="B829" s="148" t="s">
        <v>1739</v>
      </c>
      <c r="C829" s="150">
        <v>30097</v>
      </c>
      <c r="D829" s="162" cm="1">
        <f t="array" aca="1" ref="D829" ca="1">IF(Insumo[[#This Row],[VALOR]]=0,Insumo[TOTAL],E829/C829)</f>
        <v>0</v>
      </c>
      <c r="E829" s="308">
        <f ca="1">SUM(Insumo[[#This Row],[CAP1]:[CAP29]])</f>
        <v>0</v>
      </c>
      <c r="F829" s="308">
        <f ca="1">SUMIF('CAP1'!$B:$H,Insumo[[#This Row],[DESCRIPCION]],'CAP1'!$H:$H)</f>
        <v>0</v>
      </c>
      <c r="G829" s="308">
        <f ca="1">SUMIF('CAP3'!$B:$H,Insumo[[#This Row],[DESCRIPCION]],'CAP3'!$H:$H)</f>
        <v>0</v>
      </c>
      <c r="H829" s="308">
        <f ca="1">SUMIF('CAP5'!$B:$H,Insumo[[#This Row],[DESCRIPCION]],'CAP5'!$H:$H)</f>
        <v>0</v>
      </c>
      <c r="I829" s="308">
        <f ca="1">SUMIF('CAP6'!$B:$H,Insumo[[#This Row],[DESCRIPCION]],'CAP6'!$H:$H)</f>
        <v>0</v>
      </c>
      <c r="J829" s="308">
        <f ca="1">SUMIF('CAP18'!$B:$H,Insumo[[#This Row],[DESCRIPCION]],'CAP18'!$H:$H)</f>
        <v>0</v>
      </c>
      <c r="K829" s="308">
        <f ca="1">SUMIF('CAP19'!$B:$H,Insumo[[#This Row],[DESCRIPCION]],'CAP19'!$H:$H)</f>
        <v>0</v>
      </c>
      <c r="L829" s="308">
        <f ca="1">SUMIF('CAP20'!$B:$H,Insumo[[#This Row],[DESCRIPCION]],'CAP20'!$H:$H)</f>
        <v>0</v>
      </c>
      <c r="M829" s="308">
        <f ca="1">SUMIF('CAP23'!$B:$H,Insumo[[#This Row],[DESCRIPCION]],'CAP23'!$H:$H)</f>
        <v>0</v>
      </c>
      <c r="N829" s="308">
        <f ca="1">SUMIF('CAP29'!$B:$H,Insumo[[#This Row],[DESCRIPCION]],'CAP29'!$H:$H)</f>
        <v>0</v>
      </c>
    </row>
    <row r="830" spans="1:14" ht="12" hidden="1" customHeight="1">
      <c r="A830" s="147" t="s">
        <v>2817</v>
      </c>
      <c r="B830" s="148" t="s">
        <v>1739</v>
      </c>
      <c r="C830" s="150">
        <v>23390</v>
      </c>
      <c r="D830" s="162" cm="1">
        <f t="array" aca="1" ref="D830" ca="1">IF(Insumo[[#This Row],[VALOR]]=0,Insumo[TOTAL],E830/C830)</f>
        <v>0</v>
      </c>
      <c r="E830" s="308">
        <f ca="1">SUM(Insumo[[#This Row],[CAP1]:[CAP29]])</f>
        <v>0</v>
      </c>
      <c r="F830" s="308">
        <f ca="1">SUMIF('CAP1'!$B:$H,Insumo[[#This Row],[DESCRIPCION]],'CAP1'!$H:$H)</f>
        <v>0</v>
      </c>
      <c r="G830" s="308">
        <f ca="1">SUMIF('CAP3'!$B:$H,Insumo[[#This Row],[DESCRIPCION]],'CAP3'!$H:$H)</f>
        <v>0</v>
      </c>
      <c r="H830" s="308">
        <f ca="1">SUMIF('CAP5'!$B:$H,Insumo[[#This Row],[DESCRIPCION]],'CAP5'!$H:$H)</f>
        <v>0</v>
      </c>
      <c r="I830" s="308">
        <f ca="1">SUMIF('CAP6'!$B:$H,Insumo[[#This Row],[DESCRIPCION]],'CAP6'!$H:$H)</f>
        <v>0</v>
      </c>
      <c r="J830" s="308">
        <f ca="1">SUMIF('CAP18'!$B:$H,Insumo[[#This Row],[DESCRIPCION]],'CAP18'!$H:$H)</f>
        <v>0</v>
      </c>
      <c r="K830" s="308">
        <f ca="1">SUMIF('CAP19'!$B:$H,Insumo[[#This Row],[DESCRIPCION]],'CAP19'!$H:$H)</f>
        <v>0</v>
      </c>
      <c r="L830" s="308">
        <f ca="1">SUMIF('CAP20'!$B:$H,Insumo[[#This Row],[DESCRIPCION]],'CAP20'!$H:$H)</f>
        <v>0</v>
      </c>
      <c r="M830" s="308">
        <f ca="1">SUMIF('CAP23'!$B:$H,Insumo[[#This Row],[DESCRIPCION]],'CAP23'!$H:$H)</f>
        <v>0</v>
      </c>
      <c r="N830" s="308">
        <f ca="1">SUMIF('CAP29'!$B:$H,Insumo[[#This Row],[DESCRIPCION]],'CAP29'!$H:$H)</f>
        <v>0</v>
      </c>
    </row>
    <row r="831" spans="1:14" ht="12" hidden="1" customHeight="1">
      <c r="A831" s="147" t="s">
        <v>2818</v>
      </c>
      <c r="B831" s="148" t="s">
        <v>1739</v>
      </c>
      <c r="C831" s="150">
        <v>11601</v>
      </c>
      <c r="D831" s="162" cm="1">
        <f t="array" aca="1" ref="D831" ca="1">IF(Insumo[[#This Row],[VALOR]]=0,Insumo[TOTAL],E831/C831)</f>
        <v>0</v>
      </c>
      <c r="E831" s="308">
        <f ca="1">SUM(Insumo[[#This Row],[CAP1]:[CAP29]])</f>
        <v>0</v>
      </c>
      <c r="F831" s="308">
        <f ca="1">SUMIF('CAP1'!$B:$H,Insumo[[#This Row],[DESCRIPCION]],'CAP1'!$H:$H)</f>
        <v>0</v>
      </c>
      <c r="G831" s="308">
        <f ca="1">SUMIF('CAP3'!$B:$H,Insumo[[#This Row],[DESCRIPCION]],'CAP3'!$H:$H)</f>
        <v>0</v>
      </c>
      <c r="H831" s="308">
        <f ca="1">SUMIF('CAP5'!$B:$H,Insumo[[#This Row],[DESCRIPCION]],'CAP5'!$H:$H)</f>
        <v>0</v>
      </c>
      <c r="I831" s="308">
        <f ca="1">SUMIF('CAP6'!$B:$H,Insumo[[#This Row],[DESCRIPCION]],'CAP6'!$H:$H)</f>
        <v>0</v>
      </c>
      <c r="J831" s="308">
        <f ca="1">SUMIF('CAP18'!$B:$H,Insumo[[#This Row],[DESCRIPCION]],'CAP18'!$H:$H)</f>
        <v>0</v>
      </c>
      <c r="K831" s="308">
        <f ca="1">SUMIF('CAP19'!$B:$H,Insumo[[#This Row],[DESCRIPCION]],'CAP19'!$H:$H)</f>
        <v>0</v>
      </c>
      <c r="L831" s="308">
        <f ca="1">SUMIF('CAP20'!$B:$H,Insumo[[#This Row],[DESCRIPCION]],'CAP20'!$H:$H)</f>
        <v>0</v>
      </c>
      <c r="M831" s="308">
        <f ca="1">SUMIF('CAP23'!$B:$H,Insumo[[#This Row],[DESCRIPCION]],'CAP23'!$H:$H)</f>
        <v>0</v>
      </c>
      <c r="N831" s="308">
        <f ca="1">SUMIF('CAP29'!$B:$H,Insumo[[#This Row],[DESCRIPCION]],'CAP29'!$H:$H)</f>
        <v>0</v>
      </c>
    </row>
    <row r="832" spans="1:14" ht="12" hidden="1" customHeight="1">
      <c r="A832" s="147" t="s">
        <v>2819</v>
      </c>
      <c r="B832" s="148" t="s">
        <v>1739</v>
      </c>
      <c r="C832" s="150">
        <v>70325</v>
      </c>
      <c r="D832" s="162" cm="1">
        <f t="array" aca="1" ref="D832" ca="1">IF(Insumo[[#This Row],[VALOR]]=0,Insumo[TOTAL],E832/C832)</f>
        <v>0</v>
      </c>
      <c r="E832" s="308">
        <f ca="1">SUM(Insumo[[#This Row],[CAP1]:[CAP29]])</f>
        <v>0</v>
      </c>
      <c r="F832" s="308">
        <f ca="1">SUMIF('CAP1'!$B:$H,Insumo[[#This Row],[DESCRIPCION]],'CAP1'!$H:$H)</f>
        <v>0</v>
      </c>
      <c r="G832" s="308">
        <f ca="1">SUMIF('CAP3'!$B:$H,Insumo[[#This Row],[DESCRIPCION]],'CAP3'!$H:$H)</f>
        <v>0</v>
      </c>
      <c r="H832" s="308">
        <f ca="1">SUMIF('CAP5'!$B:$H,Insumo[[#This Row],[DESCRIPCION]],'CAP5'!$H:$H)</f>
        <v>0</v>
      </c>
      <c r="I832" s="308">
        <f ca="1">SUMIF('CAP6'!$B:$H,Insumo[[#This Row],[DESCRIPCION]],'CAP6'!$H:$H)</f>
        <v>0</v>
      </c>
      <c r="J832" s="308">
        <f ca="1">SUMIF('CAP18'!$B:$H,Insumo[[#This Row],[DESCRIPCION]],'CAP18'!$H:$H)</f>
        <v>0</v>
      </c>
      <c r="K832" s="308">
        <f ca="1">SUMIF('CAP19'!$B:$H,Insumo[[#This Row],[DESCRIPCION]],'CAP19'!$H:$H)</f>
        <v>0</v>
      </c>
      <c r="L832" s="308">
        <f ca="1">SUMIF('CAP20'!$B:$H,Insumo[[#This Row],[DESCRIPCION]],'CAP20'!$H:$H)</f>
        <v>0</v>
      </c>
      <c r="M832" s="308">
        <f ca="1">SUMIF('CAP23'!$B:$H,Insumo[[#This Row],[DESCRIPCION]],'CAP23'!$H:$H)</f>
        <v>0</v>
      </c>
      <c r="N832" s="308">
        <f ca="1">SUMIF('CAP29'!$B:$H,Insumo[[#This Row],[DESCRIPCION]],'CAP29'!$H:$H)</f>
        <v>0</v>
      </c>
    </row>
    <row r="833" spans="1:14" ht="12" customHeight="1">
      <c r="A833" s="147" t="s">
        <v>2820</v>
      </c>
      <c r="B833" s="148" t="s">
        <v>1739</v>
      </c>
      <c r="C833" s="150">
        <v>50836</v>
      </c>
      <c r="D833" s="162" cm="1">
        <f t="array" aca="1" ref="D833" ca="1">IF(Insumo[[#This Row],[VALOR]]=0,Insumo[TOTAL],E833/C833)</f>
        <v>195</v>
      </c>
      <c r="E833" s="308">
        <f ca="1">SUM(Insumo[[#This Row],[CAP1]:[CAP29]])</f>
        <v>9913020</v>
      </c>
      <c r="F833" s="308">
        <f ca="1">SUMIF('CAP1'!$B:$H,Insumo[[#This Row],[DESCRIPCION]],'CAP1'!$H:$H)</f>
        <v>0</v>
      </c>
      <c r="G833" s="308">
        <f ca="1">SUMIF('CAP3'!$B:$H,Insumo[[#This Row],[DESCRIPCION]],'CAP3'!$H:$H)</f>
        <v>0</v>
      </c>
      <c r="H833" s="308">
        <f ca="1">SUMIF('CAP5'!$B:$H,Insumo[[#This Row],[DESCRIPCION]],'CAP5'!$H:$H)</f>
        <v>0</v>
      </c>
      <c r="I833" s="308">
        <f ca="1">SUMIF('CAP6'!$B:$H,Insumo[[#This Row],[DESCRIPCION]],'CAP6'!$H:$H)</f>
        <v>0</v>
      </c>
      <c r="J833" s="308">
        <f ca="1">SUMIF('CAP18'!$B:$H,Insumo[[#This Row],[DESCRIPCION]],'CAP18'!$H:$H)</f>
        <v>9913020</v>
      </c>
      <c r="K833" s="308">
        <f ca="1">SUMIF('CAP19'!$B:$H,Insumo[[#This Row],[DESCRIPCION]],'CAP19'!$H:$H)</f>
        <v>0</v>
      </c>
      <c r="L833" s="308">
        <f ca="1">SUMIF('CAP20'!$B:$H,Insumo[[#This Row],[DESCRIPCION]],'CAP20'!$H:$H)</f>
        <v>0</v>
      </c>
      <c r="M833" s="308">
        <f ca="1">SUMIF('CAP23'!$B:$H,Insumo[[#This Row],[DESCRIPCION]],'CAP23'!$H:$H)</f>
        <v>0</v>
      </c>
      <c r="N833" s="308">
        <f ca="1">SUMIF('CAP29'!$B:$H,Insumo[[#This Row],[DESCRIPCION]],'CAP29'!$H:$H)</f>
        <v>0</v>
      </c>
    </row>
    <row r="834" spans="1:14" ht="12" hidden="1" customHeight="1">
      <c r="A834" s="147" t="s">
        <v>2821</v>
      </c>
      <c r="B834" s="148" t="s">
        <v>1739</v>
      </c>
      <c r="C834" s="150">
        <v>86496</v>
      </c>
      <c r="D834" s="162" cm="1">
        <f t="array" aca="1" ref="D834" ca="1">IF(Insumo[[#This Row],[VALOR]]=0,Insumo[TOTAL],E834/C834)</f>
        <v>0</v>
      </c>
      <c r="E834" s="308">
        <f ca="1">SUM(Insumo[[#This Row],[CAP1]:[CAP29]])</f>
        <v>0</v>
      </c>
      <c r="F834" s="308">
        <f ca="1">SUMIF('CAP1'!$B:$H,Insumo[[#This Row],[DESCRIPCION]],'CAP1'!$H:$H)</f>
        <v>0</v>
      </c>
      <c r="G834" s="308">
        <f ca="1">SUMIF('CAP3'!$B:$H,Insumo[[#This Row],[DESCRIPCION]],'CAP3'!$H:$H)</f>
        <v>0</v>
      </c>
      <c r="H834" s="308">
        <f ca="1">SUMIF('CAP5'!$B:$H,Insumo[[#This Row],[DESCRIPCION]],'CAP5'!$H:$H)</f>
        <v>0</v>
      </c>
      <c r="I834" s="308">
        <f ca="1">SUMIF('CAP6'!$B:$H,Insumo[[#This Row],[DESCRIPCION]],'CAP6'!$H:$H)</f>
        <v>0</v>
      </c>
      <c r="J834" s="308">
        <f ca="1">SUMIF('CAP18'!$B:$H,Insumo[[#This Row],[DESCRIPCION]],'CAP18'!$H:$H)</f>
        <v>0</v>
      </c>
      <c r="K834" s="308">
        <f ca="1">SUMIF('CAP19'!$B:$H,Insumo[[#This Row],[DESCRIPCION]],'CAP19'!$H:$H)</f>
        <v>0</v>
      </c>
      <c r="L834" s="308">
        <f ca="1">SUMIF('CAP20'!$B:$H,Insumo[[#This Row],[DESCRIPCION]],'CAP20'!$H:$H)</f>
        <v>0</v>
      </c>
      <c r="M834" s="308">
        <f ca="1">SUMIF('CAP23'!$B:$H,Insumo[[#This Row],[DESCRIPCION]],'CAP23'!$H:$H)</f>
        <v>0</v>
      </c>
      <c r="N834" s="308">
        <f ca="1">SUMIF('CAP29'!$B:$H,Insumo[[#This Row],[DESCRIPCION]],'CAP29'!$H:$H)</f>
        <v>0</v>
      </c>
    </row>
    <row r="835" spans="1:14" ht="12" hidden="1" customHeight="1">
      <c r="A835" s="147" t="s">
        <v>2822</v>
      </c>
      <c r="B835" s="148" t="s">
        <v>1739</v>
      </c>
      <c r="C835" s="150">
        <v>14978</v>
      </c>
      <c r="D835" s="162" cm="1">
        <f t="array" aca="1" ref="D835" ca="1">IF(Insumo[[#This Row],[VALOR]]=0,Insumo[TOTAL],E835/C835)</f>
        <v>0</v>
      </c>
      <c r="E835" s="308">
        <f ca="1">SUM(Insumo[[#This Row],[CAP1]:[CAP29]])</f>
        <v>0</v>
      </c>
      <c r="F835" s="308">
        <f ca="1">SUMIF('CAP1'!$B:$H,Insumo[[#This Row],[DESCRIPCION]],'CAP1'!$H:$H)</f>
        <v>0</v>
      </c>
      <c r="G835" s="308">
        <f ca="1">SUMIF('CAP3'!$B:$H,Insumo[[#This Row],[DESCRIPCION]],'CAP3'!$H:$H)</f>
        <v>0</v>
      </c>
      <c r="H835" s="308">
        <f ca="1">SUMIF('CAP5'!$B:$H,Insumo[[#This Row],[DESCRIPCION]],'CAP5'!$H:$H)</f>
        <v>0</v>
      </c>
      <c r="I835" s="308">
        <f ca="1">SUMIF('CAP6'!$B:$H,Insumo[[#This Row],[DESCRIPCION]],'CAP6'!$H:$H)</f>
        <v>0</v>
      </c>
      <c r="J835" s="308">
        <f ca="1">SUMIF('CAP18'!$B:$H,Insumo[[#This Row],[DESCRIPCION]],'CAP18'!$H:$H)</f>
        <v>0</v>
      </c>
      <c r="K835" s="308">
        <f ca="1">SUMIF('CAP19'!$B:$H,Insumo[[#This Row],[DESCRIPCION]],'CAP19'!$H:$H)</f>
        <v>0</v>
      </c>
      <c r="L835" s="308">
        <f ca="1">SUMIF('CAP20'!$B:$H,Insumo[[#This Row],[DESCRIPCION]],'CAP20'!$H:$H)</f>
        <v>0</v>
      </c>
      <c r="M835" s="308">
        <f ca="1">SUMIF('CAP23'!$B:$H,Insumo[[#This Row],[DESCRIPCION]],'CAP23'!$H:$H)</f>
        <v>0</v>
      </c>
      <c r="N835" s="308">
        <f ca="1">SUMIF('CAP29'!$B:$H,Insumo[[#This Row],[DESCRIPCION]],'CAP29'!$H:$H)</f>
        <v>0</v>
      </c>
    </row>
    <row r="836" spans="1:14" ht="12" hidden="1" customHeight="1">
      <c r="A836" s="147" t="s">
        <v>2823</v>
      </c>
      <c r="B836" s="148" t="s">
        <v>1739</v>
      </c>
      <c r="C836" s="150">
        <v>72376</v>
      </c>
      <c r="D836" s="162" cm="1">
        <f t="array" aca="1" ref="D836" ca="1">IF(Insumo[[#This Row],[VALOR]]=0,Insumo[TOTAL],E836/C836)</f>
        <v>0</v>
      </c>
      <c r="E836" s="308">
        <f ca="1">SUM(Insumo[[#This Row],[CAP1]:[CAP29]])</f>
        <v>0</v>
      </c>
      <c r="F836" s="308">
        <f ca="1">SUMIF('CAP1'!$B:$H,Insumo[[#This Row],[DESCRIPCION]],'CAP1'!$H:$H)</f>
        <v>0</v>
      </c>
      <c r="G836" s="308">
        <f ca="1">SUMIF('CAP3'!$B:$H,Insumo[[#This Row],[DESCRIPCION]],'CAP3'!$H:$H)</f>
        <v>0</v>
      </c>
      <c r="H836" s="308">
        <f ca="1">SUMIF('CAP5'!$B:$H,Insumo[[#This Row],[DESCRIPCION]],'CAP5'!$H:$H)</f>
        <v>0</v>
      </c>
      <c r="I836" s="308">
        <f ca="1">SUMIF('CAP6'!$B:$H,Insumo[[#This Row],[DESCRIPCION]],'CAP6'!$H:$H)</f>
        <v>0</v>
      </c>
      <c r="J836" s="308">
        <f ca="1">SUMIF('CAP18'!$B:$H,Insumo[[#This Row],[DESCRIPCION]],'CAP18'!$H:$H)</f>
        <v>0</v>
      </c>
      <c r="K836" s="308">
        <f ca="1">SUMIF('CAP19'!$B:$H,Insumo[[#This Row],[DESCRIPCION]],'CAP19'!$H:$H)</f>
        <v>0</v>
      </c>
      <c r="L836" s="308">
        <f ca="1">SUMIF('CAP20'!$B:$H,Insumo[[#This Row],[DESCRIPCION]],'CAP20'!$H:$H)</f>
        <v>0</v>
      </c>
      <c r="M836" s="308">
        <f ca="1">SUMIF('CAP23'!$B:$H,Insumo[[#This Row],[DESCRIPCION]],'CAP23'!$H:$H)</f>
        <v>0</v>
      </c>
      <c r="N836" s="308">
        <f ca="1">SUMIF('CAP29'!$B:$H,Insumo[[#This Row],[DESCRIPCION]],'CAP29'!$H:$H)</f>
        <v>0</v>
      </c>
    </row>
    <row r="837" spans="1:14" ht="12" hidden="1" customHeight="1">
      <c r="A837" s="147" t="s">
        <v>2824</v>
      </c>
      <c r="B837" s="148" t="s">
        <v>1739</v>
      </c>
      <c r="C837" s="150">
        <v>125737</v>
      </c>
      <c r="D837" s="162" cm="1">
        <f t="array" aca="1" ref="D837" ca="1">IF(Insumo[[#This Row],[VALOR]]=0,Insumo[TOTAL],E837/C837)</f>
        <v>0</v>
      </c>
      <c r="E837" s="308">
        <f ca="1">SUM(Insumo[[#This Row],[CAP1]:[CAP29]])</f>
        <v>0</v>
      </c>
      <c r="F837" s="308">
        <f ca="1">SUMIF('CAP1'!$B:$H,Insumo[[#This Row],[DESCRIPCION]],'CAP1'!$H:$H)</f>
        <v>0</v>
      </c>
      <c r="G837" s="308">
        <f ca="1">SUMIF('CAP3'!$B:$H,Insumo[[#This Row],[DESCRIPCION]],'CAP3'!$H:$H)</f>
        <v>0</v>
      </c>
      <c r="H837" s="308">
        <f ca="1">SUMIF('CAP5'!$B:$H,Insumo[[#This Row],[DESCRIPCION]],'CAP5'!$H:$H)</f>
        <v>0</v>
      </c>
      <c r="I837" s="308">
        <f ca="1">SUMIF('CAP6'!$B:$H,Insumo[[#This Row],[DESCRIPCION]],'CAP6'!$H:$H)</f>
        <v>0</v>
      </c>
      <c r="J837" s="308">
        <f ca="1">SUMIF('CAP18'!$B:$H,Insumo[[#This Row],[DESCRIPCION]],'CAP18'!$H:$H)</f>
        <v>0</v>
      </c>
      <c r="K837" s="308">
        <f ca="1">SUMIF('CAP19'!$B:$H,Insumo[[#This Row],[DESCRIPCION]],'CAP19'!$H:$H)</f>
        <v>0</v>
      </c>
      <c r="L837" s="308">
        <f ca="1">SUMIF('CAP20'!$B:$H,Insumo[[#This Row],[DESCRIPCION]],'CAP20'!$H:$H)</f>
        <v>0</v>
      </c>
      <c r="M837" s="308">
        <f ca="1">SUMIF('CAP23'!$B:$H,Insumo[[#This Row],[DESCRIPCION]],'CAP23'!$H:$H)</f>
        <v>0</v>
      </c>
      <c r="N837" s="308">
        <f ca="1">SUMIF('CAP29'!$B:$H,Insumo[[#This Row],[DESCRIPCION]],'CAP29'!$H:$H)</f>
        <v>0</v>
      </c>
    </row>
    <row r="838" spans="1:14" ht="12" hidden="1" customHeight="1">
      <c r="A838" s="147" t="s">
        <v>2825</v>
      </c>
      <c r="B838" s="148" t="s">
        <v>1739</v>
      </c>
      <c r="C838" s="150">
        <v>81188</v>
      </c>
      <c r="D838" s="162" cm="1">
        <f t="array" aca="1" ref="D838" ca="1">IF(Insumo[[#This Row],[VALOR]]=0,Insumo[TOTAL],E838/C838)</f>
        <v>0</v>
      </c>
      <c r="E838" s="308">
        <f ca="1">SUM(Insumo[[#This Row],[CAP1]:[CAP29]])</f>
        <v>0</v>
      </c>
      <c r="F838" s="308">
        <f ca="1">SUMIF('CAP1'!$B:$H,Insumo[[#This Row],[DESCRIPCION]],'CAP1'!$H:$H)</f>
        <v>0</v>
      </c>
      <c r="G838" s="308">
        <f ca="1">SUMIF('CAP3'!$B:$H,Insumo[[#This Row],[DESCRIPCION]],'CAP3'!$H:$H)</f>
        <v>0</v>
      </c>
      <c r="H838" s="308">
        <f ca="1">SUMIF('CAP5'!$B:$H,Insumo[[#This Row],[DESCRIPCION]],'CAP5'!$H:$H)</f>
        <v>0</v>
      </c>
      <c r="I838" s="308">
        <f ca="1">SUMIF('CAP6'!$B:$H,Insumo[[#This Row],[DESCRIPCION]],'CAP6'!$H:$H)</f>
        <v>0</v>
      </c>
      <c r="J838" s="308">
        <f ca="1">SUMIF('CAP18'!$B:$H,Insumo[[#This Row],[DESCRIPCION]],'CAP18'!$H:$H)</f>
        <v>0</v>
      </c>
      <c r="K838" s="308">
        <f ca="1">SUMIF('CAP19'!$B:$H,Insumo[[#This Row],[DESCRIPCION]],'CAP19'!$H:$H)</f>
        <v>0</v>
      </c>
      <c r="L838" s="308">
        <f ca="1">SUMIF('CAP20'!$B:$H,Insumo[[#This Row],[DESCRIPCION]],'CAP20'!$H:$H)</f>
        <v>0</v>
      </c>
      <c r="M838" s="308">
        <f ca="1">SUMIF('CAP23'!$B:$H,Insumo[[#This Row],[DESCRIPCION]],'CAP23'!$H:$H)</f>
        <v>0</v>
      </c>
      <c r="N838" s="308">
        <f ca="1">SUMIF('CAP29'!$B:$H,Insumo[[#This Row],[DESCRIPCION]],'CAP29'!$H:$H)</f>
        <v>0</v>
      </c>
    </row>
    <row r="839" spans="1:14" ht="12" hidden="1" customHeight="1">
      <c r="A839" s="147" t="s">
        <v>2826</v>
      </c>
      <c r="B839" s="148" t="s">
        <v>1739</v>
      </c>
      <c r="C839" s="150">
        <v>102838</v>
      </c>
      <c r="D839" s="162" cm="1">
        <f t="array" aca="1" ref="D839" ca="1">IF(Insumo[[#This Row],[VALOR]]=0,Insumo[TOTAL],E839/C839)</f>
        <v>0</v>
      </c>
      <c r="E839" s="308">
        <f ca="1">SUM(Insumo[[#This Row],[CAP1]:[CAP29]])</f>
        <v>0</v>
      </c>
      <c r="F839" s="308">
        <f ca="1">SUMIF('CAP1'!$B:$H,Insumo[[#This Row],[DESCRIPCION]],'CAP1'!$H:$H)</f>
        <v>0</v>
      </c>
      <c r="G839" s="308">
        <f ca="1">SUMIF('CAP3'!$B:$H,Insumo[[#This Row],[DESCRIPCION]],'CAP3'!$H:$H)</f>
        <v>0</v>
      </c>
      <c r="H839" s="308">
        <f ca="1">SUMIF('CAP5'!$B:$H,Insumo[[#This Row],[DESCRIPCION]],'CAP5'!$H:$H)</f>
        <v>0</v>
      </c>
      <c r="I839" s="308">
        <f ca="1">SUMIF('CAP6'!$B:$H,Insumo[[#This Row],[DESCRIPCION]],'CAP6'!$H:$H)</f>
        <v>0</v>
      </c>
      <c r="J839" s="308">
        <f ca="1">SUMIF('CAP18'!$B:$H,Insumo[[#This Row],[DESCRIPCION]],'CAP18'!$H:$H)</f>
        <v>0</v>
      </c>
      <c r="K839" s="308">
        <f ca="1">SUMIF('CAP19'!$B:$H,Insumo[[#This Row],[DESCRIPCION]],'CAP19'!$H:$H)</f>
        <v>0</v>
      </c>
      <c r="L839" s="308">
        <f ca="1">SUMIF('CAP20'!$B:$H,Insumo[[#This Row],[DESCRIPCION]],'CAP20'!$H:$H)</f>
        <v>0</v>
      </c>
      <c r="M839" s="308">
        <f ca="1">SUMIF('CAP23'!$B:$H,Insumo[[#This Row],[DESCRIPCION]],'CAP23'!$H:$H)</f>
        <v>0</v>
      </c>
      <c r="N839" s="308">
        <f ca="1">SUMIF('CAP29'!$B:$H,Insumo[[#This Row],[DESCRIPCION]],'CAP29'!$H:$H)</f>
        <v>0</v>
      </c>
    </row>
    <row r="840" spans="1:14" ht="12" hidden="1" customHeight="1">
      <c r="A840" s="147" t="s">
        <v>2827</v>
      </c>
      <c r="B840" s="148" t="s">
        <v>1739</v>
      </c>
      <c r="C840" s="150">
        <v>135313</v>
      </c>
      <c r="D840" s="162" cm="1">
        <f t="array" aca="1" ref="D840" ca="1">IF(Insumo[[#This Row],[VALOR]]=0,Insumo[TOTAL],E840/C840)</f>
        <v>0</v>
      </c>
      <c r="E840" s="308">
        <f ca="1">SUM(Insumo[[#This Row],[CAP1]:[CAP29]])</f>
        <v>0</v>
      </c>
      <c r="F840" s="308">
        <f ca="1">SUMIF('CAP1'!$B:$H,Insumo[[#This Row],[DESCRIPCION]],'CAP1'!$H:$H)</f>
        <v>0</v>
      </c>
      <c r="G840" s="308">
        <f ca="1">SUMIF('CAP3'!$B:$H,Insumo[[#This Row],[DESCRIPCION]],'CAP3'!$H:$H)</f>
        <v>0</v>
      </c>
      <c r="H840" s="308">
        <f ca="1">SUMIF('CAP5'!$B:$H,Insumo[[#This Row],[DESCRIPCION]],'CAP5'!$H:$H)</f>
        <v>0</v>
      </c>
      <c r="I840" s="308">
        <f ca="1">SUMIF('CAP6'!$B:$H,Insumo[[#This Row],[DESCRIPCION]],'CAP6'!$H:$H)</f>
        <v>0</v>
      </c>
      <c r="J840" s="308">
        <f ca="1">SUMIF('CAP18'!$B:$H,Insumo[[#This Row],[DESCRIPCION]],'CAP18'!$H:$H)</f>
        <v>0</v>
      </c>
      <c r="K840" s="308">
        <f ca="1">SUMIF('CAP19'!$B:$H,Insumo[[#This Row],[DESCRIPCION]],'CAP19'!$H:$H)</f>
        <v>0</v>
      </c>
      <c r="L840" s="308">
        <f ca="1">SUMIF('CAP20'!$B:$H,Insumo[[#This Row],[DESCRIPCION]],'CAP20'!$H:$H)</f>
        <v>0</v>
      </c>
      <c r="M840" s="308">
        <f ca="1">SUMIF('CAP23'!$B:$H,Insumo[[#This Row],[DESCRIPCION]],'CAP23'!$H:$H)</f>
        <v>0</v>
      </c>
      <c r="N840" s="308">
        <f ca="1">SUMIF('CAP29'!$B:$H,Insumo[[#This Row],[DESCRIPCION]],'CAP29'!$H:$H)</f>
        <v>0</v>
      </c>
    </row>
    <row r="841" spans="1:14" ht="12" hidden="1" customHeight="1">
      <c r="A841" s="147" t="s">
        <v>2828</v>
      </c>
      <c r="B841" s="148" t="s">
        <v>1739</v>
      </c>
      <c r="C841" s="150">
        <v>16137</v>
      </c>
      <c r="D841" s="162" cm="1">
        <f t="array" aca="1" ref="D841" ca="1">IF(Insumo[[#This Row],[VALOR]]=0,Insumo[TOTAL],E841/C841)</f>
        <v>0</v>
      </c>
      <c r="E841" s="308">
        <f ca="1">SUM(Insumo[[#This Row],[CAP1]:[CAP29]])</f>
        <v>0</v>
      </c>
      <c r="F841" s="308">
        <f ca="1">SUMIF('CAP1'!$B:$H,Insumo[[#This Row],[DESCRIPCION]],'CAP1'!$H:$H)</f>
        <v>0</v>
      </c>
      <c r="G841" s="308">
        <f ca="1">SUMIF('CAP3'!$B:$H,Insumo[[#This Row],[DESCRIPCION]],'CAP3'!$H:$H)</f>
        <v>0</v>
      </c>
      <c r="H841" s="308">
        <f ca="1">SUMIF('CAP5'!$B:$H,Insumo[[#This Row],[DESCRIPCION]],'CAP5'!$H:$H)</f>
        <v>0</v>
      </c>
      <c r="I841" s="308">
        <f ca="1">SUMIF('CAP6'!$B:$H,Insumo[[#This Row],[DESCRIPCION]],'CAP6'!$H:$H)</f>
        <v>0</v>
      </c>
      <c r="J841" s="308">
        <f ca="1">SUMIF('CAP18'!$B:$H,Insumo[[#This Row],[DESCRIPCION]],'CAP18'!$H:$H)</f>
        <v>0</v>
      </c>
      <c r="K841" s="308">
        <f ca="1">SUMIF('CAP19'!$B:$H,Insumo[[#This Row],[DESCRIPCION]],'CAP19'!$H:$H)</f>
        <v>0</v>
      </c>
      <c r="L841" s="308">
        <f ca="1">SUMIF('CAP20'!$B:$H,Insumo[[#This Row],[DESCRIPCION]],'CAP20'!$H:$H)</f>
        <v>0</v>
      </c>
      <c r="M841" s="308">
        <f ca="1">SUMIF('CAP23'!$B:$H,Insumo[[#This Row],[DESCRIPCION]],'CAP23'!$H:$H)</f>
        <v>0</v>
      </c>
      <c r="N841" s="308">
        <f ca="1">SUMIF('CAP29'!$B:$H,Insumo[[#This Row],[DESCRIPCION]],'CAP29'!$H:$H)</f>
        <v>0</v>
      </c>
    </row>
    <row r="842" spans="1:14" ht="12" hidden="1" customHeight="1">
      <c r="A842" s="147" t="s">
        <v>2829</v>
      </c>
      <c r="B842" s="148" t="s">
        <v>1739</v>
      </c>
      <c r="C842" s="150">
        <v>37888</v>
      </c>
      <c r="D842" s="162" cm="1">
        <f t="array" aca="1" ref="D842" ca="1">IF(Insumo[[#This Row],[VALOR]]=0,Insumo[TOTAL],E842/C842)</f>
        <v>0</v>
      </c>
      <c r="E842" s="308">
        <f ca="1">SUM(Insumo[[#This Row],[CAP1]:[CAP29]])</f>
        <v>0</v>
      </c>
      <c r="F842" s="308">
        <f ca="1">SUMIF('CAP1'!$B:$H,Insumo[[#This Row],[DESCRIPCION]],'CAP1'!$H:$H)</f>
        <v>0</v>
      </c>
      <c r="G842" s="308">
        <f ca="1">SUMIF('CAP3'!$B:$H,Insumo[[#This Row],[DESCRIPCION]],'CAP3'!$H:$H)</f>
        <v>0</v>
      </c>
      <c r="H842" s="308">
        <f ca="1">SUMIF('CAP5'!$B:$H,Insumo[[#This Row],[DESCRIPCION]],'CAP5'!$H:$H)</f>
        <v>0</v>
      </c>
      <c r="I842" s="308">
        <f ca="1">SUMIF('CAP6'!$B:$H,Insumo[[#This Row],[DESCRIPCION]],'CAP6'!$H:$H)</f>
        <v>0</v>
      </c>
      <c r="J842" s="308">
        <f ca="1">SUMIF('CAP18'!$B:$H,Insumo[[#This Row],[DESCRIPCION]],'CAP18'!$H:$H)</f>
        <v>0</v>
      </c>
      <c r="K842" s="308">
        <f ca="1">SUMIF('CAP19'!$B:$H,Insumo[[#This Row],[DESCRIPCION]],'CAP19'!$H:$H)</f>
        <v>0</v>
      </c>
      <c r="L842" s="308">
        <f ca="1">SUMIF('CAP20'!$B:$H,Insumo[[#This Row],[DESCRIPCION]],'CAP20'!$H:$H)</f>
        <v>0</v>
      </c>
      <c r="M842" s="308">
        <f ca="1">SUMIF('CAP23'!$B:$H,Insumo[[#This Row],[DESCRIPCION]],'CAP23'!$H:$H)</f>
        <v>0</v>
      </c>
      <c r="N842" s="308">
        <f ca="1">SUMIF('CAP29'!$B:$H,Insumo[[#This Row],[DESCRIPCION]],'CAP29'!$H:$H)</f>
        <v>0</v>
      </c>
    </row>
    <row r="843" spans="1:14" ht="12" hidden="1" customHeight="1">
      <c r="A843" s="147" t="s">
        <v>2830</v>
      </c>
      <c r="B843" s="148" t="s">
        <v>1739</v>
      </c>
      <c r="C843" s="150">
        <v>57373</v>
      </c>
      <c r="D843" s="162" cm="1">
        <f t="array" aca="1" ref="D843" ca="1">IF(Insumo[[#This Row],[VALOR]]=0,Insumo[TOTAL],E843/C843)</f>
        <v>0</v>
      </c>
      <c r="E843" s="308">
        <f ca="1">SUM(Insumo[[#This Row],[CAP1]:[CAP29]])</f>
        <v>0</v>
      </c>
      <c r="F843" s="308">
        <f ca="1">SUMIF('CAP1'!$B:$H,Insumo[[#This Row],[DESCRIPCION]],'CAP1'!$H:$H)</f>
        <v>0</v>
      </c>
      <c r="G843" s="308">
        <f ca="1">SUMIF('CAP3'!$B:$H,Insumo[[#This Row],[DESCRIPCION]],'CAP3'!$H:$H)</f>
        <v>0</v>
      </c>
      <c r="H843" s="308">
        <f ca="1">SUMIF('CAP5'!$B:$H,Insumo[[#This Row],[DESCRIPCION]],'CAP5'!$H:$H)</f>
        <v>0</v>
      </c>
      <c r="I843" s="308">
        <f ca="1">SUMIF('CAP6'!$B:$H,Insumo[[#This Row],[DESCRIPCION]],'CAP6'!$H:$H)</f>
        <v>0</v>
      </c>
      <c r="J843" s="308">
        <f ca="1">SUMIF('CAP18'!$B:$H,Insumo[[#This Row],[DESCRIPCION]],'CAP18'!$H:$H)</f>
        <v>0</v>
      </c>
      <c r="K843" s="308">
        <f ca="1">SUMIF('CAP19'!$B:$H,Insumo[[#This Row],[DESCRIPCION]],'CAP19'!$H:$H)</f>
        <v>0</v>
      </c>
      <c r="L843" s="308">
        <f ca="1">SUMIF('CAP20'!$B:$H,Insumo[[#This Row],[DESCRIPCION]],'CAP20'!$H:$H)</f>
        <v>0</v>
      </c>
      <c r="M843" s="308">
        <f ca="1">SUMIF('CAP23'!$B:$H,Insumo[[#This Row],[DESCRIPCION]],'CAP23'!$H:$H)</f>
        <v>0</v>
      </c>
      <c r="N843" s="308">
        <f ca="1">SUMIF('CAP29'!$B:$H,Insumo[[#This Row],[DESCRIPCION]],'CAP29'!$H:$H)</f>
        <v>0</v>
      </c>
    </row>
    <row r="844" spans="1:14" ht="12" hidden="1" customHeight="1">
      <c r="A844" s="147" t="s">
        <v>3219</v>
      </c>
      <c r="B844" s="148" t="s">
        <v>1739</v>
      </c>
      <c r="C844" s="150">
        <v>16510</v>
      </c>
      <c r="D844" s="162" cm="1">
        <f t="array" aca="1" ref="D844" ca="1">IF(Insumo[[#This Row],[VALOR]]=0,Insumo[TOTAL],E844/C844)</f>
        <v>0</v>
      </c>
      <c r="E844" s="308">
        <f ca="1">SUM(Insumo[[#This Row],[CAP1]:[CAP29]])</f>
        <v>0</v>
      </c>
      <c r="F844" s="308">
        <f ca="1">SUMIF('CAP1'!$B:$H,Insumo[[#This Row],[DESCRIPCION]],'CAP1'!$H:$H)</f>
        <v>0</v>
      </c>
      <c r="G844" s="308">
        <f ca="1">SUMIF('CAP3'!$B:$H,Insumo[[#This Row],[DESCRIPCION]],'CAP3'!$H:$H)</f>
        <v>0</v>
      </c>
      <c r="H844" s="308">
        <f ca="1">SUMIF('CAP5'!$B:$H,Insumo[[#This Row],[DESCRIPCION]],'CAP5'!$H:$H)</f>
        <v>0</v>
      </c>
      <c r="I844" s="308">
        <f ca="1">SUMIF('CAP6'!$B:$H,Insumo[[#This Row],[DESCRIPCION]],'CAP6'!$H:$H)</f>
        <v>0</v>
      </c>
      <c r="J844" s="308">
        <f ca="1">SUMIF('CAP18'!$B:$H,Insumo[[#This Row],[DESCRIPCION]],'CAP18'!$H:$H)</f>
        <v>0</v>
      </c>
      <c r="K844" s="308">
        <f ca="1">SUMIF('CAP19'!$B:$H,Insumo[[#This Row],[DESCRIPCION]],'CAP19'!$H:$H)</f>
        <v>0</v>
      </c>
      <c r="L844" s="308">
        <f ca="1">SUMIF('CAP20'!$B:$H,Insumo[[#This Row],[DESCRIPCION]],'CAP20'!$H:$H)</f>
        <v>0</v>
      </c>
      <c r="M844" s="308">
        <f ca="1">SUMIF('CAP23'!$B:$H,Insumo[[#This Row],[DESCRIPCION]],'CAP23'!$H:$H)</f>
        <v>0</v>
      </c>
      <c r="N844" s="308">
        <f ca="1">SUMIF('CAP29'!$B:$H,Insumo[[#This Row],[DESCRIPCION]],'CAP29'!$H:$H)</f>
        <v>0</v>
      </c>
    </row>
    <row r="845" spans="1:14" ht="12" hidden="1" customHeight="1">
      <c r="A845" s="147" t="s">
        <v>2831</v>
      </c>
      <c r="B845" s="148" t="s">
        <v>1739</v>
      </c>
      <c r="C845" s="150">
        <v>7557</v>
      </c>
      <c r="D845" s="162" cm="1">
        <f t="array" aca="1" ref="D845" ca="1">IF(Insumo[[#This Row],[VALOR]]=0,Insumo[TOTAL],E845/C845)</f>
        <v>0</v>
      </c>
      <c r="E845" s="308">
        <f ca="1">SUM(Insumo[[#This Row],[CAP1]:[CAP29]])</f>
        <v>0</v>
      </c>
      <c r="F845" s="308">
        <f ca="1">SUMIF('CAP1'!$B:$H,Insumo[[#This Row],[DESCRIPCION]],'CAP1'!$H:$H)</f>
        <v>0</v>
      </c>
      <c r="G845" s="308">
        <f ca="1">SUMIF('CAP3'!$B:$H,Insumo[[#This Row],[DESCRIPCION]],'CAP3'!$H:$H)</f>
        <v>0</v>
      </c>
      <c r="H845" s="308">
        <f ca="1">SUMIF('CAP5'!$B:$H,Insumo[[#This Row],[DESCRIPCION]],'CAP5'!$H:$H)</f>
        <v>0</v>
      </c>
      <c r="I845" s="308">
        <f ca="1">SUMIF('CAP6'!$B:$H,Insumo[[#This Row],[DESCRIPCION]],'CAP6'!$H:$H)</f>
        <v>0</v>
      </c>
      <c r="J845" s="308">
        <f ca="1">SUMIF('CAP18'!$B:$H,Insumo[[#This Row],[DESCRIPCION]],'CAP18'!$H:$H)</f>
        <v>0</v>
      </c>
      <c r="K845" s="308">
        <f ca="1">SUMIF('CAP19'!$B:$H,Insumo[[#This Row],[DESCRIPCION]],'CAP19'!$H:$H)</f>
        <v>0</v>
      </c>
      <c r="L845" s="308">
        <f ca="1">SUMIF('CAP20'!$B:$H,Insumo[[#This Row],[DESCRIPCION]],'CAP20'!$H:$H)</f>
        <v>0</v>
      </c>
      <c r="M845" s="308">
        <f ca="1">SUMIF('CAP23'!$B:$H,Insumo[[#This Row],[DESCRIPCION]],'CAP23'!$H:$H)</f>
        <v>0</v>
      </c>
      <c r="N845" s="308">
        <f ca="1">SUMIF('CAP29'!$B:$H,Insumo[[#This Row],[DESCRIPCION]],'CAP29'!$H:$H)</f>
        <v>0</v>
      </c>
    </row>
    <row r="846" spans="1:14" ht="12" hidden="1" customHeight="1">
      <c r="A846" s="147" t="s">
        <v>2832</v>
      </c>
      <c r="B846" s="148" t="s">
        <v>1739</v>
      </c>
      <c r="C846" s="150">
        <v>10284</v>
      </c>
      <c r="D846" s="162" cm="1">
        <f t="array" aca="1" ref="D846" ca="1">IF(Insumo[[#This Row],[VALOR]]=0,Insumo[TOTAL],E846/C846)</f>
        <v>0</v>
      </c>
      <c r="E846" s="308">
        <f ca="1">SUM(Insumo[[#This Row],[CAP1]:[CAP29]])</f>
        <v>0</v>
      </c>
      <c r="F846" s="308">
        <f ca="1">SUMIF('CAP1'!$B:$H,Insumo[[#This Row],[DESCRIPCION]],'CAP1'!$H:$H)</f>
        <v>0</v>
      </c>
      <c r="G846" s="308">
        <f ca="1">SUMIF('CAP3'!$B:$H,Insumo[[#This Row],[DESCRIPCION]],'CAP3'!$H:$H)</f>
        <v>0</v>
      </c>
      <c r="H846" s="308">
        <f ca="1">SUMIF('CAP5'!$B:$H,Insumo[[#This Row],[DESCRIPCION]],'CAP5'!$H:$H)</f>
        <v>0</v>
      </c>
      <c r="I846" s="308">
        <f ca="1">SUMIF('CAP6'!$B:$H,Insumo[[#This Row],[DESCRIPCION]],'CAP6'!$H:$H)</f>
        <v>0</v>
      </c>
      <c r="J846" s="308">
        <f ca="1">SUMIF('CAP18'!$B:$H,Insumo[[#This Row],[DESCRIPCION]],'CAP18'!$H:$H)</f>
        <v>0</v>
      </c>
      <c r="K846" s="308">
        <f ca="1">SUMIF('CAP19'!$B:$H,Insumo[[#This Row],[DESCRIPCION]],'CAP19'!$H:$H)</f>
        <v>0</v>
      </c>
      <c r="L846" s="308">
        <f ca="1">SUMIF('CAP20'!$B:$H,Insumo[[#This Row],[DESCRIPCION]],'CAP20'!$H:$H)</f>
        <v>0</v>
      </c>
      <c r="M846" s="308">
        <f ca="1">SUMIF('CAP23'!$B:$H,Insumo[[#This Row],[DESCRIPCION]],'CAP23'!$H:$H)</f>
        <v>0</v>
      </c>
      <c r="N846" s="308">
        <f ca="1">SUMIF('CAP29'!$B:$H,Insumo[[#This Row],[DESCRIPCION]],'CAP29'!$H:$H)</f>
        <v>0</v>
      </c>
    </row>
    <row r="847" spans="1:14" ht="12" hidden="1" customHeight="1">
      <c r="A847" s="147" t="s">
        <v>2833</v>
      </c>
      <c r="B847" s="148" t="s">
        <v>1739</v>
      </c>
      <c r="C847" s="150">
        <v>11596</v>
      </c>
      <c r="D847" s="162" cm="1">
        <f t="array" aca="1" ref="D847" ca="1">IF(Insumo[[#This Row],[VALOR]]=0,Insumo[TOTAL],E847/C847)</f>
        <v>0</v>
      </c>
      <c r="E847" s="308">
        <f ca="1">SUM(Insumo[[#This Row],[CAP1]:[CAP29]])</f>
        <v>0</v>
      </c>
      <c r="F847" s="308">
        <f ca="1">SUMIF('CAP1'!$B:$H,Insumo[[#This Row],[DESCRIPCION]],'CAP1'!$H:$H)</f>
        <v>0</v>
      </c>
      <c r="G847" s="308">
        <f ca="1">SUMIF('CAP3'!$B:$H,Insumo[[#This Row],[DESCRIPCION]],'CAP3'!$H:$H)</f>
        <v>0</v>
      </c>
      <c r="H847" s="308">
        <f ca="1">SUMIF('CAP5'!$B:$H,Insumo[[#This Row],[DESCRIPCION]],'CAP5'!$H:$H)</f>
        <v>0</v>
      </c>
      <c r="I847" s="308">
        <f ca="1">SUMIF('CAP6'!$B:$H,Insumo[[#This Row],[DESCRIPCION]],'CAP6'!$H:$H)</f>
        <v>0</v>
      </c>
      <c r="J847" s="308">
        <f ca="1">SUMIF('CAP18'!$B:$H,Insumo[[#This Row],[DESCRIPCION]],'CAP18'!$H:$H)</f>
        <v>0</v>
      </c>
      <c r="K847" s="308">
        <f ca="1">SUMIF('CAP19'!$B:$H,Insumo[[#This Row],[DESCRIPCION]],'CAP19'!$H:$H)</f>
        <v>0</v>
      </c>
      <c r="L847" s="308">
        <f ca="1">SUMIF('CAP20'!$B:$H,Insumo[[#This Row],[DESCRIPCION]],'CAP20'!$H:$H)</f>
        <v>0</v>
      </c>
      <c r="M847" s="308">
        <f ca="1">SUMIF('CAP23'!$B:$H,Insumo[[#This Row],[DESCRIPCION]],'CAP23'!$H:$H)</f>
        <v>0</v>
      </c>
      <c r="N847" s="308">
        <f ca="1">SUMIF('CAP29'!$B:$H,Insumo[[#This Row],[DESCRIPCION]],'CAP29'!$H:$H)</f>
        <v>0</v>
      </c>
    </row>
    <row r="848" spans="1:14" ht="12" hidden="1" customHeight="1">
      <c r="A848" s="147" t="s">
        <v>2834</v>
      </c>
      <c r="B848" s="148" t="s">
        <v>1739</v>
      </c>
      <c r="C848" s="150">
        <v>5395</v>
      </c>
      <c r="D848" s="162" cm="1">
        <f t="array" aca="1" ref="D848" ca="1">IF(Insumo[[#This Row],[VALOR]]=0,Insumo[TOTAL],E848/C848)</f>
        <v>0</v>
      </c>
      <c r="E848" s="308">
        <f ca="1">SUM(Insumo[[#This Row],[CAP1]:[CAP29]])</f>
        <v>0</v>
      </c>
      <c r="F848" s="308">
        <f ca="1">SUMIF('CAP1'!$B:$H,Insumo[[#This Row],[DESCRIPCION]],'CAP1'!$H:$H)</f>
        <v>0</v>
      </c>
      <c r="G848" s="308">
        <f ca="1">SUMIF('CAP3'!$B:$H,Insumo[[#This Row],[DESCRIPCION]],'CAP3'!$H:$H)</f>
        <v>0</v>
      </c>
      <c r="H848" s="308">
        <f ca="1">SUMIF('CAP5'!$B:$H,Insumo[[#This Row],[DESCRIPCION]],'CAP5'!$H:$H)</f>
        <v>0</v>
      </c>
      <c r="I848" s="308">
        <f ca="1">SUMIF('CAP6'!$B:$H,Insumo[[#This Row],[DESCRIPCION]],'CAP6'!$H:$H)</f>
        <v>0</v>
      </c>
      <c r="J848" s="308">
        <f ca="1">SUMIF('CAP18'!$B:$H,Insumo[[#This Row],[DESCRIPCION]],'CAP18'!$H:$H)</f>
        <v>0</v>
      </c>
      <c r="K848" s="308">
        <f ca="1">SUMIF('CAP19'!$B:$H,Insumo[[#This Row],[DESCRIPCION]],'CAP19'!$H:$H)</f>
        <v>0</v>
      </c>
      <c r="L848" s="308">
        <f ca="1">SUMIF('CAP20'!$B:$H,Insumo[[#This Row],[DESCRIPCION]],'CAP20'!$H:$H)</f>
        <v>0</v>
      </c>
      <c r="M848" s="308">
        <f ca="1">SUMIF('CAP23'!$B:$H,Insumo[[#This Row],[DESCRIPCION]],'CAP23'!$H:$H)</f>
        <v>0</v>
      </c>
      <c r="N848" s="308">
        <f ca="1">SUMIF('CAP29'!$B:$H,Insumo[[#This Row],[DESCRIPCION]],'CAP29'!$H:$H)</f>
        <v>0</v>
      </c>
    </row>
    <row r="849" spans="1:14" ht="12" customHeight="1">
      <c r="A849" s="147" t="s">
        <v>2835</v>
      </c>
      <c r="B849" s="148" t="s">
        <v>1739</v>
      </c>
      <c r="C849" s="150">
        <v>35885</v>
      </c>
      <c r="D849" s="162" cm="1">
        <f t="array" aca="1" ref="D849" ca="1">IF(Insumo[[#This Row],[VALOR]]=0,Insumo[TOTAL],E849/C849)</f>
        <v>21</v>
      </c>
      <c r="E849" s="308">
        <f ca="1">SUM(Insumo[[#This Row],[CAP1]:[CAP29]])</f>
        <v>753585</v>
      </c>
      <c r="F849" s="308">
        <f ca="1">SUMIF('CAP1'!$B:$H,Insumo[[#This Row],[DESCRIPCION]],'CAP1'!$H:$H)</f>
        <v>753585</v>
      </c>
      <c r="G849" s="308">
        <f ca="1">SUMIF('CAP3'!$B:$H,Insumo[[#This Row],[DESCRIPCION]],'CAP3'!$H:$H)</f>
        <v>0</v>
      </c>
      <c r="H849" s="308">
        <f ca="1">SUMIF('CAP5'!$B:$H,Insumo[[#This Row],[DESCRIPCION]],'CAP5'!$H:$H)</f>
        <v>0</v>
      </c>
      <c r="I849" s="308">
        <f ca="1">SUMIF('CAP6'!$B:$H,Insumo[[#This Row],[DESCRIPCION]],'CAP6'!$H:$H)</f>
        <v>0</v>
      </c>
      <c r="J849" s="308">
        <f ca="1">SUMIF('CAP18'!$B:$H,Insumo[[#This Row],[DESCRIPCION]],'CAP18'!$H:$H)</f>
        <v>0</v>
      </c>
      <c r="K849" s="308">
        <f ca="1">SUMIF('CAP19'!$B:$H,Insumo[[#This Row],[DESCRIPCION]],'CAP19'!$H:$H)</f>
        <v>0</v>
      </c>
      <c r="L849" s="308">
        <f ca="1">SUMIF('CAP20'!$B:$H,Insumo[[#This Row],[DESCRIPCION]],'CAP20'!$H:$H)</f>
        <v>0</v>
      </c>
      <c r="M849" s="308">
        <f ca="1">SUMIF('CAP23'!$B:$H,Insumo[[#This Row],[DESCRIPCION]],'CAP23'!$H:$H)</f>
        <v>0</v>
      </c>
      <c r="N849" s="308">
        <f ca="1">SUMIF('CAP29'!$B:$H,Insumo[[#This Row],[DESCRIPCION]],'CAP29'!$H:$H)</f>
        <v>0</v>
      </c>
    </row>
    <row r="850" spans="1:14" ht="12" hidden="1" customHeight="1">
      <c r="A850" s="147" t="s">
        <v>2836</v>
      </c>
      <c r="B850" s="148" t="s">
        <v>1739</v>
      </c>
      <c r="C850" s="150">
        <v>11709</v>
      </c>
      <c r="D850" s="162" cm="1">
        <f t="array" aca="1" ref="D850" ca="1">IF(Insumo[[#This Row],[VALOR]]=0,Insumo[TOTAL],E850/C850)</f>
        <v>0</v>
      </c>
      <c r="E850" s="308">
        <f ca="1">SUM(Insumo[[#This Row],[CAP1]:[CAP29]])</f>
        <v>0</v>
      </c>
      <c r="F850" s="308">
        <f ca="1">SUMIF('CAP1'!$B:$H,Insumo[[#This Row],[DESCRIPCION]],'CAP1'!$H:$H)</f>
        <v>0</v>
      </c>
      <c r="G850" s="308">
        <f ca="1">SUMIF('CAP3'!$B:$H,Insumo[[#This Row],[DESCRIPCION]],'CAP3'!$H:$H)</f>
        <v>0</v>
      </c>
      <c r="H850" s="308">
        <f ca="1">SUMIF('CAP5'!$B:$H,Insumo[[#This Row],[DESCRIPCION]],'CAP5'!$H:$H)</f>
        <v>0</v>
      </c>
      <c r="I850" s="308">
        <f ca="1">SUMIF('CAP6'!$B:$H,Insumo[[#This Row],[DESCRIPCION]],'CAP6'!$H:$H)</f>
        <v>0</v>
      </c>
      <c r="J850" s="308">
        <f ca="1">SUMIF('CAP18'!$B:$H,Insumo[[#This Row],[DESCRIPCION]],'CAP18'!$H:$H)</f>
        <v>0</v>
      </c>
      <c r="K850" s="308">
        <f ca="1">SUMIF('CAP19'!$B:$H,Insumo[[#This Row],[DESCRIPCION]],'CAP19'!$H:$H)</f>
        <v>0</v>
      </c>
      <c r="L850" s="308">
        <f ca="1">SUMIF('CAP20'!$B:$H,Insumo[[#This Row],[DESCRIPCION]],'CAP20'!$H:$H)</f>
        <v>0</v>
      </c>
      <c r="M850" s="308">
        <f ca="1">SUMIF('CAP23'!$B:$H,Insumo[[#This Row],[DESCRIPCION]],'CAP23'!$H:$H)</f>
        <v>0</v>
      </c>
      <c r="N850" s="308">
        <f ca="1">SUMIF('CAP29'!$B:$H,Insumo[[#This Row],[DESCRIPCION]],'CAP29'!$H:$H)</f>
        <v>0</v>
      </c>
    </row>
    <row r="851" spans="1:14" ht="12" hidden="1" customHeight="1">
      <c r="A851" s="147" t="s">
        <v>2837</v>
      </c>
      <c r="B851" s="148" t="s">
        <v>56</v>
      </c>
      <c r="C851" s="150">
        <v>9420</v>
      </c>
      <c r="D851" s="162" cm="1">
        <f t="array" aca="1" ref="D851" ca="1">IF(Insumo[[#This Row],[VALOR]]=0,Insumo[TOTAL],E851/C851)</f>
        <v>0</v>
      </c>
      <c r="E851" s="308">
        <f ca="1">SUM(Insumo[[#This Row],[CAP1]:[CAP29]])</f>
        <v>0</v>
      </c>
      <c r="F851" s="308">
        <f ca="1">SUMIF('CAP1'!$B:$H,Insumo[[#This Row],[DESCRIPCION]],'CAP1'!$H:$H)</f>
        <v>0</v>
      </c>
      <c r="G851" s="308">
        <f ca="1">SUMIF('CAP3'!$B:$H,Insumo[[#This Row],[DESCRIPCION]],'CAP3'!$H:$H)</f>
        <v>0</v>
      </c>
      <c r="H851" s="308">
        <f ca="1">SUMIF('CAP5'!$B:$H,Insumo[[#This Row],[DESCRIPCION]],'CAP5'!$H:$H)</f>
        <v>0</v>
      </c>
      <c r="I851" s="308">
        <f ca="1">SUMIF('CAP6'!$B:$H,Insumo[[#This Row],[DESCRIPCION]],'CAP6'!$H:$H)</f>
        <v>0</v>
      </c>
      <c r="J851" s="308">
        <f ca="1">SUMIF('CAP18'!$B:$H,Insumo[[#This Row],[DESCRIPCION]],'CAP18'!$H:$H)</f>
        <v>0</v>
      </c>
      <c r="K851" s="308">
        <f ca="1">SUMIF('CAP19'!$B:$H,Insumo[[#This Row],[DESCRIPCION]],'CAP19'!$H:$H)</f>
        <v>0</v>
      </c>
      <c r="L851" s="308">
        <f ca="1">SUMIF('CAP20'!$B:$H,Insumo[[#This Row],[DESCRIPCION]],'CAP20'!$H:$H)</f>
        <v>0</v>
      </c>
      <c r="M851" s="308">
        <f ca="1">SUMIF('CAP23'!$B:$H,Insumo[[#This Row],[DESCRIPCION]],'CAP23'!$H:$H)</f>
        <v>0</v>
      </c>
      <c r="N851" s="308">
        <f ca="1">SUMIF('CAP29'!$B:$H,Insumo[[#This Row],[DESCRIPCION]],'CAP29'!$H:$H)</f>
        <v>0</v>
      </c>
    </row>
    <row r="852" spans="1:14" ht="12" hidden="1" customHeight="1">
      <c r="A852" s="147" t="s">
        <v>2838</v>
      </c>
      <c r="B852" s="148" t="s">
        <v>56</v>
      </c>
      <c r="C852" s="150">
        <v>38741</v>
      </c>
      <c r="D852" s="162" cm="1">
        <f t="array" aca="1" ref="D852" ca="1">IF(Insumo[[#This Row],[VALOR]]=0,Insumo[TOTAL],E852/C852)</f>
        <v>0</v>
      </c>
      <c r="E852" s="308">
        <f ca="1">SUM(Insumo[[#This Row],[CAP1]:[CAP29]])</f>
        <v>0</v>
      </c>
      <c r="F852" s="308">
        <f ca="1">SUMIF('CAP1'!$B:$H,Insumo[[#This Row],[DESCRIPCION]],'CAP1'!$H:$H)</f>
        <v>0</v>
      </c>
      <c r="G852" s="308">
        <f ca="1">SUMIF('CAP3'!$B:$H,Insumo[[#This Row],[DESCRIPCION]],'CAP3'!$H:$H)</f>
        <v>0</v>
      </c>
      <c r="H852" s="308">
        <f ca="1">SUMIF('CAP5'!$B:$H,Insumo[[#This Row],[DESCRIPCION]],'CAP5'!$H:$H)</f>
        <v>0</v>
      </c>
      <c r="I852" s="308">
        <f ca="1">SUMIF('CAP6'!$B:$H,Insumo[[#This Row],[DESCRIPCION]],'CAP6'!$H:$H)</f>
        <v>0</v>
      </c>
      <c r="J852" s="308">
        <f ca="1">SUMIF('CAP18'!$B:$H,Insumo[[#This Row],[DESCRIPCION]],'CAP18'!$H:$H)</f>
        <v>0</v>
      </c>
      <c r="K852" s="308">
        <f ca="1">SUMIF('CAP19'!$B:$H,Insumo[[#This Row],[DESCRIPCION]],'CAP19'!$H:$H)</f>
        <v>0</v>
      </c>
      <c r="L852" s="308">
        <f ca="1">SUMIF('CAP20'!$B:$H,Insumo[[#This Row],[DESCRIPCION]],'CAP20'!$H:$H)</f>
        <v>0</v>
      </c>
      <c r="M852" s="308">
        <f ca="1">SUMIF('CAP23'!$B:$H,Insumo[[#This Row],[DESCRIPCION]],'CAP23'!$H:$H)</f>
        <v>0</v>
      </c>
      <c r="N852" s="308">
        <f ca="1">SUMIF('CAP29'!$B:$H,Insumo[[#This Row],[DESCRIPCION]],'CAP29'!$H:$H)</f>
        <v>0</v>
      </c>
    </row>
    <row r="853" spans="1:14" ht="12" hidden="1" customHeight="1">
      <c r="A853" s="147" t="s">
        <v>3701</v>
      </c>
      <c r="B853" s="148" t="s">
        <v>1739</v>
      </c>
      <c r="C853" s="150">
        <v>17104</v>
      </c>
      <c r="D853" s="162" cm="1">
        <f t="array" aca="1" ref="D853" ca="1">IF(Insumo[[#This Row],[VALOR]]=0,Insumo[TOTAL],E853/C853)</f>
        <v>0</v>
      </c>
      <c r="E853" s="311">
        <f ca="1">SUM(Insumo[[#This Row],[CAP1]:[CAP29]])</f>
        <v>0</v>
      </c>
      <c r="F853" s="308">
        <f ca="1">SUMIF('CAP1'!$B:$H,Insumo[[#This Row],[DESCRIPCION]],'CAP1'!$H:$H)</f>
        <v>0</v>
      </c>
      <c r="G853" s="308">
        <f ca="1">SUMIF('CAP3'!$B:$H,Insumo[[#This Row],[DESCRIPCION]],'CAP3'!$H:$H)</f>
        <v>0</v>
      </c>
      <c r="H853" s="308">
        <f ca="1">SUMIF('CAP5'!$B:$H,Insumo[[#This Row],[DESCRIPCION]],'CAP5'!$H:$H)</f>
        <v>0</v>
      </c>
      <c r="I853" s="308">
        <f ca="1">SUMIF('CAP6'!$B:$H,Insumo[[#This Row],[DESCRIPCION]],'CAP6'!$H:$H)</f>
        <v>0</v>
      </c>
      <c r="J853" s="308">
        <f ca="1">SUMIF('CAP18'!$B:$H,Insumo[[#This Row],[DESCRIPCION]],'CAP18'!$H:$H)</f>
        <v>0</v>
      </c>
      <c r="K853" s="308">
        <f ca="1">SUMIF('CAP19'!$B:$H,Insumo[[#This Row],[DESCRIPCION]],'CAP19'!$H:$H)</f>
        <v>0</v>
      </c>
      <c r="L853" s="308">
        <f ca="1">SUMIF('CAP20'!$B:$H,Insumo[[#This Row],[DESCRIPCION]],'CAP20'!$H:$H)</f>
        <v>0</v>
      </c>
      <c r="M853" s="308">
        <f ca="1">SUMIF('CAP23'!$B:$H,Insumo[[#This Row],[DESCRIPCION]],'CAP23'!$H:$H)</f>
        <v>0</v>
      </c>
      <c r="N853" s="308">
        <f ca="1">SUMIF('CAP29'!$B:$H,Insumo[[#This Row],[DESCRIPCION]],'CAP29'!$H:$H)</f>
        <v>0</v>
      </c>
    </row>
    <row r="854" spans="1:14" ht="12" hidden="1" customHeight="1">
      <c r="A854" s="147" t="s">
        <v>3702</v>
      </c>
      <c r="B854" s="148" t="s">
        <v>1739</v>
      </c>
      <c r="C854" s="150">
        <v>15000</v>
      </c>
      <c r="D854" s="162" cm="1">
        <f t="array" aca="1" ref="D854" ca="1">IF(Insumo[[#This Row],[VALOR]]=0,Insumo[TOTAL],E854/C854)</f>
        <v>0</v>
      </c>
      <c r="E854" s="311">
        <f ca="1">SUM(Insumo[[#This Row],[CAP1]:[CAP29]])</f>
        <v>0</v>
      </c>
      <c r="F854" s="308">
        <f ca="1">SUMIF('CAP1'!$B:$H,Insumo[[#This Row],[DESCRIPCION]],'CAP1'!$H:$H)</f>
        <v>0</v>
      </c>
      <c r="G854" s="308">
        <f ca="1">SUMIF('CAP3'!$B:$H,Insumo[[#This Row],[DESCRIPCION]],'CAP3'!$H:$H)</f>
        <v>0</v>
      </c>
      <c r="H854" s="308">
        <f ca="1">SUMIF('CAP5'!$B:$H,Insumo[[#This Row],[DESCRIPCION]],'CAP5'!$H:$H)</f>
        <v>0</v>
      </c>
      <c r="I854" s="308">
        <f ca="1">SUMIF('CAP6'!$B:$H,Insumo[[#This Row],[DESCRIPCION]],'CAP6'!$H:$H)</f>
        <v>0</v>
      </c>
      <c r="J854" s="308">
        <f ca="1">SUMIF('CAP18'!$B:$H,Insumo[[#This Row],[DESCRIPCION]],'CAP18'!$H:$H)</f>
        <v>0</v>
      </c>
      <c r="K854" s="308">
        <f ca="1">SUMIF('CAP19'!$B:$H,Insumo[[#This Row],[DESCRIPCION]],'CAP19'!$H:$H)</f>
        <v>0</v>
      </c>
      <c r="L854" s="308">
        <f ca="1">SUMIF('CAP20'!$B:$H,Insumo[[#This Row],[DESCRIPCION]],'CAP20'!$H:$H)</f>
        <v>0</v>
      </c>
      <c r="M854" s="308">
        <f ca="1">SUMIF('CAP23'!$B:$H,Insumo[[#This Row],[DESCRIPCION]],'CAP23'!$H:$H)</f>
        <v>0</v>
      </c>
      <c r="N854" s="308">
        <f ca="1">SUMIF('CAP29'!$B:$H,Insumo[[#This Row],[DESCRIPCION]],'CAP29'!$H:$H)</f>
        <v>0</v>
      </c>
    </row>
    <row r="855" spans="1:14" ht="12" hidden="1" customHeight="1">
      <c r="A855" s="147" t="s">
        <v>2840</v>
      </c>
      <c r="B855" s="148" t="s">
        <v>1739</v>
      </c>
      <c r="C855" s="150">
        <v>13566</v>
      </c>
      <c r="D855" s="162" cm="1">
        <f t="array" aca="1" ref="D855" ca="1">IF(Insumo[[#This Row],[VALOR]]=0,Insumo[TOTAL],E855/C855)</f>
        <v>0</v>
      </c>
      <c r="E855" s="308">
        <f ca="1">SUM(Insumo[[#This Row],[CAP1]:[CAP29]])</f>
        <v>0</v>
      </c>
      <c r="F855" s="308">
        <f ca="1">SUMIF('CAP1'!$B:$H,Insumo[[#This Row],[DESCRIPCION]],'CAP1'!$H:$H)</f>
        <v>0</v>
      </c>
      <c r="G855" s="308">
        <f ca="1">SUMIF('CAP3'!$B:$H,Insumo[[#This Row],[DESCRIPCION]],'CAP3'!$H:$H)</f>
        <v>0</v>
      </c>
      <c r="H855" s="308">
        <f ca="1">SUMIF('CAP5'!$B:$H,Insumo[[#This Row],[DESCRIPCION]],'CAP5'!$H:$H)</f>
        <v>0</v>
      </c>
      <c r="I855" s="308">
        <f ca="1">SUMIF('CAP6'!$B:$H,Insumo[[#This Row],[DESCRIPCION]],'CAP6'!$H:$H)</f>
        <v>0</v>
      </c>
      <c r="J855" s="308">
        <f ca="1">SUMIF('CAP18'!$B:$H,Insumo[[#This Row],[DESCRIPCION]],'CAP18'!$H:$H)</f>
        <v>0</v>
      </c>
      <c r="K855" s="308">
        <f ca="1">SUMIF('CAP19'!$B:$H,Insumo[[#This Row],[DESCRIPCION]],'CAP19'!$H:$H)</f>
        <v>0</v>
      </c>
      <c r="L855" s="308">
        <f ca="1">SUMIF('CAP20'!$B:$H,Insumo[[#This Row],[DESCRIPCION]],'CAP20'!$H:$H)</f>
        <v>0</v>
      </c>
      <c r="M855" s="308">
        <f ca="1">SUMIF('CAP23'!$B:$H,Insumo[[#This Row],[DESCRIPCION]],'CAP23'!$H:$H)</f>
        <v>0</v>
      </c>
      <c r="N855" s="308">
        <f ca="1">SUMIF('CAP29'!$B:$H,Insumo[[#This Row],[DESCRIPCION]],'CAP29'!$H:$H)</f>
        <v>0</v>
      </c>
    </row>
    <row r="856" spans="1:14" ht="12" hidden="1" customHeight="1">
      <c r="A856" s="147" t="s">
        <v>2841</v>
      </c>
      <c r="B856" s="148" t="s">
        <v>1739</v>
      </c>
      <c r="C856" s="150">
        <v>202310</v>
      </c>
      <c r="D856" s="162" cm="1">
        <f t="array" aca="1" ref="D856" ca="1">IF(Insumo[[#This Row],[VALOR]]=0,Insumo[TOTAL],E856/C856)</f>
        <v>0</v>
      </c>
      <c r="E856" s="308">
        <f ca="1">SUM(Insumo[[#This Row],[CAP1]:[CAP29]])</f>
        <v>0</v>
      </c>
      <c r="F856" s="308">
        <f ca="1">SUMIF('CAP1'!$B:$H,Insumo[[#This Row],[DESCRIPCION]],'CAP1'!$H:$H)</f>
        <v>0</v>
      </c>
      <c r="G856" s="308">
        <f ca="1">SUMIF('CAP3'!$B:$H,Insumo[[#This Row],[DESCRIPCION]],'CAP3'!$H:$H)</f>
        <v>0</v>
      </c>
      <c r="H856" s="308">
        <f ca="1">SUMIF('CAP5'!$B:$H,Insumo[[#This Row],[DESCRIPCION]],'CAP5'!$H:$H)</f>
        <v>0</v>
      </c>
      <c r="I856" s="308">
        <f ca="1">SUMIF('CAP6'!$B:$H,Insumo[[#This Row],[DESCRIPCION]],'CAP6'!$H:$H)</f>
        <v>0</v>
      </c>
      <c r="J856" s="308">
        <f ca="1">SUMIF('CAP18'!$B:$H,Insumo[[#This Row],[DESCRIPCION]],'CAP18'!$H:$H)</f>
        <v>0</v>
      </c>
      <c r="K856" s="308">
        <f ca="1">SUMIF('CAP19'!$B:$H,Insumo[[#This Row],[DESCRIPCION]],'CAP19'!$H:$H)</f>
        <v>0</v>
      </c>
      <c r="L856" s="308">
        <f ca="1">SUMIF('CAP20'!$B:$H,Insumo[[#This Row],[DESCRIPCION]],'CAP20'!$H:$H)</f>
        <v>0</v>
      </c>
      <c r="M856" s="308">
        <f ca="1">SUMIF('CAP23'!$B:$H,Insumo[[#This Row],[DESCRIPCION]],'CAP23'!$H:$H)</f>
        <v>0</v>
      </c>
      <c r="N856" s="308">
        <f ca="1">SUMIF('CAP29'!$B:$H,Insumo[[#This Row],[DESCRIPCION]],'CAP29'!$H:$H)</f>
        <v>0</v>
      </c>
    </row>
    <row r="857" spans="1:14" ht="12" customHeight="1">
      <c r="A857" s="147" t="s">
        <v>2842</v>
      </c>
      <c r="B857" s="148" t="s">
        <v>1739</v>
      </c>
      <c r="C857" s="150">
        <v>28214</v>
      </c>
      <c r="D857" s="162" cm="1">
        <f t="array" aca="1" ref="D857" ca="1">IF(Insumo[[#This Row],[VALOR]]=0,Insumo[TOTAL],E857/C857)</f>
        <v>236.43900000000002</v>
      </c>
      <c r="E857" s="308">
        <f ca="1">SUM(Insumo[[#This Row],[CAP1]:[CAP29]])</f>
        <v>6670889.9460000005</v>
      </c>
      <c r="F857" s="308">
        <f ca="1">SUMIF('CAP1'!$B:$H,Insumo[[#This Row],[DESCRIPCION]],'CAP1'!$H:$H)</f>
        <v>0</v>
      </c>
      <c r="G857" s="308">
        <f ca="1">SUMIF('CAP3'!$B:$H,Insumo[[#This Row],[DESCRIPCION]],'CAP3'!$H:$H)</f>
        <v>0</v>
      </c>
      <c r="H857" s="308">
        <f ca="1">SUMIF('CAP5'!$B:$H,Insumo[[#This Row],[DESCRIPCION]],'CAP5'!$H:$H)</f>
        <v>0</v>
      </c>
      <c r="I857" s="308">
        <f ca="1">SUMIF('CAP6'!$B:$H,Insumo[[#This Row],[DESCRIPCION]],'CAP6'!$H:$H)</f>
        <v>0</v>
      </c>
      <c r="J857" s="308">
        <f ca="1">SUMIF('CAP18'!$B:$H,Insumo[[#This Row],[DESCRIPCION]],'CAP18'!$H:$H)</f>
        <v>0</v>
      </c>
      <c r="K857" s="308">
        <f ca="1">SUMIF('CAP19'!$B:$H,Insumo[[#This Row],[DESCRIPCION]],'CAP19'!$H:$H)</f>
        <v>6670889.9460000005</v>
      </c>
      <c r="L857" s="308">
        <f ca="1">SUMIF('CAP20'!$B:$H,Insumo[[#This Row],[DESCRIPCION]],'CAP20'!$H:$H)</f>
        <v>0</v>
      </c>
      <c r="M857" s="308">
        <f ca="1">SUMIF('CAP23'!$B:$H,Insumo[[#This Row],[DESCRIPCION]],'CAP23'!$H:$H)</f>
        <v>0</v>
      </c>
      <c r="N857" s="308">
        <f ca="1">SUMIF('CAP29'!$B:$H,Insumo[[#This Row],[DESCRIPCION]],'CAP29'!$H:$H)</f>
        <v>0</v>
      </c>
    </row>
    <row r="858" spans="1:14" ht="12" hidden="1" customHeight="1">
      <c r="A858" s="147" t="s">
        <v>2843</v>
      </c>
      <c r="B858" s="148" t="s">
        <v>1739</v>
      </c>
      <c r="C858" s="150">
        <v>57183</v>
      </c>
      <c r="D858" s="162" cm="1">
        <f t="array" aca="1" ref="D858" ca="1">IF(Insumo[[#This Row],[VALOR]]=0,Insumo[TOTAL],E858/C858)</f>
        <v>0</v>
      </c>
      <c r="E858" s="308">
        <f ca="1">SUM(Insumo[[#This Row],[CAP1]:[CAP29]])</f>
        <v>0</v>
      </c>
      <c r="F858" s="308">
        <f ca="1">SUMIF('CAP1'!$B:$H,Insumo[[#This Row],[DESCRIPCION]],'CAP1'!$H:$H)</f>
        <v>0</v>
      </c>
      <c r="G858" s="308">
        <f ca="1">SUMIF('CAP3'!$B:$H,Insumo[[#This Row],[DESCRIPCION]],'CAP3'!$H:$H)</f>
        <v>0</v>
      </c>
      <c r="H858" s="308">
        <f ca="1">SUMIF('CAP5'!$B:$H,Insumo[[#This Row],[DESCRIPCION]],'CAP5'!$H:$H)</f>
        <v>0</v>
      </c>
      <c r="I858" s="308">
        <f ca="1">SUMIF('CAP6'!$B:$H,Insumo[[#This Row],[DESCRIPCION]],'CAP6'!$H:$H)</f>
        <v>0</v>
      </c>
      <c r="J858" s="308">
        <f ca="1">SUMIF('CAP18'!$B:$H,Insumo[[#This Row],[DESCRIPCION]],'CAP18'!$H:$H)</f>
        <v>0</v>
      </c>
      <c r="K858" s="308">
        <f ca="1">SUMIF('CAP19'!$B:$H,Insumo[[#This Row],[DESCRIPCION]],'CAP19'!$H:$H)</f>
        <v>0</v>
      </c>
      <c r="L858" s="308">
        <f ca="1">SUMIF('CAP20'!$B:$H,Insumo[[#This Row],[DESCRIPCION]],'CAP20'!$H:$H)</f>
        <v>0</v>
      </c>
      <c r="M858" s="308">
        <f ca="1">SUMIF('CAP23'!$B:$H,Insumo[[#This Row],[DESCRIPCION]],'CAP23'!$H:$H)</f>
        <v>0</v>
      </c>
      <c r="N858" s="308">
        <f ca="1">SUMIF('CAP29'!$B:$H,Insumo[[#This Row],[DESCRIPCION]],'CAP29'!$H:$H)</f>
        <v>0</v>
      </c>
    </row>
    <row r="859" spans="1:14" ht="12" hidden="1" customHeight="1">
      <c r="A859" s="147" t="s">
        <v>2844</v>
      </c>
      <c r="B859" s="148" t="s">
        <v>1739</v>
      </c>
      <c r="C859" s="150">
        <v>81413</v>
      </c>
      <c r="D859" s="162" cm="1">
        <f t="array" aca="1" ref="D859" ca="1">IF(Insumo[[#This Row],[VALOR]]=0,Insumo[TOTAL],E859/C859)</f>
        <v>0</v>
      </c>
      <c r="E859" s="308">
        <f ca="1">SUM(Insumo[[#This Row],[CAP1]:[CAP29]])</f>
        <v>0</v>
      </c>
      <c r="F859" s="308">
        <f ca="1">SUMIF('CAP1'!$B:$H,Insumo[[#This Row],[DESCRIPCION]],'CAP1'!$H:$H)</f>
        <v>0</v>
      </c>
      <c r="G859" s="308">
        <f ca="1">SUMIF('CAP3'!$B:$H,Insumo[[#This Row],[DESCRIPCION]],'CAP3'!$H:$H)</f>
        <v>0</v>
      </c>
      <c r="H859" s="308">
        <f ca="1">SUMIF('CAP5'!$B:$H,Insumo[[#This Row],[DESCRIPCION]],'CAP5'!$H:$H)</f>
        <v>0</v>
      </c>
      <c r="I859" s="308">
        <f ca="1">SUMIF('CAP6'!$B:$H,Insumo[[#This Row],[DESCRIPCION]],'CAP6'!$H:$H)</f>
        <v>0</v>
      </c>
      <c r="J859" s="308">
        <f ca="1">SUMIF('CAP18'!$B:$H,Insumo[[#This Row],[DESCRIPCION]],'CAP18'!$H:$H)</f>
        <v>0</v>
      </c>
      <c r="K859" s="308">
        <f ca="1">SUMIF('CAP19'!$B:$H,Insumo[[#This Row],[DESCRIPCION]],'CAP19'!$H:$H)</f>
        <v>0</v>
      </c>
      <c r="L859" s="308">
        <f ca="1">SUMIF('CAP20'!$B:$H,Insumo[[#This Row],[DESCRIPCION]],'CAP20'!$H:$H)</f>
        <v>0</v>
      </c>
      <c r="M859" s="308">
        <f ca="1">SUMIF('CAP23'!$B:$H,Insumo[[#This Row],[DESCRIPCION]],'CAP23'!$H:$H)</f>
        <v>0</v>
      </c>
      <c r="N859" s="308">
        <f ca="1">SUMIF('CAP29'!$B:$H,Insumo[[#This Row],[DESCRIPCION]],'CAP29'!$H:$H)</f>
        <v>0</v>
      </c>
    </row>
    <row r="860" spans="1:14" ht="12" hidden="1" customHeight="1">
      <c r="A860" s="147" t="s">
        <v>2845</v>
      </c>
      <c r="B860" s="148" t="s">
        <v>1739</v>
      </c>
      <c r="C860" s="150">
        <v>15971</v>
      </c>
      <c r="D860" s="162" cm="1">
        <f t="array" aca="1" ref="D860" ca="1">IF(Insumo[[#This Row],[VALOR]]=0,Insumo[TOTAL],E860/C860)</f>
        <v>0</v>
      </c>
      <c r="E860" s="308">
        <f ca="1">SUM(Insumo[[#This Row],[CAP1]:[CAP29]])</f>
        <v>0</v>
      </c>
      <c r="F860" s="308">
        <f ca="1">SUMIF('CAP1'!$B:$H,Insumo[[#This Row],[DESCRIPCION]],'CAP1'!$H:$H)</f>
        <v>0</v>
      </c>
      <c r="G860" s="308">
        <f ca="1">SUMIF('CAP3'!$B:$H,Insumo[[#This Row],[DESCRIPCION]],'CAP3'!$H:$H)</f>
        <v>0</v>
      </c>
      <c r="H860" s="308">
        <f ca="1">SUMIF('CAP5'!$B:$H,Insumo[[#This Row],[DESCRIPCION]],'CAP5'!$H:$H)</f>
        <v>0</v>
      </c>
      <c r="I860" s="308">
        <f ca="1">SUMIF('CAP6'!$B:$H,Insumo[[#This Row],[DESCRIPCION]],'CAP6'!$H:$H)</f>
        <v>0</v>
      </c>
      <c r="J860" s="308">
        <f ca="1">SUMIF('CAP18'!$B:$H,Insumo[[#This Row],[DESCRIPCION]],'CAP18'!$H:$H)</f>
        <v>0</v>
      </c>
      <c r="K860" s="308">
        <f ca="1">SUMIF('CAP19'!$B:$H,Insumo[[#This Row],[DESCRIPCION]],'CAP19'!$H:$H)</f>
        <v>0</v>
      </c>
      <c r="L860" s="308">
        <f ca="1">SUMIF('CAP20'!$B:$H,Insumo[[#This Row],[DESCRIPCION]],'CAP20'!$H:$H)</f>
        <v>0</v>
      </c>
      <c r="M860" s="308">
        <f ca="1">SUMIF('CAP23'!$B:$H,Insumo[[#This Row],[DESCRIPCION]],'CAP23'!$H:$H)</f>
        <v>0</v>
      </c>
      <c r="N860" s="308">
        <f ca="1">SUMIF('CAP29'!$B:$H,Insumo[[#This Row],[DESCRIPCION]],'CAP29'!$H:$H)</f>
        <v>0</v>
      </c>
    </row>
    <row r="861" spans="1:14" ht="12" hidden="1" customHeight="1">
      <c r="A861" s="147" t="s">
        <v>2846</v>
      </c>
      <c r="B861" s="148" t="s">
        <v>1739</v>
      </c>
      <c r="C861" s="150">
        <v>3149614</v>
      </c>
      <c r="D861" s="162" cm="1">
        <f t="array" aca="1" ref="D861" ca="1">IF(Insumo[[#This Row],[VALOR]]=0,Insumo[TOTAL],E861/C861)</f>
        <v>0</v>
      </c>
      <c r="E861" s="308">
        <f ca="1">SUM(Insumo[[#This Row],[CAP1]:[CAP29]])</f>
        <v>0</v>
      </c>
      <c r="F861" s="308">
        <f ca="1">SUMIF('CAP1'!$B:$H,Insumo[[#This Row],[DESCRIPCION]],'CAP1'!$H:$H)</f>
        <v>0</v>
      </c>
      <c r="G861" s="308">
        <f ca="1">SUMIF('CAP3'!$B:$H,Insumo[[#This Row],[DESCRIPCION]],'CAP3'!$H:$H)</f>
        <v>0</v>
      </c>
      <c r="H861" s="308">
        <f ca="1">SUMIF('CAP5'!$B:$H,Insumo[[#This Row],[DESCRIPCION]],'CAP5'!$H:$H)</f>
        <v>0</v>
      </c>
      <c r="I861" s="308">
        <f ca="1">SUMIF('CAP6'!$B:$H,Insumo[[#This Row],[DESCRIPCION]],'CAP6'!$H:$H)</f>
        <v>0</v>
      </c>
      <c r="J861" s="308">
        <f ca="1">SUMIF('CAP18'!$B:$H,Insumo[[#This Row],[DESCRIPCION]],'CAP18'!$H:$H)</f>
        <v>0</v>
      </c>
      <c r="K861" s="308">
        <f ca="1">SUMIF('CAP19'!$B:$H,Insumo[[#This Row],[DESCRIPCION]],'CAP19'!$H:$H)</f>
        <v>0</v>
      </c>
      <c r="L861" s="308">
        <f ca="1">SUMIF('CAP20'!$B:$H,Insumo[[#This Row],[DESCRIPCION]],'CAP20'!$H:$H)</f>
        <v>0</v>
      </c>
      <c r="M861" s="308">
        <f ca="1">SUMIF('CAP23'!$B:$H,Insumo[[#This Row],[DESCRIPCION]],'CAP23'!$H:$H)</f>
        <v>0</v>
      </c>
      <c r="N861" s="308">
        <f ca="1">SUMIF('CAP29'!$B:$H,Insumo[[#This Row],[DESCRIPCION]],'CAP29'!$H:$H)</f>
        <v>0</v>
      </c>
    </row>
    <row r="862" spans="1:14" ht="12" hidden="1" customHeight="1">
      <c r="A862" s="147" t="s">
        <v>2847</v>
      </c>
      <c r="B862" s="148" t="s">
        <v>1739</v>
      </c>
      <c r="C862" s="150">
        <v>29941</v>
      </c>
      <c r="D862" s="162" cm="1">
        <f t="array" aca="1" ref="D862" ca="1">IF(Insumo[[#This Row],[VALOR]]=0,Insumo[TOTAL],E862/C862)</f>
        <v>0</v>
      </c>
      <c r="E862" s="308">
        <f ca="1">SUM(Insumo[[#This Row],[CAP1]:[CAP29]])</f>
        <v>0</v>
      </c>
      <c r="F862" s="308">
        <f ca="1">SUMIF('CAP1'!$B:$H,Insumo[[#This Row],[DESCRIPCION]],'CAP1'!$H:$H)</f>
        <v>0</v>
      </c>
      <c r="G862" s="308">
        <f ca="1">SUMIF('CAP3'!$B:$H,Insumo[[#This Row],[DESCRIPCION]],'CAP3'!$H:$H)</f>
        <v>0</v>
      </c>
      <c r="H862" s="308">
        <f ca="1">SUMIF('CAP5'!$B:$H,Insumo[[#This Row],[DESCRIPCION]],'CAP5'!$H:$H)</f>
        <v>0</v>
      </c>
      <c r="I862" s="308">
        <f ca="1">SUMIF('CAP6'!$B:$H,Insumo[[#This Row],[DESCRIPCION]],'CAP6'!$H:$H)</f>
        <v>0</v>
      </c>
      <c r="J862" s="308">
        <f ca="1">SUMIF('CAP18'!$B:$H,Insumo[[#This Row],[DESCRIPCION]],'CAP18'!$H:$H)</f>
        <v>0</v>
      </c>
      <c r="K862" s="308">
        <f ca="1">SUMIF('CAP19'!$B:$H,Insumo[[#This Row],[DESCRIPCION]],'CAP19'!$H:$H)</f>
        <v>0</v>
      </c>
      <c r="L862" s="308">
        <f ca="1">SUMIF('CAP20'!$B:$H,Insumo[[#This Row],[DESCRIPCION]],'CAP20'!$H:$H)</f>
        <v>0</v>
      </c>
      <c r="M862" s="308">
        <f ca="1">SUMIF('CAP23'!$B:$H,Insumo[[#This Row],[DESCRIPCION]],'CAP23'!$H:$H)</f>
        <v>0</v>
      </c>
      <c r="N862" s="308">
        <f ca="1">SUMIF('CAP29'!$B:$H,Insumo[[#This Row],[DESCRIPCION]],'CAP29'!$H:$H)</f>
        <v>0</v>
      </c>
    </row>
    <row r="863" spans="1:14" ht="12" hidden="1" customHeight="1">
      <c r="A863" s="147" t="s">
        <v>2848</v>
      </c>
      <c r="B863" s="148" t="s">
        <v>1739</v>
      </c>
      <c r="C863" s="150">
        <v>56904</v>
      </c>
      <c r="D863" s="162" cm="1">
        <f t="array" aca="1" ref="D863" ca="1">IF(Insumo[[#This Row],[VALOR]]=0,Insumo[TOTAL],E863/C863)</f>
        <v>0</v>
      </c>
      <c r="E863" s="308">
        <f ca="1">SUM(Insumo[[#This Row],[CAP1]:[CAP29]])</f>
        <v>0</v>
      </c>
      <c r="F863" s="308">
        <f ca="1">SUMIF('CAP1'!$B:$H,Insumo[[#This Row],[DESCRIPCION]],'CAP1'!$H:$H)</f>
        <v>0</v>
      </c>
      <c r="G863" s="308">
        <f ca="1">SUMIF('CAP3'!$B:$H,Insumo[[#This Row],[DESCRIPCION]],'CAP3'!$H:$H)</f>
        <v>0</v>
      </c>
      <c r="H863" s="308">
        <f ca="1">SUMIF('CAP5'!$B:$H,Insumo[[#This Row],[DESCRIPCION]],'CAP5'!$H:$H)</f>
        <v>0</v>
      </c>
      <c r="I863" s="308">
        <f ca="1">SUMIF('CAP6'!$B:$H,Insumo[[#This Row],[DESCRIPCION]],'CAP6'!$H:$H)</f>
        <v>0</v>
      </c>
      <c r="J863" s="308">
        <f ca="1">SUMIF('CAP18'!$B:$H,Insumo[[#This Row],[DESCRIPCION]],'CAP18'!$H:$H)</f>
        <v>0</v>
      </c>
      <c r="K863" s="308">
        <f ca="1">SUMIF('CAP19'!$B:$H,Insumo[[#This Row],[DESCRIPCION]],'CAP19'!$H:$H)</f>
        <v>0</v>
      </c>
      <c r="L863" s="308">
        <f ca="1">SUMIF('CAP20'!$B:$H,Insumo[[#This Row],[DESCRIPCION]],'CAP20'!$H:$H)</f>
        <v>0</v>
      </c>
      <c r="M863" s="308">
        <f ca="1">SUMIF('CAP23'!$B:$H,Insumo[[#This Row],[DESCRIPCION]],'CAP23'!$H:$H)</f>
        <v>0</v>
      </c>
      <c r="N863" s="308">
        <f ca="1">SUMIF('CAP29'!$B:$H,Insumo[[#This Row],[DESCRIPCION]],'CAP29'!$H:$H)</f>
        <v>0</v>
      </c>
    </row>
    <row r="864" spans="1:14" ht="12" hidden="1" customHeight="1">
      <c r="A864" s="147" t="s">
        <v>2849</v>
      </c>
      <c r="B864" s="148" t="s">
        <v>1739</v>
      </c>
      <c r="C864" s="150">
        <v>81344</v>
      </c>
      <c r="D864" s="162" cm="1">
        <f t="array" aca="1" ref="D864" ca="1">IF(Insumo[[#This Row],[VALOR]]=0,Insumo[TOTAL],E864/C864)</f>
        <v>0</v>
      </c>
      <c r="E864" s="308">
        <f ca="1">SUM(Insumo[[#This Row],[CAP1]:[CAP29]])</f>
        <v>0</v>
      </c>
      <c r="F864" s="308">
        <f ca="1">SUMIF('CAP1'!$B:$H,Insumo[[#This Row],[DESCRIPCION]],'CAP1'!$H:$H)</f>
        <v>0</v>
      </c>
      <c r="G864" s="308">
        <f ca="1">SUMIF('CAP3'!$B:$H,Insumo[[#This Row],[DESCRIPCION]],'CAP3'!$H:$H)</f>
        <v>0</v>
      </c>
      <c r="H864" s="308">
        <f ca="1">SUMIF('CAP5'!$B:$H,Insumo[[#This Row],[DESCRIPCION]],'CAP5'!$H:$H)</f>
        <v>0</v>
      </c>
      <c r="I864" s="308">
        <f ca="1">SUMIF('CAP6'!$B:$H,Insumo[[#This Row],[DESCRIPCION]],'CAP6'!$H:$H)</f>
        <v>0</v>
      </c>
      <c r="J864" s="308">
        <f ca="1">SUMIF('CAP18'!$B:$H,Insumo[[#This Row],[DESCRIPCION]],'CAP18'!$H:$H)</f>
        <v>0</v>
      </c>
      <c r="K864" s="308">
        <f ca="1">SUMIF('CAP19'!$B:$H,Insumo[[#This Row],[DESCRIPCION]],'CAP19'!$H:$H)</f>
        <v>0</v>
      </c>
      <c r="L864" s="308">
        <f ca="1">SUMIF('CAP20'!$B:$H,Insumo[[#This Row],[DESCRIPCION]],'CAP20'!$H:$H)</f>
        <v>0</v>
      </c>
      <c r="M864" s="308">
        <f ca="1">SUMIF('CAP23'!$B:$H,Insumo[[#This Row],[DESCRIPCION]],'CAP23'!$H:$H)</f>
        <v>0</v>
      </c>
      <c r="N864" s="308">
        <f ca="1">SUMIF('CAP29'!$B:$H,Insumo[[#This Row],[DESCRIPCION]],'CAP29'!$H:$H)</f>
        <v>0</v>
      </c>
    </row>
    <row r="865" spans="1:14" ht="12" hidden="1" customHeight="1">
      <c r="A865" s="147" t="s">
        <v>2850</v>
      </c>
      <c r="B865" s="148" t="s">
        <v>1739</v>
      </c>
      <c r="C865" s="150">
        <v>118806</v>
      </c>
      <c r="D865" s="162" cm="1">
        <f t="array" aca="1" ref="D865" ca="1">IF(Insumo[[#This Row],[VALOR]]=0,Insumo[TOTAL],E865/C865)</f>
        <v>0</v>
      </c>
      <c r="E865" s="308">
        <f ca="1">SUM(Insumo[[#This Row],[CAP1]:[CAP29]])</f>
        <v>0</v>
      </c>
      <c r="F865" s="308">
        <f ca="1">SUMIF('CAP1'!$B:$H,Insumo[[#This Row],[DESCRIPCION]],'CAP1'!$H:$H)</f>
        <v>0</v>
      </c>
      <c r="G865" s="308">
        <f ca="1">SUMIF('CAP3'!$B:$H,Insumo[[#This Row],[DESCRIPCION]],'CAP3'!$H:$H)</f>
        <v>0</v>
      </c>
      <c r="H865" s="308">
        <f ca="1">SUMIF('CAP5'!$B:$H,Insumo[[#This Row],[DESCRIPCION]],'CAP5'!$H:$H)</f>
        <v>0</v>
      </c>
      <c r="I865" s="308">
        <f ca="1">SUMIF('CAP6'!$B:$H,Insumo[[#This Row],[DESCRIPCION]],'CAP6'!$H:$H)</f>
        <v>0</v>
      </c>
      <c r="J865" s="308">
        <f ca="1">SUMIF('CAP18'!$B:$H,Insumo[[#This Row],[DESCRIPCION]],'CAP18'!$H:$H)</f>
        <v>0</v>
      </c>
      <c r="K865" s="308">
        <f ca="1">SUMIF('CAP19'!$B:$H,Insumo[[#This Row],[DESCRIPCION]],'CAP19'!$H:$H)</f>
        <v>0</v>
      </c>
      <c r="L865" s="308">
        <f ca="1">SUMIF('CAP20'!$B:$H,Insumo[[#This Row],[DESCRIPCION]],'CAP20'!$H:$H)</f>
        <v>0</v>
      </c>
      <c r="M865" s="308">
        <f ca="1">SUMIF('CAP23'!$B:$H,Insumo[[#This Row],[DESCRIPCION]],'CAP23'!$H:$H)</f>
        <v>0</v>
      </c>
      <c r="N865" s="308">
        <f ca="1">SUMIF('CAP29'!$B:$H,Insumo[[#This Row],[DESCRIPCION]],'CAP29'!$H:$H)</f>
        <v>0</v>
      </c>
    </row>
    <row r="866" spans="1:14" ht="12" hidden="1" customHeight="1">
      <c r="A866" s="147" t="s">
        <v>2851</v>
      </c>
      <c r="B866" s="148" t="s">
        <v>1739</v>
      </c>
      <c r="C866" s="150">
        <v>170955</v>
      </c>
      <c r="D866" s="162" cm="1">
        <f t="array" aca="1" ref="D866" ca="1">IF(Insumo[[#This Row],[VALOR]]=0,Insumo[TOTAL],E866/C866)</f>
        <v>0</v>
      </c>
      <c r="E866" s="308">
        <f ca="1">SUM(Insumo[[#This Row],[CAP1]:[CAP29]])</f>
        <v>0</v>
      </c>
      <c r="F866" s="308">
        <f ca="1">SUMIF('CAP1'!$B:$H,Insumo[[#This Row],[DESCRIPCION]],'CAP1'!$H:$H)</f>
        <v>0</v>
      </c>
      <c r="G866" s="308">
        <f ca="1">SUMIF('CAP3'!$B:$H,Insumo[[#This Row],[DESCRIPCION]],'CAP3'!$H:$H)</f>
        <v>0</v>
      </c>
      <c r="H866" s="308">
        <f ca="1">SUMIF('CAP5'!$B:$H,Insumo[[#This Row],[DESCRIPCION]],'CAP5'!$H:$H)</f>
        <v>0</v>
      </c>
      <c r="I866" s="308">
        <f ca="1">SUMIF('CAP6'!$B:$H,Insumo[[#This Row],[DESCRIPCION]],'CAP6'!$H:$H)</f>
        <v>0</v>
      </c>
      <c r="J866" s="308">
        <f ca="1">SUMIF('CAP18'!$B:$H,Insumo[[#This Row],[DESCRIPCION]],'CAP18'!$H:$H)</f>
        <v>0</v>
      </c>
      <c r="K866" s="308">
        <f ca="1">SUMIF('CAP19'!$B:$H,Insumo[[#This Row],[DESCRIPCION]],'CAP19'!$H:$H)</f>
        <v>0</v>
      </c>
      <c r="L866" s="308">
        <f ca="1">SUMIF('CAP20'!$B:$H,Insumo[[#This Row],[DESCRIPCION]],'CAP20'!$H:$H)</f>
        <v>0</v>
      </c>
      <c r="M866" s="308">
        <f ca="1">SUMIF('CAP23'!$B:$H,Insumo[[#This Row],[DESCRIPCION]],'CAP23'!$H:$H)</f>
        <v>0</v>
      </c>
      <c r="N866" s="308">
        <f ca="1">SUMIF('CAP29'!$B:$H,Insumo[[#This Row],[DESCRIPCION]],'CAP29'!$H:$H)</f>
        <v>0</v>
      </c>
    </row>
    <row r="867" spans="1:14" ht="12" hidden="1" customHeight="1">
      <c r="A867" s="347" t="s">
        <v>2852</v>
      </c>
      <c r="B867" s="148" t="s">
        <v>1739</v>
      </c>
      <c r="C867" s="150">
        <v>256199</v>
      </c>
      <c r="D867" s="162" cm="1">
        <f t="array" aca="1" ref="D867" ca="1">IF(Insumo[[#This Row],[VALOR]]=0,Insumo[TOTAL],E867/C867)</f>
        <v>0</v>
      </c>
      <c r="E867" s="308">
        <f ca="1">SUM(Insumo[[#This Row],[CAP1]:[CAP29]])</f>
        <v>0</v>
      </c>
      <c r="F867" s="308">
        <f ca="1">SUMIF('CAP1'!$B:$H,Insumo[[#This Row],[DESCRIPCION]],'CAP1'!$H:$H)</f>
        <v>0</v>
      </c>
      <c r="G867" s="308">
        <f ca="1">SUMIF('CAP3'!$B:$H,Insumo[[#This Row],[DESCRIPCION]],'CAP3'!$H:$H)</f>
        <v>0</v>
      </c>
      <c r="H867" s="308">
        <f ca="1">SUMIF('CAP5'!$B:$H,Insumo[[#This Row],[DESCRIPCION]],'CAP5'!$H:$H)</f>
        <v>0</v>
      </c>
      <c r="I867" s="308">
        <f ca="1">SUMIF('CAP6'!$B:$H,Insumo[[#This Row],[DESCRIPCION]],'CAP6'!$H:$H)</f>
        <v>0</v>
      </c>
      <c r="J867" s="308">
        <f ca="1">SUMIF('CAP18'!$B:$H,Insumo[[#This Row],[DESCRIPCION]],'CAP18'!$H:$H)</f>
        <v>0</v>
      </c>
      <c r="K867" s="308">
        <f ca="1">SUMIF('CAP19'!$B:$H,Insumo[[#This Row],[DESCRIPCION]],'CAP19'!$H:$H)</f>
        <v>0</v>
      </c>
      <c r="L867" s="308">
        <f ca="1">SUMIF('CAP20'!$B:$H,Insumo[[#This Row],[DESCRIPCION]],'CAP20'!$H:$H)</f>
        <v>0</v>
      </c>
      <c r="M867" s="308">
        <f ca="1">SUMIF('CAP23'!$B:$H,Insumo[[#This Row],[DESCRIPCION]],'CAP23'!$H:$H)</f>
        <v>0</v>
      </c>
      <c r="N867" s="308">
        <f ca="1">SUMIF('CAP29'!$B:$H,Insumo[[#This Row],[DESCRIPCION]],'CAP29'!$H:$H)</f>
        <v>0</v>
      </c>
    </row>
    <row r="868" spans="1:14" ht="12" hidden="1" customHeight="1">
      <c r="A868" s="147" t="s">
        <v>2853</v>
      </c>
      <c r="B868" s="148" t="s">
        <v>1739</v>
      </c>
      <c r="C868" s="150">
        <v>313359</v>
      </c>
      <c r="D868" s="162" cm="1">
        <f t="array" aca="1" ref="D868" ca="1">IF(Insumo[[#This Row],[VALOR]]=0,Insumo[TOTAL],E868/C868)</f>
        <v>0</v>
      </c>
      <c r="E868" s="308">
        <f ca="1">SUM(Insumo[[#This Row],[CAP1]:[CAP29]])</f>
        <v>0</v>
      </c>
      <c r="F868" s="308">
        <f ca="1">SUMIF('CAP1'!$B:$H,Insumo[[#This Row],[DESCRIPCION]],'CAP1'!$H:$H)</f>
        <v>0</v>
      </c>
      <c r="G868" s="308">
        <f ca="1">SUMIF('CAP3'!$B:$H,Insumo[[#This Row],[DESCRIPCION]],'CAP3'!$H:$H)</f>
        <v>0</v>
      </c>
      <c r="H868" s="308">
        <f ca="1">SUMIF('CAP5'!$B:$H,Insumo[[#This Row],[DESCRIPCION]],'CAP5'!$H:$H)</f>
        <v>0</v>
      </c>
      <c r="I868" s="308">
        <f ca="1">SUMIF('CAP6'!$B:$H,Insumo[[#This Row],[DESCRIPCION]],'CAP6'!$H:$H)</f>
        <v>0</v>
      </c>
      <c r="J868" s="308">
        <f ca="1">SUMIF('CAP18'!$B:$H,Insumo[[#This Row],[DESCRIPCION]],'CAP18'!$H:$H)</f>
        <v>0</v>
      </c>
      <c r="K868" s="308">
        <f ca="1">SUMIF('CAP19'!$B:$H,Insumo[[#This Row],[DESCRIPCION]],'CAP19'!$H:$H)</f>
        <v>0</v>
      </c>
      <c r="L868" s="308">
        <f ca="1">SUMIF('CAP20'!$B:$H,Insumo[[#This Row],[DESCRIPCION]],'CAP20'!$H:$H)</f>
        <v>0</v>
      </c>
      <c r="M868" s="308">
        <f ca="1">SUMIF('CAP23'!$B:$H,Insumo[[#This Row],[DESCRIPCION]],'CAP23'!$H:$H)</f>
        <v>0</v>
      </c>
      <c r="N868" s="308">
        <f ca="1">SUMIF('CAP29'!$B:$H,Insumo[[#This Row],[DESCRIPCION]],'CAP29'!$H:$H)</f>
        <v>0</v>
      </c>
    </row>
    <row r="869" spans="1:14" ht="12" hidden="1" customHeight="1">
      <c r="A869" s="147" t="s">
        <v>2854</v>
      </c>
      <c r="B869" s="148" t="s">
        <v>1739</v>
      </c>
      <c r="C869" s="150">
        <v>430457</v>
      </c>
      <c r="D869" s="162" cm="1">
        <f t="array" aca="1" ref="D869" ca="1">IF(Insumo[[#This Row],[VALOR]]=0,Insumo[TOTAL],E869/C869)</f>
        <v>0</v>
      </c>
      <c r="E869" s="308">
        <f ca="1">SUM(Insumo[[#This Row],[CAP1]:[CAP29]])</f>
        <v>0</v>
      </c>
      <c r="F869" s="308">
        <f ca="1">SUMIF('CAP1'!$B:$H,Insumo[[#This Row],[DESCRIPCION]],'CAP1'!$H:$H)</f>
        <v>0</v>
      </c>
      <c r="G869" s="308">
        <f ca="1">SUMIF('CAP3'!$B:$H,Insumo[[#This Row],[DESCRIPCION]],'CAP3'!$H:$H)</f>
        <v>0</v>
      </c>
      <c r="H869" s="308">
        <f ca="1">SUMIF('CAP5'!$B:$H,Insumo[[#This Row],[DESCRIPCION]],'CAP5'!$H:$H)</f>
        <v>0</v>
      </c>
      <c r="I869" s="308">
        <f ca="1">SUMIF('CAP6'!$B:$H,Insumo[[#This Row],[DESCRIPCION]],'CAP6'!$H:$H)</f>
        <v>0</v>
      </c>
      <c r="J869" s="308">
        <f ca="1">SUMIF('CAP18'!$B:$H,Insumo[[#This Row],[DESCRIPCION]],'CAP18'!$H:$H)</f>
        <v>0</v>
      </c>
      <c r="K869" s="308">
        <f ca="1">SUMIF('CAP19'!$B:$H,Insumo[[#This Row],[DESCRIPCION]],'CAP19'!$H:$H)</f>
        <v>0</v>
      </c>
      <c r="L869" s="308">
        <f ca="1">SUMIF('CAP20'!$B:$H,Insumo[[#This Row],[DESCRIPCION]],'CAP20'!$H:$H)</f>
        <v>0</v>
      </c>
      <c r="M869" s="308">
        <f ca="1">SUMIF('CAP23'!$B:$H,Insumo[[#This Row],[DESCRIPCION]],'CAP23'!$H:$H)</f>
        <v>0</v>
      </c>
      <c r="N869" s="308">
        <f ca="1">SUMIF('CAP29'!$B:$H,Insumo[[#This Row],[DESCRIPCION]],'CAP29'!$H:$H)</f>
        <v>0</v>
      </c>
    </row>
    <row r="870" spans="1:14" ht="12" hidden="1" customHeight="1">
      <c r="A870" s="147" t="s">
        <v>2855</v>
      </c>
      <c r="B870" s="148" t="s">
        <v>1739</v>
      </c>
      <c r="C870" s="150">
        <v>527614</v>
      </c>
      <c r="D870" s="162" cm="1">
        <f t="array" aca="1" ref="D870" ca="1">IF(Insumo[[#This Row],[VALOR]]=0,Insumo[TOTAL],E870/C870)</f>
        <v>0</v>
      </c>
      <c r="E870" s="308">
        <f ca="1">SUM(Insumo[[#This Row],[CAP1]:[CAP29]])</f>
        <v>0</v>
      </c>
      <c r="F870" s="308">
        <f ca="1">SUMIF('CAP1'!$B:$H,Insumo[[#This Row],[DESCRIPCION]],'CAP1'!$H:$H)</f>
        <v>0</v>
      </c>
      <c r="G870" s="308">
        <f ca="1">SUMIF('CAP3'!$B:$H,Insumo[[#This Row],[DESCRIPCION]],'CAP3'!$H:$H)</f>
        <v>0</v>
      </c>
      <c r="H870" s="308">
        <f ca="1">SUMIF('CAP5'!$B:$H,Insumo[[#This Row],[DESCRIPCION]],'CAP5'!$H:$H)</f>
        <v>0</v>
      </c>
      <c r="I870" s="308">
        <f ca="1">SUMIF('CAP6'!$B:$H,Insumo[[#This Row],[DESCRIPCION]],'CAP6'!$H:$H)</f>
        <v>0</v>
      </c>
      <c r="J870" s="308">
        <f ca="1">SUMIF('CAP18'!$B:$H,Insumo[[#This Row],[DESCRIPCION]],'CAP18'!$H:$H)</f>
        <v>0</v>
      </c>
      <c r="K870" s="308">
        <f ca="1">SUMIF('CAP19'!$B:$H,Insumo[[#This Row],[DESCRIPCION]],'CAP19'!$H:$H)</f>
        <v>0</v>
      </c>
      <c r="L870" s="308">
        <f ca="1">SUMIF('CAP20'!$B:$H,Insumo[[#This Row],[DESCRIPCION]],'CAP20'!$H:$H)</f>
        <v>0</v>
      </c>
      <c r="M870" s="308">
        <f ca="1">SUMIF('CAP23'!$B:$H,Insumo[[#This Row],[DESCRIPCION]],'CAP23'!$H:$H)</f>
        <v>0</v>
      </c>
      <c r="N870" s="308">
        <f ca="1">SUMIF('CAP29'!$B:$H,Insumo[[#This Row],[DESCRIPCION]],'CAP29'!$H:$H)</f>
        <v>0</v>
      </c>
    </row>
    <row r="871" spans="1:14" ht="12" hidden="1" customHeight="1">
      <c r="A871" s="147" t="s">
        <v>2856</v>
      </c>
      <c r="B871" s="148" t="s">
        <v>1739</v>
      </c>
      <c r="C871" s="150">
        <v>736135</v>
      </c>
      <c r="D871" s="162" cm="1">
        <f t="array" aca="1" ref="D871" ca="1">IF(Insumo[[#This Row],[VALOR]]=0,Insumo[TOTAL],E871/C871)</f>
        <v>0</v>
      </c>
      <c r="E871" s="308">
        <f ca="1">SUM(Insumo[[#This Row],[CAP1]:[CAP29]])</f>
        <v>0</v>
      </c>
      <c r="F871" s="308">
        <f ca="1">SUMIF('CAP1'!$B:$H,Insumo[[#This Row],[DESCRIPCION]],'CAP1'!$H:$H)</f>
        <v>0</v>
      </c>
      <c r="G871" s="308">
        <f ca="1">SUMIF('CAP3'!$B:$H,Insumo[[#This Row],[DESCRIPCION]],'CAP3'!$H:$H)</f>
        <v>0</v>
      </c>
      <c r="H871" s="308">
        <f ca="1">SUMIF('CAP5'!$B:$H,Insumo[[#This Row],[DESCRIPCION]],'CAP5'!$H:$H)</f>
        <v>0</v>
      </c>
      <c r="I871" s="308">
        <f ca="1">SUMIF('CAP6'!$B:$H,Insumo[[#This Row],[DESCRIPCION]],'CAP6'!$H:$H)</f>
        <v>0</v>
      </c>
      <c r="J871" s="308">
        <f ca="1">SUMIF('CAP18'!$B:$H,Insumo[[#This Row],[DESCRIPCION]],'CAP18'!$H:$H)</f>
        <v>0</v>
      </c>
      <c r="K871" s="308">
        <f ca="1">SUMIF('CAP19'!$B:$H,Insumo[[#This Row],[DESCRIPCION]],'CAP19'!$H:$H)</f>
        <v>0</v>
      </c>
      <c r="L871" s="308">
        <f ca="1">SUMIF('CAP20'!$B:$H,Insumo[[#This Row],[DESCRIPCION]],'CAP20'!$H:$H)</f>
        <v>0</v>
      </c>
      <c r="M871" s="308">
        <f ca="1">SUMIF('CAP23'!$B:$H,Insumo[[#This Row],[DESCRIPCION]],'CAP23'!$H:$H)</f>
        <v>0</v>
      </c>
      <c r="N871" s="308">
        <f ca="1">SUMIF('CAP29'!$B:$H,Insumo[[#This Row],[DESCRIPCION]],'CAP29'!$H:$H)</f>
        <v>0</v>
      </c>
    </row>
    <row r="872" spans="1:14" ht="12" hidden="1" customHeight="1">
      <c r="A872" s="147" t="s">
        <v>2857</v>
      </c>
      <c r="B872" s="148" t="s">
        <v>1739</v>
      </c>
      <c r="C872" s="150">
        <v>865690</v>
      </c>
      <c r="D872" s="162" cm="1">
        <f t="array" aca="1" ref="D872" ca="1">IF(Insumo[[#This Row],[VALOR]]=0,Insumo[TOTAL],E872/C872)</f>
        <v>0</v>
      </c>
      <c r="E872" s="308">
        <f ca="1">SUM(Insumo[[#This Row],[CAP1]:[CAP29]])</f>
        <v>0</v>
      </c>
      <c r="F872" s="308">
        <f ca="1">SUMIF('CAP1'!$B:$H,Insumo[[#This Row],[DESCRIPCION]],'CAP1'!$H:$H)</f>
        <v>0</v>
      </c>
      <c r="G872" s="308">
        <f ca="1">SUMIF('CAP3'!$B:$H,Insumo[[#This Row],[DESCRIPCION]],'CAP3'!$H:$H)</f>
        <v>0</v>
      </c>
      <c r="H872" s="308">
        <f ca="1">SUMIF('CAP5'!$B:$H,Insumo[[#This Row],[DESCRIPCION]],'CAP5'!$H:$H)</f>
        <v>0</v>
      </c>
      <c r="I872" s="308">
        <f ca="1">SUMIF('CAP6'!$B:$H,Insumo[[#This Row],[DESCRIPCION]],'CAP6'!$H:$H)</f>
        <v>0</v>
      </c>
      <c r="J872" s="308">
        <f ca="1">SUMIF('CAP18'!$B:$H,Insumo[[#This Row],[DESCRIPCION]],'CAP18'!$H:$H)</f>
        <v>0</v>
      </c>
      <c r="K872" s="308">
        <f ca="1">SUMIF('CAP19'!$B:$H,Insumo[[#This Row],[DESCRIPCION]],'CAP19'!$H:$H)</f>
        <v>0</v>
      </c>
      <c r="L872" s="308">
        <f ca="1">SUMIF('CAP20'!$B:$H,Insumo[[#This Row],[DESCRIPCION]],'CAP20'!$H:$H)</f>
        <v>0</v>
      </c>
      <c r="M872" s="308">
        <f ca="1">SUMIF('CAP23'!$B:$H,Insumo[[#This Row],[DESCRIPCION]],'CAP23'!$H:$H)</f>
        <v>0</v>
      </c>
      <c r="N872" s="308">
        <f ca="1">SUMIF('CAP29'!$B:$H,Insumo[[#This Row],[DESCRIPCION]],'CAP29'!$H:$H)</f>
        <v>0</v>
      </c>
    </row>
    <row r="873" spans="1:14" ht="12" hidden="1" customHeight="1">
      <c r="A873" s="147" t="s">
        <v>2858</v>
      </c>
      <c r="B873" s="148" t="s">
        <v>1739</v>
      </c>
      <c r="C873" s="150">
        <v>1080298</v>
      </c>
      <c r="D873" s="162" cm="1">
        <f t="array" aca="1" ref="D873" ca="1">IF(Insumo[[#This Row],[VALOR]]=0,Insumo[TOTAL],E873/C873)</f>
        <v>0</v>
      </c>
      <c r="E873" s="308">
        <f ca="1">SUM(Insumo[[#This Row],[CAP1]:[CAP29]])</f>
        <v>0</v>
      </c>
      <c r="F873" s="308">
        <f ca="1">SUMIF('CAP1'!$B:$H,Insumo[[#This Row],[DESCRIPCION]],'CAP1'!$H:$H)</f>
        <v>0</v>
      </c>
      <c r="G873" s="308">
        <f ca="1">SUMIF('CAP3'!$B:$H,Insumo[[#This Row],[DESCRIPCION]],'CAP3'!$H:$H)</f>
        <v>0</v>
      </c>
      <c r="H873" s="308">
        <f ca="1">SUMIF('CAP5'!$B:$H,Insumo[[#This Row],[DESCRIPCION]],'CAP5'!$H:$H)</f>
        <v>0</v>
      </c>
      <c r="I873" s="308">
        <f ca="1">SUMIF('CAP6'!$B:$H,Insumo[[#This Row],[DESCRIPCION]],'CAP6'!$H:$H)</f>
        <v>0</v>
      </c>
      <c r="J873" s="308">
        <f ca="1">SUMIF('CAP18'!$B:$H,Insumo[[#This Row],[DESCRIPCION]],'CAP18'!$H:$H)</f>
        <v>0</v>
      </c>
      <c r="K873" s="308">
        <f ca="1">SUMIF('CAP19'!$B:$H,Insumo[[#This Row],[DESCRIPCION]],'CAP19'!$H:$H)</f>
        <v>0</v>
      </c>
      <c r="L873" s="308">
        <f ca="1">SUMIF('CAP20'!$B:$H,Insumo[[#This Row],[DESCRIPCION]],'CAP20'!$H:$H)</f>
        <v>0</v>
      </c>
      <c r="M873" s="308">
        <f ca="1">SUMIF('CAP23'!$B:$H,Insumo[[#This Row],[DESCRIPCION]],'CAP23'!$H:$H)</f>
        <v>0</v>
      </c>
      <c r="N873" s="308">
        <f ca="1">SUMIF('CAP29'!$B:$H,Insumo[[#This Row],[DESCRIPCION]],'CAP29'!$H:$H)</f>
        <v>0</v>
      </c>
    </row>
    <row r="874" spans="1:14" ht="12" hidden="1" customHeight="1">
      <c r="A874" s="147" t="s">
        <v>2859</v>
      </c>
      <c r="B874" s="148" t="s">
        <v>1739</v>
      </c>
      <c r="C874" s="150">
        <v>1489706</v>
      </c>
      <c r="D874" s="162" cm="1">
        <f t="array" aca="1" ref="D874" ca="1">IF(Insumo[[#This Row],[VALOR]]=0,Insumo[TOTAL],E874/C874)</f>
        <v>0</v>
      </c>
      <c r="E874" s="308">
        <f ca="1">SUM(Insumo[[#This Row],[CAP1]:[CAP29]])</f>
        <v>0</v>
      </c>
      <c r="F874" s="308">
        <f ca="1">SUMIF('CAP1'!$B:$H,Insumo[[#This Row],[DESCRIPCION]],'CAP1'!$H:$H)</f>
        <v>0</v>
      </c>
      <c r="G874" s="308">
        <f ca="1">SUMIF('CAP3'!$B:$H,Insumo[[#This Row],[DESCRIPCION]],'CAP3'!$H:$H)</f>
        <v>0</v>
      </c>
      <c r="H874" s="308">
        <f ca="1">SUMIF('CAP5'!$B:$H,Insumo[[#This Row],[DESCRIPCION]],'CAP5'!$H:$H)</f>
        <v>0</v>
      </c>
      <c r="I874" s="308">
        <f ca="1">SUMIF('CAP6'!$B:$H,Insumo[[#This Row],[DESCRIPCION]],'CAP6'!$H:$H)</f>
        <v>0</v>
      </c>
      <c r="J874" s="308">
        <f ca="1">SUMIF('CAP18'!$B:$H,Insumo[[#This Row],[DESCRIPCION]],'CAP18'!$H:$H)</f>
        <v>0</v>
      </c>
      <c r="K874" s="308">
        <f ca="1">SUMIF('CAP19'!$B:$H,Insumo[[#This Row],[DESCRIPCION]],'CAP19'!$H:$H)</f>
        <v>0</v>
      </c>
      <c r="L874" s="308">
        <f ca="1">SUMIF('CAP20'!$B:$H,Insumo[[#This Row],[DESCRIPCION]],'CAP20'!$H:$H)</f>
        <v>0</v>
      </c>
      <c r="M874" s="308">
        <f ca="1">SUMIF('CAP23'!$B:$H,Insumo[[#This Row],[DESCRIPCION]],'CAP23'!$H:$H)</f>
        <v>0</v>
      </c>
      <c r="N874" s="308">
        <f ca="1">SUMIF('CAP29'!$B:$H,Insumo[[#This Row],[DESCRIPCION]],'CAP29'!$H:$H)</f>
        <v>0</v>
      </c>
    </row>
    <row r="875" spans="1:14" ht="12" hidden="1" customHeight="1">
      <c r="A875" s="147" t="s">
        <v>2860</v>
      </c>
      <c r="B875" s="148" t="s">
        <v>1739</v>
      </c>
      <c r="C875" s="150">
        <v>2005167</v>
      </c>
      <c r="D875" s="162" cm="1">
        <f t="array" aca="1" ref="D875" ca="1">IF(Insumo[[#This Row],[VALOR]]=0,Insumo[TOTAL],E875/C875)</f>
        <v>0</v>
      </c>
      <c r="E875" s="308">
        <f ca="1">SUM(Insumo[[#This Row],[CAP1]:[CAP29]])</f>
        <v>0</v>
      </c>
      <c r="F875" s="308">
        <f ca="1">SUMIF('CAP1'!$B:$H,Insumo[[#This Row],[DESCRIPCION]],'CAP1'!$H:$H)</f>
        <v>0</v>
      </c>
      <c r="G875" s="308">
        <f ca="1">SUMIF('CAP3'!$B:$H,Insumo[[#This Row],[DESCRIPCION]],'CAP3'!$H:$H)</f>
        <v>0</v>
      </c>
      <c r="H875" s="308">
        <f ca="1">SUMIF('CAP5'!$B:$H,Insumo[[#This Row],[DESCRIPCION]],'CAP5'!$H:$H)</f>
        <v>0</v>
      </c>
      <c r="I875" s="308">
        <f ca="1">SUMIF('CAP6'!$B:$H,Insumo[[#This Row],[DESCRIPCION]],'CAP6'!$H:$H)</f>
        <v>0</v>
      </c>
      <c r="J875" s="308">
        <f ca="1">SUMIF('CAP18'!$B:$H,Insumo[[#This Row],[DESCRIPCION]],'CAP18'!$H:$H)</f>
        <v>0</v>
      </c>
      <c r="K875" s="308">
        <f ca="1">SUMIF('CAP19'!$B:$H,Insumo[[#This Row],[DESCRIPCION]],'CAP19'!$H:$H)</f>
        <v>0</v>
      </c>
      <c r="L875" s="308">
        <f ca="1">SUMIF('CAP20'!$B:$H,Insumo[[#This Row],[DESCRIPCION]],'CAP20'!$H:$H)</f>
        <v>0</v>
      </c>
      <c r="M875" s="308">
        <f ca="1">SUMIF('CAP23'!$B:$H,Insumo[[#This Row],[DESCRIPCION]],'CAP23'!$H:$H)</f>
        <v>0</v>
      </c>
      <c r="N875" s="308">
        <f ca="1">SUMIF('CAP29'!$B:$H,Insumo[[#This Row],[DESCRIPCION]],'CAP29'!$H:$H)</f>
        <v>0</v>
      </c>
    </row>
    <row r="876" spans="1:14" ht="12" hidden="1" customHeight="1">
      <c r="A876" s="147" t="s">
        <v>2861</v>
      </c>
      <c r="B876" s="148" t="s">
        <v>1739</v>
      </c>
      <c r="C876" s="150">
        <v>2682828</v>
      </c>
      <c r="D876" s="162" cm="1">
        <f t="array" aca="1" ref="D876" ca="1">IF(Insumo[[#This Row],[VALOR]]=0,Insumo[TOTAL],E876/C876)</f>
        <v>0</v>
      </c>
      <c r="E876" s="308">
        <f ca="1">SUM(Insumo[[#This Row],[CAP1]:[CAP29]])</f>
        <v>0</v>
      </c>
      <c r="F876" s="308">
        <f ca="1">SUMIF('CAP1'!$B:$H,Insumo[[#This Row],[DESCRIPCION]],'CAP1'!$H:$H)</f>
        <v>0</v>
      </c>
      <c r="G876" s="308">
        <f ca="1">SUMIF('CAP3'!$B:$H,Insumo[[#This Row],[DESCRIPCION]],'CAP3'!$H:$H)</f>
        <v>0</v>
      </c>
      <c r="H876" s="308">
        <f ca="1">SUMIF('CAP5'!$B:$H,Insumo[[#This Row],[DESCRIPCION]],'CAP5'!$H:$H)</f>
        <v>0</v>
      </c>
      <c r="I876" s="308">
        <f ca="1">SUMIF('CAP6'!$B:$H,Insumo[[#This Row],[DESCRIPCION]],'CAP6'!$H:$H)</f>
        <v>0</v>
      </c>
      <c r="J876" s="308">
        <f ca="1">SUMIF('CAP18'!$B:$H,Insumo[[#This Row],[DESCRIPCION]],'CAP18'!$H:$H)</f>
        <v>0</v>
      </c>
      <c r="K876" s="308">
        <f ca="1">SUMIF('CAP19'!$B:$H,Insumo[[#This Row],[DESCRIPCION]],'CAP19'!$H:$H)</f>
        <v>0</v>
      </c>
      <c r="L876" s="308">
        <f ca="1">SUMIF('CAP20'!$B:$H,Insumo[[#This Row],[DESCRIPCION]],'CAP20'!$H:$H)</f>
        <v>0</v>
      </c>
      <c r="M876" s="308">
        <f ca="1">SUMIF('CAP23'!$B:$H,Insumo[[#This Row],[DESCRIPCION]],'CAP23'!$H:$H)</f>
        <v>0</v>
      </c>
      <c r="N876" s="308">
        <f ca="1">SUMIF('CAP29'!$B:$H,Insumo[[#This Row],[DESCRIPCION]],'CAP29'!$H:$H)</f>
        <v>0</v>
      </c>
    </row>
    <row r="877" spans="1:14" ht="12" hidden="1" customHeight="1">
      <c r="A877" s="147" t="s">
        <v>2862</v>
      </c>
      <c r="B877" s="148" t="s">
        <v>1739</v>
      </c>
      <c r="C877" s="150">
        <v>18058</v>
      </c>
      <c r="D877" s="162" cm="1">
        <f t="array" aca="1" ref="D877" ca="1">IF(Insumo[[#This Row],[VALOR]]=0,Insumo[TOTAL],E877/C877)</f>
        <v>0</v>
      </c>
      <c r="E877" s="308">
        <f ca="1">SUM(Insumo[[#This Row],[CAP1]:[CAP29]])</f>
        <v>0</v>
      </c>
      <c r="F877" s="308">
        <f ca="1">SUMIF('CAP1'!$B:$H,Insumo[[#This Row],[DESCRIPCION]],'CAP1'!$H:$H)</f>
        <v>0</v>
      </c>
      <c r="G877" s="308">
        <f ca="1">SUMIF('CAP3'!$B:$H,Insumo[[#This Row],[DESCRIPCION]],'CAP3'!$H:$H)</f>
        <v>0</v>
      </c>
      <c r="H877" s="308">
        <f ca="1">SUMIF('CAP5'!$B:$H,Insumo[[#This Row],[DESCRIPCION]],'CAP5'!$H:$H)</f>
        <v>0</v>
      </c>
      <c r="I877" s="308">
        <f ca="1">SUMIF('CAP6'!$B:$H,Insumo[[#This Row],[DESCRIPCION]],'CAP6'!$H:$H)</f>
        <v>0</v>
      </c>
      <c r="J877" s="308">
        <f ca="1">SUMIF('CAP18'!$B:$H,Insumo[[#This Row],[DESCRIPCION]],'CAP18'!$H:$H)</f>
        <v>0</v>
      </c>
      <c r="K877" s="308">
        <f ca="1">SUMIF('CAP19'!$B:$H,Insumo[[#This Row],[DESCRIPCION]],'CAP19'!$H:$H)</f>
        <v>0</v>
      </c>
      <c r="L877" s="308">
        <f ca="1">SUMIF('CAP20'!$B:$H,Insumo[[#This Row],[DESCRIPCION]],'CAP20'!$H:$H)</f>
        <v>0</v>
      </c>
      <c r="M877" s="308">
        <f ca="1">SUMIF('CAP23'!$B:$H,Insumo[[#This Row],[DESCRIPCION]],'CAP23'!$H:$H)</f>
        <v>0</v>
      </c>
      <c r="N877" s="308">
        <f ca="1">SUMIF('CAP29'!$B:$H,Insumo[[#This Row],[DESCRIPCION]],'CAP29'!$H:$H)</f>
        <v>0</v>
      </c>
    </row>
    <row r="878" spans="1:14" ht="12" hidden="1" customHeight="1">
      <c r="A878" s="147" t="s">
        <v>2863</v>
      </c>
      <c r="B878" s="148" t="s">
        <v>1739</v>
      </c>
      <c r="C878" s="150">
        <v>13793</v>
      </c>
      <c r="D878" s="162" cm="1">
        <f t="array" aca="1" ref="D878" ca="1">IF(Insumo[[#This Row],[VALOR]]=0,Insumo[TOTAL],E878/C878)</f>
        <v>0</v>
      </c>
      <c r="E878" s="308">
        <f ca="1">SUM(Insumo[[#This Row],[CAP1]:[CAP29]])</f>
        <v>0</v>
      </c>
      <c r="F878" s="308">
        <f ca="1">SUMIF('CAP1'!$B:$H,Insumo[[#This Row],[DESCRIPCION]],'CAP1'!$H:$H)</f>
        <v>0</v>
      </c>
      <c r="G878" s="308">
        <f ca="1">SUMIF('CAP3'!$B:$H,Insumo[[#This Row],[DESCRIPCION]],'CAP3'!$H:$H)</f>
        <v>0</v>
      </c>
      <c r="H878" s="308">
        <f ca="1">SUMIF('CAP5'!$B:$H,Insumo[[#This Row],[DESCRIPCION]],'CAP5'!$H:$H)</f>
        <v>0</v>
      </c>
      <c r="I878" s="308">
        <f ca="1">SUMIF('CAP6'!$B:$H,Insumo[[#This Row],[DESCRIPCION]],'CAP6'!$H:$H)</f>
        <v>0</v>
      </c>
      <c r="J878" s="308">
        <f ca="1">SUMIF('CAP18'!$B:$H,Insumo[[#This Row],[DESCRIPCION]],'CAP18'!$H:$H)</f>
        <v>0</v>
      </c>
      <c r="K878" s="308">
        <f ca="1">SUMIF('CAP19'!$B:$H,Insumo[[#This Row],[DESCRIPCION]],'CAP19'!$H:$H)</f>
        <v>0</v>
      </c>
      <c r="L878" s="308">
        <f ca="1">SUMIF('CAP20'!$B:$H,Insumo[[#This Row],[DESCRIPCION]],'CAP20'!$H:$H)</f>
        <v>0</v>
      </c>
      <c r="M878" s="308">
        <f ca="1">SUMIF('CAP23'!$B:$H,Insumo[[#This Row],[DESCRIPCION]],'CAP23'!$H:$H)</f>
        <v>0</v>
      </c>
      <c r="N878" s="308">
        <f ca="1">SUMIF('CAP29'!$B:$H,Insumo[[#This Row],[DESCRIPCION]],'CAP29'!$H:$H)</f>
        <v>0</v>
      </c>
    </row>
    <row r="879" spans="1:14" ht="12" hidden="1" customHeight="1">
      <c r="A879" s="147" t="s">
        <v>2864</v>
      </c>
      <c r="B879" s="148" t="s">
        <v>1739</v>
      </c>
      <c r="C879" s="150">
        <v>11093</v>
      </c>
      <c r="D879" s="162" cm="1">
        <f t="array" aca="1" ref="D879" ca="1">IF(Insumo[[#This Row],[VALOR]]=0,Insumo[TOTAL],E879/C879)</f>
        <v>0</v>
      </c>
      <c r="E879" s="308">
        <f ca="1">SUM(Insumo[[#This Row],[CAP1]:[CAP29]])</f>
        <v>0</v>
      </c>
      <c r="F879" s="308">
        <f ca="1">SUMIF('CAP1'!$B:$H,Insumo[[#This Row],[DESCRIPCION]],'CAP1'!$H:$H)</f>
        <v>0</v>
      </c>
      <c r="G879" s="308">
        <f ca="1">SUMIF('CAP3'!$B:$H,Insumo[[#This Row],[DESCRIPCION]],'CAP3'!$H:$H)</f>
        <v>0</v>
      </c>
      <c r="H879" s="308">
        <f ca="1">SUMIF('CAP5'!$B:$H,Insumo[[#This Row],[DESCRIPCION]],'CAP5'!$H:$H)</f>
        <v>0</v>
      </c>
      <c r="I879" s="308">
        <f ca="1">SUMIF('CAP6'!$B:$H,Insumo[[#This Row],[DESCRIPCION]],'CAP6'!$H:$H)</f>
        <v>0</v>
      </c>
      <c r="J879" s="308">
        <f ca="1">SUMIF('CAP18'!$B:$H,Insumo[[#This Row],[DESCRIPCION]],'CAP18'!$H:$H)</f>
        <v>0</v>
      </c>
      <c r="K879" s="308">
        <f ca="1">SUMIF('CAP19'!$B:$H,Insumo[[#This Row],[DESCRIPCION]],'CAP19'!$H:$H)</f>
        <v>0</v>
      </c>
      <c r="L879" s="308">
        <f ca="1">SUMIF('CAP20'!$B:$H,Insumo[[#This Row],[DESCRIPCION]],'CAP20'!$H:$H)</f>
        <v>0</v>
      </c>
      <c r="M879" s="308">
        <f ca="1">SUMIF('CAP23'!$B:$H,Insumo[[#This Row],[DESCRIPCION]],'CAP23'!$H:$H)</f>
        <v>0</v>
      </c>
      <c r="N879" s="308">
        <f ca="1">SUMIF('CAP29'!$B:$H,Insumo[[#This Row],[DESCRIPCION]],'CAP29'!$H:$H)</f>
        <v>0</v>
      </c>
    </row>
    <row r="880" spans="1:14" ht="12" hidden="1" customHeight="1">
      <c r="A880" s="147" t="s">
        <v>2865</v>
      </c>
      <c r="B880" s="148" t="s">
        <v>1739</v>
      </c>
      <c r="C880" s="150">
        <v>4424</v>
      </c>
      <c r="D880" s="162" cm="1">
        <f t="array" aca="1" ref="D880" ca="1">IF(Insumo[[#This Row],[VALOR]]=0,Insumo[TOTAL],E880/C880)</f>
        <v>0</v>
      </c>
      <c r="E880" s="308">
        <f ca="1">SUM(Insumo[[#This Row],[CAP1]:[CAP29]])</f>
        <v>0</v>
      </c>
      <c r="F880" s="308">
        <f ca="1">SUMIF('CAP1'!$B:$H,Insumo[[#This Row],[DESCRIPCION]],'CAP1'!$H:$H)</f>
        <v>0</v>
      </c>
      <c r="G880" s="308">
        <f ca="1">SUMIF('CAP3'!$B:$H,Insumo[[#This Row],[DESCRIPCION]],'CAP3'!$H:$H)</f>
        <v>0</v>
      </c>
      <c r="H880" s="308">
        <f ca="1">SUMIF('CAP5'!$B:$H,Insumo[[#This Row],[DESCRIPCION]],'CAP5'!$H:$H)</f>
        <v>0</v>
      </c>
      <c r="I880" s="308">
        <f ca="1">SUMIF('CAP6'!$B:$H,Insumo[[#This Row],[DESCRIPCION]],'CAP6'!$H:$H)</f>
        <v>0</v>
      </c>
      <c r="J880" s="308">
        <f ca="1">SUMIF('CAP18'!$B:$H,Insumo[[#This Row],[DESCRIPCION]],'CAP18'!$H:$H)</f>
        <v>0</v>
      </c>
      <c r="K880" s="308">
        <f ca="1">SUMIF('CAP19'!$B:$H,Insumo[[#This Row],[DESCRIPCION]],'CAP19'!$H:$H)</f>
        <v>0</v>
      </c>
      <c r="L880" s="308">
        <f ca="1">SUMIF('CAP20'!$B:$H,Insumo[[#This Row],[DESCRIPCION]],'CAP20'!$H:$H)</f>
        <v>0</v>
      </c>
      <c r="M880" s="308">
        <f ca="1">SUMIF('CAP23'!$B:$H,Insumo[[#This Row],[DESCRIPCION]],'CAP23'!$H:$H)</f>
        <v>0</v>
      </c>
      <c r="N880" s="308">
        <f ca="1">SUMIF('CAP29'!$B:$H,Insumo[[#This Row],[DESCRIPCION]],'CAP29'!$H:$H)</f>
        <v>0</v>
      </c>
    </row>
    <row r="881" spans="1:14" ht="12" hidden="1" customHeight="1">
      <c r="A881" s="147" t="s">
        <v>2866</v>
      </c>
      <c r="B881" s="148" t="s">
        <v>1739</v>
      </c>
      <c r="C881" s="150">
        <v>44713</v>
      </c>
      <c r="D881" s="162" cm="1">
        <f t="array" aca="1" ref="D881" ca="1">IF(Insumo[[#This Row],[VALOR]]=0,Insumo[TOTAL],E881/C881)</f>
        <v>0</v>
      </c>
      <c r="E881" s="308">
        <f ca="1">SUM(Insumo[[#This Row],[CAP1]:[CAP29]])</f>
        <v>0</v>
      </c>
      <c r="F881" s="308">
        <f ca="1">SUMIF('CAP1'!$B:$H,Insumo[[#This Row],[DESCRIPCION]],'CAP1'!$H:$H)</f>
        <v>0</v>
      </c>
      <c r="G881" s="308">
        <f ca="1">SUMIF('CAP3'!$B:$H,Insumo[[#This Row],[DESCRIPCION]],'CAP3'!$H:$H)</f>
        <v>0</v>
      </c>
      <c r="H881" s="308">
        <f ca="1">SUMIF('CAP5'!$B:$H,Insumo[[#This Row],[DESCRIPCION]],'CAP5'!$H:$H)</f>
        <v>0</v>
      </c>
      <c r="I881" s="308">
        <f ca="1">SUMIF('CAP6'!$B:$H,Insumo[[#This Row],[DESCRIPCION]],'CAP6'!$H:$H)</f>
        <v>0</v>
      </c>
      <c r="J881" s="308">
        <f ca="1">SUMIF('CAP18'!$B:$H,Insumo[[#This Row],[DESCRIPCION]],'CAP18'!$H:$H)</f>
        <v>0</v>
      </c>
      <c r="K881" s="308">
        <f ca="1">SUMIF('CAP19'!$B:$H,Insumo[[#This Row],[DESCRIPCION]],'CAP19'!$H:$H)</f>
        <v>0</v>
      </c>
      <c r="L881" s="308">
        <f ca="1">SUMIF('CAP20'!$B:$H,Insumo[[#This Row],[DESCRIPCION]],'CAP20'!$H:$H)</f>
        <v>0</v>
      </c>
      <c r="M881" s="308">
        <f ca="1">SUMIF('CAP23'!$B:$H,Insumo[[#This Row],[DESCRIPCION]],'CAP23'!$H:$H)</f>
        <v>0</v>
      </c>
      <c r="N881" s="308">
        <f ca="1">SUMIF('CAP29'!$B:$H,Insumo[[#This Row],[DESCRIPCION]],'CAP29'!$H:$H)</f>
        <v>0</v>
      </c>
    </row>
    <row r="882" spans="1:14" ht="12" hidden="1" customHeight="1">
      <c r="A882" s="147" t="s">
        <v>2867</v>
      </c>
      <c r="B882" s="148" t="s">
        <v>1739</v>
      </c>
      <c r="C882" s="150">
        <v>27625</v>
      </c>
      <c r="D882" s="162" cm="1">
        <f t="array" aca="1" ref="D882" ca="1">IF(Insumo[[#This Row],[VALOR]]=0,Insumo[TOTAL],E882/C882)</f>
        <v>0</v>
      </c>
      <c r="E882" s="308">
        <f ca="1">SUM(Insumo[[#This Row],[CAP1]:[CAP29]])</f>
        <v>0</v>
      </c>
      <c r="F882" s="308">
        <f ca="1">SUMIF('CAP1'!$B:$H,Insumo[[#This Row],[DESCRIPCION]],'CAP1'!$H:$H)</f>
        <v>0</v>
      </c>
      <c r="G882" s="308">
        <f ca="1">SUMIF('CAP3'!$B:$H,Insumo[[#This Row],[DESCRIPCION]],'CAP3'!$H:$H)</f>
        <v>0</v>
      </c>
      <c r="H882" s="308">
        <f ca="1">SUMIF('CAP5'!$B:$H,Insumo[[#This Row],[DESCRIPCION]],'CAP5'!$H:$H)</f>
        <v>0</v>
      </c>
      <c r="I882" s="308">
        <f ca="1">SUMIF('CAP6'!$B:$H,Insumo[[#This Row],[DESCRIPCION]],'CAP6'!$H:$H)</f>
        <v>0</v>
      </c>
      <c r="J882" s="308">
        <f ca="1">SUMIF('CAP18'!$B:$H,Insumo[[#This Row],[DESCRIPCION]],'CAP18'!$H:$H)</f>
        <v>0</v>
      </c>
      <c r="K882" s="308">
        <f ca="1">SUMIF('CAP19'!$B:$H,Insumo[[#This Row],[DESCRIPCION]],'CAP19'!$H:$H)</f>
        <v>0</v>
      </c>
      <c r="L882" s="308">
        <f ca="1">SUMIF('CAP20'!$B:$H,Insumo[[#This Row],[DESCRIPCION]],'CAP20'!$H:$H)</f>
        <v>0</v>
      </c>
      <c r="M882" s="308">
        <f ca="1">SUMIF('CAP23'!$B:$H,Insumo[[#This Row],[DESCRIPCION]],'CAP23'!$H:$H)</f>
        <v>0</v>
      </c>
      <c r="N882" s="308">
        <f ca="1">SUMIF('CAP29'!$B:$H,Insumo[[#This Row],[DESCRIPCION]],'CAP29'!$H:$H)</f>
        <v>0</v>
      </c>
    </row>
    <row r="883" spans="1:14" ht="12" hidden="1" customHeight="1">
      <c r="A883" s="147" t="s">
        <v>2868</v>
      </c>
      <c r="B883" s="148" t="s">
        <v>1739</v>
      </c>
      <c r="C883" s="150">
        <v>59795</v>
      </c>
      <c r="D883" s="162" cm="1">
        <f t="array" aca="1" ref="D883" ca="1">IF(Insumo[[#This Row],[VALOR]]=0,Insumo[TOTAL],E883/C883)</f>
        <v>0</v>
      </c>
      <c r="E883" s="308">
        <f ca="1">SUM(Insumo[[#This Row],[CAP1]:[CAP29]])</f>
        <v>0</v>
      </c>
      <c r="F883" s="308">
        <f ca="1">SUMIF('CAP1'!$B:$H,Insumo[[#This Row],[DESCRIPCION]],'CAP1'!$H:$H)</f>
        <v>0</v>
      </c>
      <c r="G883" s="308">
        <f ca="1">SUMIF('CAP3'!$B:$H,Insumo[[#This Row],[DESCRIPCION]],'CAP3'!$H:$H)</f>
        <v>0</v>
      </c>
      <c r="H883" s="308">
        <f ca="1">SUMIF('CAP5'!$B:$H,Insumo[[#This Row],[DESCRIPCION]],'CAP5'!$H:$H)</f>
        <v>0</v>
      </c>
      <c r="I883" s="308">
        <f ca="1">SUMIF('CAP6'!$B:$H,Insumo[[#This Row],[DESCRIPCION]],'CAP6'!$H:$H)</f>
        <v>0</v>
      </c>
      <c r="J883" s="308">
        <f ca="1">SUMIF('CAP18'!$B:$H,Insumo[[#This Row],[DESCRIPCION]],'CAP18'!$H:$H)</f>
        <v>0</v>
      </c>
      <c r="K883" s="308">
        <f ca="1">SUMIF('CAP19'!$B:$H,Insumo[[#This Row],[DESCRIPCION]],'CAP19'!$H:$H)</f>
        <v>0</v>
      </c>
      <c r="L883" s="308">
        <f ca="1">SUMIF('CAP20'!$B:$H,Insumo[[#This Row],[DESCRIPCION]],'CAP20'!$H:$H)</f>
        <v>0</v>
      </c>
      <c r="M883" s="308">
        <f ca="1">SUMIF('CAP23'!$B:$H,Insumo[[#This Row],[DESCRIPCION]],'CAP23'!$H:$H)</f>
        <v>0</v>
      </c>
      <c r="N883" s="308">
        <f ca="1">SUMIF('CAP29'!$B:$H,Insumo[[#This Row],[DESCRIPCION]],'CAP29'!$H:$H)</f>
        <v>0</v>
      </c>
    </row>
    <row r="884" spans="1:14" ht="12" hidden="1" customHeight="1">
      <c r="A884" s="147" t="s">
        <v>2869</v>
      </c>
      <c r="B884" s="148" t="s">
        <v>1739</v>
      </c>
      <c r="C884" s="150">
        <v>8187</v>
      </c>
      <c r="D884" s="162" cm="1">
        <f t="array" aca="1" ref="D884" ca="1">IF(Insumo[[#This Row],[VALOR]]=0,Insumo[TOTAL],E884/C884)</f>
        <v>0</v>
      </c>
      <c r="E884" s="308">
        <f ca="1">SUM(Insumo[[#This Row],[CAP1]:[CAP29]])</f>
        <v>0</v>
      </c>
      <c r="F884" s="308">
        <f ca="1">SUMIF('CAP1'!$B:$H,Insumo[[#This Row],[DESCRIPCION]],'CAP1'!$H:$H)</f>
        <v>0</v>
      </c>
      <c r="G884" s="308">
        <f ca="1">SUMIF('CAP3'!$B:$H,Insumo[[#This Row],[DESCRIPCION]],'CAP3'!$H:$H)</f>
        <v>0</v>
      </c>
      <c r="H884" s="308">
        <f ca="1">SUMIF('CAP5'!$B:$H,Insumo[[#This Row],[DESCRIPCION]],'CAP5'!$H:$H)</f>
        <v>0</v>
      </c>
      <c r="I884" s="308">
        <f ca="1">SUMIF('CAP6'!$B:$H,Insumo[[#This Row],[DESCRIPCION]],'CAP6'!$H:$H)</f>
        <v>0</v>
      </c>
      <c r="J884" s="308">
        <f ca="1">SUMIF('CAP18'!$B:$H,Insumo[[#This Row],[DESCRIPCION]],'CAP18'!$H:$H)</f>
        <v>0</v>
      </c>
      <c r="K884" s="308">
        <f ca="1">SUMIF('CAP19'!$B:$H,Insumo[[#This Row],[DESCRIPCION]],'CAP19'!$H:$H)</f>
        <v>0</v>
      </c>
      <c r="L884" s="308">
        <f ca="1">SUMIF('CAP20'!$B:$H,Insumo[[#This Row],[DESCRIPCION]],'CAP20'!$H:$H)</f>
        <v>0</v>
      </c>
      <c r="M884" s="308">
        <f ca="1">SUMIF('CAP23'!$B:$H,Insumo[[#This Row],[DESCRIPCION]],'CAP23'!$H:$H)</f>
        <v>0</v>
      </c>
      <c r="N884" s="308">
        <f ca="1">SUMIF('CAP29'!$B:$H,Insumo[[#This Row],[DESCRIPCION]],'CAP29'!$H:$H)</f>
        <v>0</v>
      </c>
    </row>
    <row r="885" spans="1:14" ht="12" hidden="1" customHeight="1">
      <c r="A885" s="147" t="s">
        <v>2870</v>
      </c>
      <c r="B885" s="148" t="s">
        <v>1739</v>
      </c>
      <c r="C885" s="150">
        <v>80673</v>
      </c>
      <c r="D885" s="162" cm="1">
        <f t="array" aca="1" ref="D885" ca="1">IF(Insumo[[#This Row],[VALOR]]=0,Insumo[TOTAL],E885/C885)</f>
        <v>0</v>
      </c>
      <c r="E885" s="308">
        <f ca="1">SUM(Insumo[[#This Row],[CAP1]:[CAP29]])</f>
        <v>0</v>
      </c>
      <c r="F885" s="308">
        <f ca="1">SUMIF('CAP1'!$B:$H,Insumo[[#This Row],[DESCRIPCION]],'CAP1'!$H:$H)</f>
        <v>0</v>
      </c>
      <c r="G885" s="308">
        <f ca="1">SUMIF('CAP3'!$B:$H,Insumo[[#This Row],[DESCRIPCION]],'CAP3'!$H:$H)</f>
        <v>0</v>
      </c>
      <c r="H885" s="308">
        <f ca="1">SUMIF('CAP5'!$B:$H,Insumo[[#This Row],[DESCRIPCION]],'CAP5'!$H:$H)</f>
        <v>0</v>
      </c>
      <c r="I885" s="308">
        <f ca="1">SUMIF('CAP6'!$B:$H,Insumo[[#This Row],[DESCRIPCION]],'CAP6'!$H:$H)</f>
        <v>0</v>
      </c>
      <c r="J885" s="308">
        <f ca="1">SUMIF('CAP18'!$B:$H,Insumo[[#This Row],[DESCRIPCION]],'CAP18'!$H:$H)</f>
        <v>0</v>
      </c>
      <c r="K885" s="308">
        <f ca="1">SUMIF('CAP19'!$B:$H,Insumo[[#This Row],[DESCRIPCION]],'CAP19'!$H:$H)</f>
        <v>0</v>
      </c>
      <c r="L885" s="308">
        <f ca="1">SUMIF('CAP20'!$B:$H,Insumo[[#This Row],[DESCRIPCION]],'CAP20'!$H:$H)</f>
        <v>0</v>
      </c>
      <c r="M885" s="308">
        <f ca="1">SUMIF('CAP23'!$B:$H,Insumo[[#This Row],[DESCRIPCION]],'CAP23'!$H:$H)</f>
        <v>0</v>
      </c>
      <c r="N885" s="308">
        <f ca="1">SUMIF('CAP29'!$B:$H,Insumo[[#This Row],[DESCRIPCION]],'CAP29'!$H:$H)</f>
        <v>0</v>
      </c>
    </row>
    <row r="886" spans="1:14" ht="12" hidden="1" customHeight="1">
      <c r="A886" s="147" t="s">
        <v>2871</v>
      </c>
      <c r="B886" s="148" t="s">
        <v>1739</v>
      </c>
      <c r="C886" s="150">
        <v>138479</v>
      </c>
      <c r="D886" s="162" cm="1">
        <f t="array" aca="1" ref="D886" ca="1">IF(Insumo[[#This Row],[VALOR]]=0,Insumo[TOTAL],E886/C886)</f>
        <v>0</v>
      </c>
      <c r="E886" s="308">
        <f ca="1">SUM(Insumo[[#This Row],[CAP1]:[CAP29]])</f>
        <v>0</v>
      </c>
      <c r="F886" s="308">
        <f ca="1">SUMIF('CAP1'!$B:$H,Insumo[[#This Row],[DESCRIPCION]],'CAP1'!$H:$H)</f>
        <v>0</v>
      </c>
      <c r="G886" s="308">
        <f ca="1">SUMIF('CAP3'!$B:$H,Insumo[[#This Row],[DESCRIPCION]],'CAP3'!$H:$H)</f>
        <v>0</v>
      </c>
      <c r="H886" s="308">
        <f ca="1">SUMIF('CAP5'!$B:$H,Insumo[[#This Row],[DESCRIPCION]],'CAP5'!$H:$H)</f>
        <v>0</v>
      </c>
      <c r="I886" s="308">
        <f ca="1">SUMIF('CAP6'!$B:$H,Insumo[[#This Row],[DESCRIPCION]],'CAP6'!$H:$H)</f>
        <v>0</v>
      </c>
      <c r="J886" s="308">
        <f ca="1">SUMIF('CAP18'!$B:$H,Insumo[[#This Row],[DESCRIPCION]],'CAP18'!$H:$H)</f>
        <v>0</v>
      </c>
      <c r="K886" s="308">
        <f ca="1">SUMIF('CAP19'!$B:$H,Insumo[[#This Row],[DESCRIPCION]],'CAP19'!$H:$H)</f>
        <v>0</v>
      </c>
      <c r="L886" s="308">
        <f ca="1">SUMIF('CAP20'!$B:$H,Insumo[[#This Row],[DESCRIPCION]],'CAP20'!$H:$H)</f>
        <v>0</v>
      </c>
      <c r="M886" s="308">
        <f ca="1">SUMIF('CAP23'!$B:$H,Insumo[[#This Row],[DESCRIPCION]],'CAP23'!$H:$H)</f>
        <v>0</v>
      </c>
      <c r="N886" s="308">
        <f ca="1">SUMIF('CAP29'!$B:$H,Insumo[[#This Row],[DESCRIPCION]],'CAP29'!$H:$H)</f>
        <v>0</v>
      </c>
    </row>
    <row r="887" spans="1:14" ht="12" hidden="1" customHeight="1">
      <c r="A887" s="147" t="s">
        <v>2872</v>
      </c>
      <c r="B887" s="148" t="s">
        <v>1739</v>
      </c>
      <c r="C887" s="150">
        <v>15976</v>
      </c>
      <c r="D887" s="162" cm="1">
        <f t="array" aca="1" ref="D887" ca="1">IF(Insumo[[#This Row],[VALOR]]=0,Insumo[TOTAL],E887/C887)</f>
        <v>0</v>
      </c>
      <c r="E887" s="308">
        <f ca="1">SUM(Insumo[[#This Row],[CAP1]:[CAP29]])</f>
        <v>0</v>
      </c>
      <c r="F887" s="308">
        <f ca="1">SUMIF('CAP1'!$B:$H,Insumo[[#This Row],[DESCRIPCION]],'CAP1'!$H:$H)</f>
        <v>0</v>
      </c>
      <c r="G887" s="308">
        <f ca="1">SUMIF('CAP3'!$B:$H,Insumo[[#This Row],[DESCRIPCION]],'CAP3'!$H:$H)</f>
        <v>0</v>
      </c>
      <c r="H887" s="308">
        <f ca="1">SUMIF('CAP5'!$B:$H,Insumo[[#This Row],[DESCRIPCION]],'CAP5'!$H:$H)</f>
        <v>0</v>
      </c>
      <c r="I887" s="308">
        <f ca="1">SUMIF('CAP6'!$B:$H,Insumo[[#This Row],[DESCRIPCION]],'CAP6'!$H:$H)</f>
        <v>0</v>
      </c>
      <c r="J887" s="308">
        <f ca="1">SUMIF('CAP18'!$B:$H,Insumo[[#This Row],[DESCRIPCION]],'CAP18'!$H:$H)</f>
        <v>0</v>
      </c>
      <c r="K887" s="308">
        <f ca="1">SUMIF('CAP19'!$B:$H,Insumo[[#This Row],[DESCRIPCION]],'CAP19'!$H:$H)</f>
        <v>0</v>
      </c>
      <c r="L887" s="308">
        <f ca="1">SUMIF('CAP20'!$B:$H,Insumo[[#This Row],[DESCRIPCION]],'CAP20'!$H:$H)</f>
        <v>0</v>
      </c>
      <c r="M887" s="308">
        <f ca="1">SUMIF('CAP23'!$B:$H,Insumo[[#This Row],[DESCRIPCION]],'CAP23'!$H:$H)</f>
        <v>0</v>
      </c>
      <c r="N887" s="308">
        <f ca="1">SUMIF('CAP29'!$B:$H,Insumo[[#This Row],[DESCRIPCION]],'CAP29'!$H:$H)</f>
        <v>0</v>
      </c>
    </row>
    <row r="888" spans="1:14" ht="12" hidden="1" customHeight="1">
      <c r="A888" s="147" t="s">
        <v>2873</v>
      </c>
      <c r="B888" s="148" t="s">
        <v>1739</v>
      </c>
      <c r="C888" s="150">
        <v>19826</v>
      </c>
      <c r="D888" s="162" cm="1">
        <f t="array" aca="1" ref="D888" ca="1">IF(Insumo[[#This Row],[VALOR]]=0,Insumo[TOTAL],E888/C888)</f>
        <v>0</v>
      </c>
      <c r="E888" s="308">
        <f ca="1">SUM(Insumo[[#This Row],[CAP1]:[CAP29]])</f>
        <v>0</v>
      </c>
      <c r="F888" s="308">
        <f ca="1">SUMIF('CAP1'!$B:$H,Insumo[[#This Row],[DESCRIPCION]],'CAP1'!$H:$H)</f>
        <v>0</v>
      </c>
      <c r="G888" s="308">
        <f ca="1">SUMIF('CAP3'!$B:$H,Insumo[[#This Row],[DESCRIPCION]],'CAP3'!$H:$H)</f>
        <v>0</v>
      </c>
      <c r="H888" s="308">
        <f ca="1">SUMIF('CAP5'!$B:$H,Insumo[[#This Row],[DESCRIPCION]],'CAP5'!$H:$H)</f>
        <v>0</v>
      </c>
      <c r="I888" s="308">
        <f ca="1">SUMIF('CAP6'!$B:$H,Insumo[[#This Row],[DESCRIPCION]],'CAP6'!$H:$H)</f>
        <v>0</v>
      </c>
      <c r="J888" s="308">
        <f ca="1">SUMIF('CAP18'!$B:$H,Insumo[[#This Row],[DESCRIPCION]],'CAP18'!$H:$H)</f>
        <v>0</v>
      </c>
      <c r="K888" s="308">
        <f ca="1">SUMIF('CAP19'!$B:$H,Insumo[[#This Row],[DESCRIPCION]],'CAP19'!$H:$H)</f>
        <v>0</v>
      </c>
      <c r="L888" s="308">
        <f ca="1">SUMIF('CAP20'!$B:$H,Insumo[[#This Row],[DESCRIPCION]],'CAP20'!$H:$H)</f>
        <v>0</v>
      </c>
      <c r="M888" s="308">
        <f ca="1">SUMIF('CAP23'!$B:$H,Insumo[[#This Row],[DESCRIPCION]],'CAP23'!$H:$H)</f>
        <v>0</v>
      </c>
      <c r="N888" s="308">
        <f ca="1">SUMIF('CAP29'!$B:$H,Insumo[[#This Row],[DESCRIPCION]],'CAP29'!$H:$H)</f>
        <v>0</v>
      </c>
    </row>
    <row r="889" spans="1:14" ht="12" hidden="1" customHeight="1">
      <c r="A889" s="147" t="s">
        <v>2874</v>
      </c>
      <c r="B889" s="148" t="s">
        <v>1739</v>
      </c>
      <c r="C889" s="150">
        <v>29571</v>
      </c>
      <c r="D889" s="162" cm="1">
        <f t="array" aca="1" ref="D889" ca="1">IF(Insumo[[#This Row],[VALOR]]=0,Insumo[TOTAL],E889/C889)</f>
        <v>0</v>
      </c>
      <c r="E889" s="308">
        <f ca="1">SUM(Insumo[[#This Row],[CAP1]:[CAP29]])</f>
        <v>0</v>
      </c>
      <c r="F889" s="308">
        <f ca="1">SUMIF('CAP1'!$B:$H,Insumo[[#This Row],[DESCRIPCION]],'CAP1'!$H:$H)</f>
        <v>0</v>
      </c>
      <c r="G889" s="308">
        <f ca="1">SUMIF('CAP3'!$B:$H,Insumo[[#This Row],[DESCRIPCION]],'CAP3'!$H:$H)</f>
        <v>0</v>
      </c>
      <c r="H889" s="308">
        <f ca="1">SUMIF('CAP5'!$B:$H,Insumo[[#This Row],[DESCRIPCION]],'CAP5'!$H:$H)</f>
        <v>0</v>
      </c>
      <c r="I889" s="308">
        <f ca="1">SUMIF('CAP6'!$B:$H,Insumo[[#This Row],[DESCRIPCION]],'CAP6'!$H:$H)</f>
        <v>0</v>
      </c>
      <c r="J889" s="308">
        <f ca="1">SUMIF('CAP18'!$B:$H,Insumo[[#This Row],[DESCRIPCION]],'CAP18'!$H:$H)</f>
        <v>0</v>
      </c>
      <c r="K889" s="308">
        <f ca="1">SUMIF('CAP19'!$B:$H,Insumo[[#This Row],[DESCRIPCION]],'CAP19'!$H:$H)</f>
        <v>0</v>
      </c>
      <c r="L889" s="308">
        <f ca="1">SUMIF('CAP20'!$B:$H,Insumo[[#This Row],[DESCRIPCION]],'CAP20'!$H:$H)</f>
        <v>0</v>
      </c>
      <c r="M889" s="308">
        <f ca="1">SUMIF('CAP23'!$B:$H,Insumo[[#This Row],[DESCRIPCION]],'CAP23'!$H:$H)</f>
        <v>0</v>
      </c>
      <c r="N889" s="308">
        <f ca="1">SUMIF('CAP29'!$B:$H,Insumo[[#This Row],[DESCRIPCION]],'CAP29'!$H:$H)</f>
        <v>0</v>
      </c>
    </row>
    <row r="890" spans="1:14" ht="12" hidden="1" customHeight="1">
      <c r="A890" s="147" t="s">
        <v>2875</v>
      </c>
      <c r="B890" s="148" t="s">
        <v>1739</v>
      </c>
      <c r="C890" s="150">
        <v>41656</v>
      </c>
      <c r="D890" s="162" cm="1">
        <f t="array" aca="1" ref="D890" ca="1">IF(Insumo[[#This Row],[VALOR]]=0,Insumo[TOTAL],E890/C890)</f>
        <v>0</v>
      </c>
      <c r="E890" s="308">
        <f ca="1">SUM(Insumo[[#This Row],[CAP1]:[CAP29]])</f>
        <v>0</v>
      </c>
      <c r="F890" s="308">
        <f ca="1">SUMIF('CAP1'!$B:$H,Insumo[[#This Row],[DESCRIPCION]],'CAP1'!$H:$H)</f>
        <v>0</v>
      </c>
      <c r="G890" s="308">
        <f ca="1">SUMIF('CAP3'!$B:$H,Insumo[[#This Row],[DESCRIPCION]],'CAP3'!$H:$H)</f>
        <v>0</v>
      </c>
      <c r="H890" s="308">
        <f ca="1">SUMIF('CAP5'!$B:$H,Insumo[[#This Row],[DESCRIPCION]],'CAP5'!$H:$H)</f>
        <v>0</v>
      </c>
      <c r="I890" s="308">
        <f ca="1">SUMIF('CAP6'!$B:$H,Insumo[[#This Row],[DESCRIPCION]],'CAP6'!$H:$H)</f>
        <v>0</v>
      </c>
      <c r="J890" s="308">
        <f ca="1">SUMIF('CAP18'!$B:$H,Insumo[[#This Row],[DESCRIPCION]],'CAP18'!$H:$H)</f>
        <v>0</v>
      </c>
      <c r="K890" s="308">
        <f ca="1">SUMIF('CAP19'!$B:$H,Insumo[[#This Row],[DESCRIPCION]],'CAP19'!$H:$H)</f>
        <v>0</v>
      </c>
      <c r="L890" s="308">
        <f ca="1">SUMIF('CAP20'!$B:$H,Insumo[[#This Row],[DESCRIPCION]],'CAP20'!$H:$H)</f>
        <v>0</v>
      </c>
      <c r="M890" s="308">
        <f ca="1">SUMIF('CAP23'!$B:$H,Insumo[[#This Row],[DESCRIPCION]],'CAP23'!$H:$H)</f>
        <v>0</v>
      </c>
      <c r="N890" s="308">
        <f ca="1">SUMIF('CAP29'!$B:$H,Insumo[[#This Row],[DESCRIPCION]],'CAP29'!$H:$H)</f>
        <v>0</v>
      </c>
    </row>
    <row r="891" spans="1:14" ht="12" hidden="1" customHeight="1">
      <c r="A891" s="147" t="s">
        <v>2876</v>
      </c>
      <c r="B891" s="148" t="s">
        <v>1739</v>
      </c>
      <c r="C891" s="150">
        <v>87302</v>
      </c>
      <c r="D891" s="162" cm="1">
        <f t="array" aca="1" ref="D891" ca="1">IF(Insumo[[#This Row],[VALOR]]=0,Insumo[TOTAL],E891/C891)</f>
        <v>0</v>
      </c>
      <c r="E891" s="308">
        <f ca="1">SUM(Insumo[[#This Row],[CAP1]:[CAP29]])</f>
        <v>0</v>
      </c>
      <c r="F891" s="308">
        <f ca="1">SUMIF('CAP1'!$B:$H,Insumo[[#This Row],[DESCRIPCION]],'CAP1'!$H:$H)</f>
        <v>0</v>
      </c>
      <c r="G891" s="308">
        <f ca="1">SUMIF('CAP3'!$B:$H,Insumo[[#This Row],[DESCRIPCION]],'CAP3'!$H:$H)</f>
        <v>0</v>
      </c>
      <c r="H891" s="308">
        <f ca="1">SUMIF('CAP5'!$B:$H,Insumo[[#This Row],[DESCRIPCION]],'CAP5'!$H:$H)</f>
        <v>0</v>
      </c>
      <c r="I891" s="308">
        <f ca="1">SUMIF('CAP6'!$B:$H,Insumo[[#This Row],[DESCRIPCION]],'CAP6'!$H:$H)</f>
        <v>0</v>
      </c>
      <c r="J891" s="308">
        <f ca="1">SUMIF('CAP18'!$B:$H,Insumo[[#This Row],[DESCRIPCION]],'CAP18'!$H:$H)</f>
        <v>0</v>
      </c>
      <c r="K891" s="308">
        <f ca="1">SUMIF('CAP19'!$B:$H,Insumo[[#This Row],[DESCRIPCION]],'CAP19'!$H:$H)</f>
        <v>0</v>
      </c>
      <c r="L891" s="308">
        <f ca="1">SUMIF('CAP20'!$B:$H,Insumo[[#This Row],[DESCRIPCION]],'CAP20'!$H:$H)</f>
        <v>0</v>
      </c>
      <c r="M891" s="308">
        <f ca="1">SUMIF('CAP23'!$B:$H,Insumo[[#This Row],[DESCRIPCION]],'CAP23'!$H:$H)</f>
        <v>0</v>
      </c>
      <c r="N891" s="308">
        <f ca="1">SUMIF('CAP29'!$B:$H,Insumo[[#This Row],[DESCRIPCION]],'CAP29'!$H:$H)</f>
        <v>0</v>
      </c>
    </row>
    <row r="892" spans="1:14" ht="12" hidden="1" customHeight="1">
      <c r="A892" s="147" t="s">
        <v>2877</v>
      </c>
      <c r="B892" s="148" t="s">
        <v>1739</v>
      </c>
      <c r="C892" s="150">
        <v>9704</v>
      </c>
      <c r="D892" s="162" cm="1">
        <f t="array" aca="1" ref="D892" ca="1">IF(Insumo[[#This Row],[VALOR]]=0,Insumo[TOTAL],E892/C892)</f>
        <v>0</v>
      </c>
      <c r="E892" s="308">
        <f ca="1">SUM(Insumo[[#This Row],[CAP1]:[CAP29]])</f>
        <v>0</v>
      </c>
      <c r="F892" s="308">
        <f ca="1">SUMIF('CAP1'!$B:$H,Insumo[[#This Row],[DESCRIPCION]],'CAP1'!$H:$H)</f>
        <v>0</v>
      </c>
      <c r="G892" s="308">
        <f ca="1">SUMIF('CAP3'!$B:$H,Insumo[[#This Row],[DESCRIPCION]],'CAP3'!$H:$H)</f>
        <v>0</v>
      </c>
      <c r="H892" s="308">
        <f ca="1">SUMIF('CAP5'!$B:$H,Insumo[[#This Row],[DESCRIPCION]],'CAP5'!$H:$H)</f>
        <v>0</v>
      </c>
      <c r="I892" s="308">
        <f ca="1">SUMIF('CAP6'!$B:$H,Insumo[[#This Row],[DESCRIPCION]],'CAP6'!$H:$H)</f>
        <v>0</v>
      </c>
      <c r="J892" s="308">
        <f ca="1">SUMIF('CAP18'!$B:$H,Insumo[[#This Row],[DESCRIPCION]],'CAP18'!$H:$H)</f>
        <v>0</v>
      </c>
      <c r="K892" s="308">
        <f ca="1">SUMIF('CAP19'!$B:$H,Insumo[[#This Row],[DESCRIPCION]],'CAP19'!$H:$H)</f>
        <v>0</v>
      </c>
      <c r="L892" s="308">
        <f ca="1">SUMIF('CAP20'!$B:$H,Insumo[[#This Row],[DESCRIPCION]],'CAP20'!$H:$H)</f>
        <v>0</v>
      </c>
      <c r="M892" s="308">
        <f ca="1">SUMIF('CAP23'!$B:$H,Insumo[[#This Row],[DESCRIPCION]],'CAP23'!$H:$H)</f>
        <v>0</v>
      </c>
      <c r="N892" s="308">
        <f ca="1">SUMIF('CAP29'!$B:$H,Insumo[[#This Row],[DESCRIPCION]],'CAP29'!$H:$H)</f>
        <v>0</v>
      </c>
    </row>
    <row r="893" spans="1:14" ht="12" hidden="1" customHeight="1">
      <c r="A893" s="147" t="s">
        <v>2878</v>
      </c>
      <c r="B893" s="148" t="s">
        <v>1739</v>
      </c>
      <c r="C893" s="150">
        <v>13793</v>
      </c>
      <c r="D893" s="162" cm="1">
        <f t="array" aca="1" ref="D893" ca="1">IF(Insumo[[#This Row],[VALOR]]=0,Insumo[TOTAL],E893/C893)</f>
        <v>0</v>
      </c>
      <c r="E893" s="308">
        <f ca="1">SUM(Insumo[[#This Row],[CAP1]:[CAP29]])</f>
        <v>0</v>
      </c>
      <c r="F893" s="308">
        <f ca="1">SUMIF('CAP1'!$B:$H,Insumo[[#This Row],[DESCRIPCION]],'CAP1'!$H:$H)</f>
        <v>0</v>
      </c>
      <c r="G893" s="308">
        <f ca="1">SUMIF('CAP3'!$B:$H,Insumo[[#This Row],[DESCRIPCION]],'CAP3'!$H:$H)</f>
        <v>0</v>
      </c>
      <c r="H893" s="308">
        <f ca="1">SUMIF('CAP5'!$B:$H,Insumo[[#This Row],[DESCRIPCION]],'CAP5'!$H:$H)</f>
        <v>0</v>
      </c>
      <c r="I893" s="308">
        <f ca="1">SUMIF('CAP6'!$B:$H,Insumo[[#This Row],[DESCRIPCION]],'CAP6'!$H:$H)</f>
        <v>0</v>
      </c>
      <c r="J893" s="308">
        <f ca="1">SUMIF('CAP18'!$B:$H,Insumo[[#This Row],[DESCRIPCION]],'CAP18'!$H:$H)</f>
        <v>0</v>
      </c>
      <c r="K893" s="308">
        <f ca="1">SUMIF('CAP19'!$B:$H,Insumo[[#This Row],[DESCRIPCION]],'CAP19'!$H:$H)</f>
        <v>0</v>
      </c>
      <c r="L893" s="308">
        <f ca="1">SUMIF('CAP20'!$B:$H,Insumo[[#This Row],[DESCRIPCION]],'CAP20'!$H:$H)</f>
        <v>0</v>
      </c>
      <c r="M893" s="308">
        <f ca="1">SUMIF('CAP23'!$B:$H,Insumo[[#This Row],[DESCRIPCION]],'CAP23'!$H:$H)</f>
        <v>0</v>
      </c>
      <c r="N893" s="308">
        <f ca="1">SUMIF('CAP29'!$B:$H,Insumo[[#This Row],[DESCRIPCION]],'CAP29'!$H:$H)</f>
        <v>0</v>
      </c>
    </row>
    <row r="894" spans="1:14" ht="12" hidden="1" customHeight="1">
      <c r="A894" s="147" t="s">
        <v>2879</v>
      </c>
      <c r="B894" s="148" t="s">
        <v>1739</v>
      </c>
      <c r="C894" s="150">
        <v>18437</v>
      </c>
      <c r="D894" s="162" cm="1">
        <f t="array" aca="1" ref="D894" ca="1">IF(Insumo[[#This Row],[VALOR]]=0,Insumo[TOTAL],E894/C894)</f>
        <v>0</v>
      </c>
      <c r="E894" s="308">
        <f ca="1">SUM(Insumo[[#This Row],[CAP1]:[CAP29]])</f>
        <v>0</v>
      </c>
      <c r="F894" s="308">
        <f ca="1">SUMIF('CAP1'!$B:$H,Insumo[[#This Row],[DESCRIPCION]],'CAP1'!$H:$H)</f>
        <v>0</v>
      </c>
      <c r="G894" s="308">
        <f ca="1">SUMIF('CAP3'!$B:$H,Insumo[[#This Row],[DESCRIPCION]],'CAP3'!$H:$H)</f>
        <v>0</v>
      </c>
      <c r="H894" s="308">
        <f ca="1">SUMIF('CAP5'!$B:$H,Insumo[[#This Row],[DESCRIPCION]],'CAP5'!$H:$H)</f>
        <v>0</v>
      </c>
      <c r="I894" s="308">
        <f ca="1">SUMIF('CAP6'!$B:$H,Insumo[[#This Row],[DESCRIPCION]],'CAP6'!$H:$H)</f>
        <v>0</v>
      </c>
      <c r="J894" s="308">
        <f ca="1">SUMIF('CAP18'!$B:$H,Insumo[[#This Row],[DESCRIPCION]],'CAP18'!$H:$H)</f>
        <v>0</v>
      </c>
      <c r="K894" s="308">
        <f ca="1">SUMIF('CAP19'!$B:$H,Insumo[[#This Row],[DESCRIPCION]],'CAP19'!$H:$H)</f>
        <v>0</v>
      </c>
      <c r="L894" s="308">
        <f ca="1">SUMIF('CAP20'!$B:$H,Insumo[[#This Row],[DESCRIPCION]],'CAP20'!$H:$H)</f>
        <v>0</v>
      </c>
      <c r="M894" s="308">
        <f ca="1">SUMIF('CAP23'!$B:$H,Insumo[[#This Row],[DESCRIPCION]],'CAP23'!$H:$H)</f>
        <v>0</v>
      </c>
      <c r="N894" s="308">
        <f ca="1">SUMIF('CAP29'!$B:$H,Insumo[[#This Row],[DESCRIPCION]],'CAP29'!$H:$H)</f>
        <v>0</v>
      </c>
    </row>
    <row r="895" spans="1:14" ht="12" hidden="1" customHeight="1">
      <c r="A895" s="147" t="s">
        <v>2880</v>
      </c>
      <c r="B895" s="148" t="s">
        <v>1739</v>
      </c>
      <c r="C895" s="150">
        <v>31336</v>
      </c>
      <c r="D895" s="162" cm="1">
        <f t="array" aca="1" ref="D895" ca="1">IF(Insumo[[#This Row],[VALOR]]=0,Insumo[TOTAL],E895/C895)</f>
        <v>0</v>
      </c>
      <c r="E895" s="308">
        <f ca="1">SUM(Insumo[[#This Row],[CAP1]:[CAP29]])</f>
        <v>0</v>
      </c>
      <c r="F895" s="308">
        <f ca="1">SUMIF('CAP1'!$B:$H,Insumo[[#This Row],[DESCRIPCION]],'CAP1'!$H:$H)</f>
        <v>0</v>
      </c>
      <c r="G895" s="308">
        <f ca="1">SUMIF('CAP3'!$B:$H,Insumo[[#This Row],[DESCRIPCION]],'CAP3'!$H:$H)</f>
        <v>0</v>
      </c>
      <c r="H895" s="308">
        <f ca="1">SUMIF('CAP5'!$B:$H,Insumo[[#This Row],[DESCRIPCION]],'CAP5'!$H:$H)</f>
        <v>0</v>
      </c>
      <c r="I895" s="308">
        <f ca="1">SUMIF('CAP6'!$B:$H,Insumo[[#This Row],[DESCRIPCION]],'CAP6'!$H:$H)</f>
        <v>0</v>
      </c>
      <c r="J895" s="308">
        <f ca="1">SUMIF('CAP18'!$B:$H,Insumo[[#This Row],[DESCRIPCION]],'CAP18'!$H:$H)</f>
        <v>0</v>
      </c>
      <c r="K895" s="308">
        <f ca="1">SUMIF('CAP19'!$B:$H,Insumo[[#This Row],[DESCRIPCION]],'CAP19'!$H:$H)</f>
        <v>0</v>
      </c>
      <c r="L895" s="308">
        <f ca="1">SUMIF('CAP20'!$B:$H,Insumo[[#This Row],[DESCRIPCION]],'CAP20'!$H:$H)</f>
        <v>0</v>
      </c>
      <c r="M895" s="308">
        <f ca="1">SUMIF('CAP23'!$B:$H,Insumo[[#This Row],[DESCRIPCION]],'CAP23'!$H:$H)</f>
        <v>0</v>
      </c>
      <c r="N895" s="308">
        <f ca="1">SUMIF('CAP29'!$B:$H,Insumo[[#This Row],[DESCRIPCION]],'CAP29'!$H:$H)</f>
        <v>0</v>
      </c>
    </row>
    <row r="896" spans="1:14" ht="12" hidden="1" customHeight="1">
      <c r="A896" s="147" t="s">
        <v>2881</v>
      </c>
      <c r="B896" s="148" t="s">
        <v>1739</v>
      </c>
      <c r="C896" s="150">
        <v>2668</v>
      </c>
      <c r="D896" s="162" cm="1">
        <f t="array" aca="1" ref="D896" ca="1">IF(Insumo[[#This Row],[VALOR]]=0,Insumo[TOTAL],E896/C896)</f>
        <v>0</v>
      </c>
      <c r="E896" s="308">
        <f ca="1">SUM(Insumo[[#This Row],[CAP1]:[CAP29]])</f>
        <v>0</v>
      </c>
      <c r="F896" s="308">
        <f ca="1">SUMIF('CAP1'!$B:$H,Insumo[[#This Row],[DESCRIPCION]],'CAP1'!$H:$H)</f>
        <v>0</v>
      </c>
      <c r="G896" s="308">
        <f ca="1">SUMIF('CAP3'!$B:$H,Insumo[[#This Row],[DESCRIPCION]],'CAP3'!$H:$H)</f>
        <v>0</v>
      </c>
      <c r="H896" s="308">
        <f ca="1">SUMIF('CAP5'!$B:$H,Insumo[[#This Row],[DESCRIPCION]],'CAP5'!$H:$H)</f>
        <v>0</v>
      </c>
      <c r="I896" s="308">
        <f ca="1">SUMIF('CAP6'!$B:$H,Insumo[[#This Row],[DESCRIPCION]],'CAP6'!$H:$H)</f>
        <v>0</v>
      </c>
      <c r="J896" s="308">
        <f ca="1">SUMIF('CAP18'!$B:$H,Insumo[[#This Row],[DESCRIPCION]],'CAP18'!$H:$H)</f>
        <v>0</v>
      </c>
      <c r="K896" s="308">
        <f ca="1">SUMIF('CAP19'!$B:$H,Insumo[[#This Row],[DESCRIPCION]],'CAP19'!$H:$H)</f>
        <v>0</v>
      </c>
      <c r="L896" s="308">
        <f ca="1">SUMIF('CAP20'!$B:$H,Insumo[[#This Row],[DESCRIPCION]],'CAP20'!$H:$H)</f>
        <v>0</v>
      </c>
      <c r="M896" s="308">
        <f ca="1">SUMIF('CAP23'!$B:$H,Insumo[[#This Row],[DESCRIPCION]],'CAP23'!$H:$H)</f>
        <v>0</v>
      </c>
      <c r="N896" s="308">
        <f ca="1">SUMIF('CAP29'!$B:$H,Insumo[[#This Row],[DESCRIPCION]],'CAP29'!$H:$H)</f>
        <v>0</v>
      </c>
    </row>
    <row r="897" spans="1:14" ht="12" hidden="1" customHeight="1">
      <c r="A897" s="147" t="s">
        <v>2882</v>
      </c>
      <c r="B897" s="148" t="s">
        <v>1739</v>
      </c>
      <c r="C897" s="150">
        <v>23104</v>
      </c>
      <c r="D897" s="162" cm="1">
        <f t="array" aca="1" ref="D897" ca="1">IF(Insumo[[#This Row],[VALOR]]=0,Insumo[TOTAL],E897/C897)</f>
        <v>0</v>
      </c>
      <c r="E897" s="308">
        <f ca="1">SUM(Insumo[[#This Row],[CAP1]:[CAP29]])</f>
        <v>0</v>
      </c>
      <c r="F897" s="308">
        <f ca="1">SUMIF('CAP1'!$B:$H,Insumo[[#This Row],[DESCRIPCION]],'CAP1'!$H:$H)</f>
        <v>0</v>
      </c>
      <c r="G897" s="308">
        <f ca="1">SUMIF('CAP3'!$B:$H,Insumo[[#This Row],[DESCRIPCION]],'CAP3'!$H:$H)</f>
        <v>0</v>
      </c>
      <c r="H897" s="308">
        <f ca="1">SUMIF('CAP5'!$B:$H,Insumo[[#This Row],[DESCRIPCION]],'CAP5'!$H:$H)</f>
        <v>0</v>
      </c>
      <c r="I897" s="308">
        <f ca="1">SUMIF('CAP6'!$B:$H,Insumo[[#This Row],[DESCRIPCION]],'CAP6'!$H:$H)</f>
        <v>0</v>
      </c>
      <c r="J897" s="308">
        <f ca="1">SUMIF('CAP18'!$B:$H,Insumo[[#This Row],[DESCRIPCION]],'CAP18'!$H:$H)</f>
        <v>0</v>
      </c>
      <c r="K897" s="308">
        <f ca="1">SUMIF('CAP19'!$B:$H,Insumo[[#This Row],[DESCRIPCION]],'CAP19'!$H:$H)</f>
        <v>0</v>
      </c>
      <c r="L897" s="308">
        <f ca="1">SUMIF('CAP20'!$B:$H,Insumo[[#This Row],[DESCRIPCION]],'CAP20'!$H:$H)</f>
        <v>0</v>
      </c>
      <c r="M897" s="308">
        <f ca="1">SUMIF('CAP23'!$B:$H,Insumo[[#This Row],[DESCRIPCION]],'CAP23'!$H:$H)</f>
        <v>0</v>
      </c>
      <c r="N897" s="308">
        <f ca="1">SUMIF('CAP29'!$B:$H,Insumo[[#This Row],[DESCRIPCION]],'CAP29'!$H:$H)</f>
        <v>0</v>
      </c>
    </row>
    <row r="898" spans="1:14" ht="12" hidden="1" customHeight="1">
      <c r="A898" s="147" t="s">
        <v>2883</v>
      </c>
      <c r="B898" s="148" t="s">
        <v>1739</v>
      </c>
      <c r="C898" s="150">
        <v>17965</v>
      </c>
      <c r="D898" s="162" cm="1">
        <f t="array" aca="1" ref="D898" ca="1">IF(Insumo[[#This Row],[VALOR]]=0,Insumo[TOTAL],E898/C898)</f>
        <v>0</v>
      </c>
      <c r="E898" s="308">
        <f ca="1">SUM(Insumo[[#This Row],[CAP1]:[CAP29]])</f>
        <v>0</v>
      </c>
      <c r="F898" s="308">
        <f ca="1">SUMIF('CAP1'!$B:$H,Insumo[[#This Row],[DESCRIPCION]],'CAP1'!$H:$H)</f>
        <v>0</v>
      </c>
      <c r="G898" s="308">
        <f ca="1">SUMIF('CAP3'!$B:$H,Insumo[[#This Row],[DESCRIPCION]],'CAP3'!$H:$H)</f>
        <v>0</v>
      </c>
      <c r="H898" s="308">
        <f ca="1">SUMIF('CAP5'!$B:$H,Insumo[[#This Row],[DESCRIPCION]],'CAP5'!$H:$H)</f>
        <v>0</v>
      </c>
      <c r="I898" s="308">
        <f ca="1">SUMIF('CAP6'!$B:$H,Insumo[[#This Row],[DESCRIPCION]],'CAP6'!$H:$H)</f>
        <v>0</v>
      </c>
      <c r="J898" s="308">
        <f ca="1">SUMIF('CAP18'!$B:$H,Insumo[[#This Row],[DESCRIPCION]],'CAP18'!$H:$H)</f>
        <v>0</v>
      </c>
      <c r="K898" s="308">
        <f ca="1">SUMIF('CAP19'!$B:$H,Insumo[[#This Row],[DESCRIPCION]],'CAP19'!$H:$H)</f>
        <v>0</v>
      </c>
      <c r="L898" s="308">
        <f ca="1">SUMIF('CAP20'!$B:$H,Insumo[[#This Row],[DESCRIPCION]],'CAP20'!$H:$H)</f>
        <v>0</v>
      </c>
      <c r="M898" s="308">
        <f ca="1">SUMIF('CAP23'!$B:$H,Insumo[[#This Row],[DESCRIPCION]],'CAP23'!$H:$H)</f>
        <v>0</v>
      </c>
      <c r="N898" s="308">
        <f ca="1">SUMIF('CAP29'!$B:$H,Insumo[[#This Row],[DESCRIPCION]],'CAP29'!$H:$H)</f>
        <v>0</v>
      </c>
    </row>
    <row r="899" spans="1:14" ht="12" hidden="1" customHeight="1">
      <c r="A899" s="147" t="s">
        <v>2884</v>
      </c>
      <c r="B899" s="148" t="s">
        <v>1739</v>
      </c>
      <c r="C899" s="150">
        <v>45180</v>
      </c>
      <c r="D899" s="162" cm="1">
        <f t="array" aca="1" ref="D899" ca="1">IF(Insumo[[#This Row],[VALOR]]=0,Insumo[TOTAL],E899/C899)</f>
        <v>0</v>
      </c>
      <c r="E899" s="308">
        <f ca="1">SUM(Insumo[[#This Row],[CAP1]:[CAP29]])</f>
        <v>0</v>
      </c>
      <c r="F899" s="308">
        <f ca="1">SUMIF('CAP1'!$B:$H,Insumo[[#This Row],[DESCRIPCION]],'CAP1'!$H:$H)</f>
        <v>0</v>
      </c>
      <c r="G899" s="308">
        <f ca="1">SUMIF('CAP3'!$B:$H,Insumo[[#This Row],[DESCRIPCION]],'CAP3'!$H:$H)</f>
        <v>0</v>
      </c>
      <c r="H899" s="308">
        <f ca="1">SUMIF('CAP5'!$B:$H,Insumo[[#This Row],[DESCRIPCION]],'CAP5'!$H:$H)</f>
        <v>0</v>
      </c>
      <c r="I899" s="308">
        <f ca="1">SUMIF('CAP6'!$B:$H,Insumo[[#This Row],[DESCRIPCION]],'CAP6'!$H:$H)</f>
        <v>0</v>
      </c>
      <c r="J899" s="308">
        <f ca="1">SUMIF('CAP18'!$B:$H,Insumo[[#This Row],[DESCRIPCION]],'CAP18'!$H:$H)</f>
        <v>0</v>
      </c>
      <c r="K899" s="308">
        <f ca="1">SUMIF('CAP19'!$B:$H,Insumo[[#This Row],[DESCRIPCION]],'CAP19'!$H:$H)</f>
        <v>0</v>
      </c>
      <c r="L899" s="308">
        <f ca="1">SUMIF('CAP20'!$B:$H,Insumo[[#This Row],[DESCRIPCION]],'CAP20'!$H:$H)</f>
        <v>0</v>
      </c>
      <c r="M899" s="308">
        <f ca="1">SUMIF('CAP23'!$B:$H,Insumo[[#This Row],[DESCRIPCION]],'CAP23'!$H:$H)</f>
        <v>0</v>
      </c>
      <c r="N899" s="308">
        <f ca="1">SUMIF('CAP29'!$B:$H,Insumo[[#This Row],[DESCRIPCION]],'CAP29'!$H:$H)</f>
        <v>0</v>
      </c>
    </row>
    <row r="900" spans="1:14" ht="12" hidden="1" customHeight="1">
      <c r="A900" s="147" t="s">
        <v>2885</v>
      </c>
      <c r="B900" s="148" t="s">
        <v>1739</v>
      </c>
      <c r="C900" s="150">
        <v>33754</v>
      </c>
      <c r="D900" s="162" cm="1">
        <f t="array" aca="1" ref="D900" ca="1">IF(Insumo[[#This Row],[VALOR]]=0,Insumo[TOTAL],E900/C900)</f>
        <v>0</v>
      </c>
      <c r="E900" s="308">
        <f ca="1">SUM(Insumo[[#This Row],[CAP1]:[CAP29]])</f>
        <v>0</v>
      </c>
      <c r="F900" s="308">
        <f ca="1">SUMIF('CAP1'!$B:$H,Insumo[[#This Row],[DESCRIPCION]],'CAP1'!$H:$H)</f>
        <v>0</v>
      </c>
      <c r="G900" s="308">
        <f ca="1">SUMIF('CAP3'!$B:$H,Insumo[[#This Row],[DESCRIPCION]],'CAP3'!$H:$H)</f>
        <v>0</v>
      </c>
      <c r="H900" s="308">
        <f ca="1">SUMIF('CAP5'!$B:$H,Insumo[[#This Row],[DESCRIPCION]],'CAP5'!$H:$H)</f>
        <v>0</v>
      </c>
      <c r="I900" s="308">
        <f ca="1">SUMIF('CAP6'!$B:$H,Insumo[[#This Row],[DESCRIPCION]],'CAP6'!$H:$H)</f>
        <v>0</v>
      </c>
      <c r="J900" s="308">
        <f ca="1">SUMIF('CAP18'!$B:$H,Insumo[[#This Row],[DESCRIPCION]],'CAP18'!$H:$H)</f>
        <v>0</v>
      </c>
      <c r="K900" s="308">
        <f ca="1">SUMIF('CAP19'!$B:$H,Insumo[[#This Row],[DESCRIPCION]],'CAP19'!$H:$H)</f>
        <v>0</v>
      </c>
      <c r="L900" s="308">
        <f ca="1">SUMIF('CAP20'!$B:$H,Insumo[[#This Row],[DESCRIPCION]],'CAP20'!$H:$H)</f>
        <v>0</v>
      </c>
      <c r="M900" s="308">
        <f ca="1">SUMIF('CAP23'!$B:$H,Insumo[[#This Row],[DESCRIPCION]],'CAP23'!$H:$H)</f>
        <v>0</v>
      </c>
      <c r="N900" s="308">
        <f ca="1">SUMIF('CAP29'!$B:$H,Insumo[[#This Row],[DESCRIPCION]],'CAP29'!$H:$H)</f>
        <v>0</v>
      </c>
    </row>
    <row r="901" spans="1:14" ht="12" hidden="1" customHeight="1">
      <c r="A901" s="147" t="s">
        <v>2886</v>
      </c>
      <c r="B901" s="148" t="s">
        <v>1739</v>
      </c>
      <c r="C901" s="150">
        <v>71829</v>
      </c>
      <c r="D901" s="162" cm="1">
        <f t="array" aca="1" ref="D901" ca="1">IF(Insumo[[#This Row],[VALOR]]=0,Insumo[TOTAL],E901/C901)</f>
        <v>0</v>
      </c>
      <c r="E901" s="308">
        <f ca="1">SUM(Insumo[[#This Row],[CAP1]:[CAP29]])</f>
        <v>0</v>
      </c>
      <c r="F901" s="308">
        <f ca="1">SUMIF('CAP1'!$B:$H,Insumo[[#This Row],[DESCRIPCION]],'CAP1'!$H:$H)</f>
        <v>0</v>
      </c>
      <c r="G901" s="308">
        <f ca="1">SUMIF('CAP3'!$B:$H,Insumo[[#This Row],[DESCRIPCION]],'CAP3'!$H:$H)</f>
        <v>0</v>
      </c>
      <c r="H901" s="308">
        <f ca="1">SUMIF('CAP5'!$B:$H,Insumo[[#This Row],[DESCRIPCION]],'CAP5'!$H:$H)</f>
        <v>0</v>
      </c>
      <c r="I901" s="308">
        <f ca="1">SUMIF('CAP6'!$B:$H,Insumo[[#This Row],[DESCRIPCION]],'CAP6'!$H:$H)</f>
        <v>0</v>
      </c>
      <c r="J901" s="308">
        <f ca="1">SUMIF('CAP18'!$B:$H,Insumo[[#This Row],[DESCRIPCION]],'CAP18'!$H:$H)</f>
        <v>0</v>
      </c>
      <c r="K901" s="308">
        <f ca="1">SUMIF('CAP19'!$B:$H,Insumo[[#This Row],[DESCRIPCION]],'CAP19'!$H:$H)</f>
        <v>0</v>
      </c>
      <c r="L901" s="308">
        <f ca="1">SUMIF('CAP20'!$B:$H,Insumo[[#This Row],[DESCRIPCION]],'CAP20'!$H:$H)</f>
        <v>0</v>
      </c>
      <c r="M901" s="308">
        <f ca="1">SUMIF('CAP23'!$B:$H,Insumo[[#This Row],[DESCRIPCION]],'CAP23'!$H:$H)</f>
        <v>0</v>
      </c>
      <c r="N901" s="308">
        <f ca="1">SUMIF('CAP29'!$B:$H,Insumo[[#This Row],[DESCRIPCION]],'CAP29'!$H:$H)</f>
        <v>0</v>
      </c>
    </row>
    <row r="902" spans="1:14" ht="12" hidden="1" customHeight="1">
      <c r="A902" s="147" t="s">
        <v>2887</v>
      </c>
      <c r="B902" s="148" t="s">
        <v>56</v>
      </c>
      <c r="C902" s="150">
        <v>725</v>
      </c>
      <c r="D902" s="162" cm="1">
        <f t="array" aca="1" ref="D902" ca="1">IF(Insumo[[#This Row],[VALOR]]=0,Insumo[TOTAL],E902/C902)</f>
        <v>0</v>
      </c>
      <c r="E902" s="308">
        <f ca="1">SUM(Insumo[[#This Row],[CAP1]:[CAP29]])</f>
        <v>0</v>
      </c>
      <c r="F902" s="308">
        <f ca="1">SUMIF('CAP1'!$B:$H,Insumo[[#This Row],[DESCRIPCION]],'CAP1'!$H:$H)</f>
        <v>0</v>
      </c>
      <c r="G902" s="308">
        <f ca="1">SUMIF('CAP3'!$B:$H,Insumo[[#This Row],[DESCRIPCION]],'CAP3'!$H:$H)</f>
        <v>0</v>
      </c>
      <c r="H902" s="308">
        <f ca="1">SUMIF('CAP5'!$B:$H,Insumo[[#This Row],[DESCRIPCION]],'CAP5'!$H:$H)</f>
        <v>0</v>
      </c>
      <c r="I902" s="308">
        <f ca="1">SUMIF('CAP6'!$B:$H,Insumo[[#This Row],[DESCRIPCION]],'CAP6'!$H:$H)</f>
        <v>0</v>
      </c>
      <c r="J902" s="308">
        <f ca="1">SUMIF('CAP18'!$B:$H,Insumo[[#This Row],[DESCRIPCION]],'CAP18'!$H:$H)</f>
        <v>0</v>
      </c>
      <c r="K902" s="308">
        <f ca="1">SUMIF('CAP19'!$B:$H,Insumo[[#This Row],[DESCRIPCION]],'CAP19'!$H:$H)</f>
        <v>0</v>
      </c>
      <c r="L902" s="308">
        <f ca="1">SUMIF('CAP20'!$B:$H,Insumo[[#This Row],[DESCRIPCION]],'CAP20'!$H:$H)</f>
        <v>0</v>
      </c>
      <c r="M902" s="308">
        <f ca="1">SUMIF('CAP23'!$B:$H,Insumo[[#This Row],[DESCRIPCION]],'CAP23'!$H:$H)</f>
        <v>0</v>
      </c>
      <c r="N902" s="308">
        <f ca="1">SUMIF('CAP29'!$B:$H,Insumo[[#This Row],[DESCRIPCION]],'CAP29'!$H:$H)</f>
        <v>0</v>
      </c>
    </row>
    <row r="903" spans="1:14" ht="12" hidden="1" customHeight="1">
      <c r="A903" s="147" t="s">
        <v>3687</v>
      </c>
      <c r="B903" s="148" t="s">
        <v>56</v>
      </c>
      <c r="C903" s="150">
        <v>1000</v>
      </c>
      <c r="D903" s="162" cm="1">
        <f t="array" aca="1" ref="D903" ca="1">IF(Insumo[[#This Row],[VALOR]]=0,Insumo[TOTAL],E903/C903)</f>
        <v>0</v>
      </c>
      <c r="E903" s="311">
        <f ca="1">SUM(Insumo[[#This Row],[CAP1]:[CAP29]])</f>
        <v>0</v>
      </c>
      <c r="F903" s="308">
        <f ca="1">SUMIF('CAP1'!$B:$H,Insumo[[#This Row],[DESCRIPCION]],'CAP1'!$H:$H)</f>
        <v>0</v>
      </c>
      <c r="G903" s="308">
        <f ca="1">SUMIF('CAP3'!$B:$H,Insumo[[#This Row],[DESCRIPCION]],'CAP3'!$H:$H)</f>
        <v>0</v>
      </c>
      <c r="H903" s="308">
        <f ca="1">SUMIF('CAP5'!$B:$H,Insumo[[#This Row],[DESCRIPCION]],'CAP5'!$H:$H)</f>
        <v>0</v>
      </c>
      <c r="I903" s="308">
        <f ca="1">SUMIF('CAP6'!$B:$H,Insumo[[#This Row],[DESCRIPCION]],'CAP6'!$H:$H)</f>
        <v>0</v>
      </c>
      <c r="J903" s="308">
        <f ca="1">SUMIF('CAP18'!$B:$H,Insumo[[#This Row],[DESCRIPCION]],'CAP18'!$H:$H)</f>
        <v>0</v>
      </c>
      <c r="K903" s="308">
        <f ca="1">SUMIF('CAP19'!$B:$H,Insumo[[#This Row],[DESCRIPCION]],'CAP19'!$H:$H)</f>
        <v>0</v>
      </c>
      <c r="L903" s="308">
        <f ca="1">SUMIF('CAP20'!$B:$H,Insumo[[#This Row],[DESCRIPCION]],'CAP20'!$H:$H)</f>
        <v>0</v>
      </c>
      <c r="M903" s="308">
        <f ca="1">SUMIF('CAP23'!$B:$H,Insumo[[#This Row],[DESCRIPCION]],'CAP23'!$H:$H)</f>
        <v>0</v>
      </c>
      <c r="N903" s="308">
        <f ca="1">SUMIF('CAP29'!$B:$H,Insumo[[#This Row],[DESCRIPCION]],'CAP29'!$H:$H)</f>
        <v>0</v>
      </c>
    </row>
    <row r="904" spans="1:14" ht="12" hidden="1" customHeight="1">
      <c r="A904" s="147" t="s">
        <v>3523</v>
      </c>
      <c r="B904" s="148" t="s">
        <v>56</v>
      </c>
      <c r="C904" s="150">
        <v>1299</v>
      </c>
      <c r="D904" s="162" cm="1">
        <f t="array" aca="1" ref="D904" ca="1">IF(Insumo[[#This Row],[VALOR]]=0,Insumo[TOTAL],E904/C904)</f>
        <v>0</v>
      </c>
      <c r="E904" s="308">
        <f ca="1">SUM(Insumo[[#This Row],[CAP1]:[CAP29]])</f>
        <v>0</v>
      </c>
      <c r="F904" s="308">
        <f ca="1">SUMIF('CAP1'!$B:$H,Insumo[[#This Row],[DESCRIPCION]],'CAP1'!$H:$H)</f>
        <v>0</v>
      </c>
      <c r="G904" s="308">
        <f ca="1">SUMIF('CAP3'!$B:$H,Insumo[[#This Row],[DESCRIPCION]],'CAP3'!$H:$H)</f>
        <v>0</v>
      </c>
      <c r="H904" s="308">
        <f ca="1">SUMIF('CAP5'!$B:$H,Insumo[[#This Row],[DESCRIPCION]],'CAP5'!$H:$H)</f>
        <v>0</v>
      </c>
      <c r="I904" s="308">
        <f ca="1">SUMIF('CAP6'!$B:$H,Insumo[[#This Row],[DESCRIPCION]],'CAP6'!$H:$H)</f>
        <v>0</v>
      </c>
      <c r="J904" s="308">
        <f ca="1">SUMIF('CAP18'!$B:$H,Insumo[[#This Row],[DESCRIPCION]],'CAP18'!$H:$H)</f>
        <v>0</v>
      </c>
      <c r="K904" s="308">
        <f ca="1">SUMIF('CAP19'!$B:$H,Insumo[[#This Row],[DESCRIPCION]],'CAP19'!$H:$H)</f>
        <v>0</v>
      </c>
      <c r="L904" s="308">
        <f ca="1">SUMIF('CAP20'!$B:$H,Insumo[[#This Row],[DESCRIPCION]],'CAP20'!$H:$H)</f>
        <v>0</v>
      </c>
      <c r="M904" s="308">
        <f ca="1">SUMIF('CAP23'!$B:$H,Insumo[[#This Row],[DESCRIPCION]],'CAP23'!$H:$H)</f>
        <v>0</v>
      </c>
      <c r="N904" s="308">
        <f ca="1">SUMIF('CAP29'!$B:$H,Insumo[[#This Row],[DESCRIPCION]],'CAP29'!$H:$H)</f>
        <v>0</v>
      </c>
    </row>
    <row r="905" spans="1:14" ht="12" customHeight="1">
      <c r="A905" s="147" t="s">
        <v>2888</v>
      </c>
      <c r="B905" s="148" t="s">
        <v>2229</v>
      </c>
      <c r="C905" s="150">
        <v>37888</v>
      </c>
      <c r="D905" s="162" cm="1">
        <f t="array" aca="1" ref="D905" ca="1">IF(Insumo[[#This Row],[VALOR]]=0,Insumo[TOTAL],E905/C905)</f>
        <v>12</v>
      </c>
      <c r="E905" s="308">
        <f ca="1">SUM(Insumo[[#This Row],[CAP1]:[CAP29]])</f>
        <v>454656</v>
      </c>
      <c r="F905" s="308">
        <f ca="1">SUMIF('CAP1'!$B:$H,Insumo[[#This Row],[DESCRIPCION]],'CAP1'!$H:$H)</f>
        <v>454656</v>
      </c>
      <c r="G905" s="308">
        <f ca="1">SUMIF('CAP3'!$B:$H,Insumo[[#This Row],[DESCRIPCION]],'CAP3'!$H:$H)</f>
        <v>0</v>
      </c>
      <c r="H905" s="308">
        <f ca="1">SUMIF('CAP5'!$B:$H,Insumo[[#This Row],[DESCRIPCION]],'CAP5'!$H:$H)</f>
        <v>0</v>
      </c>
      <c r="I905" s="308">
        <f ca="1">SUMIF('CAP6'!$B:$H,Insumo[[#This Row],[DESCRIPCION]],'CAP6'!$H:$H)</f>
        <v>0</v>
      </c>
      <c r="J905" s="308">
        <f ca="1">SUMIF('CAP18'!$B:$H,Insumo[[#This Row],[DESCRIPCION]],'CAP18'!$H:$H)</f>
        <v>0</v>
      </c>
      <c r="K905" s="308">
        <f ca="1">SUMIF('CAP19'!$B:$H,Insumo[[#This Row],[DESCRIPCION]],'CAP19'!$H:$H)</f>
        <v>0</v>
      </c>
      <c r="L905" s="308">
        <f ca="1">SUMIF('CAP20'!$B:$H,Insumo[[#This Row],[DESCRIPCION]],'CAP20'!$H:$H)</f>
        <v>0</v>
      </c>
      <c r="M905" s="308">
        <f ca="1">SUMIF('CAP23'!$B:$H,Insumo[[#This Row],[DESCRIPCION]],'CAP23'!$H:$H)</f>
        <v>0</v>
      </c>
      <c r="N905" s="308">
        <f ca="1">SUMIF('CAP29'!$B:$H,Insumo[[#This Row],[DESCRIPCION]],'CAP29'!$H:$H)</f>
        <v>0</v>
      </c>
    </row>
    <row r="906" spans="1:14" ht="12" hidden="1" customHeight="1">
      <c r="A906" s="147" t="s">
        <v>2889</v>
      </c>
      <c r="B906" s="148" t="s">
        <v>56</v>
      </c>
      <c r="C906" s="150">
        <v>71986</v>
      </c>
      <c r="D906" s="162" cm="1">
        <f t="array" aca="1" ref="D906" ca="1">IF(Insumo[[#This Row],[VALOR]]=0,Insumo[TOTAL],E906/C906)</f>
        <v>0</v>
      </c>
      <c r="E906" s="308">
        <f ca="1">SUM(Insumo[[#This Row],[CAP1]:[CAP29]])</f>
        <v>0</v>
      </c>
      <c r="F906" s="308">
        <f ca="1">SUMIF('CAP1'!$B:$H,Insumo[[#This Row],[DESCRIPCION]],'CAP1'!$H:$H)</f>
        <v>0</v>
      </c>
      <c r="G906" s="308">
        <f ca="1">SUMIF('CAP3'!$B:$H,Insumo[[#This Row],[DESCRIPCION]],'CAP3'!$H:$H)</f>
        <v>0</v>
      </c>
      <c r="H906" s="308">
        <f ca="1">SUMIF('CAP5'!$B:$H,Insumo[[#This Row],[DESCRIPCION]],'CAP5'!$H:$H)</f>
        <v>0</v>
      </c>
      <c r="I906" s="308">
        <f ca="1">SUMIF('CAP6'!$B:$H,Insumo[[#This Row],[DESCRIPCION]],'CAP6'!$H:$H)</f>
        <v>0</v>
      </c>
      <c r="J906" s="308">
        <f ca="1">SUMIF('CAP18'!$B:$H,Insumo[[#This Row],[DESCRIPCION]],'CAP18'!$H:$H)</f>
        <v>0</v>
      </c>
      <c r="K906" s="308">
        <f ca="1">SUMIF('CAP19'!$B:$H,Insumo[[#This Row],[DESCRIPCION]],'CAP19'!$H:$H)</f>
        <v>0</v>
      </c>
      <c r="L906" s="308">
        <f ca="1">SUMIF('CAP20'!$B:$H,Insumo[[#This Row],[DESCRIPCION]],'CAP20'!$H:$H)</f>
        <v>0</v>
      </c>
      <c r="M906" s="308">
        <f ca="1">SUMIF('CAP23'!$B:$H,Insumo[[#This Row],[DESCRIPCION]],'CAP23'!$H:$H)</f>
        <v>0</v>
      </c>
      <c r="N906" s="308">
        <f ca="1">SUMIF('CAP29'!$B:$H,Insumo[[#This Row],[DESCRIPCION]],'CAP29'!$H:$H)</f>
        <v>0</v>
      </c>
    </row>
    <row r="907" spans="1:14" ht="12" hidden="1" customHeight="1">
      <c r="A907" s="147" t="s">
        <v>2890</v>
      </c>
      <c r="B907" s="148" t="s">
        <v>56</v>
      </c>
      <c r="C907" s="150">
        <v>360473</v>
      </c>
      <c r="D907" s="162" cm="1">
        <f t="array" aca="1" ref="D907" ca="1">IF(Insumo[[#This Row],[VALOR]]=0,Insumo[TOTAL],E907/C907)</f>
        <v>0</v>
      </c>
      <c r="E907" s="308">
        <f ca="1">SUM(Insumo[[#This Row],[CAP1]:[CAP29]])</f>
        <v>0</v>
      </c>
      <c r="F907" s="308">
        <f ca="1">SUMIF('CAP1'!$B:$H,Insumo[[#This Row],[DESCRIPCION]],'CAP1'!$H:$H)</f>
        <v>0</v>
      </c>
      <c r="G907" s="308">
        <f ca="1">SUMIF('CAP3'!$B:$H,Insumo[[#This Row],[DESCRIPCION]],'CAP3'!$H:$H)</f>
        <v>0</v>
      </c>
      <c r="H907" s="308">
        <f ca="1">SUMIF('CAP5'!$B:$H,Insumo[[#This Row],[DESCRIPCION]],'CAP5'!$H:$H)</f>
        <v>0</v>
      </c>
      <c r="I907" s="308">
        <f ca="1">SUMIF('CAP6'!$B:$H,Insumo[[#This Row],[DESCRIPCION]],'CAP6'!$H:$H)</f>
        <v>0</v>
      </c>
      <c r="J907" s="308">
        <f ca="1">SUMIF('CAP18'!$B:$H,Insumo[[#This Row],[DESCRIPCION]],'CAP18'!$H:$H)</f>
        <v>0</v>
      </c>
      <c r="K907" s="308">
        <f ca="1">SUMIF('CAP19'!$B:$H,Insumo[[#This Row],[DESCRIPCION]],'CAP19'!$H:$H)</f>
        <v>0</v>
      </c>
      <c r="L907" s="308">
        <f ca="1">SUMIF('CAP20'!$B:$H,Insumo[[#This Row],[DESCRIPCION]],'CAP20'!$H:$H)</f>
        <v>0</v>
      </c>
      <c r="M907" s="308">
        <f ca="1">SUMIF('CAP23'!$B:$H,Insumo[[#This Row],[DESCRIPCION]],'CAP23'!$H:$H)</f>
        <v>0</v>
      </c>
      <c r="N907" s="308">
        <f ca="1">SUMIF('CAP29'!$B:$H,Insumo[[#This Row],[DESCRIPCION]],'CAP29'!$H:$H)</f>
        <v>0</v>
      </c>
    </row>
    <row r="908" spans="1:14" ht="12" hidden="1" customHeight="1">
      <c r="A908" s="147" t="s">
        <v>2891</v>
      </c>
      <c r="B908" s="148" t="s">
        <v>56</v>
      </c>
      <c r="C908" s="150">
        <v>575890</v>
      </c>
      <c r="D908" s="162" cm="1">
        <f t="array" aca="1" ref="D908" ca="1">IF(Insumo[[#This Row],[VALOR]]=0,Insumo[TOTAL],E908/C908)</f>
        <v>0</v>
      </c>
      <c r="E908" s="308">
        <f ca="1">SUM(Insumo[[#This Row],[CAP1]:[CAP29]])</f>
        <v>0</v>
      </c>
      <c r="F908" s="308">
        <f ca="1">SUMIF('CAP1'!$B:$H,Insumo[[#This Row],[DESCRIPCION]],'CAP1'!$H:$H)</f>
        <v>0</v>
      </c>
      <c r="G908" s="308">
        <f ca="1">SUMIF('CAP3'!$B:$H,Insumo[[#This Row],[DESCRIPCION]],'CAP3'!$H:$H)</f>
        <v>0</v>
      </c>
      <c r="H908" s="308">
        <f ca="1">SUMIF('CAP5'!$B:$H,Insumo[[#This Row],[DESCRIPCION]],'CAP5'!$H:$H)</f>
        <v>0</v>
      </c>
      <c r="I908" s="308">
        <f ca="1">SUMIF('CAP6'!$B:$H,Insumo[[#This Row],[DESCRIPCION]],'CAP6'!$H:$H)</f>
        <v>0</v>
      </c>
      <c r="J908" s="308">
        <f ca="1">SUMIF('CAP18'!$B:$H,Insumo[[#This Row],[DESCRIPCION]],'CAP18'!$H:$H)</f>
        <v>0</v>
      </c>
      <c r="K908" s="308">
        <f ca="1">SUMIF('CAP19'!$B:$H,Insumo[[#This Row],[DESCRIPCION]],'CAP19'!$H:$H)</f>
        <v>0</v>
      </c>
      <c r="L908" s="308">
        <f ca="1">SUMIF('CAP20'!$B:$H,Insumo[[#This Row],[DESCRIPCION]],'CAP20'!$H:$H)</f>
        <v>0</v>
      </c>
      <c r="M908" s="308">
        <f ca="1">SUMIF('CAP23'!$B:$H,Insumo[[#This Row],[DESCRIPCION]],'CAP23'!$H:$H)</f>
        <v>0</v>
      </c>
      <c r="N908" s="308">
        <f ca="1">SUMIF('CAP29'!$B:$H,Insumo[[#This Row],[DESCRIPCION]],'CAP29'!$H:$H)</f>
        <v>0</v>
      </c>
    </row>
    <row r="909" spans="1:14" ht="12" hidden="1" customHeight="1">
      <c r="A909" s="147" t="s">
        <v>2892</v>
      </c>
      <c r="B909" s="148" t="s">
        <v>56</v>
      </c>
      <c r="C909" s="150">
        <v>433000</v>
      </c>
      <c r="D909" s="162" cm="1">
        <f t="array" aca="1" ref="D909" ca="1">IF(Insumo[[#This Row],[VALOR]]=0,Insumo[TOTAL],E909/C909)</f>
        <v>0</v>
      </c>
      <c r="E909" s="308">
        <f ca="1">SUM(Insumo[[#This Row],[CAP1]:[CAP29]])</f>
        <v>0</v>
      </c>
      <c r="F909" s="308">
        <f ca="1">SUMIF('CAP1'!$B:$H,Insumo[[#This Row],[DESCRIPCION]],'CAP1'!$H:$H)</f>
        <v>0</v>
      </c>
      <c r="G909" s="308">
        <f ca="1">SUMIF('CAP3'!$B:$H,Insumo[[#This Row],[DESCRIPCION]],'CAP3'!$H:$H)</f>
        <v>0</v>
      </c>
      <c r="H909" s="308">
        <f ca="1">SUMIF('CAP5'!$B:$H,Insumo[[#This Row],[DESCRIPCION]],'CAP5'!$H:$H)</f>
        <v>0</v>
      </c>
      <c r="I909" s="308">
        <f ca="1">SUMIF('CAP6'!$B:$H,Insumo[[#This Row],[DESCRIPCION]],'CAP6'!$H:$H)</f>
        <v>0</v>
      </c>
      <c r="J909" s="308">
        <f ca="1">SUMIF('CAP18'!$B:$H,Insumo[[#This Row],[DESCRIPCION]],'CAP18'!$H:$H)</f>
        <v>0</v>
      </c>
      <c r="K909" s="308">
        <f ca="1">SUMIF('CAP19'!$B:$H,Insumo[[#This Row],[DESCRIPCION]],'CAP19'!$H:$H)</f>
        <v>0</v>
      </c>
      <c r="L909" s="308">
        <f ca="1">SUMIF('CAP20'!$B:$H,Insumo[[#This Row],[DESCRIPCION]],'CAP20'!$H:$H)</f>
        <v>0</v>
      </c>
      <c r="M909" s="308">
        <f ca="1">SUMIF('CAP23'!$B:$H,Insumo[[#This Row],[DESCRIPCION]],'CAP23'!$H:$H)</f>
        <v>0</v>
      </c>
      <c r="N909" s="308">
        <f ca="1">SUMIF('CAP29'!$B:$H,Insumo[[#This Row],[DESCRIPCION]],'CAP29'!$H:$H)</f>
        <v>0</v>
      </c>
    </row>
    <row r="910" spans="1:14" ht="12" hidden="1" customHeight="1">
      <c r="A910" s="147" t="s">
        <v>2893</v>
      </c>
      <c r="B910" s="148" t="s">
        <v>56</v>
      </c>
      <c r="C910" s="150">
        <v>21966</v>
      </c>
      <c r="D910" s="162" cm="1">
        <f t="array" aca="1" ref="D910" ca="1">IF(Insumo[[#This Row],[VALOR]]=0,Insumo[TOTAL],E910/C910)</f>
        <v>0</v>
      </c>
      <c r="E910" s="308">
        <f ca="1">SUM(Insumo[[#This Row],[CAP1]:[CAP29]])</f>
        <v>0</v>
      </c>
      <c r="F910" s="308">
        <f ca="1">SUMIF('CAP1'!$B:$H,Insumo[[#This Row],[DESCRIPCION]],'CAP1'!$H:$H)</f>
        <v>0</v>
      </c>
      <c r="G910" s="308">
        <f ca="1">SUMIF('CAP3'!$B:$H,Insumo[[#This Row],[DESCRIPCION]],'CAP3'!$H:$H)</f>
        <v>0</v>
      </c>
      <c r="H910" s="308">
        <f ca="1">SUMIF('CAP5'!$B:$H,Insumo[[#This Row],[DESCRIPCION]],'CAP5'!$H:$H)</f>
        <v>0</v>
      </c>
      <c r="I910" s="308">
        <f ca="1">SUMIF('CAP6'!$B:$H,Insumo[[#This Row],[DESCRIPCION]],'CAP6'!$H:$H)</f>
        <v>0</v>
      </c>
      <c r="J910" s="308">
        <f ca="1">SUMIF('CAP18'!$B:$H,Insumo[[#This Row],[DESCRIPCION]],'CAP18'!$H:$H)</f>
        <v>0</v>
      </c>
      <c r="K910" s="308">
        <f ca="1">SUMIF('CAP19'!$B:$H,Insumo[[#This Row],[DESCRIPCION]],'CAP19'!$H:$H)</f>
        <v>0</v>
      </c>
      <c r="L910" s="308">
        <f ca="1">SUMIF('CAP20'!$B:$H,Insumo[[#This Row],[DESCRIPCION]],'CAP20'!$H:$H)</f>
        <v>0</v>
      </c>
      <c r="M910" s="308">
        <f ca="1">SUMIF('CAP23'!$B:$H,Insumo[[#This Row],[DESCRIPCION]],'CAP23'!$H:$H)</f>
        <v>0</v>
      </c>
      <c r="N910" s="308">
        <f ca="1">SUMIF('CAP29'!$B:$H,Insumo[[#This Row],[DESCRIPCION]],'CAP29'!$H:$H)</f>
        <v>0</v>
      </c>
    </row>
    <row r="911" spans="1:14" ht="12" hidden="1" customHeight="1">
      <c r="A911" s="147" t="s">
        <v>2894</v>
      </c>
      <c r="B911" s="148" t="s">
        <v>56</v>
      </c>
      <c r="C911" s="150">
        <v>189438</v>
      </c>
      <c r="D911" s="162" cm="1">
        <f t="array" aca="1" ref="D911" ca="1">IF(Insumo[[#This Row],[VALOR]]=0,Insumo[TOTAL],E911/C911)</f>
        <v>0</v>
      </c>
      <c r="E911" s="308">
        <f ca="1">SUM(Insumo[[#This Row],[CAP1]:[CAP29]])</f>
        <v>0</v>
      </c>
      <c r="F911" s="308">
        <f ca="1">SUMIF('CAP1'!$B:$H,Insumo[[#This Row],[DESCRIPCION]],'CAP1'!$H:$H)</f>
        <v>0</v>
      </c>
      <c r="G911" s="308">
        <f ca="1">SUMIF('CAP3'!$B:$H,Insumo[[#This Row],[DESCRIPCION]],'CAP3'!$H:$H)</f>
        <v>0</v>
      </c>
      <c r="H911" s="308">
        <f ca="1">SUMIF('CAP5'!$B:$H,Insumo[[#This Row],[DESCRIPCION]],'CAP5'!$H:$H)</f>
        <v>0</v>
      </c>
      <c r="I911" s="308">
        <f ca="1">SUMIF('CAP6'!$B:$H,Insumo[[#This Row],[DESCRIPCION]],'CAP6'!$H:$H)</f>
        <v>0</v>
      </c>
      <c r="J911" s="308">
        <f ca="1">SUMIF('CAP18'!$B:$H,Insumo[[#This Row],[DESCRIPCION]],'CAP18'!$H:$H)</f>
        <v>0</v>
      </c>
      <c r="K911" s="308">
        <f ca="1">SUMIF('CAP19'!$B:$H,Insumo[[#This Row],[DESCRIPCION]],'CAP19'!$H:$H)</f>
        <v>0</v>
      </c>
      <c r="L911" s="308">
        <f ca="1">SUMIF('CAP20'!$B:$H,Insumo[[#This Row],[DESCRIPCION]],'CAP20'!$H:$H)</f>
        <v>0</v>
      </c>
      <c r="M911" s="308">
        <f ca="1">SUMIF('CAP23'!$B:$H,Insumo[[#This Row],[DESCRIPCION]],'CAP23'!$H:$H)</f>
        <v>0</v>
      </c>
      <c r="N911" s="308">
        <f ca="1">SUMIF('CAP29'!$B:$H,Insumo[[#This Row],[DESCRIPCION]],'CAP29'!$H:$H)</f>
        <v>0</v>
      </c>
    </row>
    <row r="912" spans="1:14" ht="12" hidden="1" customHeight="1">
      <c r="A912" s="147" t="s">
        <v>2895</v>
      </c>
      <c r="B912" s="148" t="s">
        <v>56</v>
      </c>
      <c r="C912" s="150">
        <v>167788</v>
      </c>
      <c r="D912" s="162" cm="1">
        <f t="array" aca="1" ref="D912" ca="1">IF(Insumo[[#This Row],[VALOR]]=0,Insumo[TOTAL],E912/C912)</f>
        <v>0</v>
      </c>
      <c r="E912" s="308">
        <f ca="1">SUM(Insumo[[#This Row],[CAP1]:[CAP29]])</f>
        <v>0</v>
      </c>
      <c r="F912" s="308">
        <f ca="1">SUMIF('CAP1'!$B:$H,Insumo[[#This Row],[DESCRIPCION]],'CAP1'!$H:$H)</f>
        <v>0</v>
      </c>
      <c r="G912" s="308">
        <f ca="1">SUMIF('CAP3'!$B:$H,Insumo[[#This Row],[DESCRIPCION]],'CAP3'!$H:$H)</f>
        <v>0</v>
      </c>
      <c r="H912" s="308">
        <f ca="1">SUMIF('CAP5'!$B:$H,Insumo[[#This Row],[DESCRIPCION]],'CAP5'!$H:$H)</f>
        <v>0</v>
      </c>
      <c r="I912" s="308">
        <f ca="1">SUMIF('CAP6'!$B:$H,Insumo[[#This Row],[DESCRIPCION]],'CAP6'!$H:$H)</f>
        <v>0</v>
      </c>
      <c r="J912" s="308">
        <f ca="1">SUMIF('CAP18'!$B:$H,Insumo[[#This Row],[DESCRIPCION]],'CAP18'!$H:$H)</f>
        <v>0</v>
      </c>
      <c r="K912" s="308">
        <f ca="1">SUMIF('CAP19'!$B:$H,Insumo[[#This Row],[DESCRIPCION]],'CAP19'!$H:$H)</f>
        <v>0</v>
      </c>
      <c r="L912" s="308">
        <f ca="1">SUMIF('CAP20'!$B:$H,Insumo[[#This Row],[DESCRIPCION]],'CAP20'!$H:$H)</f>
        <v>0</v>
      </c>
      <c r="M912" s="308">
        <f ca="1">SUMIF('CAP23'!$B:$H,Insumo[[#This Row],[DESCRIPCION]],'CAP23'!$H:$H)</f>
        <v>0</v>
      </c>
      <c r="N912" s="308">
        <f ca="1">SUMIF('CAP29'!$B:$H,Insumo[[#This Row],[DESCRIPCION]],'CAP29'!$H:$H)</f>
        <v>0</v>
      </c>
    </row>
    <row r="913" spans="1:14" ht="12" hidden="1" customHeight="1">
      <c r="A913" s="147" t="s">
        <v>2896</v>
      </c>
      <c r="B913" s="148" t="s">
        <v>56</v>
      </c>
      <c r="C913" s="150">
        <v>158045</v>
      </c>
      <c r="D913" s="162" cm="1">
        <f t="array" aca="1" ref="D913" ca="1">IF(Insumo[[#This Row],[VALOR]]=0,Insumo[TOTAL],E913/C913)</f>
        <v>0</v>
      </c>
      <c r="E913" s="308">
        <f ca="1">SUM(Insumo[[#This Row],[CAP1]:[CAP29]])</f>
        <v>0</v>
      </c>
      <c r="F913" s="308">
        <f ca="1">SUMIF('CAP1'!$B:$H,Insumo[[#This Row],[DESCRIPCION]],'CAP1'!$H:$H)</f>
        <v>0</v>
      </c>
      <c r="G913" s="308">
        <f ca="1">SUMIF('CAP3'!$B:$H,Insumo[[#This Row],[DESCRIPCION]],'CAP3'!$H:$H)</f>
        <v>0</v>
      </c>
      <c r="H913" s="308">
        <f ca="1">SUMIF('CAP5'!$B:$H,Insumo[[#This Row],[DESCRIPCION]],'CAP5'!$H:$H)</f>
        <v>0</v>
      </c>
      <c r="I913" s="308">
        <f ca="1">SUMIF('CAP6'!$B:$H,Insumo[[#This Row],[DESCRIPCION]],'CAP6'!$H:$H)</f>
        <v>0</v>
      </c>
      <c r="J913" s="308">
        <f ca="1">SUMIF('CAP18'!$B:$H,Insumo[[#This Row],[DESCRIPCION]],'CAP18'!$H:$H)</f>
        <v>0</v>
      </c>
      <c r="K913" s="308">
        <f ca="1">SUMIF('CAP19'!$B:$H,Insumo[[#This Row],[DESCRIPCION]],'CAP19'!$H:$H)</f>
        <v>0</v>
      </c>
      <c r="L913" s="308">
        <f ca="1">SUMIF('CAP20'!$B:$H,Insumo[[#This Row],[DESCRIPCION]],'CAP20'!$H:$H)</f>
        <v>0</v>
      </c>
      <c r="M913" s="308">
        <f ca="1">SUMIF('CAP23'!$B:$H,Insumo[[#This Row],[DESCRIPCION]],'CAP23'!$H:$H)</f>
        <v>0</v>
      </c>
      <c r="N913" s="308">
        <f ca="1">SUMIF('CAP29'!$B:$H,Insumo[[#This Row],[DESCRIPCION]],'CAP29'!$H:$H)</f>
        <v>0</v>
      </c>
    </row>
    <row r="914" spans="1:14" ht="12" hidden="1" customHeight="1">
      <c r="A914" s="147" t="s">
        <v>2897</v>
      </c>
      <c r="B914" s="148" t="s">
        <v>56</v>
      </c>
      <c r="C914" s="150">
        <v>123405</v>
      </c>
      <c r="D914" s="162" cm="1">
        <f t="array" aca="1" ref="D914" ca="1">IF(Insumo[[#This Row],[VALOR]]=0,Insumo[TOTAL],E914/C914)</f>
        <v>0</v>
      </c>
      <c r="E914" s="308">
        <f ca="1">SUM(Insumo[[#This Row],[CAP1]:[CAP29]])</f>
        <v>0</v>
      </c>
      <c r="F914" s="308">
        <f ca="1">SUMIF('CAP1'!$B:$H,Insumo[[#This Row],[DESCRIPCION]],'CAP1'!$H:$H)</f>
        <v>0</v>
      </c>
      <c r="G914" s="308">
        <f ca="1">SUMIF('CAP3'!$B:$H,Insumo[[#This Row],[DESCRIPCION]],'CAP3'!$H:$H)</f>
        <v>0</v>
      </c>
      <c r="H914" s="308">
        <f ca="1">SUMIF('CAP5'!$B:$H,Insumo[[#This Row],[DESCRIPCION]],'CAP5'!$H:$H)</f>
        <v>0</v>
      </c>
      <c r="I914" s="308">
        <f ca="1">SUMIF('CAP6'!$B:$H,Insumo[[#This Row],[DESCRIPCION]],'CAP6'!$H:$H)</f>
        <v>0</v>
      </c>
      <c r="J914" s="308">
        <f ca="1">SUMIF('CAP18'!$B:$H,Insumo[[#This Row],[DESCRIPCION]],'CAP18'!$H:$H)</f>
        <v>0</v>
      </c>
      <c r="K914" s="308">
        <f ca="1">SUMIF('CAP19'!$B:$H,Insumo[[#This Row],[DESCRIPCION]],'CAP19'!$H:$H)</f>
        <v>0</v>
      </c>
      <c r="L914" s="308">
        <f ca="1">SUMIF('CAP20'!$B:$H,Insumo[[#This Row],[DESCRIPCION]],'CAP20'!$H:$H)</f>
        <v>0</v>
      </c>
      <c r="M914" s="308">
        <f ca="1">SUMIF('CAP23'!$B:$H,Insumo[[#This Row],[DESCRIPCION]],'CAP23'!$H:$H)</f>
        <v>0</v>
      </c>
      <c r="N914" s="308">
        <f ca="1">SUMIF('CAP29'!$B:$H,Insumo[[#This Row],[DESCRIPCION]],'CAP29'!$H:$H)</f>
        <v>0</v>
      </c>
    </row>
    <row r="915" spans="1:14" ht="12" hidden="1" customHeight="1">
      <c r="A915" s="147" t="s">
        <v>2898</v>
      </c>
      <c r="B915" s="148" t="s">
        <v>56</v>
      </c>
      <c r="C915" s="150">
        <v>297688</v>
      </c>
      <c r="D915" s="162" cm="1">
        <f t="array" aca="1" ref="D915" ca="1">IF(Insumo[[#This Row],[VALOR]]=0,Insumo[TOTAL],E915/C915)</f>
        <v>0</v>
      </c>
      <c r="E915" s="308">
        <f ca="1">SUM(Insumo[[#This Row],[CAP1]:[CAP29]])</f>
        <v>0</v>
      </c>
      <c r="F915" s="308">
        <f ca="1">SUMIF('CAP1'!$B:$H,Insumo[[#This Row],[DESCRIPCION]],'CAP1'!$H:$H)</f>
        <v>0</v>
      </c>
      <c r="G915" s="308">
        <f ca="1">SUMIF('CAP3'!$B:$H,Insumo[[#This Row],[DESCRIPCION]],'CAP3'!$H:$H)</f>
        <v>0</v>
      </c>
      <c r="H915" s="308">
        <f ca="1">SUMIF('CAP5'!$B:$H,Insumo[[#This Row],[DESCRIPCION]],'CAP5'!$H:$H)</f>
        <v>0</v>
      </c>
      <c r="I915" s="308">
        <f ca="1">SUMIF('CAP6'!$B:$H,Insumo[[#This Row],[DESCRIPCION]],'CAP6'!$H:$H)</f>
        <v>0</v>
      </c>
      <c r="J915" s="308">
        <f ca="1">SUMIF('CAP18'!$B:$H,Insumo[[#This Row],[DESCRIPCION]],'CAP18'!$H:$H)</f>
        <v>0</v>
      </c>
      <c r="K915" s="308">
        <f ca="1">SUMIF('CAP19'!$B:$H,Insumo[[#This Row],[DESCRIPCION]],'CAP19'!$H:$H)</f>
        <v>0</v>
      </c>
      <c r="L915" s="308">
        <f ca="1">SUMIF('CAP20'!$B:$H,Insumo[[#This Row],[DESCRIPCION]],'CAP20'!$H:$H)</f>
        <v>0</v>
      </c>
      <c r="M915" s="308">
        <f ca="1">SUMIF('CAP23'!$B:$H,Insumo[[#This Row],[DESCRIPCION]],'CAP23'!$H:$H)</f>
        <v>0</v>
      </c>
      <c r="N915" s="308">
        <f ca="1">SUMIF('CAP29'!$B:$H,Insumo[[#This Row],[DESCRIPCION]],'CAP29'!$H:$H)</f>
        <v>0</v>
      </c>
    </row>
    <row r="916" spans="1:14" ht="12" hidden="1" customHeight="1">
      <c r="A916" s="147" t="s">
        <v>2899</v>
      </c>
      <c r="B916" s="148" t="s">
        <v>56</v>
      </c>
      <c r="C916" s="150">
        <v>129900</v>
      </c>
      <c r="D916" s="162" cm="1">
        <f t="array" aca="1" ref="D916" ca="1">IF(Insumo[[#This Row],[VALOR]]=0,Insumo[TOTAL],E916/C916)</f>
        <v>0</v>
      </c>
      <c r="E916" s="308">
        <f ca="1">SUM(Insumo[[#This Row],[CAP1]:[CAP29]])</f>
        <v>0</v>
      </c>
      <c r="F916" s="308">
        <f ca="1">SUMIF('CAP1'!$B:$H,Insumo[[#This Row],[DESCRIPCION]],'CAP1'!$H:$H)</f>
        <v>0</v>
      </c>
      <c r="G916" s="308">
        <f ca="1">SUMIF('CAP3'!$B:$H,Insumo[[#This Row],[DESCRIPCION]],'CAP3'!$H:$H)</f>
        <v>0</v>
      </c>
      <c r="H916" s="308">
        <f ca="1">SUMIF('CAP5'!$B:$H,Insumo[[#This Row],[DESCRIPCION]],'CAP5'!$H:$H)</f>
        <v>0</v>
      </c>
      <c r="I916" s="308">
        <f ca="1">SUMIF('CAP6'!$B:$H,Insumo[[#This Row],[DESCRIPCION]],'CAP6'!$H:$H)</f>
        <v>0</v>
      </c>
      <c r="J916" s="308">
        <f ca="1">SUMIF('CAP18'!$B:$H,Insumo[[#This Row],[DESCRIPCION]],'CAP18'!$H:$H)</f>
        <v>0</v>
      </c>
      <c r="K916" s="308">
        <f ca="1">SUMIF('CAP19'!$B:$H,Insumo[[#This Row],[DESCRIPCION]],'CAP19'!$H:$H)</f>
        <v>0</v>
      </c>
      <c r="L916" s="308">
        <f ca="1">SUMIF('CAP20'!$B:$H,Insumo[[#This Row],[DESCRIPCION]],'CAP20'!$H:$H)</f>
        <v>0</v>
      </c>
      <c r="M916" s="308">
        <f ca="1">SUMIF('CAP23'!$B:$H,Insumo[[#This Row],[DESCRIPCION]],'CAP23'!$H:$H)</f>
        <v>0</v>
      </c>
      <c r="N916" s="308">
        <f ca="1">SUMIF('CAP29'!$B:$H,Insumo[[#This Row],[DESCRIPCION]],'CAP29'!$H:$H)</f>
        <v>0</v>
      </c>
    </row>
    <row r="917" spans="1:14" ht="12" hidden="1" customHeight="1">
      <c r="A917" s="147" t="s">
        <v>2900</v>
      </c>
      <c r="B917" s="148" t="s">
        <v>56</v>
      </c>
      <c r="C917" s="150">
        <v>48713</v>
      </c>
      <c r="D917" s="162" cm="1">
        <f t="array" aca="1" ref="D917" ca="1">IF(Insumo[[#This Row],[VALOR]]=0,Insumo[TOTAL],E917/C917)</f>
        <v>0</v>
      </c>
      <c r="E917" s="308">
        <f ca="1">SUM(Insumo[[#This Row],[CAP1]:[CAP29]])</f>
        <v>0</v>
      </c>
      <c r="F917" s="308">
        <f ca="1">SUMIF('CAP1'!$B:$H,Insumo[[#This Row],[DESCRIPCION]],'CAP1'!$H:$H)</f>
        <v>0</v>
      </c>
      <c r="G917" s="308">
        <f ca="1">SUMIF('CAP3'!$B:$H,Insumo[[#This Row],[DESCRIPCION]],'CAP3'!$H:$H)</f>
        <v>0</v>
      </c>
      <c r="H917" s="308">
        <f ca="1">SUMIF('CAP5'!$B:$H,Insumo[[#This Row],[DESCRIPCION]],'CAP5'!$H:$H)</f>
        <v>0</v>
      </c>
      <c r="I917" s="308">
        <f ca="1">SUMIF('CAP6'!$B:$H,Insumo[[#This Row],[DESCRIPCION]],'CAP6'!$H:$H)</f>
        <v>0</v>
      </c>
      <c r="J917" s="308">
        <f ca="1">SUMIF('CAP18'!$B:$H,Insumo[[#This Row],[DESCRIPCION]],'CAP18'!$H:$H)</f>
        <v>0</v>
      </c>
      <c r="K917" s="308">
        <f ca="1">SUMIF('CAP19'!$B:$H,Insumo[[#This Row],[DESCRIPCION]],'CAP19'!$H:$H)</f>
        <v>0</v>
      </c>
      <c r="L917" s="308">
        <f ca="1">SUMIF('CAP20'!$B:$H,Insumo[[#This Row],[DESCRIPCION]],'CAP20'!$H:$H)</f>
        <v>0</v>
      </c>
      <c r="M917" s="308">
        <f ca="1">SUMIF('CAP23'!$B:$H,Insumo[[#This Row],[DESCRIPCION]],'CAP23'!$H:$H)</f>
        <v>0</v>
      </c>
      <c r="N917" s="308">
        <f ca="1">SUMIF('CAP29'!$B:$H,Insumo[[#This Row],[DESCRIPCION]],'CAP29'!$H:$H)</f>
        <v>0</v>
      </c>
    </row>
    <row r="918" spans="1:14" ht="12" hidden="1" customHeight="1">
      <c r="A918" s="147" t="s">
        <v>2901</v>
      </c>
      <c r="B918" s="148" t="s">
        <v>56</v>
      </c>
      <c r="C918" s="150">
        <v>70363</v>
      </c>
      <c r="D918" s="162" cm="1">
        <f t="array" aca="1" ref="D918" ca="1">IF(Insumo[[#This Row],[VALOR]]=0,Insumo[TOTAL],E918/C918)</f>
        <v>0</v>
      </c>
      <c r="E918" s="308">
        <f ca="1">SUM(Insumo[[#This Row],[CAP1]:[CAP29]])</f>
        <v>0</v>
      </c>
      <c r="F918" s="308">
        <f ca="1">SUMIF('CAP1'!$B:$H,Insumo[[#This Row],[DESCRIPCION]],'CAP1'!$H:$H)</f>
        <v>0</v>
      </c>
      <c r="G918" s="308">
        <f ca="1">SUMIF('CAP3'!$B:$H,Insumo[[#This Row],[DESCRIPCION]],'CAP3'!$H:$H)</f>
        <v>0</v>
      </c>
      <c r="H918" s="308">
        <f ca="1">SUMIF('CAP5'!$B:$H,Insumo[[#This Row],[DESCRIPCION]],'CAP5'!$H:$H)</f>
        <v>0</v>
      </c>
      <c r="I918" s="308">
        <f ca="1">SUMIF('CAP6'!$B:$H,Insumo[[#This Row],[DESCRIPCION]],'CAP6'!$H:$H)</f>
        <v>0</v>
      </c>
      <c r="J918" s="308">
        <f ca="1">SUMIF('CAP18'!$B:$H,Insumo[[#This Row],[DESCRIPCION]],'CAP18'!$H:$H)</f>
        <v>0</v>
      </c>
      <c r="K918" s="308">
        <f ca="1">SUMIF('CAP19'!$B:$H,Insumo[[#This Row],[DESCRIPCION]],'CAP19'!$H:$H)</f>
        <v>0</v>
      </c>
      <c r="L918" s="308">
        <f ca="1">SUMIF('CAP20'!$B:$H,Insumo[[#This Row],[DESCRIPCION]],'CAP20'!$H:$H)</f>
        <v>0</v>
      </c>
      <c r="M918" s="308">
        <f ca="1">SUMIF('CAP23'!$B:$H,Insumo[[#This Row],[DESCRIPCION]],'CAP23'!$H:$H)</f>
        <v>0</v>
      </c>
      <c r="N918" s="308">
        <f ca="1">SUMIF('CAP29'!$B:$H,Insumo[[#This Row],[DESCRIPCION]],'CAP29'!$H:$H)</f>
        <v>0</v>
      </c>
    </row>
    <row r="919" spans="1:14" ht="12" hidden="1" customHeight="1">
      <c r="A919" s="147" t="s">
        <v>3157</v>
      </c>
      <c r="B919" s="148" t="s">
        <v>56</v>
      </c>
      <c r="C919" s="150">
        <v>562900</v>
      </c>
      <c r="D919" s="162" cm="1">
        <f t="array" aca="1" ref="D919" ca="1">IF(Insumo[[#This Row],[VALOR]]=0,Insumo[TOTAL],E919/C919)</f>
        <v>0</v>
      </c>
      <c r="E919" s="308">
        <f ca="1">SUM(Insumo[[#This Row],[CAP1]:[CAP29]])</f>
        <v>0</v>
      </c>
      <c r="F919" s="308">
        <f ca="1">SUMIF('CAP1'!$B:$H,Insumo[[#This Row],[DESCRIPCION]],'CAP1'!$H:$H)</f>
        <v>0</v>
      </c>
      <c r="G919" s="308">
        <f ca="1">SUMIF('CAP3'!$B:$H,Insumo[[#This Row],[DESCRIPCION]],'CAP3'!$H:$H)</f>
        <v>0</v>
      </c>
      <c r="H919" s="308">
        <f ca="1">SUMIF('CAP5'!$B:$H,Insumo[[#This Row],[DESCRIPCION]],'CAP5'!$H:$H)</f>
        <v>0</v>
      </c>
      <c r="I919" s="308">
        <f ca="1">SUMIF('CAP6'!$B:$H,Insumo[[#This Row],[DESCRIPCION]],'CAP6'!$H:$H)</f>
        <v>0</v>
      </c>
      <c r="J919" s="308">
        <f ca="1">SUMIF('CAP18'!$B:$H,Insumo[[#This Row],[DESCRIPCION]],'CAP18'!$H:$H)</f>
        <v>0</v>
      </c>
      <c r="K919" s="308">
        <f ca="1">SUMIF('CAP19'!$B:$H,Insumo[[#This Row],[DESCRIPCION]],'CAP19'!$H:$H)</f>
        <v>0</v>
      </c>
      <c r="L919" s="308">
        <f ca="1">SUMIF('CAP20'!$B:$H,Insumo[[#This Row],[DESCRIPCION]],'CAP20'!$H:$H)</f>
        <v>0</v>
      </c>
      <c r="M919" s="308">
        <f ca="1">SUMIF('CAP23'!$B:$H,Insumo[[#This Row],[DESCRIPCION]],'CAP23'!$H:$H)</f>
        <v>0</v>
      </c>
      <c r="N919" s="308">
        <f ca="1">SUMIF('CAP29'!$B:$H,Insumo[[#This Row],[DESCRIPCION]],'CAP29'!$H:$H)</f>
        <v>0</v>
      </c>
    </row>
    <row r="920" spans="1:14" ht="12" hidden="1" customHeight="1">
      <c r="A920" s="147" t="s">
        <v>3156</v>
      </c>
      <c r="B920" s="148" t="s">
        <v>56</v>
      </c>
      <c r="C920" s="150">
        <v>487125</v>
      </c>
      <c r="D920" s="162" cm="1">
        <f t="array" aca="1" ref="D920" ca="1">IF(Insumo[[#This Row],[VALOR]]=0,Insumo[TOTAL],E920/C920)</f>
        <v>0</v>
      </c>
      <c r="E920" s="308">
        <f ca="1">SUM(Insumo[[#This Row],[CAP1]:[CAP29]])</f>
        <v>0</v>
      </c>
      <c r="F920" s="308">
        <f ca="1">SUMIF('CAP1'!$B:$H,Insumo[[#This Row],[DESCRIPCION]],'CAP1'!$H:$H)</f>
        <v>0</v>
      </c>
      <c r="G920" s="308">
        <f ca="1">SUMIF('CAP3'!$B:$H,Insumo[[#This Row],[DESCRIPCION]],'CAP3'!$H:$H)</f>
        <v>0</v>
      </c>
      <c r="H920" s="308">
        <f ca="1">SUMIF('CAP5'!$B:$H,Insumo[[#This Row],[DESCRIPCION]],'CAP5'!$H:$H)</f>
        <v>0</v>
      </c>
      <c r="I920" s="308">
        <f ca="1">SUMIF('CAP6'!$B:$H,Insumo[[#This Row],[DESCRIPCION]],'CAP6'!$H:$H)</f>
        <v>0</v>
      </c>
      <c r="J920" s="308">
        <f ca="1">SUMIF('CAP18'!$B:$H,Insumo[[#This Row],[DESCRIPCION]],'CAP18'!$H:$H)</f>
        <v>0</v>
      </c>
      <c r="K920" s="308">
        <f ca="1">SUMIF('CAP19'!$B:$H,Insumo[[#This Row],[DESCRIPCION]],'CAP19'!$H:$H)</f>
        <v>0</v>
      </c>
      <c r="L920" s="308">
        <f ca="1">SUMIF('CAP20'!$B:$H,Insumo[[#This Row],[DESCRIPCION]],'CAP20'!$H:$H)</f>
        <v>0</v>
      </c>
      <c r="M920" s="308">
        <f ca="1">SUMIF('CAP23'!$B:$H,Insumo[[#This Row],[DESCRIPCION]],'CAP23'!$H:$H)</f>
        <v>0</v>
      </c>
      <c r="N920" s="308">
        <f ca="1">SUMIF('CAP29'!$B:$H,Insumo[[#This Row],[DESCRIPCION]],'CAP29'!$H:$H)</f>
        <v>0</v>
      </c>
    </row>
    <row r="921" spans="1:14" ht="12" hidden="1" customHeight="1">
      <c r="A921" s="147" t="s">
        <v>3158</v>
      </c>
      <c r="B921" s="148" t="s">
        <v>56</v>
      </c>
      <c r="C921" s="150">
        <v>660325</v>
      </c>
      <c r="D921" s="162" cm="1">
        <f t="array" aca="1" ref="D921" ca="1">IF(Insumo[[#This Row],[VALOR]]=0,Insumo[TOTAL],E921/C921)</f>
        <v>0</v>
      </c>
      <c r="E921" s="308">
        <f ca="1">SUM(Insumo[[#This Row],[CAP1]:[CAP29]])</f>
        <v>0</v>
      </c>
      <c r="F921" s="308">
        <f ca="1">SUMIF('CAP1'!$B:$H,Insumo[[#This Row],[DESCRIPCION]],'CAP1'!$H:$H)</f>
        <v>0</v>
      </c>
      <c r="G921" s="308">
        <f ca="1">SUMIF('CAP3'!$B:$H,Insumo[[#This Row],[DESCRIPCION]],'CAP3'!$H:$H)</f>
        <v>0</v>
      </c>
      <c r="H921" s="308">
        <f ca="1">SUMIF('CAP5'!$B:$H,Insumo[[#This Row],[DESCRIPCION]],'CAP5'!$H:$H)</f>
        <v>0</v>
      </c>
      <c r="I921" s="308">
        <f ca="1">SUMIF('CAP6'!$B:$H,Insumo[[#This Row],[DESCRIPCION]],'CAP6'!$H:$H)</f>
        <v>0</v>
      </c>
      <c r="J921" s="308">
        <f ca="1">SUMIF('CAP18'!$B:$H,Insumo[[#This Row],[DESCRIPCION]],'CAP18'!$H:$H)</f>
        <v>0</v>
      </c>
      <c r="K921" s="308">
        <f ca="1">SUMIF('CAP19'!$B:$H,Insumo[[#This Row],[DESCRIPCION]],'CAP19'!$H:$H)</f>
        <v>0</v>
      </c>
      <c r="L921" s="308">
        <f ca="1">SUMIF('CAP20'!$B:$H,Insumo[[#This Row],[DESCRIPCION]],'CAP20'!$H:$H)</f>
        <v>0</v>
      </c>
      <c r="M921" s="308">
        <f ca="1">SUMIF('CAP23'!$B:$H,Insumo[[#This Row],[DESCRIPCION]],'CAP23'!$H:$H)</f>
        <v>0</v>
      </c>
      <c r="N921" s="308">
        <f ca="1">SUMIF('CAP29'!$B:$H,Insumo[[#This Row],[DESCRIPCION]],'CAP29'!$H:$H)</f>
        <v>0</v>
      </c>
    </row>
    <row r="922" spans="1:14" ht="12" hidden="1" customHeight="1">
      <c r="A922" s="147" t="s">
        <v>3159</v>
      </c>
      <c r="B922" s="148" t="s">
        <v>56</v>
      </c>
      <c r="C922" s="150">
        <v>811875</v>
      </c>
      <c r="D922" s="162" cm="1">
        <f t="array" aca="1" ref="D922" ca="1">IF(Insumo[[#This Row],[VALOR]]=0,Insumo[TOTAL],E922/C922)</f>
        <v>0</v>
      </c>
      <c r="E922" s="308">
        <f ca="1">SUM(Insumo[[#This Row],[CAP1]:[CAP29]])</f>
        <v>0</v>
      </c>
      <c r="F922" s="308">
        <f ca="1">SUMIF('CAP1'!$B:$H,Insumo[[#This Row],[DESCRIPCION]],'CAP1'!$H:$H)</f>
        <v>0</v>
      </c>
      <c r="G922" s="308">
        <f ca="1">SUMIF('CAP3'!$B:$H,Insumo[[#This Row],[DESCRIPCION]],'CAP3'!$H:$H)</f>
        <v>0</v>
      </c>
      <c r="H922" s="308">
        <f ca="1">SUMIF('CAP5'!$B:$H,Insumo[[#This Row],[DESCRIPCION]],'CAP5'!$H:$H)</f>
        <v>0</v>
      </c>
      <c r="I922" s="308">
        <f ca="1">SUMIF('CAP6'!$B:$H,Insumo[[#This Row],[DESCRIPCION]],'CAP6'!$H:$H)</f>
        <v>0</v>
      </c>
      <c r="J922" s="308">
        <f ca="1">SUMIF('CAP18'!$B:$H,Insumo[[#This Row],[DESCRIPCION]],'CAP18'!$H:$H)</f>
        <v>0</v>
      </c>
      <c r="K922" s="308">
        <f ca="1">SUMIF('CAP19'!$B:$H,Insumo[[#This Row],[DESCRIPCION]],'CAP19'!$H:$H)</f>
        <v>0</v>
      </c>
      <c r="L922" s="308">
        <f ca="1">SUMIF('CAP20'!$B:$H,Insumo[[#This Row],[DESCRIPCION]],'CAP20'!$H:$H)</f>
        <v>0</v>
      </c>
      <c r="M922" s="308">
        <f ca="1">SUMIF('CAP23'!$B:$H,Insumo[[#This Row],[DESCRIPCION]],'CAP23'!$H:$H)</f>
        <v>0</v>
      </c>
      <c r="N922" s="308">
        <f ca="1">SUMIF('CAP29'!$B:$H,Insumo[[#This Row],[DESCRIPCION]],'CAP29'!$H:$H)</f>
        <v>0</v>
      </c>
    </row>
    <row r="923" spans="1:14" ht="12" hidden="1" customHeight="1">
      <c r="A923" s="147" t="s">
        <v>2902</v>
      </c>
      <c r="B923" s="148" t="s">
        <v>1739</v>
      </c>
      <c r="C923" s="150">
        <v>5777</v>
      </c>
      <c r="D923" s="162" cm="1">
        <f t="array" aca="1" ref="D923" ca="1">IF(Insumo[[#This Row],[VALOR]]=0,Insumo[TOTAL],E923/C923)</f>
        <v>0</v>
      </c>
      <c r="E923" s="308">
        <f ca="1">SUM(Insumo[[#This Row],[CAP1]:[CAP29]])</f>
        <v>0</v>
      </c>
      <c r="F923" s="308">
        <f ca="1">SUMIF('CAP1'!$B:$H,Insumo[[#This Row],[DESCRIPCION]],'CAP1'!$H:$H)</f>
        <v>0</v>
      </c>
      <c r="G923" s="308">
        <f ca="1">SUMIF('CAP3'!$B:$H,Insumo[[#This Row],[DESCRIPCION]],'CAP3'!$H:$H)</f>
        <v>0</v>
      </c>
      <c r="H923" s="308">
        <f ca="1">SUMIF('CAP5'!$B:$H,Insumo[[#This Row],[DESCRIPCION]],'CAP5'!$H:$H)</f>
        <v>0</v>
      </c>
      <c r="I923" s="308">
        <f ca="1">SUMIF('CAP6'!$B:$H,Insumo[[#This Row],[DESCRIPCION]],'CAP6'!$H:$H)</f>
        <v>0</v>
      </c>
      <c r="J923" s="308">
        <f ca="1">SUMIF('CAP18'!$B:$H,Insumo[[#This Row],[DESCRIPCION]],'CAP18'!$H:$H)</f>
        <v>0</v>
      </c>
      <c r="K923" s="308">
        <f ca="1">SUMIF('CAP19'!$B:$H,Insumo[[#This Row],[DESCRIPCION]],'CAP19'!$H:$H)</f>
        <v>0</v>
      </c>
      <c r="L923" s="308">
        <f ca="1">SUMIF('CAP20'!$B:$H,Insumo[[#This Row],[DESCRIPCION]],'CAP20'!$H:$H)</f>
        <v>0</v>
      </c>
      <c r="M923" s="308">
        <f ca="1">SUMIF('CAP23'!$B:$H,Insumo[[#This Row],[DESCRIPCION]],'CAP23'!$H:$H)</f>
        <v>0</v>
      </c>
      <c r="N923" s="308">
        <f ca="1">SUMIF('CAP29'!$B:$H,Insumo[[#This Row],[DESCRIPCION]],'CAP29'!$H:$H)</f>
        <v>0</v>
      </c>
    </row>
    <row r="924" spans="1:14" ht="12" hidden="1" customHeight="1">
      <c r="A924" s="147" t="s">
        <v>2903</v>
      </c>
      <c r="B924" s="148" t="s">
        <v>1739</v>
      </c>
      <c r="C924" s="150">
        <v>9033</v>
      </c>
      <c r="D924" s="162" cm="1">
        <f t="array" aca="1" ref="D924" ca="1">IF(Insumo[[#This Row],[VALOR]]=0,Insumo[TOTAL],E924/C924)</f>
        <v>0</v>
      </c>
      <c r="E924" s="308">
        <f ca="1">SUM(Insumo[[#This Row],[CAP1]:[CAP29]])</f>
        <v>0</v>
      </c>
      <c r="F924" s="308">
        <f ca="1">SUMIF('CAP1'!$B:$H,Insumo[[#This Row],[DESCRIPCION]],'CAP1'!$H:$H)</f>
        <v>0</v>
      </c>
      <c r="G924" s="308">
        <f ca="1">SUMIF('CAP3'!$B:$H,Insumo[[#This Row],[DESCRIPCION]],'CAP3'!$H:$H)</f>
        <v>0</v>
      </c>
      <c r="H924" s="308">
        <f ca="1">SUMIF('CAP5'!$B:$H,Insumo[[#This Row],[DESCRIPCION]],'CAP5'!$H:$H)</f>
        <v>0</v>
      </c>
      <c r="I924" s="308">
        <f ca="1">SUMIF('CAP6'!$B:$H,Insumo[[#This Row],[DESCRIPCION]],'CAP6'!$H:$H)</f>
        <v>0</v>
      </c>
      <c r="J924" s="308">
        <f ca="1">SUMIF('CAP18'!$B:$H,Insumo[[#This Row],[DESCRIPCION]],'CAP18'!$H:$H)</f>
        <v>0</v>
      </c>
      <c r="K924" s="308">
        <f ca="1">SUMIF('CAP19'!$B:$H,Insumo[[#This Row],[DESCRIPCION]],'CAP19'!$H:$H)</f>
        <v>0</v>
      </c>
      <c r="L924" s="308">
        <f ca="1">SUMIF('CAP20'!$B:$H,Insumo[[#This Row],[DESCRIPCION]],'CAP20'!$H:$H)</f>
        <v>0</v>
      </c>
      <c r="M924" s="308">
        <f ca="1">SUMIF('CAP23'!$B:$H,Insumo[[#This Row],[DESCRIPCION]],'CAP23'!$H:$H)</f>
        <v>0</v>
      </c>
      <c r="N924" s="308">
        <f ca="1">SUMIF('CAP29'!$B:$H,Insumo[[#This Row],[DESCRIPCION]],'CAP29'!$H:$H)</f>
        <v>0</v>
      </c>
    </row>
    <row r="925" spans="1:14" ht="12" hidden="1" customHeight="1">
      <c r="A925" s="147" t="s">
        <v>3634</v>
      </c>
      <c r="B925" s="148" t="s">
        <v>56</v>
      </c>
      <c r="C925" s="150">
        <f>418400*1.085</f>
        <v>453964</v>
      </c>
      <c r="D925" s="162" cm="1">
        <f t="array" aca="1" ref="D925" ca="1">IF(Insumo[[#This Row],[VALOR]]=0,Insumo[TOTAL],E925/C925)</f>
        <v>0</v>
      </c>
      <c r="E925" s="308">
        <f ca="1">SUM(Insumo[[#This Row],[CAP1]:[CAP29]])</f>
        <v>0</v>
      </c>
      <c r="F925" s="308">
        <f ca="1">SUMIF('CAP1'!$B:$H,Insumo[[#This Row],[DESCRIPCION]],'CAP1'!$H:$H)</f>
        <v>0</v>
      </c>
      <c r="G925" s="308">
        <f ca="1">SUMIF('CAP3'!$B:$H,Insumo[[#This Row],[DESCRIPCION]],'CAP3'!$H:$H)</f>
        <v>0</v>
      </c>
      <c r="H925" s="308">
        <f ca="1">SUMIF('CAP5'!$B:$H,Insumo[[#This Row],[DESCRIPCION]],'CAP5'!$H:$H)</f>
        <v>0</v>
      </c>
      <c r="I925" s="308">
        <f ca="1">SUMIF('CAP6'!$B:$H,Insumo[[#This Row],[DESCRIPCION]],'CAP6'!$H:$H)</f>
        <v>0</v>
      </c>
      <c r="J925" s="308">
        <f ca="1">SUMIF('CAP18'!$B:$H,Insumo[[#This Row],[DESCRIPCION]],'CAP18'!$H:$H)</f>
        <v>0</v>
      </c>
      <c r="K925" s="308">
        <f ca="1">SUMIF('CAP19'!$B:$H,Insumo[[#This Row],[DESCRIPCION]],'CAP19'!$H:$H)</f>
        <v>0</v>
      </c>
      <c r="L925" s="308">
        <f ca="1">SUMIF('CAP20'!$B:$H,Insumo[[#This Row],[DESCRIPCION]],'CAP20'!$H:$H)</f>
        <v>0</v>
      </c>
      <c r="M925" s="308">
        <f ca="1">SUMIF('CAP23'!$B:$H,Insumo[[#This Row],[DESCRIPCION]],'CAP23'!$H:$H)</f>
        <v>0</v>
      </c>
      <c r="N925" s="308">
        <f ca="1">SUMIF('CAP29'!$B:$H,Insumo[[#This Row],[DESCRIPCION]],'CAP29'!$H:$H)</f>
        <v>0</v>
      </c>
    </row>
    <row r="926" spans="1:14" ht="12" hidden="1" customHeight="1">
      <c r="A926" s="147" t="s">
        <v>2904</v>
      </c>
      <c r="B926" s="148" t="s">
        <v>56</v>
      </c>
      <c r="C926" s="150">
        <v>3248</v>
      </c>
      <c r="D926" s="162" cm="1">
        <f t="array" aca="1" ref="D926" ca="1">IF(Insumo[[#This Row],[VALOR]]=0,Insumo[TOTAL],E926/C926)</f>
        <v>0</v>
      </c>
      <c r="E926" s="308">
        <f ca="1">SUM(Insumo[[#This Row],[CAP1]:[CAP29]])</f>
        <v>0</v>
      </c>
      <c r="F926" s="308">
        <f ca="1">SUMIF('CAP1'!$B:$H,Insumo[[#This Row],[DESCRIPCION]],'CAP1'!$H:$H)</f>
        <v>0</v>
      </c>
      <c r="G926" s="308">
        <f ca="1">SUMIF('CAP3'!$B:$H,Insumo[[#This Row],[DESCRIPCION]],'CAP3'!$H:$H)</f>
        <v>0</v>
      </c>
      <c r="H926" s="308">
        <f ca="1">SUMIF('CAP5'!$B:$H,Insumo[[#This Row],[DESCRIPCION]],'CAP5'!$H:$H)</f>
        <v>0</v>
      </c>
      <c r="I926" s="308">
        <f ca="1">SUMIF('CAP6'!$B:$H,Insumo[[#This Row],[DESCRIPCION]],'CAP6'!$H:$H)</f>
        <v>0</v>
      </c>
      <c r="J926" s="308">
        <f ca="1">SUMIF('CAP18'!$B:$H,Insumo[[#This Row],[DESCRIPCION]],'CAP18'!$H:$H)</f>
        <v>0</v>
      </c>
      <c r="K926" s="308">
        <f ca="1">SUMIF('CAP19'!$B:$H,Insumo[[#This Row],[DESCRIPCION]],'CAP19'!$H:$H)</f>
        <v>0</v>
      </c>
      <c r="L926" s="308">
        <f ca="1">SUMIF('CAP20'!$B:$H,Insumo[[#This Row],[DESCRIPCION]],'CAP20'!$H:$H)</f>
        <v>0</v>
      </c>
      <c r="M926" s="308">
        <f ca="1">SUMIF('CAP23'!$B:$H,Insumo[[#This Row],[DESCRIPCION]],'CAP23'!$H:$H)</f>
        <v>0</v>
      </c>
      <c r="N926" s="308">
        <f ca="1">SUMIF('CAP29'!$B:$H,Insumo[[#This Row],[DESCRIPCION]],'CAP29'!$H:$H)</f>
        <v>0</v>
      </c>
    </row>
    <row r="927" spans="1:14" ht="12" hidden="1" customHeight="1">
      <c r="A927" s="147" t="s">
        <v>2905</v>
      </c>
      <c r="B927" s="148" t="s">
        <v>1739</v>
      </c>
      <c r="C927" s="150">
        <v>11150</v>
      </c>
      <c r="D927" s="162" cm="1">
        <f t="array" aca="1" ref="D927" ca="1">IF(Insumo[[#This Row],[VALOR]]=0,Insumo[TOTAL],E927/C927)</f>
        <v>0</v>
      </c>
      <c r="E927" s="308">
        <f ca="1">SUM(Insumo[[#This Row],[CAP1]:[CAP29]])</f>
        <v>0</v>
      </c>
      <c r="F927" s="308">
        <f ca="1">SUMIF('CAP1'!$B:$H,Insumo[[#This Row],[DESCRIPCION]],'CAP1'!$H:$H)</f>
        <v>0</v>
      </c>
      <c r="G927" s="308">
        <f ca="1">SUMIF('CAP3'!$B:$H,Insumo[[#This Row],[DESCRIPCION]],'CAP3'!$H:$H)</f>
        <v>0</v>
      </c>
      <c r="H927" s="308">
        <f ca="1">SUMIF('CAP5'!$B:$H,Insumo[[#This Row],[DESCRIPCION]],'CAP5'!$H:$H)</f>
        <v>0</v>
      </c>
      <c r="I927" s="308">
        <f ca="1">SUMIF('CAP6'!$B:$H,Insumo[[#This Row],[DESCRIPCION]],'CAP6'!$H:$H)</f>
        <v>0</v>
      </c>
      <c r="J927" s="308">
        <f ca="1">SUMIF('CAP18'!$B:$H,Insumo[[#This Row],[DESCRIPCION]],'CAP18'!$H:$H)</f>
        <v>0</v>
      </c>
      <c r="K927" s="308">
        <f ca="1">SUMIF('CAP19'!$B:$H,Insumo[[#This Row],[DESCRIPCION]],'CAP19'!$H:$H)</f>
        <v>0</v>
      </c>
      <c r="L927" s="308">
        <f ca="1">SUMIF('CAP20'!$B:$H,Insumo[[#This Row],[DESCRIPCION]],'CAP20'!$H:$H)</f>
        <v>0</v>
      </c>
      <c r="M927" s="308">
        <f ca="1">SUMIF('CAP23'!$B:$H,Insumo[[#This Row],[DESCRIPCION]],'CAP23'!$H:$H)</f>
        <v>0</v>
      </c>
      <c r="N927" s="308">
        <f ca="1">SUMIF('CAP29'!$B:$H,Insumo[[#This Row],[DESCRIPCION]],'CAP29'!$H:$H)</f>
        <v>0</v>
      </c>
    </row>
    <row r="928" spans="1:14" ht="12" hidden="1" customHeight="1">
      <c r="A928" s="147" t="s">
        <v>2906</v>
      </c>
      <c r="B928" s="148" t="s">
        <v>1739</v>
      </c>
      <c r="C928" s="150">
        <v>1624</v>
      </c>
      <c r="D928" s="162" cm="1">
        <f t="array" aca="1" ref="D928" ca="1">IF(Insumo[[#This Row],[VALOR]]=0,Insumo[TOTAL],E928/C928)</f>
        <v>0</v>
      </c>
      <c r="E928" s="308">
        <f ca="1">SUM(Insumo[[#This Row],[CAP1]:[CAP29]])</f>
        <v>0</v>
      </c>
      <c r="F928" s="308">
        <f ca="1">SUMIF('CAP1'!$B:$H,Insumo[[#This Row],[DESCRIPCION]],'CAP1'!$H:$H)</f>
        <v>0</v>
      </c>
      <c r="G928" s="308">
        <f ca="1">SUMIF('CAP3'!$B:$H,Insumo[[#This Row],[DESCRIPCION]],'CAP3'!$H:$H)</f>
        <v>0</v>
      </c>
      <c r="H928" s="308">
        <f ca="1">SUMIF('CAP5'!$B:$H,Insumo[[#This Row],[DESCRIPCION]],'CAP5'!$H:$H)</f>
        <v>0</v>
      </c>
      <c r="I928" s="308">
        <f ca="1">SUMIF('CAP6'!$B:$H,Insumo[[#This Row],[DESCRIPCION]],'CAP6'!$H:$H)</f>
        <v>0</v>
      </c>
      <c r="J928" s="308">
        <f ca="1">SUMIF('CAP18'!$B:$H,Insumo[[#This Row],[DESCRIPCION]],'CAP18'!$H:$H)</f>
        <v>0</v>
      </c>
      <c r="K928" s="308">
        <f ca="1">SUMIF('CAP19'!$B:$H,Insumo[[#This Row],[DESCRIPCION]],'CAP19'!$H:$H)</f>
        <v>0</v>
      </c>
      <c r="L928" s="308">
        <f ca="1">SUMIF('CAP20'!$B:$H,Insumo[[#This Row],[DESCRIPCION]],'CAP20'!$H:$H)</f>
        <v>0</v>
      </c>
      <c r="M928" s="308">
        <f ca="1">SUMIF('CAP23'!$B:$H,Insumo[[#This Row],[DESCRIPCION]],'CAP23'!$H:$H)</f>
        <v>0</v>
      </c>
      <c r="N928" s="308">
        <f ca="1">SUMIF('CAP29'!$B:$H,Insumo[[#This Row],[DESCRIPCION]],'CAP29'!$H:$H)</f>
        <v>0</v>
      </c>
    </row>
    <row r="929" spans="1:14" ht="12" hidden="1" customHeight="1">
      <c r="A929" s="147" t="s">
        <v>3149</v>
      </c>
      <c r="B929" s="148" t="s">
        <v>2229</v>
      </c>
      <c r="C929" s="150">
        <v>265213</v>
      </c>
      <c r="D929" s="162" cm="1">
        <f t="array" aca="1" ref="D929" ca="1">IF(Insumo[[#This Row],[VALOR]]=0,Insumo[TOTAL],E929/C929)</f>
        <v>0</v>
      </c>
      <c r="E929" s="308">
        <f ca="1">SUM(Insumo[[#This Row],[CAP1]:[CAP29]])</f>
        <v>0</v>
      </c>
      <c r="F929" s="308">
        <f ca="1">SUMIF('CAP1'!$B:$H,Insumo[[#This Row],[DESCRIPCION]],'CAP1'!$H:$H)</f>
        <v>0</v>
      </c>
      <c r="G929" s="308">
        <f ca="1">SUMIF('CAP3'!$B:$H,Insumo[[#This Row],[DESCRIPCION]],'CAP3'!$H:$H)</f>
        <v>0</v>
      </c>
      <c r="H929" s="308">
        <f ca="1">SUMIF('CAP5'!$B:$H,Insumo[[#This Row],[DESCRIPCION]],'CAP5'!$H:$H)</f>
        <v>0</v>
      </c>
      <c r="I929" s="308">
        <f ca="1">SUMIF('CAP6'!$B:$H,Insumo[[#This Row],[DESCRIPCION]],'CAP6'!$H:$H)</f>
        <v>0</v>
      </c>
      <c r="J929" s="308">
        <f ca="1">SUMIF('CAP18'!$B:$H,Insumo[[#This Row],[DESCRIPCION]],'CAP18'!$H:$H)</f>
        <v>0</v>
      </c>
      <c r="K929" s="308">
        <f ca="1">SUMIF('CAP19'!$B:$H,Insumo[[#This Row],[DESCRIPCION]],'CAP19'!$H:$H)</f>
        <v>0</v>
      </c>
      <c r="L929" s="308">
        <f ca="1">SUMIF('CAP20'!$B:$H,Insumo[[#This Row],[DESCRIPCION]],'CAP20'!$H:$H)</f>
        <v>0</v>
      </c>
      <c r="M929" s="308">
        <f ca="1">SUMIF('CAP23'!$B:$H,Insumo[[#This Row],[DESCRIPCION]],'CAP23'!$H:$H)</f>
        <v>0</v>
      </c>
      <c r="N929" s="308">
        <f ca="1">SUMIF('CAP29'!$B:$H,Insumo[[#This Row],[DESCRIPCION]],'CAP29'!$H:$H)</f>
        <v>0</v>
      </c>
    </row>
    <row r="930" spans="1:14" ht="12" hidden="1" customHeight="1">
      <c r="A930" s="147" t="s">
        <v>3147</v>
      </c>
      <c r="B930" s="148" t="s">
        <v>2229</v>
      </c>
      <c r="C930" s="150">
        <v>203570</v>
      </c>
      <c r="D930" s="162" cm="1">
        <f t="array" aca="1" ref="D930" ca="1">IF(Insumo[[#This Row],[VALOR]]=0,Insumo[TOTAL],E930/C930)</f>
        <v>0</v>
      </c>
      <c r="E930" s="308">
        <f ca="1">SUM(Insumo[[#This Row],[CAP1]:[CAP29]])</f>
        <v>0</v>
      </c>
      <c r="F930" s="308">
        <f ca="1">SUMIF('CAP1'!$B:$H,Insumo[[#This Row],[DESCRIPCION]],'CAP1'!$H:$H)</f>
        <v>0</v>
      </c>
      <c r="G930" s="308">
        <f ca="1">SUMIF('CAP3'!$B:$H,Insumo[[#This Row],[DESCRIPCION]],'CAP3'!$H:$H)</f>
        <v>0</v>
      </c>
      <c r="H930" s="308">
        <f ca="1">SUMIF('CAP5'!$B:$H,Insumo[[#This Row],[DESCRIPCION]],'CAP5'!$H:$H)</f>
        <v>0</v>
      </c>
      <c r="I930" s="308">
        <f ca="1">SUMIF('CAP6'!$B:$H,Insumo[[#This Row],[DESCRIPCION]],'CAP6'!$H:$H)</f>
        <v>0</v>
      </c>
      <c r="J930" s="308">
        <f ca="1">SUMIF('CAP18'!$B:$H,Insumo[[#This Row],[DESCRIPCION]],'CAP18'!$H:$H)</f>
        <v>0</v>
      </c>
      <c r="K930" s="308">
        <f ca="1">SUMIF('CAP19'!$B:$H,Insumo[[#This Row],[DESCRIPCION]],'CAP19'!$H:$H)</f>
        <v>0</v>
      </c>
      <c r="L930" s="308">
        <f ca="1">SUMIF('CAP20'!$B:$H,Insumo[[#This Row],[DESCRIPCION]],'CAP20'!$H:$H)</f>
        <v>0</v>
      </c>
      <c r="M930" s="308">
        <f ca="1">SUMIF('CAP23'!$B:$H,Insumo[[#This Row],[DESCRIPCION]],'CAP23'!$H:$H)</f>
        <v>0</v>
      </c>
      <c r="N930" s="308">
        <f ca="1">SUMIF('CAP29'!$B:$H,Insumo[[#This Row],[DESCRIPCION]],'CAP29'!$H:$H)</f>
        <v>0</v>
      </c>
    </row>
    <row r="931" spans="1:14" ht="12" hidden="1" customHeight="1">
      <c r="A931" s="147" t="s">
        <v>2907</v>
      </c>
      <c r="B931" s="148" t="s">
        <v>2229</v>
      </c>
      <c r="C931" s="150">
        <v>38452</v>
      </c>
      <c r="D931" s="162" cm="1">
        <f t="array" aca="1" ref="D931" ca="1">IF(Insumo[[#This Row],[VALOR]]=0,Insumo[TOTAL],E931/C931)</f>
        <v>0</v>
      </c>
      <c r="E931" s="308">
        <f ca="1">SUM(Insumo[[#This Row],[CAP1]:[CAP29]])</f>
        <v>0</v>
      </c>
      <c r="F931" s="308">
        <f ca="1">SUMIF('CAP1'!$B:$H,Insumo[[#This Row],[DESCRIPCION]],'CAP1'!$H:$H)</f>
        <v>0</v>
      </c>
      <c r="G931" s="308">
        <f ca="1">SUMIF('CAP3'!$B:$H,Insumo[[#This Row],[DESCRIPCION]],'CAP3'!$H:$H)</f>
        <v>0</v>
      </c>
      <c r="H931" s="308">
        <f ca="1">SUMIF('CAP5'!$B:$H,Insumo[[#This Row],[DESCRIPCION]],'CAP5'!$H:$H)</f>
        <v>0</v>
      </c>
      <c r="I931" s="308">
        <f ca="1">SUMIF('CAP6'!$B:$H,Insumo[[#This Row],[DESCRIPCION]],'CAP6'!$H:$H)</f>
        <v>0</v>
      </c>
      <c r="J931" s="308">
        <f ca="1">SUMIF('CAP18'!$B:$H,Insumo[[#This Row],[DESCRIPCION]],'CAP18'!$H:$H)</f>
        <v>0</v>
      </c>
      <c r="K931" s="308">
        <f ca="1">SUMIF('CAP19'!$B:$H,Insumo[[#This Row],[DESCRIPCION]],'CAP19'!$H:$H)</f>
        <v>0</v>
      </c>
      <c r="L931" s="308">
        <f ca="1">SUMIF('CAP20'!$B:$H,Insumo[[#This Row],[DESCRIPCION]],'CAP20'!$H:$H)</f>
        <v>0</v>
      </c>
      <c r="M931" s="308">
        <f ca="1">SUMIF('CAP23'!$B:$H,Insumo[[#This Row],[DESCRIPCION]],'CAP23'!$H:$H)</f>
        <v>0</v>
      </c>
      <c r="N931" s="308">
        <f ca="1">SUMIF('CAP29'!$B:$H,Insumo[[#This Row],[DESCRIPCION]],'CAP29'!$H:$H)</f>
        <v>0</v>
      </c>
    </row>
    <row r="932" spans="1:14" ht="12" hidden="1" customHeight="1">
      <c r="A932" s="147" t="s">
        <v>3129</v>
      </c>
      <c r="B932" s="148" t="s">
        <v>2229</v>
      </c>
      <c r="C932" s="150">
        <v>48713</v>
      </c>
      <c r="D932" s="162" cm="1">
        <f t="array" aca="1" ref="D932" ca="1">IF(Insumo[[#This Row],[VALOR]]=0,Insumo[TOTAL],E932/C932)</f>
        <v>0</v>
      </c>
      <c r="E932" s="308">
        <f ca="1">SUM(Insumo[[#This Row],[CAP1]:[CAP29]])</f>
        <v>0</v>
      </c>
      <c r="F932" s="308">
        <f ca="1">SUMIF('CAP1'!$B:$H,Insumo[[#This Row],[DESCRIPCION]],'CAP1'!$H:$H)</f>
        <v>0</v>
      </c>
      <c r="G932" s="308">
        <f ca="1">SUMIF('CAP3'!$B:$H,Insumo[[#This Row],[DESCRIPCION]],'CAP3'!$H:$H)</f>
        <v>0</v>
      </c>
      <c r="H932" s="308">
        <f ca="1">SUMIF('CAP5'!$B:$H,Insumo[[#This Row],[DESCRIPCION]],'CAP5'!$H:$H)</f>
        <v>0</v>
      </c>
      <c r="I932" s="308">
        <f ca="1">SUMIF('CAP6'!$B:$H,Insumo[[#This Row],[DESCRIPCION]],'CAP6'!$H:$H)</f>
        <v>0</v>
      </c>
      <c r="J932" s="308">
        <f ca="1">SUMIF('CAP18'!$B:$H,Insumo[[#This Row],[DESCRIPCION]],'CAP18'!$H:$H)</f>
        <v>0</v>
      </c>
      <c r="K932" s="308">
        <f ca="1">SUMIF('CAP19'!$B:$H,Insumo[[#This Row],[DESCRIPCION]],'CAP19'!$H:$H)</f>
        <v>0</v>
      </c>
      <c r="L932" s="308">
        <f ca="1">SUMIF('CAP20'!$B:$H,Insumo[[#This Row],[DESCRIPCION]],'CAP20'!$H:$H)</f>
        <v>0</v>
      </c>
      <c r="M932" s="308">
        <f ca="1">SUMIF('CAP23'!$B:$H,Insumo[[#This Row],[DESCRIPCION]],'CAP23'!$H:$H)</f>
        <v>0</v>
      </c>
      <c r="N932" s="308">
        <f ca="1">SUMIF('CAP29'!$B:$H,Insumo[[#This Row],[DESCRIPCION]],'CAP29'!$H:$H)</f>
        <v>0</v>
      </c>
    </row>
    <row r="933" spans="1:14" ht="12" hidden="1" customHeight="1">
      <c r="A933" s="147" t="s">
        <v>2908</v>
      </c>
      <c r="B933" s="148" t="s">
        <v>1739</v>
      </c>
      <c r="C933" s="150">
        <v>15842</v>
      </c>
      <c r="D933" s="162" cm="1">
        <f t="array" aca="1" ref="D933" ca="1">IF(Insumo[[#This Row],[VALOR]]=0,Insumo[TOTAL],E933/C933)</f>
        <v>0</v>
      </c>
      <c r="E933" s="308">
        <f ca="1">SUM(Insumo[[#This Row],[CAP1]:[CAP29]])</f>
        <v>0</v>
      </c>
      <c r="F933" s="308">
        <f ca="1">SUMIF('CAP1'!$B:$H,Insumo[[#This Row],[DESCRIPCION]],'CAP1'!$H:$H)</f>
        <v>0</v>
      </c>
      <c r="G933" s="308">
        <f ca="1">SUMIF('CAP3'!$B:$H,Insumo[[#This Row],[DESCRIPCION]],'CAP3'!$H:$H)</f>
        <v>0</v>
      </c>
      <c r="H933" s="308">
        <f ca="1">SUMIF('CAP5'!$B:$H,Insumo[[#This Row],[DESCRIPCION]],'CAP5'!$H:$H)</f>
        <v>0</v>
      </c>
      <c r="I933" s="308">
        <f ca="1">SUMIF('CAP6'!$B:$H,Insumo[[#This Row],[DESCRIPCION]],'CAP6'!$H:$H)</f>
        <v>0</v>
      </c>
      <c r="J933" s="308">
        <f ca="1">SUMIF('CAP18'!$B:$H,Insumo[[#This Row],[DESCRIPCION]],'CAP18'!$H:$H)</f>
        <v>0</v>
      </c>
      <c r="K933" s="308">
        <f ca="1">SUMIF('CAP19'!$B:$H,Insumo[[#This Row],[DESCRIPCION]],'CAP19'!$H:$H)</f>
        <v>0</v>
      </c>
      <c r="L933" s="308">
        <f ca="1">SUMIF('CAP20'!$B:$H,Insumo[[#This Row],[DESCRIPCION]],'CAP20'!$H:$H)</f>
        <v>0</v>
      </c>
      <c r="M933" s="308">
        <f ca="1">SUMIF('CAP23'!$B:$H,Insumo[[#This Row],[DESCRIPCION]],'CAP23'!$H:$H)</f>
        <v>0</v>
      </c>
      <c r="N933" s="308">
        <f ca="1">SUMIF('CAP29'!$B:$H,Insumo[[#This Row],[DESCRIPCION]],'CAP29'!$H:$H)</f>
        <v>0</v>
      </c>
    </row>
    <row r="934" spans="1:14" ht="12" hidden="1" customHeight="1">
      <c r="A934" s="147" t="s">
        <v>2909</v>
      </c>
      <c r="B934" s="148" t="s">
        <v>1739</v>
      </c>
      <c r="C934" s="150">
        <v>5881</v>
      </c>
      <c r="D934" s="162" cm="1">
        <f t="array" aca="1" ref="D934" ca="1">IF(Insumo[[#This Row],[VALOR]]=0,Insumo[TOTAL],E934/C934)</f>
        <v>0</v>
      </c>
      <c r="E934" s="308">
        <f ca="1">SUM(Insumo[[#This Row],[CAP1]:[CAP29]])</f>
        <v>0</v>
      </c>
      <c r="F934" s="308">
        <f ca="1">SUMIF('CAP1'!$B:$H,Insumo[[#This Row],[DESCRIPCION]],'CAP1'!$H:$H)</f>
        <v>0</v>
      </c>
      <c r="G934" s="308">
        <f ca="1">SUMIF('CAP3'!$B:$H,Insumo[[#This Row],[DESCRIPCION]],'CAP3'!$H:$H)</f>
        <v>0</v>
      </c>
      <c r="H934" s="308">
        <f ca="1">SUMIF('CAP5'!$B:$H,Insumo[[#This Row],[DESCRIPCION]],'CAP5'!$H:$H)</f>
        <v>0</v>
      </c>
      <c r="I934" s="308">
        <f ca="1">SUMIF('CAP6'!$B:$H,Insumo[[#This Row],[DESCRIPCION]],'CAP6'!$H:$H)</f>
        <v>0</v>
      </c>
      <c r="J934" s="308">
        <f ca="1">SUMIF('CAP18'!$B:$H,Insumo[[#This Row],[DESCRIPCION]],'CAP18'!$H:$H)</f>
        <v>0</v>
      </c>
      <c r="K934" s="308">
        <f ca="1">SUMIF('CAP19'!$B:$H,Insumo[[#This Row],[DESCRIPCION]],'CAP19'!$H:$H)</f>
        <v>0</v>
      </c>
      <c r="L934" s="308">
        <f ca="1">SUMIF('CAP20'!$B:$H,Insumo[[#This Row],[DESCRIPCION]],'CAP20'!$H:$H)</f>
        <v>0</v>
      </c>
      <c r="M934" s="308">
        <f ca="1">SUMIF('CAP23'!$B:$H,Insumo[[#This Row],[DESCRIPCION]],'CAP23'!$H:$H)</f>
        <v>0</v>
      </c>
      <c r="N934" s="308">
        <f ca="1">SUMIF('CAP29'!$B:$H,Insumo[[#This Row],[DESCRIPCION]],'CAP29'!$H:$H)</f>
        <v>0</v>
      </c>
    </row>
    <row r="935" spans="1:14" ht="12" hidden="1" customHeight="1">
      <c r="A935" s="147" t="s">
        <v>2910</v>
      </c>
      <c r="B935" s="148" t="s">
        <v>1739</v>
      </c>
      <c r="C935" s="150">
        <v>9455</v>
      </c>
      <c r="D935" s="162" cm="1">
        <f t="array" aca="1" ref="D935" ca="1">IF(Insumo[[#This Row],[VALOR]]=0,Insumo[TOTAL],E935/C935)</f>
        <v>0</v>
      </c>
      <c r="E935" s="308">
        <f ca="1">SUM(Insumo[[#This Row],[CAP1]:[CAP29]])</f>
        <v>0</v>
      </c>
      <c r="F935" s="308">
        <f ca="1">SUMIF('CAP1'!$B:$H,Insumo[[#This Row],[DESCRIPCION]],'CAP1'!$H:$H)</f>
        <v>0</v>
      </c>
      <c r="G935" s="308">
        <f ca="1">SUMIF('CAP3'!$B:$H,Insumo[[#This Row],[DESCRIPCION]],'CAP3'!$H:$H)</f>
        <v>0</v>
      </c>
      <c r="H935" s="308">
        <f ca="1">SUMIF('CAP5'!$B:$H,Insumo[[#This Row],[DESCRIPCION]],'CAP5'!$H:$H)</f>
        <v>0</v>
      </c>
      <c r="I935" s="308">
        <f ca="1">SUMIF('CAP6'!$B:$H,Insumo[[#This Row],[DESCRIPCION]],'CAP6'!$H:$H)</f>
        <v>0</v>
      </c>
      <c r="J935" s="308">
        <f ca="1">SUMIF('CAP18'!$B:$H,Insumo[[#This Row],[DESCRIPCION]],'CAP18'!$H:$H)</f>
        <v>0</v>
      </c>
      <c r="K935" s="308">
        <f ca="1">SUMIF('CAP19'!$B:$H,Insumo[[#This Row],[DESCRIPCION]],'CAP19'!$H:$H)</f>
        <v>0</v>
      </c>
      <c r="L935" s="308">
        <f ca="1">SUMIF('CAP20'!$B:$H,Insumo[[#This Row],[DESCRIPCION]],'CAP20'!$H:$H)</f>
        <v>0</v>
      </c>
      <c r="M935" s="308">
        <f ca="1">SUMIF('CAP23'!$B:$H,Insumo[[#This Row],[DESCRIPCION]],'CAP23'!$H:$H)</f>
        <v>0</v>
      </c>
      <c r="N935" s="308">
        <f ca="1">SUMIF('CAP29'!$B:$H,Insumo[[#This Row],[DESCRIPCION]],'CAP29'!$H:$H)</f>
        <v>0</v>
      </c>
    </row>
    <row r="936" spans="1:14" ht="12" hidden="1" customHeight="1">
      <c r="A936" s="147" t="s">
        <v>3150</v>
      </c>
      <c r="B936" s="148" t="s">
        <v>56</v>
      </c>
      <c r="C936" s="150">
        <v>86600</v>
      </c>
      <c r="D936" s="162" cm="1">
        <f t="array" aca="1" ref="D936" ca="1">IF(Insumo[[#This Row],[VALOR]]=0,Insumo[TOTAL],E936/C936)</f>
        <v>0</v>
      </c>
      <c r="E936" s="308">
        <f ca="1">SUM(Insumo[[#This Row],[CAP1]:[CAP29]])</f>
        <v>0</v>
      </c>
      <c r="F936" s="308">
        <f ca="1">SUMIF('CAP1'!$B:$H,Insumo[[#This Row],[DESCRIPCION]],'CAP1'!$H:$H)</f>
        <v>0</v>
      </c>
      <c r="G936" s="308">
        <f ca="1">SUMIF('CAP3'!$B:$H,Insumo[[#This Row],[DESCRIPCION]],'CAP3'!$H:$H)</f>
        <v>0</v>
      </c>
      <c r="H936" s="308">
        <f ca="1">SUMIF('CAP5'!$B:$H,Insumo[[#This Row],[DESCRIPCION]],'CAP5'!$H:$H)</f>
        <v>0</v>
      </c>
      <c r="I936" s="308">
        <f ca="1">SUMIF('CAP6'!$B:$H,Insumo[[#This Row],[DESCRIPCION]],'CAP6'!$H:$H)</f>
        <v>0</v>
      </c>
      <c r="J936" s="308">
        <f ca="1">SUMIF('CAP18'!$B:$H,Insumo[[#This Row],[DESCRIPCION]],'CAP18'!$H:$H)</f>
        <v>0</v>
      </c>
      <c r="K936" s="308">
        <f ca="1">SUMIF('CAP19'!$B:$H,Insumo[[#This Row],[DESCRIPCION]],'CAP19'!$H:$H)</f>
        <v>0</v>
      </c>
      <c r="L936" s="308">
        <f ca="1">SUMIF('CAP20'!$B:$H,Insumo[[#This Row],[DESCRIPCION]],'CAP20'!$H:$H)</f>
        <v>0</v>
      </c>
      <c r="M936" s="308">
        <f ca="1">SUMIF('CAP23'!$B:$H,Insumo[[#This Row],[DESCRIPCION]],'CAP23'!$H:$H)</f>
        <v>0</v>
      </c>
      <c r="N936" s="308">
        <f ca="1">SUMIF('CAP29'!$B:$H,Insumo[[#This Row],[DESCRIPCION]],'CAP29'!$H:$H)</f>
        <v>0</v>
      </c>
    </row>
    <row r="937" spans="1:14" ht="12" hidden="1" customHeight="1">
      <c r="A937" s="147" t="s">
        <v>2911</v>
      </c>
      <c r="B937" s="148" t="s">
        <v>56</v>
      </c>
      <c r="C937" s="150">
        <v>3921</v>
      </c>
      <c r="D937" s="162" cm="1">
        <f t="array" aca="1" ref="D937" ca="1">IF(Insumo[[#This Row],[VALOR]]=0,Insumo[TOTAL],E937/C937)</f>
        <v>0</v>
      </c>
      <c r="E937" s="308">
        <f ca="1">SUM(Insumo[[#This Row],[CAP1]:[CAP29]])</f>
        <v>0</v>
      </c>
      <c r="F937" s="308">
        <f ca="1">SUMIF('CAP1'!$B:$H,Insumo[[#This Row],[DESCRIPCION]],'CAP1'!$H:$H)</f>
        <v>0</v>
      </c>
      <c r="G937" s="308">
        <f ca="1">SUMIF('CAP3'!$B:$H,Insumo[[#This Row],[DESCRIPCION]],'CAP3'!$H:$H)</f>
        <v>0</v>
      </c>
      <c r="H937" s="308">
        <f ca="1">SUMIF('CAP5'!$B:$H,Insumo[[#This Row],[DESCRIPCION]],'CAP5'!$H:$H)</f>
        <v>0</v>
      </c>
      <c r="I937" s="308">
        <f ca="1">SUMIF('CAP6'!$B:$H,Insumo[[#This Row],[DESCRIPCION]],'CAP6'!$H:$H)</f>
        <v>0</v>
      </c>
      <c r="J937" s="308">
        <f ca="1">SUMIF('CAP18'!$B:$H,Insumo[[#This Row],[DESCRIPCION]],'CAP18'!$H:$H)</f>
        <v>0</v>
      </c>
      <c r="K937" s="308">
        <f ca="1">SUMIF('CAP19'!$B:$H,Insumo[[#This Row],[DESCRIPCION]],'CAP19'!$H:$H)</f>
        <v>0</v>
      </c>
      <c r="L937" s="308">
        <f ca="1">SUMIF('CAP20'!$B:$H,Insumo[[#This Row],[DESCRIPCION]],'CAP20'!$H:$H)</f>
        <v>0</v>
      </c>
      <c r="M937" s="308">
        <f ca="1">SUMIF('CAP23'!$B:$H,Insumo[[#This Row],[DESCRIPCION]],'CAP23'!$H:$H)</f>
        <v>0</v>
      </c>
      <c r="N937" s="308">
        <f ca="1">SUMIF('CAP29'!$B:$H,Insumo[[#This Row],[DESCRIPCION]],'CAP29'!$H:$H)</f>
        <v>0</v>
      </c>
    </row>
    <row r="938" spans="1:14" ht="12" hidden="1" customHeight="1">
      <c r="A938" s="147" t="s">
        <v>2912</v>
      </c>
      <c r="B938" s="148" t="s">
        <v>2309</v>
      </c>
      <c r="C938" s="150">
        <v>150359</v>
      </c>
      <c r="D938" s="162" cm="1">
        <f t="array" aca="1" ref="D938" ca="1">IF(Insumo[[#This Row],[VALOR]]=0,Insumo[TOTAL],E938/C938)</f>
        <v>0</v>
      </c>
      <c r="E938" s="308">
        <f ca="1">SUM(Insumo[[#This Row],[CAP1]:[CAP29]])</f>
        <v>0</v>
      </c>
      <c r="F938" s="308">
        <f ca="1">SUMIF('CAP1'!$B:$H,Insumo[[#This Row],[DESCRIPCION]],'CAP1'!$H:$H)</f>
        <v>0</v>
      </c>
      <c r="G938" s="308">
        <f ca="1">SUMIF('CAP3'!$B:$H,Insumo[[#This Row],[DESCRIPCION]],'CAP3'!$H:$H)</f>
        <v>0</v>
      </c>
      <c r="H938" s="308">
        <f ca="1">SUMIF('CAP5'!$B:$H,Insumo[[#This Row],[DESCRIPCION]],'CAP5'!$H:$H)</f>
        <v>0</v>
      </c>
      <c r="I938" s="308">
        <f ca="1">SUMIF('CAP6'!$B:$H,Insumo[[#This Row],[DESCRIPCION]],'CAP6'!$H:$H)</f>
        <v>0</v>
      </c>
      <c r="J938" s="308">
        <f ca="1">SUMIF('CAP18'!$B:$H,Insumo[[#This Row],[DESCRIPCION]],'CAP18'!$H:$H)</f>
        <v>0</v>
      </c>
      <c r="K938" s="308">
        <f ca="1">SUMIF('CAP19'!$B:$H,Insumo[[#This Row],[DESCRIPCION]],'CAP19'!$H:$H)</f>
        <v>0</v>
      </c>
      <c r="L938" s="308">
        <f ca="1">SUMIF('CAP20'!$B:$H,Insumo[[#This Row],[DESCRIPCION]],'CAP20'!$H:$H)</f>
        <v>0</v>
      </c>
      <c r="M938" s="308">
        <f ca="1">SUMIF('CAP23'!$B:$H,Insumo[[#This Row],[DESCRIPCION]],'CAP23'!$H:$H)</f>
        <v>0</v>
      </c>
      <c r="N938" s="308">
        <f ca="1">SUMIF('CAP29'!$B:$H,Insumo[[#This Row],[DESCRIPCION]],'CAP29'!$H:$H)</f>
        <v>0</v>
      </c>
    </row>
    <row r="939" spans="1:14" ht="12" hidden="1" customHeight="1">
      <c r="A939" s="147" t="s">
        <v>2913</v>
      </c>
      <c r="B939" s="148" t="s">
        <v>56</v>
      </c>
      <c r="C939" s="150">
        <v>13531</v>
      </c>
      <c r="D939" s="162" cm="1">
        <f t="array" aca="1" ref="D939" ca="1">IF(Insumo[[#This Row],[VALOR]]=0,Insumo[TOTAL],E939/C939)</f>
        <v>0</v>
      </c>
      <c r="E939" s="308">
        <f ca="1">SUM(Insumo[[#This Row],[CAP1]:[CAP29]])</f>
        <v>0</v>
      </c>
      <c r="F939" s="308">
        <f ca="1">SUMIF('CAP1'!$B:$H,Insumo[[#This Row],[DESCRIPCION]],'CAP1'!$H:$H)</f>
        <v>0</v>
      </c>
      <c r="G939" s="308">
        <f ca="1">SUMIF('CAP3'!$B:$H,Insumo[[#This Row],[DESCRIPCION]],'CAP3'!$H:$H)</f>
        <v>0</v>
      </c>
      <c r="H939" s="308">
        <f ca="1">SUMIF('CAP5'!$B:$H,Insumo[[#This Row],[DESCRIPCION]],'CAP5'!$H:$H)</f>
        <v>0</v>
      </c>
      <c r="I939" s="308">
        <f ca="1">SUMIF('CAP6'!$B:$H,Insumo[[#This Row],[DESCRIPCION]],'CAP6'!$H:$H)</f>
        <v>0</v>
      </c>
      <c r="J939" s="308">
        <f ca="1">SUMIF('CAP18'!$B:$H,Insumo[[#This Row],[DESCRIPCION]],'CAP18'!$H:$H)</f>
        <v>0</v>
      </c>
      <c r="K939" s="308">
        <f ca="1">SUMIF('CAP19'!$B:$H,Insumo[[#This Row],[DESCRIPCION]],'CAP19'!$H:$H)</f>
        <v>0</v>
      </c>
      <c r="L939" s="308">
        <f ca="1">SUMIF('CAP20'!$B:$H,Insumo[[#This Row],[DESCRIPCION]],'CAP20'!$H:$H)</f>
        <v>0</v>
      </c>
      <c r="M939" s="308">
        <f ca="1">SUMIF('CAP23'!$B:$H,Insumo[[#This Row],[DESCRIPCION]],'CAP23'!$H:$H)</f>
        <v>0</v>
      </c>
      <c r="N939" s="308">
        <f ca="1">SUMIF('CAP29'!$B:$H,Insumo[[#This Row],[DESCRIPCION]],'CAP29'!$H:$H)</f>
        <v>0</v>
      </c>
    </row>
    <row r="940" spans="1:14" ht="12" hidden="1" customHeight="1">
      <c r="A940" s="147" t="s">
        <v>2914</v>
      </c>
      <c r="B940" s="148" t="s">
        <v>56</v>
      </c>
      <c r="C940" s="150">
        <v>3572</v>
      </c>
      <c r="D940" s="162" cm="1">
        <f t="array" aca="1" ref="D940" ca="1">IF(Insumo[[#This Row],[VALOR]]=0,Insumo[TOTAL],E940/C940)</f>
        <v>0</v>
      </c>
      <c r="E940" s="308">
        <f ca="1">SUM(Insumo[[#This Row],[CAP1]:[CAP29]])</f>
        <v>0</v>
      </c>
      <c r="F940" s="308">
        <f ca="1">SUMIF('CAP1'!$B:$H,Insumo[[#This Row],[DESCRIPCION]],'CAP1'!$H:$H)</f>
        <v>0</v>
      </c>
      <c r="G940" s="308">
        <f ca="1">SUMIF('CAP3'!$B:$H,Insumo[[#This Row],[DESCRIPCION]],'CAP3'!$H:$H)</f>
        <v>0</v>
      </c>
      <c r="H940" s="308">
        <f ca="1">SUMIF('CAP5'!$B:$H,Insumo[[#This Row],[DESCRIPCION]],'CAP5'!$H:$H)</f>
        <v>0</v>
      </c>
      <c r="I940" s="308">
        <f ca="1">SUMIF('CAP6'!$B:$H,Insumo[[#This Row],[DESCRIPCION]],'CAP6'!$H:$H)</f>
        <v>0</v>
      </c>
      <c r="J940" s="308">
        <f ca="1">SUMIF('CAP18'!$B:$H,Insumo[[#This Row],[DESCRIPCION]],'CAP18'!$H:$H)</f>
        <v>0</v>
      </c>
      <c r="K940" s="308">
        <f ca="1">SUMIF('CAP19'!$B:$H,Insumo[[#This Row],[DESCRIPCION]],'CAP19'!$H:$H)</f>
        <v>0</v>
      </c>
      <c r="L940" s="308">
        <f ca="1">SUMIF('CAP20'!$B:$H,Insumo[[#This Row],[DESCRIPCION]],'CAP20'!$H:$H)</f>
        <v>0</v>
      </c>
      <c r="M940" s="308">
        <f ca="1">SUMIF('CAP23'!$B:$H,Insumo[[#This Row],[DESCRIPCION]],'CAP23'!$H:$H)</f>
        <v>0</v>
      </c>
      <c r="N940" s="308">
        <f ca="1">SUMIF('CAP29'!$B:$H,Insumo[[#This Row],[DESCRIPCION]],'CAP29'!$H:$H)</f>
        <v>0</v>
      </c>
    </row>
    <row r="941" spans="1:14" ht="12" customHeight="1">
      <c r="A941" s="147" t="s">
        <v>2915</v>
      </c>
      <c r="B941" s="148" t="s">
        <v>2309</v>
      </c>
      <c r="C941" s="150">
        <v>196907</v>
      </c>
      <c r="D941" s="162" cm="1">
        <f t="array" aca="1" ref="D941" ca="1">IF(Insumo[[#This Row],[VALOR]]=0,Insumo[TOTAL],E941/C941)</f>
        <v>15.600000000000001</v>
      </c>
      <c r="E941" s="308">
        <f ca="1">SUM(Insumo[[#This Row],[CAP1]:[CAP29]])</f>
        <v>3071749.2</v>
      </c>
      <c r="F941" s="308">
        <f ca="1">SUMIF('CAP1'!$B:$H,Insumo[[#This Row],[DESCRIPCION]],'CAP1'!$H:$H)</f>
        <v>0</v>
      </c>
      <c r="G941" s="308">
        <f ca="1">SUMIF('CAP3'!$B:$H,Insumo[[#This Row],[DESCRIPCION]],'CAP3'!$H:$H)</f>
        <v>0</v>
      </c>
      <c r="H941" s="308">
        <f ca="1">SUMIF('CAP5'!$B:$H,Insumo[[#This Row],[DESCRIPCION]],'CAP5'!$H:$H)</f>
        <v>0</v>
      </c>
      <c r="I941" s="308">
        <f ca="1">SUMIF('CAP6'!$B:$H,Insumo[[#This Row],[DESCRIPCION]],'CAP6'!$H:$H)</f>
        <v>0</v>
      </c>
      <c r="J941" s="308">
        <f ca="1">SUMIF('CAP18'!$B:$H,Insumo[[#This Row],[DESCRIPCION]],'CAP18'!$H:$H)</f>
        <v>3071749.2</v>
      </c>
      <c r="K941" s="308">
        <f ca="1">SUMIF('CAP19'!$B:$H,Insumo[[#This Row],[DESCRIPCION]],'CAP19'!$H:$H)</f>
        <v>0</v>
      </c>
      <c r="L941" s="308">
        <f ca="1">SUMIF('CAP20'!$B:$H,Insumo[[#This Row],[DESCRIPCION]],'CAP20'!$H:$H)</f>
        <v>0</v>
      </c>
      <c r="M941" s="308">
        <f ca="1">SUMIF('CAP23'!$B:$H,Insumo[[#This Row],[DESCRIPCION]],'CAP23'!$H:$H)</f>
        <v>0</v>
      </c>
      <c r="N941" s="308">
        <f ca="1">SUMIF('CAP29'!$B:$H,Insumo[[#This Row],[DESCRIPCION]],'CAP29'!$H:$H)</f>
        <v>0</v>
      </c>
    </row>
    <row r="942" spans="1:14" ht="12" hidden="1" customHeight="1">
      <c r="A942" s="147" t="s">
        <v>2916</v>
      </c>
      <c r="B942" s="148" t="s">
        <v>328</v>
      </c>
      <c r="C942" s="150">
        <v>3789</v>
      </c>
      <c r="D942" s="162" cm="1">
        <f t="array" aca="1" ref="D942" ca="1">IF(Insumo[[#This Row],[VALOR]]=0,Insumo[TOTAL],E942/C942)</f>
        <v>0</v>
      </c>
      <c r="E942" s="308">
        <f ca="1">SUM(Insumo[[#This Row],[CAP1]:[CAP29]])</f>
        <v>0</v>
      </c>
      <c r="F942" s="308">
        <f ca="1">SUMIF('CAP1'!$B:$H,Insumo[[#This Row],[DESCRIPCION]],'CAP1'!$H:$H)</f>
        <v>0</v>
      </c>
      <c r="G942" s="308">
        <f ca="1">SUMIF('CAP3'!$B:$H,Insumo[[#This Row],[DESCRIPCION]],'CAP3'!$H:$H)</f>
        <v>0</v>
      </c>
      <c r="H942" s="308">
        <f ca="1">SUMIF('CAP5'!$B:$H,Insumo[[#This Row],[DESCRIPCION]],'CAP5'!$H:$H)</f>
        <v>0</v>
      </c>
      <c r="I942" s="308">
        <f ca="1">SUMIF('CAP6'!$B:$H,Insumo[[#This Row],[DESCRIPCION]],'CAP6'!$H:$H)</f>
        <v>0</v>
      </c>
      <c r="J942" s="308">
        <f ca="1">SUMIF('CAP18'!$B:$H,Insumo[[#This Row],[DESCRIPCION]],'CAP18'!$H:$H)</f>
        <v>0</v>
      </c>
      <c r="K942" s="308">
        <f ca="1">SUMIF('CAP19'!$B:$H,Insumo[[#This Row],[DESCRIPCION]],'CAP19'!$H:$H)</f>
        <v>0</v>
      </c>
      <c r="L942" s="308">
        <f ca="1">SUMIF('CAP20'!$B:$H,Insumo[[#This Row],[DESCRIPCION]],'CAP20'!$H:$H)</f>
        <v>0</v>
      </c>
      <c r="M942" s="308">
        <f ca="1">SUMIF('CAP23'!$B:$H,Insumo[[#This Row],[DESCRIPCION]],'CAP23'!$H:$H)</f>
        <v>0</v>
      </c>
      <c r="N942" s="308">
        <f ca="1">SUMIF('CAP29'!$B:$H,Insumo[[#This Row],[DESCRIPCION]],'CAP29'!$H:$H)</f>
        <v>0</v>
      </c>
    </row>
    <row r="943" spans="1:14" ht="12" customHeight="1">
      <c r="A943" s="105" t="s">
        <v>2917</v>
      </c>
      <c r="B943" s="156"/>
      <c r="C943" s="157"/>
      <c r="D943" s="157"/>
      <c r="E943" s="159">
        <f ca="1">SUBTOTAL(109,Insumo[TOTAL])</f>
        <v>404143385.81900007</v>
      </c>
      <c r="F943" s="158">
        <f ca="1">SUBTOTAL(109,Insumo[CAP1])</f>
        <v>24645375.197500002</v>
      </c>
      <c r="G943" s="158">
        <f ca="1">SUBTOTAL(109,Insumo[CAP3])</f>
        <v>0</v>
      </c>
      <c r="H943" s="158">
        <f ca="1">SUBTOTAL(109,Insumo[CAP5])</f>
        <v>168919851.15650001</v>
      </c>
      <c r="I943" s="158">
        <f ca="1">SUBTOTAL(109,Insumo[CAP6])</f>
        <v>7353656.0000000009</v>
      </c>
      <c r="J943" s="158">
        <f ca="1">SUBTOTAL(109,Insumo[CAP18])</f>
        <v>47802653.600000001</v>
      </c>
      <c r="K943" s="158">
        <f ca="1">SUBTOTAL(109,Insumo[CAP19])</f>
        <v>14957878.446</v>
      </c>
      <c r="L943" s="158">
        <f ca="1">SUBTOTAL(109,Insumo[CAP20])</f>
        <v>1430204.7999999998</v>
      </c>
      <c r="M943" s="159">
        <f ca="1">SUBTOTAL(109,Insumo[CAP23])</f>
        <v>139033766.61900002</v>
      </c>
      <c r="N943" s="159">
        <f ca="1">SUBTOTAL(109,Insumo[CAP29])</f>
        <v>0</v>
      </c>
    </row>
    <row r="944" spans="1:14" ht="12" customHeight="1"/>
    <row r="945" ht="12" customHeight="1"/>
    <row r="946" ht="12" customHeight="1"/>
    <row r="947" ht="12" customHeight="1"/>
    <row r="948" ht="12" customHeight="1"/>
    <row r="949" ht="12" customHeight="1"/>
  </sheetData>
  <mergeCells count="3">
    <mergeCell ref="A1:N1"/>
    <mergeCell ref="A2:N2"/>
    <mergeCell ref="A3:N3"/>
  </mergeCells>
  <phoneticPr fontId="22" type="noConversion"/>
  <conditionalFormatting sqref="B5:B101 B108:B942">
    <cfRule type="cellIs" dxfId="1" priority="2" operator="equal">
      <formula>"pesos"</formula>
    </cfRule>
  </conditionalFormatting>
  <dataValidations count="1">
    <dataValidation type="list" allowBlank="1" showInputMessage="1" showErrorMessage="1" sqref="A29:A65" xr:uid="{00000000-0002-0000-0100-000000000000}">
      <formula1>Desinsum</formula1>
      <formula2>0</formula2>
    </dataValidation>
  </dataValidations>
  <printOptions horizontalCentered="1"/>
  <pageMargins left="0.59027777777777801" right="0.59027777777777801" top="0.59027777777777801" bottom="0.59027777777777801" header="0.511811023622047" footer="0.511811023622047"/>
  <pageSetup scale="61" orientation="landscape" horizontalDpi="300" verticalDpi="300" r:id="rId1"/>
  <colBreaks count="1" manualBreakCount="1">
    <brk id="10" max="1048575" man="1"/>
  </colBreaks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zoomScaleNormal="130" workbookViewId="0">
      <selection activeCell="B85" sqref="B85"/>
    </sheetView>
  </sheetViews>
  <sheetFormatPr baseColWidth="10" defaultColWidth="10.7109375" defaultRowHeight="12.75" customHeight="1"/>
  <cols>
    <col min="1" max="1" width="70.7109375" style="291" customWidth="1"/>
    <col min="2" max="2" width="10.7109375" style="291"/>
    <col min="3" max="3" width="12.140625" style="291" customWidth="1"/>
    <col min="4" max="4" width="15.5703125" style="296" customWidth="1"/>
    <col min="5" max="5" width="15.5703125" style="291" customWidth="1"/>
    <col min="6" max="6" width="16.7109375" style="291" bestFit="1" customWidth="1"/>
    <col min="7" max="14" width="15.7109375" style="291" customWidth="1"/>
    <col min="15" max="18" width="10.7109375" style="291"/>
    <col min="19" max="16384" width="10.7109375" style="94"/>
  </cols>
  <sheetData>
    <row r="1" spans="1:18" ht="12.75" customHeight="1">
      <c r="A1" s="355" t="str">
        <f>Presupuesto!A1</f>
        <v>ALCALDIA DE PEREIRA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8" ht="12.75" customHeight="1">
      <c r="A2" s="355" t="str">
        <f>Presupuesto!A2</f>
        <v>REALIZAR OBRAS DE ADECUACIÓN, CONFORMACIÓN DE TALUDES Y COLOCACIÓN DE UN SISTEMA DE PESAJE, QUE PERMTA AMPLIAR LA CAPACIDAD DE RECIBO DE RCD AL INTERIOR DE LA ESCOMBRERA MUNICIPAL GUADALCANAL DEL MUNICIPIO DE PEREIRA.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8" ht="12.75" customHeight="1">
      <c r="A3" s="355" t="s">
        <v>2918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</row>
    <row r="4" spans="1:18" s="170" customFormat="1" ht="15">
      <c r="A4" s="292" t="s">
        <v>2247</v>
      </c>
      <c r="B4" s="292" t="s">
        <v>2248</v>
      </c>
      <c r="C4" s="292" t="s">
        <v>2249</v>
      </c>
      <c r="D4" s="294" t="s">
        <v>4</v>
      </c>
      <c r="E4" s="292" t="s">
        <v>2919</v>
      </c>
      <c r="F4" s="292" t="s">
        <v>2250</v>
      </c>
      <c r="G4" s="292" t="s">
        <v>2251</v>
      </c>
      <c r="H4" s="292" t="s">
        <v>2252</v>
      </c>
      <c r="I4" s="292" t="s">
        <v>2253</v>
      </c>
      <c r="J4" s="292" t="s">
        <v>2254</v>
      </c>
      <c r="K4" s="292" t="s">
        <v>2255</v>
      </c>
      <c r="L4" s="292" t="s">
        <v>2256</v>
      </c>
      <c r="M4" s="292" t="s">
        <v>2257</v>
      </c>
      <c r="N4" s="292" t="s">
        <v>2258</v>
      </c>
      <c r="O4" s="291"/>
      <c r="P4" s="291"/>
      <c r="Q4" s="291"/>
      <c r="R4" s="291"/>
    </row>
    <row r="5" spans="1:18" ht="12.75" customHeight="1">
      <c r="A5" s="292" t="s">
        <v>2920</v>
      </c>
      <c r="B5" s="292" t="s">
        <v>2921</v>
      </c>
      <c r="C5" s="293">
        <v>0</v>
      </c>
      <c r="D5" s="295">
        <f ca="1">IF(Equipo[[#This Row],[VALOR]]=0,Equipo[[#This Row],[TOTAL]],E5/C5)</f>
        <v>1308777.5059977104</v>
      </c>
      <c r="E5" s="293">
        <f ca="1">SUM(Equipo[[#This Row],[CAP1]:[CAP29]])</f>
        <v>1308777.5059977104</v>
      </c>
      <c r="F5" s="293">
        <f ca="1">SUMIF('CAP1'!$B:$H,Equipo[[#This Row],[DESCRIPCION]],'CAP1'!$H:$H)</f>
        <v>50069.785959700006</v>
      </c>
      <c r="G5" s="293">
        <f ca="1">SUMIF('CAP3'!$B:$H,Equipo[[#This Row],[DESCRIPCION]],'CAP3'!$H:$H)</f>
        <v>135708.63509196002</v>
      </c>
      <c r="H5" s="293">
        <f ca="1">SUMIF('CAP5'!$B:$H,Equipo[[#This Row],[DESCRIPCION]],'CAP5'!$H:$H)</f>
        <v>541356.31134585012</v>
      </c>
      <c r="I5" s="293">
        <f ca="1">SUMIF('CAP6'!$B:$H,Equipo[[#This Row],[DESCRIPCION]],'CAP6'!$H:$H)</f>
        <v>0</v>
      </c>
      <c r="J5" s="293">
        <f ca="1">SUMIF('CAP18'!$B:$H,Equipo[[#This Row],[DESCRIPCION]],'CAP18'!$H:$H)</f>
        <v>0</v>
      </c>
      <c r="K5" s="293">
        <f ca="1">SUMIF('CAP19'!$B:$H,Equipo[[#This Row],[DESCRIPCION]],'CAP19'!$H:$H)</f>
        <v>175340.96812752003</v>
      </c>
      <c r="L5" s="293">
        <f ca="1">SUMIF('CAP20'!$B:$H,Equipo[[#This Row],[DESCRIPCION]],'CAP20'!$H:$H)</f>
        <v>0</v>
      </c>
      <c r="M5" s="293">
        <f ca="1">SUMIF('CAP23'!$B:$H,Equipo[[#This Row],[DESCRIPCION]],'CAP23'!$H:$H)</f>
        <v>406301.80547268002</v>
      </c>
      <c r="N5" s="293">
        <f ca="1">SUMIF('CAP29'!$B:$H,Equipo[[#This Row],[DESCRIPCION]],'CAP29'!$H:$H)</f>
        <v>0</v>
      </c>
    </row>
    <row r="6" spans="1:18" ht="12.75" hidden="1" customHeight="1">
      <c r="A6" s="292" t="s">
        <v>2922</v>
      </c>
      <c r="B6" s="292" t="s">
        <v>2921</v>
      </c>
      <c r="C6" s="293">
        <v>0</v>
      </c>
      <c r="D6" s="295">
        <f ca="1">IF(Equipo[[#This Row],[VALOR]]=0,Equipo[[#This Row],[TOTAL]],E6/C6)</f>
        <v>0</v>
      </c>
      <c r="E6" s="293">
        <f ca="1">SUM(Equipo[[#This Row],[CAP1]:[CAP29]])</f>
        <v>0</v>
      </c>
      <c r="F6" s="293">
        <f ca="1">SUMIF('CAP1'!$B:$H,Equipo[[#This Row],[DESCRIPCION]],'CAP1'!$H:$H)</f>
        <v>0</v>
      </c>
      <c r="G6" s="293">
        <f ca="1">SUMIF('CAP3'!$B:$H,Equipo[[#This Row],[DESCRIPCION]],'CAP3'!$H:$H)</f>
        <v>0</v>
      </c>
      <c r="H6" s="293">
        <f ca="1">SUMIF('CAP5'!$B:$H,Equipo[[#This Row],[DESCRIPCION]],'CAP5'!$H:$H)</f>
        <v>0</v>
      </c>
      <c r="I6" s="293">
        <f ca="1">SUMIF('CAP6'!$B:$H,Equipo[[#This Row],[DESCRIPCION]],'CAP6'!$H:$H)</f>
        <v>0</v>
      </c>
      <c r="J6" s="293">
        <f ca="1">SUMIF('CAP18'!$B:$H,Equipo[[#This Row],[DESCRIPCION]],'CAP18'!$H:$H)</f>
        <v>0</v>
      </c>
      <c r="K6" s="293">
        <f ca="1">SUMIF('CAP19'!$B:$H,Equipo[[#This Row],[DESCRIPCION]],'CAP19'!$H:$H)</f>
        <v>0</v>
      </c>
      <c r="L6" s="293">
        <f ca="1">SUMIF('CAP20'!$B:$H,Equipo[[#This Row],[DESCRIPCION]],'CAP20'!$H:$H)</f>
        <v>0</v>
      </c>
      <c r="M6" s="293">
        <f ca="1">SUMIF('CAP23'!$B:$H,Equipo[[#This Row],[DESCRIPCION]],'CAP23'!$H:$H)</f>
        <v>0</v>
      </c>
      <c r="N6" s="293">
        <f ca="1">SUMIF('CAP29'!$B:$H,Equipo[[#This Row],[DESCRIPCION]],'CAP29'!$H:$H)</f>
        <v>0</v>
      </c>
    </row>
    <row r="7" spans="1:18" ht="12.75" hidden="1" customHeight="1">
      <c r="A7" s="292" t="s">
        <v>2923</v>
      </c>
      <c r="B7" s="292" t="s">
        <v>2921</v>
      </c>
      <c r="C7" s="293">
        <v>2009</v>
      </c>
      <c r="D7" s="295">
        <f ca="1">IF(Equipo[[#This Row],[VALOR]]=0,Equipo[[#This Row],[TOTAL]],E7/C7)</f>
        <v>0</v>
      </c>
      <c r="E7" s="293">
        <f ca="1">SUM(Equipo[[#This Row],[CAP1]:[CAP29]])</f>
        <v>0</v>
      </c>
      <c r="F7" s="293">
        <f ca="1">SUMIF('CAP1'!$B:$H,Equipo[[#This Row],[DESCRIPCION]],'CAP1'!$H:$H)</f>
        <v>0</v>
      </c>
      <c r="G7" s="293">
        <f ca="1">SUMIF('CAP3'!$B:$H,Equipo[[#This Row],[DESCRIPCION]],'CAP3'!$H:$H)</f>
        <v>0</v>
      </c>
      <c r="H7" s="293">
        <f ca="1">SUMIF('CAP5'!$B:$H,Equipo[[#This Row],[DESCRIPCION]],'CAP5'!$H:$H)</f>
        <v>0</v>
      </c>
      <c r="I7" s="293">
        <f ca="1">SUMIF('CAP6'!$B:$H,Equipo[[#This Row],[DESCRIPCION]],'CAP6'!$H:$H)</f>
        <v>0</v>
      </c>
      <c r="J7" s="293">
        <f ca="1">SUMIF('CAP18'!$B:$H,Equipo[[#This Row],[DESCRIPCION]],'CAP18'!$H:$H)</f>
        <v>0</v>
      </c>
      <c r="K7" s="293">
        <f ca="1">SUMIF('CAP19'!$B:$H,Equipo[[#This Row],[DESCRIPCION]],'CAP19'!$H:$H)</f>
        <v>0</v>
      </c>
      <c r="L7" s="293">
        <f ca="1">SUMIF('CAP20'!$B:$H,Equipo[[#This Row],[DESCRIPCION]],'CAP20'!$H:$H)</f>
        <v>0</v>
      </c>
      <c r="M7" s="293">
        <f ca="1">SUMIF('CAP23'!$B:$H,Equipo[[#This Row],[DESCRIPCION]],'CAP23'!$H:$H)</f>
        <v>0</v>
      </c>
      <c r="N7" s="293">
        <f ca="1">SUMIF('CAP29'!$B:$H,Equipo[[#This Row],[DESCRIPCION]],'CAP29'!$H:$H)</f>
        <v>0</v>
      </c>
    </row>
    <row r="8" spans="1:18" ht="12.75" hidden="1" customHeight="1">
      <c r="A8" s="292" t="s">
        <v>2924</v>
      </c>
      <c r="B8" s="292" t="s">
        <v>2925</v>
      </c>
      <c r="C8" s="293">
        <v>135313</v>
      </c>
      <c r="D8" s="295">
        <f ca="1">IF(Equipo[[#This Row],[VALOR]]=0,Equipo[[#This Row],[TOTAL]],E8/C8)</f>
        <v>0</v>
      </c>
      <c r="E8" s="293">
        <f ca="1">SUM(Equipo[[#This Row],[CAP1]:[CAP29]])</f>
        <v>0</v>
      </c>
      <c r="F8" s="293">
        <f ca="1">SUMIF('CAP1'!$B:$H,Equipo[[#This Row],[DESCRIPCION]],'CAP1'!$H:$H)</f>
        <v>0</v>
      </c>
      <c r="G8" s="293">
        <f ca="1">SUMIF('CAP3'!$B:$H,Equipo[[#This Row],[DESCRIPCION]],'CAP3'!$H:$H)</f>
        <v>0</v>
      </c>
      <c r="H8" s="293">
        <f ca="1">SUMIF('CAP5'!$B:$H,Equipo[[#This Row],[DESCRIPCION]],'CAP5'!$H:$H)</f>
        <v>0</v>
      </c>
      <c r="I8" s="293">
        <f ca="1">SUMIF('CAP6'!$B:$H,Equipo[[#This Row],[DESCRIPCION]],'CAP6'!$H:$H)</f>
        <v>0</v>
      </c>
      <c r="J8" s="293">
        <f ca="1">SUMIF('CAP18'!$B:$H,Equipo[[#This Row],[DESCRIPCION]],'CAP18'!$H:$H)</f>
        <v>0</v>
      </c>
      <c r="K8" s="293">
        <f ca="1">SUMIF('CAP19'!$B:$H,Equipo[[#This Row],[DESCRIPCION]],'CAP19'!$H:$H)</f>
        <v>0</v>
      </c>
      <c r="L8" s="293">
        <f ca="1">SUMIF('CAP20'!$B:$H,Equipo[[#This Row],[DESCRIPCION]],'CAP20'!$H:$H)</f>
        <v>0</v>
      </c>
      <c r="M8" s="293">
        <f ca="1">SUMIF('CAP23'!$B:$H,Equipo[[#This Row],[DESCRIPCION]],'CAP23'!$H:$H)</f>
        <v>0</v>
      </c>
      <c r="N8" s="293">
        <f ca="1">SUMIF('CAP29'!$B:$H,Equipo[[#This Row],[DESCRIPCION]],'CAP29'!$H:$H)</f>
        <v>0</v>
      </c>
    </row>
    <row r="9" spans="1:18" ht="12.75" hidden="1" customHeight="1">
      <c r="A9" s="292" t="s">
        <v>2926</v>
      </c>
      <c r="B9" s="292" t="s">
        <v>3324</v>
      </c>
      <c r="C9" s="293">
        <v>974250</v>
      </c>
      <c r="D9" s="295">
        <f ca="1">IF(Equipo[[#This Row],[VALOR]]=0,Equipo[[#This Row],[TOTAL]],E9/C9)</f>
        <v>0</v>
      </c>
      <c r="E9" s="293">
        <f ca="1">SUM(Equipo[[#This Row],[CAP1]:[CAP29]])</f>
        <v>0</v>
      </c>
      <c r="F9" s="293">
        <f ca="1">SUMIF('CAP1'!$B:$H,Equipo[[#This Row],[DESCRIPCION]],'CAP1'!$H:$H)</f>
        <v>0</v>
      </c>
      <c r="G9" s="293">
        <f ca="1">SUMIF('CAP3'!$B:$H,Equipo[[#This Row],[DESCRIPCION]],'CAP3'!$H:$H)</f>
        <v>0</v>
      </c>
      <c r="H9" s="293">
        <f ca="1">SUMIF('CAP5'!$B:$H,Equipo[[#This Row],[DESCRIPCION]],'CAP5'!$H:$H)</f>
        <v>0</v>
      </c>
      <c r="I9" s="293">
        <f ca="1">SUMIF('CAP6'!$B:$H,Equipo[[#This Row],[DESCRIPCION]],'CAP6'!$H:$H)</f>
        <v>0</v>
      </c>
      <c r="J9" s="293">
        <f ca="1">SUMIF('CAP18'!$B:$H,Equipo[[#This Row],[DESCRIPCION]],'CAP18'!$H:$H)</f>
        <v>0</v>
      </c>
      <c r="K9" s="293">
        <f ca="1">SUMIF('CAP19'!$B:$H,Equipo[[#This Row],[DESCRIPCION]],'CAP19'!$H:$H)</f>
        <v>0</v>
      </c>
      <c r="L9" s="293">
        <f ca="1">SUMIF('CAP20'!$B:$H,Equipo[[#This Row],[DESCRIPCION]],'CAP20'!$H:$H)</f>
        <v>0</v>
      </c>
      <c r="M9" s="293">
        <f ca="1">SUMIF('CAP23'!$B:$H,Equipo[[#This Row],[DESCRIPCION]],'CAP23'!$H:$H)</f>
        <v>0</v>
      </c>
      <c r="N9" s="293">
        <f ca="1">SUMIF('CAP29'!$B:$H,Equipo[[#This Row],[DESCRIPCION]],'CAP29'!$H:$H)</f>
        <v>0</v>
      </c>
    </row>
    <row r="10" spans="1:18" ht="12.75" hidden="1" customHeight="1">
      <c r="A10" s="292" t="s">
        <v>2927</v>
      </c>
      <c r="B10" s="292" t="s">
        <v>2925</v>
      </c>
      <c r="C10" s="293">
        <v>102838</v>
      </c>
      <c r="D10" s="295">
        <f ca="1">IF(Equipo[[#This Row],[VALOR]]=0,Equipo[[#This Row],[TOTAL]],E10/C10)</f>
        <v>0</v>
      </c>
      <c r="E10" s="293">
        <f ca="1">SUM(Equipo[[#This Row],[CAP1]:[CAP29]])</f>
        <v>0</v>
      </c>
      <c r="F10" s="293">
        <f ca="1">SUMIF('CAP1'!$B:$H,Equipo[[#This Row],[DESCRIPCION]],'CAP1'!$H:$H)</f>
        <v>0</v>
      </c>
      <c r="G10" s="293">
        <f ca="1">SUMIF('CAP3'!$B:$H,Equipo[[#This Row],[DESCRIPCION]],'CAP3'!$H:$H)</f>
        <v>0</v>
      </c>
      <c r="H10" s="293">
        <f ca="1">SUMIF('CAP5'!$B:$H,Equipo[[#This Row],[DESCRIPCION]],'CAP5'!$H:$H)</f>
        <v>0</v>
      </c>
      <c r="I10" s="293">
        <f ca="1">SUMIF('CAP6'!$B:$H,Equipo[[#This Row],[DESCRIPCION]],'CAP6'!$H:$H)</f>
        <v>0</v>
      </c>
      <c r="J10" s="293">
        <f ca="1">SUMIF('CAP18'!$B:$H,Equipo[[#This Row],[DESCRIPCION]],'CAP18'!$H:$H)</f>
        <v>0</v>
      </c>
      <c r="K10" s="293">
        <f ca="1">SUMIF('CAP19'!$B:$H,Equipo[[#This Row],[DESCRIPCION]],'CAP19'!$H:$H)</f>
        <v>0</v>
      </c>
      <c r="L10" s="293">
        <f ca="1">SUMIF('CAP20'!$B:$H,Equipo[[#This Row],[DESCRIPCION]],'CAP20'!$H:$H)</f>
        <v>0</v>
      </c>
      <c r="M10" s="293">
        <f ca="1">SUMIF('CAP23'!$B:$H,Equipo[[#This Row],[DESCRIPCION]],'CAP23'!$H:$H)</f>
        <v>0</v>
      </c>
      <c r="N10" s="293">
        <f ca="1">SUMIF('CAP29'!$B:$H,Equipo[[#This Row],[DESCRIPCION]],'CAP29'!$H:$H)</f>
        <v>0</v>
      </c>
    </row>
    <row r="11" spans="1:18" ht="12.75" hidden="1" customHeight="1">
      <c r="A11" s="292" t="s">
        <v>2928</v>
      </c>
      <c r="B11" s="292" t="s">
        <v>2925</v>
      </c>
      <c r="C11" s="293">
        <v>200263</v>
      </c>
      <c r="D11" s="295">
        <f ca="1">IF(Equipo[[#This Row],[VALOR]]=0,Equipo[[#This Row],[TOTAL]],E11/C11)</f>
        <v>0</v>
      </c>
      <c r="E11" s="293">
        <f ca="1">SUM(Equipo[[#This Row],[CAP1]:[CAP29]])</f>
        <v>0</v>
      </c>
      <c r="F11" s="293">
        <f ca="1">SUMIF('CAP1'!$B:$H,Equipo[[#This Row],[DESCRIPCION]],'CAP1'!$H:$H)</f>
        <v>0</v>
      </c>
      <c r="G11" s="293">
        <f ca="1">SUMIF('CAP3'!$B:$H,Equipo[[#This Row],[DESCRIPCION]],'CAP3'!$H:$H)</f>
        <v>0</v>
      </c>
      <c r="H11" s="293">
        <f ca="1">SUMIF('CAP5'!$B:$H,Equipo[[#This Row],[DESCRIPCION]],'CAP5'!$H:$H)</f>
        <v>0</v>
      </c>
      <c r="I11" s="293">
        <f ca="1">SUMIF('CAP6'!$B:$H,Equipo[[#This Row],[DESCRIPCION]],'CAP6'!$H:$H)</f>
        <v>0</v>
      </c>
      <c r="J11" s="293">
        <f ca="1">SUMIF('CAP18'!$B:$H,Equipo[[#This Row],[DESCRIPCION]],'CAP18'!$H:$H)</f>
        <v>0</v>
      </c>
      <c r="K11" s="293">
        <f ca="1">SUMIF('CAP19'!$B:$H,Equipo[[#This Row],[DESCRIPCION]],'CAP19'!$H:$H)</f>
        <v>0</v>
      </c>
      <c r="L11" s="293">
        <f ca="1">SUMIF('CAP20'!$B:$H,Equipo[[#This Row],[DESCRIPCION]],'CAP20'!$H:$H)</f>
        <v>0</v>
      </c>
      <c r="M11" s="293">
        <f ca="1">SUMIF('CAP23'!$B:$H,Equipo[[#This Row],[DESCRIPCION]],'CAP23'!$H:$H)</f>
        <v>0</v>
      </c>
      <c r="N11" s="293">
        <f ca="1">SUMIF('CAP29'!$B:$H,Equipo[[#This Row],[DESCRIPCION]],'CAP29'!$H:$H)</f>
        <v>0</v>
      </c>
    </row>
    <row r="12" spans="1:18" ht="12.75" hidden="1" customHeight="1">
      <c r="A12" s="292" t="s">
        <v>2929</v>
      </c>
      <c r="B12" s="292" t="s">
        <v>2321</v>
      </c>
      <c r="C12" s="293">
        <v>78955</v>
      </c>
      <c r="D12" s="295">
        <f ca="1">IF(Equipo[[#This Row],[VALOR]]=0,Equipo[[#This Row],[TOTAL]],E12/C12)</f>
        <v>0</v>
      </c>
      <c r="E12" s="293">
        <f ca="1">SUM(Equipo[[#This Row],[CAP1]:[CAP29]])</f>
        <v>0</v>
      </c>
      <c r="F12" s="293">
        <f ca="1">SUMIF('CAP1'!$B:$H,Equipo[[#This Row],[DESCRIPCION]],'CAP1'!$H:$H)</f>
        <v>0</v>
      </c>
      <c r="G12" s="293">
        <f ca="1">SUMIF('CAP3'!$B:$H,Equipo[[#This Row],[DESCRIPCION]],'CAP3'!$H:$H)</f>
        <v>0</v>
      </c>
      <c r="H12" s="293">
        <f ca="1">SUMIF('CAP5'!$B:$H,Equipo[[#This Row],[DESCRIPCION]],'CAP5'!$H:$H)</f>
        <v>0</v>
      </c>
      <c r="I12" s="293">
        <f ca="1">SUMIF('CAP6'!$B:$H,Equipo[[#This Row],[DESCRIPCION]],'CAP6'!$H:$H)</f>
        <v>0</v>
      </c>
      <c r="J12" s="293">
        <f ca="1">SUMIF('CAP18'!$B:$H,Equipo[[#This Row],[DESCRIPCION]],'CAP18'!$H:$H)</f>
        <v>0</v>
      </c>
      <c r="K12" s="293">
        <f ca="1">SUMIF('CAP19'!$B:$H,Equipo[[#This Row],[DESCRIPCION]],'CAP19'!$H:$H)</f>
        <v>0</v>
      </c>
      <c r="L12" s="293">
        <f ca="1">SUMIF('CAP20'!$B:$H,Equipo[[#This Row],[DESCRIPCION]],'CAP20'!$H:$H)</f>
        <v>0</v>
      </c>
      <c r="M12" s="293">
        <f ca="1">SUMIF('CAP23'!$B:$H,Equipo[[#This Row],[DESCRIPCION]],'CAP23'!$H:$H)</f>
        <v>0</v>
      </c>
      <c r="N12" s="293">
        <f ca="1">SUMIF('CAP29'!$B:$H,Equipo[[#This Row],[DESCRIPCION]],'CAP29'!$H:$H)</f>
        <v>0</v>
      </c>
    </row>
    <row r="13" spans="1:18" ht="12.75" hidden="1" customHeight="1">
      <c r="A13" s="292" t="s">
        <v>2930</v>
      </c>
      <c r="B13" s="292" t="s">
        <v>2931</v>
      </c>
      <c r="C13" s="293">
        <v>85880</v>
      </c>
      <c r="D13" s="295">
        <f ca="1">IF(Equipo[[#This Row],[VALOR]]=0,Equipo[[#This Row],[TOTAL]],E13/C13)</f>
        <v>0</v>
      </c>
      <c r="E13" s="293">
        <f ca="1">SUM(Equipo[[#This Row],[CAP1]:[CAP29]])</f>
        <v>0</v>
      </c>
      <c r="F13" s="293">
        <f ca="1">SUMIF('CAP1'!$B:$H,Equipo[[#This Row],[DESCRIPCION]],'CAP1'!$H:$H)</f>
        <v>0</v>
      </c>
      <c r="G13" s="293">
        <f ca="1">SUMIF('CAP3'!$B:$H,Equipo[[#This Row],[DESCRIPCION]],'CAP3'!$H:$H)</f>
        <v>0</v>
      </c>
      <c r="H13" s="293">
        <f ca="1">SUMIF('CAP5'!$B:$H,Equipo[[#This Row],[DESCRIPCION]],'CAP5'!$H:$H)</f>
        <v>0</v>
      </c>
      <c r="I13" s="293">
        <f ca="1">SUMIF('CAP6'!$B:$H,Equipo[[#This Row],[DESCRIPCION]],'CAP6'!$H:$H)</f>
        <v>0</v>
      </c>
      <c r="J13" s="293">
        <f ca="1">SUMIF('CAP18'!$B:$H,Equipo[[#This Row],[DESCRIPCION]],'CAP18'!$H:$H)</f>
        <v>0</v>
      </c>
      <c r="K13" s="293">
        <f ca="1">SUMIF('CAP19'!$B:$H,Equipo[[#This Row],[DESCRIPCION]],'CAP19'!$H:$H)</f>
        <v>0</v>
      </c>
      <c r="L13" s="293">
        <f ca="1">SUMIF('CAP20'!$B:$H,Equipo[[#This Row],[DESCRIPCION]],'CAP20'!$H:$H)</f>
        <v>0</v>
      </c>
      <c r="M13" s="293">
        <f ca="1">SUMIF('CAP23'!$B:$H,Equipo[[#This Row],[DESCRIPCION]],'CAP23'!$H:$H)</f>
        <v>0</v>
      </c>
      <c r="N13" s="293">
        <f ca="1">SUMIF('CAP29'!$B:$H,Equipo[[#This Row],[DESCRIPCION]],'CAP29'!$H:$H)</f>
        <v>0</v>
      </c>
    </row>
    <row r="14" spans="1:18" ht="12.75" hidden="1" customHeight="1">
      <c r="A14" s="292" t="s">
        <v>2932</v>
      </c>
      <c r="B14" s="292" t="s">
        <v>2931</v>
      </c>
      <c r="C14" s="293">
        <v>59538</v>
      </c>
      <c r="D14" s="295">
        <f ca="1">IF(Equipo[[#This Row],[VALOR]]=0,Equipo[[#This Row],[TOTAL]],E14/C14)</f>
        <v>0</v>
      </c>
      <c r="E14" s="293">
        <f ca="1">SUM(Equipo[[#This Row],[CAP1]:[CAP29]])</f>
        <v>0</v>
      </c>
      <c r="F14" s="293">
        <f ca="1">SUMIF('CAP1'!$B:$H,Equipo[[#This Row],[DESCRIPCION]],'CAP1'!$H:$H)</f>
        <v>0</v>
      </c>
      <c r="G14" s="293">
        <f ca="1">SUMIF('CAP3'!$B:$H,Equipo[[#This Row],[DESCRIPCION]],'CAP3'!$H:$H)</f>
        <v>0</v>
      </c>
      <c r="H14" s="293">
        <f ca="1">SUMIF('CAP5'!$B:$H,Equipo[[#This Row],[DESCRIPCION]],'CAP5'!$H:$H)</f>
        <v>0</v>
      </c>
      <c r="I14" s="293">
        <f ca="1">SUMIF('CAP6'!$B:$H,Equipo[[#This Row],[DESCRIPCION]],'CAP6'!$H:$H)</f>
        <v>0</v>
      </c>
      <c r="J14" s="293">
        <f ca="1">SUMIF('CAP18'!$B:$H,Equipo[[#This Row],[DESCRIPCION]],'CAP18'!$H:$H)</f>
        <v>0</v>
      </c>
      <c r="K14" s="293">
        <f ca="1">SUMIF('CAP19'!$B:$H,Equipo[[#This Row],[DESCRIPCION]],'CAP19'!$H:$H)</f>
        <v>0</v>
      </c>
      <c r="L14" s="293">
        <f ca="1">SUMIF('CAP20'!$B:$H,Equipo[[#This Row],[DESCRIPCION]],'CAP20'!$H:$H)</f>
        <v>0</v>
      </c>
      <c r="M14" s="293">
        <f ca="1">SUMIF('CAP23'!$B:$H,Equipo[[#This Row],[DESCRIPCION]],'CAP23'!$H:$H)</f>
        <v>0</v>
      </c>
      <c r="N14" s="293">
        <f ca="1">SUMIF('CAP29'!$B:$H,Equipo[[#This Row],[DESCRIPCION]],'CAP29'!$H:$H)</f>
        <v>0</v>
      </c>
    </row>
    <row r="15" spans="1:18" ht="12.75" hidden="1" customHeight="1">
      <c r="A15" s="292" t="s">
        <v>2933</v>
      </c>
      <c r="B15" s="292" t="s">
        <v>2931</v>
      </c>
      <c r="C15" s="293">
        <v>54125</v>
      </c>
      <c r="D15" s="295">
        <f ca="1">IF(Equipo[[#This Row],[VALOR]]=0,Equipo[[#This Row],[TOTAL]],E15/C15)</f>
        <v>0</v>
      </c>
      <c r="E15" s="293">
        <f ca="1">SUM(Equipo[[#This Row],[CAP1]:[CAP29]])</f>
        <v>0</v>
      </c>
      <c r="F15" s="293">
        <f ca="1">SUMIF('CAP1'!$B:$H,Equipo[[#This Row],[DESCRIPCION]],'CAP1'!$H:$H)</f>
        <v>0</v>
      </c>
      <c r="G15" s="293">
        <f ca="1">SUMIF('CAP3'!$B:$H,Equipo[[#This Row],[DESCRIPCION]],'CAP3'!$H:$H)</f>
        <v>0</v>
      </c>
      <c r="H15" s="293">
        <f ca="1">SUMIF('CAP5'!$B:$H,Equipo[[#This Row],[DESCRIPCION]],'CAP5'!$H:$H)</f>
        <v>0</v>
      </c>
      <c r="I15" s="293">
        <f ca="1">SUMIF('CAP6'!$B:$H,Equipo[[#This Row],[DESCRIPCION]],'CAP6'!$H:$H)</f>
        <v>0</v>
      </c>
      <c r="J15" s="293">
        <f ca="1">SUMIF('CAP18'!$B:$H,Equipo[[#This Row],[DESCRIPCION]],'CAP18'!$H:$H)</f>
        <v>0</v>
      </c>
      <c r="K15" s="293">
        <f ca="1">SUMIF('CAP19'!$B:$H,Equipo[[#This Row],[DESCRIPCION]],'CAP19'!$H:$H)</f>
        <v>0</v>
      </c>
      <c r="L15" s="293">
        <f ca="1">SUMIF('CAP20'!$B:$H,Equipo[[#This Row],[DESCRIPCION]],'CAP20'!$H:$H)</f>
        <v>0</v>
      </c>
      <c r="M15" s="293">
        <f ca="1">SUMIF('CAP23'!$B:$H,Equipo[[#This Row],[DESCRIPCION]],'CAP23'!$H:$H)</f>
        <v>0</v>
      </c>
      <c r="N15" s="293">
        <f ca="1">SUMIF('CAP29'!$B:$H,Equipo[[#This Row],[DESCRIPCION]],'CAP29'!$H:$H)</f>
        <v>0</v>
      </c>
    </row>
    <row r="16" spans="1:18" ht="12.75" hidden="1" customHeight="1">
      <c r="A16" s="292" t="s">
        <v>2934</v>
      </c>
      <c r="B16" s="292" t="s">
        <v>2925</v>
      </c>
      <c r="C16" s="293">
        <v>54125</v>
      </c>
      <c r="D16" s="295">
        <f ca="1">IF(Equipo[[#This Row],[VALOR]]=0,Equipo[[#This Row],[TOTAL]],E16/C16)</f>
        <v>0</v>
      </c>
      <c r="E16" s="293">
        <f ca="1">SUM(Equipo[[#This Row],[CAP1]:[CAP29]])</f>
        <v>0</v>
      </c>
      <c r="F16" s="293">
        <f ca="1">SUMIF('CAP1'!$B:$H,Equipo[[#This Row],[DESCRIPCION]],'CAP1'!$H:$H)</f>
        <v>0</v>
      </c>
      <c r="G16" s="293">
        <f ca="1">SUMIF('CAP3'!$B:$H,Equipo[[#This Row],[DESCRIPCION]],'CAP3'!$H:$H)</f>
        <v>0</v>
      </c>
      <c r="H16" s="293">
        <f ca="1">SUMIF('CAP5'!$B:$H,Equipo[[#This Row],[DESCRIPCION]],'CAP5'!$H:$H)</f>
        <v>0</v>
      </c>
      <c r="I16" s="293">
        <f ca="1">SUMIF('CAP6'!$B:$H,Equipo[[#This Row],[DESCRIPCION]],'CAP6'!$H:$H)</f>
        <v>0</v>
      </c>
      <c r="J16" s="293">
        <f ca="1">SUMIF('CAP18'!$B:$H,Equipo[[#This Row],[DESCRIPCION]],'CAP18'!$H:$H)</f>
        <v>0</v>
      </c>
      <c r="K16" s="293">
        <f ca="1">SUMIF('CAP19'!$B:$H,Equipo[[#This Row],[DESCRIPCION]],'CAP19'!$H:$H)</f>
        <v>0</v>
      </c>
      <c r="L16" s="293">
        <f ca="1">SUMIF('CAP20'!$B:$H,Equipo[[#This Row],[DESCRIPCION]],'CAP20'!$H:$H)</f>
        <v>0</v>
      </c>
      <c r="M16" s="293">
        <f ca="1">SUMIF('CAP23'!$B:$H,Equipo[[#This Row],[DESCRIPCION]],'CAP23'!$H:$H)</f>
        <v>0</v>
      </c>
      <c r="N16" s="293">
        <f ca="1">SUMIF('CAP29'!$B:$H,Equipo[[#This Row],[DESCRIPCION]],'CAP29'!$H:$H)</f>
        <v>0</v>
      </c>
    </row>
    <row r="17" spans="1:14" ht="12.75" hidden="1" customHeight="1">
      <c r="A17" s="292" t="s">
        <v>2935</v>
      </c>
      <c r="B17" s="292" t="s">
        <v>2931</v>
      </c>
      <c r="C17" s="293">
        <v>233276</v>
      </c>
      <c r="D17" s="295">
        <f ca="1">IF(Equipo[[#This Row],[VALOR]]=0,Equipo[[#This Row],[TOTAL]],E17/C17)</f>
        <v>0</v>
      </c>
      <c r="E17" s="293">
        <f ca="1">SUM(Equipo[[#This Row],[CAP1]:[CAP29]])</f>
        <v>0</v>
      </c>
      <c r="F17" s="293">
        <f ca="1">SUMIF('CAP1'!$B:$H,Equipo[[#This Row],[DESCRIPCION]],'CAP1'!$H:$H)</f>
        <v>0</v>
      </c>
      <c r="G17" s="293">
        <f ca="1">SUMIF('CAP3'!$B:$H,Equipo[[#This Row],[DESCRIPCION]],'CAP3'!$H:$H)</f>
        <v>0</v>
      </c>
      <c r="H17" s="293">
        <f ca="1">SUMIF('CAP5'!$B:$H,Equipo[[#This Row],[DESCRIPCION]],'CAP5'!$H:$H)</f>
        <v>0</v>
      </c>
      <c r="I17" s="293">
        <f ca="1">SUMIF('CAP6'!$B:$H,Equipo[[#This Row],[DESCRIPCION]],'CAP6'!$H:$H)</f>
        <v>0</v>
      </c>
      <c r="J17" s="293">
        <f ca="1">SUMIF('CAP18'!$B:$H,Equipo[[#This Row],[DESCRIPCION]],'CAP18'!$H:$H)</f>
        <v>0</v>
      </c>
      <c r="K17" s="293">
        <f ca="1">SUMIF('CAP19'!$B:$H,Equipo[[#This Row],[DESCRIPCION]],'CAP19'!$H:$H)</f>
        <v>0</v>
      </c>
      <c r="L17" s="293">
        <f ca="1">SUMIF('CAP20'!$B:$H,Equipo[[#This Row],[DESCRIPCION]],'CAP20'!$H:$H)</f>
        <v>0</v>
      </c>
      <c r="M17" s="293">
        <f ca="1">SUMIF('CAP23'!$B:$H,Equipo[[#This Row],[DESCRIPCION]],'CAP23'!$H:$H)</f>
        <v>0</v>
      </c>
      <c r="N17" s="293">
        <f ca="1">SUMIF('CAP29'!$B:$H,Equipo[[#This Row],[DESCRIPCION]],'CAP29'!$H:$H)</f>
        <v>0</v>
      </c>
    </row>
    <row r="18" spans="1:14" ht="12.75" hidden="1" customHeight="1">
      <c r="A18" s="292" t="s">
        <v>2936</v>
      </c>
      <c r="B18" s="292" t="s">
        <v>2931</v>
      </c>
      <c r="C18" s="293">
        <v>225887</v>
      </c>
      <c r="D18" s="295">
        <f ca="1">IF(Equipo[[#This Row],[VALOR]]=0,Equipo[[#This Row],[TOTAL]],E18/C18)</f>
        <v>0</v>
      </c>
      <c r="E18" s="293">
        <f ca="1">SUM(Equipo[[#This Row],[CAP1]:[CAP29]])</f>
        <v>0</v>
      </c>
      <c r="F18" s="293">
        <f ca="1">SUMIF('CAP1'!$B:$H,Equipo[[#This Row],[DESCRIPCION]],'CAP1'!$H:$H)</f>
        <v>0</v>
      </c>
      <c r="G18" s="293">
        <f ca="1">SUMIF('CAP3'!$B:$H,Equipo[[#This Row],[DESCRIPCION]],'CAP3'!$H:$H)</f>
        <v>0</v>
      </c>
      <c r="H18" s="293">
        <f ca="1">SUMIF('CAP5'!$B:$H,Equipo[[#This Row],[DESCRIPCION]],'CAP5'!$H:$H)</f>
        <v>0</v>
      </c>
      <c r="I18" s="293">
        <f ca="1">SUMIF('CAP6'!$B:$H,Equipo[[#This Row],[DESCRIPCION]],'CAP6'!$H:$H)</f>
        <v>0</v>
      </c>
      <c r="J18" s="293">
        <f ca="1">SUMIF('CAP18'!$B:$H,Equipo[[#This Row],[DESCRIPCION]],'CAP18'!$H:$H)</f>
        <v>0</v>
      </c>
      <c r="K18" s="293">
        <f ca="1">SUMIF('CAP19'!$B:$H,Equipo[[#This Row],[DESCRIPCION]],'CAP19'!$H:$H)</f>
        <v>0</v>
      </c>
      <c r="L18" s="293">
        <f ca="1">SUMIF('CAP20'!$B:$H,Equipo[[#This Row],[DESCRIPCION]],'CAP20'!$H:$H)</f>
        <v>0</v>
      </c>
      <c r="M18" s="293">
        <f ca="1">SUMIF('CAP23'!$B:$H,Equipo[[#This Row],[DESCRIPCION]],'CAP23'!$H:$H)</f>
        <v>0</v>
      </c>
      <c r="N18" s="293">
        <f ca="1">SUMIF('CAP29'!$B:$H,Equipo[[#This Row],[DESCRIPCION]],'CAP29'!$H:$H)</f>
        <v>0</v>
      </c>
    </row>
    <row r="19" spans="1:14" ht="12.75" hidden="1" customHeight="1">
      <c r="A19" s="292" t="s">
        <v>2937</v>
      </c>
      <c r="B19" s="292" t="s">
        <v>2931</v>
      </c>
      <c r="C19" s="293">
        <v>162375</v>
      </c>
      <c r="D19" s="295">
        <f ca="1">IF(Equipo[[#This Row],[VALOR]]=0,Equipo[[#This Row],[TOTAL]],E19/C19)</f>
        <v>0</v>
      </c>
      <c r="E19" s="293">
        <f ca="1">SUM(Equipo[[#This Row],[CAP1]:[CAP29]])</f>
        <v>0</v>
      </c>
      <c r="F19" s="293">
        <f ca="1">SUMIF('CAP1'!$B:$H,Equipo[[#This Row],[DESCRIPCION]],'CAP1'!$H:$H)</f>
        <v>0</v>
      </c>
      <c r="G19" s="293">
        <f ca="1">SUMIF('CAP3'!$B:$H,Equipo[[#This Row],[DESCRIPCION]],'CAP3'!$H:$H)</f>
        <v>0</v>
      </c>
      <c r="H19" s="293">
        <f ca="1">SUMIF('CAP5'!$B:$H,Equipo[[#This Row],[DESCRIPCION]],'CAP5'!$H:$H)</f>
        <v>0</v>
      </c>
      <c r="I19" s="293">
        <f ca="1">SUMIF('CAP6'!$B:$H,Equipo[[#This Row],[DESCRIPCION]],'CAP6'!$H:$H)</f>
        <v>0</v>
      </c>
      <c r="J19" s="293">
        <f ca="1">SUMIF('CAP18'!$B:$H,Equipo[[#This Row],[DESCRIPCION]],'CAP18'!$H:$H)</f>
        <v>0</v>
      </c>
      <c r="K19" s="293">
        <f ca="1">SUMIF('CAP19'!$B:$H,Equipo[[#This Row],[DESCRIPCION]],'CAP19'!$H:$H)</f>
        <v>0</v>
      </c>
      <c r="L19" s="293">
        <f ca="1">SUMIF('CAP20'!$B:$H,Equipo[[#This Row],[DESCRIPCION]],'CAP20'!$H:$H)</f>
        <v>0</v>
      </c>
      <c r="M19" s="293">
        <f ca="1">SUMIF('CAP23'!$B:$H,Equipo[[#This Row],[DESCRIPCION]],'CAP23'!$H:$H)</f>
        <v>0</v>
      </c>
      <c r="N19" s="293">
        <f ca="1">SUMIF('CAP29'!$B:$H,Equipo[[#This Row],[DESCRIPCION]],'CAP29'!$H:$H)</f>
        <v>0</v>
      </c>
    </row>
    <row r="20" spans="1:14" ht="12.75" hidden="1" customHeight="1">
      <c r="A20" s="292" t="s">
        <v>2938</v>
      </c>
      <c r="B20" s="292" t="s">
        <v>2931</v>
      </c>
      <c r="C20" s="293">
        <v>162375</v>
      </c>
      <c r="D20" s="295">
        <f ca="1">IF(Equipo[[#This Row],[VALOR]]=0,Equipo[[#This Row],[TOTAL]],E20/C20)</f>
        <v>0</v>
      </c>
      <c r="E20" s="293">
        <f ca="1">SUM(Equipo[[#This Row],[CAP1]:[CAP29]])</f>
        <v>0</v>
      </c>
      <c r="F20" s="293">
        <f ca="1">SUMIF('CAP1'!$B:$H,Equipo[[#This Row],[DESCRIPCION]],'CAP1'!$H:$H)</f>
        <v>0</v>
      </c>
      <c r="G20" s="293">
        <f ca="1">SUMIF('CAP3'!$B:$H,Equipo[[#This Row],[DESCRIPCION]],'CAP3'!$H:$H)</f>
        <v>0</v>
      </c>
      <c r="H20" s="293">
        <f ca="1">SUMIF('CAP5'!$B:$H,Equipo[[#This Row],[DESCRIPCION]],'CAP5'!$H:$H)</f>
        <v>0</v>
      </c>
      <c r="I20" s="293">
        <f ca="1">SUMIF('CAP6'!$B:$H,Equipo[[#This Row],[DESCRIPCION]],'CAP6'!$H:$H)</f>
        <v>0</v>
      </c>
      <c r="J20" s="293">
        <f ca="1">SUMIF('CAP18'!$B:$H,Equipo[[#This Row],[DESCRIPCION]],'CAP18'!$H:$H)</f>
        <v>0</v>
      </c>
      <c r="K20" s="293">
        <f ca="1">SUMIF('CAP19'!$B:$H,Equipo[[#This Row],[DESCRIPCION]],'CAP19'!$H:$H)</f>
        <v>0</v>
      </c>
      <c r="L20" s="293">
        <f ca="1">SUMIF('CAP20'!$B:$H,Equipo[[#This Row],[DESCRIPCION]],'CAP20'!$H:$H)</f>
        <v>0</v>
      </c>
      <c r="M20" s="293">
        <f ca="1">SUMIF('CAP23'!$B:$H,Equipo[[#This Row],[DESCRIPCION]],'CAP23'!$H:$H)</f>
        <v>0</v>
      </c>
      <c r="N20" s="293">
        <f ca="1">SUMIF('CAP29'!$B:$H,Equipo[[#This Row],[DESCRIPCION]],'CAP29'!$H:$H)</f>
        <v>0</v>
      </c>
    </row>
    <row r="21" spans="1:14" ht="12.75" hidden="1" customHeight="1">
      <c r="A21" s="292" t="s">
        <v>2939</v>
      </c>
      <c r="B21" s="292" t="s">
        <v>56</v>
      </c>
      <c r="C21" s="293">
        <v>176448</v>
      </c>
      <c r="D21" s="295">
        <f ca="1">IF(Equipo[[#This Row],[VALOR]]=0,Equipo[[#This Row],[TOTAL]],E21/C21)</f>
        <v>0</v>
      </c>
      <c r="E21" s="293">
        <f ca="1">SUM(Equipo[[#This Row],[CAP1]:[CAP29]])</f>
        <v>0</v>
      </c>
      <c r="F21" s="293">
        <f ca="1">SUMIF('CAP1'!$B:$H,Equipo[[#This Row],[DESCRIPCION]],'CAP1'!$H:$H)</f>
        <v>0</v>
      </c>
      <c r="G21" s="293">
        <f ca="1">SUMIF('CAP3'!$B:$H,Equipo[[#This Row],[DESCRIPCION]],'CAP3'!$H:$H)</f>
        <v>0</v>
      </c>
      <c r="H21" s="293">
        <f ca="1">SUMIF('CAP5'!$B:$H,Equipo[[#This Row],[DESCRIPCION]],'CAP5'!$H:$H)</f>
        <v>0</v>
      </c>
      <c r="I21" s="293">
        <f ca="1">SUMIF('CAP6'!$B:$H,Equipo[[#This Row],[DESCRIPCION]],'CAP6'!$H:$H)</f>
        <v>0</v>
      </c>
      <c r="J21" s="293">
        <f ca="1">SUMIF('CAP18'!$B:$H,Equipo[[#This Row],[DESCRIPCION]],'CAP18'!$H:$H)</f>
        <v>0</v>
      </c>
      <c r="K21" s="293">
        <f ca="1">SUMIF('CAP19'!$B:$H,Equipo[[#This Row],[DESCRIPCION]],'CAP19'!$H:$H)</f>
        <v>0</v>
      </c>
      <c r="L21" s="293">
        <f ca="1">SUMIF('CAP20'!$B:$H,Equipo[[#This Row],[DESCRIPCION]],'CAP20'!$H:$H)</f>
        <v>0</v>
      </c>
      <c r="M21" s="293">
        <f ca="1">SUMIF('CAP23'!$B:$H,Equipo[[#This Row],[DESCRIPCION]],'CAP23'!$H:$H)</f>
        <v>0</v>
      </c>
      <c r="N21" s="293">
        <f ca="1">SUMIF('CAP29'!$B:$H,Equipo[[#This Row],[DESCRIPCION]],'CAP29'!$H:$H)</f>
        <v>0</v>
      </c>
    </row>
    <row r="22" spans="1:14" ht="12.75" hidden="1" customHeight="1">
      <c r="A22" s="292" t="s">
        <v>2940</v>
      </c>
      <c r="B22" s="292" t="s">
        <v>2925</v>
      </c>
      <c r="C22" s="293">
        <v>325</v>
      </c>
      <c r="D22" s="295">
        <f ca="1">IF(Equipo[[#This Row],[VALOR]]=0,Equipo[[#This Row],[TOTAL]],E22/C22)</f>
        <v>0</v>
      </c>
      <c r="E22" s="293">
        <f ca="1">SUM(Equipo[[#This Row],[CAP1]:[CAP29]])</f>
        <v>0</v>
      </c>
      <c r="F22" s="293">
        <f ca="1">SUMIF('CAP1'!$B:$H,Equipo[[#This Row],[DESCRIPCION]],'CAP1'!$H:$H)</f>
        <v>0</v>
      </c>
      <c r="G22" s="293">
        <f ca="1">SUMIF('CAP3'!$B:$H,Equipo[[#This Row],[DESCRIPCION]],'CAP3'!$H:$H)</f>
        <v>0</v>
      </c>
      <c r="H22" s="293">
        <f ca="1">SUMIF('CAP5'!$B:$H,Equipo[[#This Row],[DESCRIPCION]],'CAP5'!$H:$H)</f>
        <v>0</v>
      </c>
      <c r="I22" s="293">
        <f ca="1">SUMIF('CAP6'!$B:$H,Equipo[[#This Row],[DESCRIPCION]],'CAP6'!$H:$H)</f>
        <v>0</v>
      </c>
      <c r="J22" s="293">
        <f ca="1">SUMIF('CAP18'!$B:$H,Equipo[[#This Row],[DESCRIPCION]],'CAP18'!$H:$H)</f>
        <v>0</v>
      </c>
      <c r="K22" s="293">
        <f ca="1">SUMIF('CAP19'!$B:$H,Equipo[[#This Row],[DESCRIPCION]],'CAP19'!$H:$H)</f>
        <v>0</v>
      </c>
      <c r="L22" s="293">
        <f ca="1">SUMIF('CAP20'!$B:$H,Equipo[[#This Row],[DESCRIPCION]],'CAP20'!$H:$H)</f>
        <v>0</v>
      </c>
      <c r="M22" s="293">
        <f ca="1">SUMIF('CAP23'!$B:$H,Equipo[[#This Row],[DESCRIPCION]],'CAP23'!$H:$H)</f>
        <v>0</v>
      </c>
      <c r="N22" s="293">
        <f ca="1">SUMIF('CAP29'!$B:$H,Equipo[[#This Row],[DESCRIPCION]],'CAP29'!$H:$H)</f>
        <v>0</v>
      </c>
    </row>
    <row r="23" spans="1:14" ht="12.75" customHeight="1">
      <c r="A23" s="292" t="s">
        <v>2941</v>
      </c>
      <c r="B23" s="292" t="s">
        <v>2931</v>
      </c>
      <c r="C23" s="293">
        <v>178613</v>
      </c>
      <c r="D23" s="295">
        <f ca="1">IF(Equipo[[#This Row],[VALOR]]=0,Equipo[[#This Row],[TOTAL]],E23/C23)</f>
        <v>0.57142857142857151</v>
      </c>
      <c r="E23" s="293">
        <f ca="1">SUM(Equipo[[#This Row],[CAP1]:[CAP29]])</f>
        <v>102064.57142857143</v>
      </c>
      <c r="F23" s="293">
        <f ca="1">SUMIF('CAP1'!$B:$H,Equipo[[#This Row],[DESCRIPCION]],'CAP1'!$H:$H)</f>
        <v>0</v>
      </c>
      <c r="G23" s="293">
        <f ca="1">SUMIF('CAP3'!$B:$H,Equipo[[#This Row],[DESCRIPCION]],'CAP3'!$H:$H)</f>
        <v>0</v>
      </c>
      <c r="H23" s="293">
        <f ca="1">SUMIF('CAP5'!$B:$H,Equipo[[#This Row],[DESCRIPCION]],'CAP5'!$H:$H)</f>
        <v>0</v>
      </c>
      <c r="I23" s="293">
        <f ca="1">SUMIF('CAP6'!$B:$H,Equipo[[#This Row],[DESCRIPCION]],'CAP6'!$H:$H)</f>
        <v>0</v>
      </c>
      <c r="J23" s="293">
        <f ca="1">SUMIF('CAP18'!$B:$H,Equipo[[#This Row],[DESCRIPCION]],'CAP18'!$H:$H)</f>
        <v>0</v>
      </c>
      <c r="K23" s="293">
        <f ca="1">SUMIF('CAP19'!$B:$H,Equipo[[#This Row],[DESCRIPCION]],'CAP19'!$H:$H)</f>
        <v>0</v>
      </c>
      <c r="L23" s="293">
        <f ca="1">SUMIF('CAP20'!$B:$H,Equipo[[#This Row],[DESCRIPCION]],'CAP20'!$H:$H)</f>
        <v>102064.57142857143</v>
      </c>
      <c r="M23" s="293">
        <f ca="1">SUMIF('CAP23'!$B:$H,Equipo[[#This Row],[DESCRIPCION]],'CAP23'!$H:$H)</f>
        <v>0</v>
      </c>
      <c r="N23" s="293">
        <f ca="1">SUMIF('CAP29'!$B:$H,Equipo[[#This Row],[DESCRIPCION]],'CAP29'!$H:$H)</f>
        <v>0</v>
      </c>
    </row>
    <row r="24" spans="1:14" ht="12.75" hidden="1" customHeight="1">
      <c r="A24" s="292" t="s">
        <v>2942</v>
      </c>
      <c r="B24" s="292" t="s">
        <v>2931</v>
      </c>
      <c r="C24" s="293">
        <v>178613</v>
      </c>
      <c r="D24" s="295">
        <f ca="1">IF(Equipo[[#This Row],[VALOR]]=0,Equipo[[#This Row],[TOTAL]],E24/C24)</f>
        <v>0</v>
      </c>
      <c r="E24" s="293">
        <f ca="1">SUM(Equipo[[#This Row],[CAP1]:[CAP29]])</f>
        <v>0</v>
      </c>
      <c r="F24" s="293">
        <f ca="1">SUMIF('CAP1'!$B:$H,Equipo[[#This Row],[DESCRIPCION]],'CAP1'!$H:$H)</f>
        <v>0</v>
      </c>
      <c r="G24" s="293">
        <f ca="1">SUMIF('CAP3'!$B:$H,Equipo[[#This Row],[DESCRIPCION]],'CAP3'!$H:$H)</f>
        <v>0</v>
      </c>
      <c r="H24" s="293">
        <f ca="1">SUMIF('CAP5'!$B:$H,Equipo[[#This Row],[DESCRIPCION]],'CAP5'!$H:$H)</f>
        <v>0</v>
      </c>
      <c r="I24" s="293">
        <f ca="1">SUMIF('CAP6'!$B:$H,Equipo[[#This Row],[DESCRIPCION]],'CAP6'!$H:$H)</f>
        <v>0</v>
      </c>
      <c r="J24" s="293">
        <f ca="1">SUMIF('CAP18'!$B:$H,Equipo[[#This Row],[DESCRIPCION]],'CAP18'!$H:$H)</f>
        <v>0</v>
      </c>
      <c r="K24" s="293">
        <f ca="1">SUMIF('CAP19'!$B:$H,Equipo[[#This Row],[DESCRIPCION]],'CAP19'!$H:$H)</f>
        <v>0</v>
      </c>
      <c r="L24" s="293">
        <f ca="1">SUMIF('CAP20'!$B:$H,Equipo[[#This Row],[DESCRIPCION]],'CAP20'!$H:$H)</f>
        <v>0</v>
      </c>
      <c r="M24" s="293">
        <f ca="1">SUMIF('CAP23'!$B:$H,Equipo[[#This Row],[DESCRIPCION]],'CAP23'!$H:$H)</f>
        <v>0</v>
      </c>
      <c r="N24" s="293">
        <f ca="1">SUMIF('CAP29'!$B:$H,Equipo[[#This Row],[DESCRIPCION]],'CAP29'!$H:$H)</f>
        <v>0</v>
      </c>
    </row>
    <row r="25" spans="1:14" ht="12.75" hidden="1" customHeight="1">
      <c r="A25" s="292" t="s">
        <v>3296</v>
      </c>
      <c r="B25" s="292" t="s">
        <v>2925</v>
      </c>
      <c r="C25" s="293">
        <v>66349</v>
      </c>
      <c r="D25" s="295">
        <f ca="1">IF(Equipo[[#This Row],[VALOR]]=0,Equipo[[#This Row],[TOTAL]],E25/C25)</f>
        <v>0</v>
      </c>
      <c r="E25" s="293">
        <f ca="1">SUM(Equipo[[#This Row],[CAP1]:[CAP29]])</f>
        <v>0</v>
      </c>
      <c r="F25" s="293">
        <f ca="1">SUMIF('CAP1'!$B:$H,Equipo[[#This Row],[DESCRIPCION]],'CAP1'!$H:$H)</f>
        <v>0</v>
      </c>
      <c r="G25" s="293">
        <f ca="1">SUMIF('CAP3'!$B:$H,Equipo[[#This Row],[DESCRIPCION]],'CAP3'!$H:$H)</f>
        <v>0</v>
      </c>
      <c r="H25" s="293">
        <f ca="1">SUMIF('CAP5'!$B:$H,Equipo[[#This Row],[DESCRIPCION]],'CAP5'!$H:$H)</f>
        <v>0</v>
      </c>
      <c r="I25" s="293">
        <f ca="1">SUMIF('CAP6'!$B:$H,Equipo[[#This Row],[DESCRIPCION]],'CAP6'!$H:$H)</f>
        <v>0</v>
      </c>
      <c r="J25" s="293">
        <f ca="1">SUMIF('CAP18'!$B:$H,Equipo[[#This Row],[DESCRIPCION]],'CAP18'!$H:$H)</f>
        <v>0</v>
      </c>
      <c r="K25" s="293">
        <f ca="1">SUMIF('CAP19'!$B:$H,Equipo[[#This Row],[DESCRIPCION]],'CAP19'!$H:$H)</f>
        <v>0</v>
      </c>
      <c r="L25" s="293">
        <f ca="1">SUMIF('CAP20'!$B:$H,Equipo[[#This Row],[DESCRIPCION]],'CAP20'!$H:$H)</f>
        <v>0</v>
      </c>
      <c r="M25" s="293">
        <f ca="1">SUMIF('CAP23'!$B:$H,Equipo[[#This Row],[DESCRIPCION]],'CAP23'!$H:$H)</f>
        <v>0</v>
      </c>
      <c r="N25" s="293">
        <f ca="1">SUMIF('CAP29'!$B:$H,Equipo[[#This Row],[DESCRIPCION]],'CAP29'!$H:$H)</f>
        <v>0</v>
      </c>
    </row>
    <row r="26" spans="1:14" ht="12.75" hidden="1" customHeight="1">
      <c r="A26" s="292" t="s">
        <v>2943</v>
      </c>
      <c r="B26" s="292" t="s">
        <v>2931</v>
      </c>
      <c r="C26" s="293">
        <v>178613</v>
      </c>
      <c r="D26" s="295">
        <f ca="1">IF(Equipo[[#This Row],[VALOR]]=0,Equipo[[#This Row],[TOTAL]],E26/C26)</f>
        <v>0</v>
      </c>
      <c r="E26" s="293">
        <f ca="1">SUM(Equipo[[#This Row],[CAP1]:[CAP29]])</f>
        <v>0</v>
      </c>
      <c r="F26" s="293">
        <f ca="1">SUMIF('CAP1'!$B:$H,Equipo[[#This Row],[DESCRIPCION]],'CAP1'!$H:$H)</f>
        <v>0</v>
      </c>
      <c r="G26" s="293">
        <f ca="1">SUMIF('CAP3'!$B:$H,Equipo[[#This Row],[DESCRIPCION]],'CAP3'!$H:$H)</f>
        <v>0</v>
      </c>
      <c r="H26" s="293">
        <f ca="1">SUMIF('CAP5'!$B:$H,Equipo[[#This Row],[DESCRIPCION]],'CAP5'!$H:$H)</f>
        <v>0</v>
      </c>
      <c r="I26" s="293">
        <f ca="1">SUMIF('CAP6'!$B:$H,Equipo[[#This Row],[DESCRIPCION]],'CAP6'!$H:$H)</f>
        <v>0</v>
      </c>
      <c r="J26" s="293">
        <f ca="1">SUMIF('CAP18'!$B:$H,Equipo[[#This Row],[DESCRIPCION]],'CAP18'!$H:$H)</f>
        <v>0</v>
      </c>
      <c r="K26" s="293">
        <f ca="1">SUMIF('CAP19'!$B:$H,Equipo[[#This Row],[DESCRIPCION]],'CAP19'!$H:$H)</f>
        <v>0</v>
      </c>
      <c r="L26" s="293">
        <f ca="1">SUMIF('CAP20'!$B:$H,Equipo[[#This Row],[DESCRIPCION]],'CAP20'!$H:$H)</f>
        <v>0</v>
      </c>
      <c r="M26" s="293">
        <f ca="1">SUMIF('CAP23'!$B:$H,Equipo[[#This Row],[DESCRIPCION]],'CAP23'!$H:$H)</f>
        <v>0</v>
      </c>
      <c r="N26" s="293">
        <f ca="1">SUMIF('CAP29'!$B:$H,Equipo[[#This Row],[DESCRIPCION]],'CAP29'!$H:$H)</f>
        <v>0</v>
      </c>
    </row>
    <row r="27" spans="1:14" ht="12.75" hidden="1" customHeight="1">
      <c r="A27" s="292" t="s">
        <v>2944</v>
      </c>
      <c r="B27" s="292" t="s">
        <v>2931</v>
      </c>
      <c r="C27" s="293">
        <v>128173</v>
      </c>
      <c r="D27" s="295">
        <f ca="1">IF(Equipo[[#This Row],[VALOR]]=0,Equipo[[#This Row],[TOTAL]],E27/C27)</f>
        <v>0</v>
      </c>
      <c r="E27" s="293">
        <f ca="1">SUM(Equipo[[#This Row],[CAP1]:[CAP29]])</f>
        <v>0</v>
      </c>
      <c r="F27" s="293">
        <f ca="1">SUMIF('CAP1'!$B:$H,Equipo[[#This Row],[DESCRIPCION]],'CAP1'!$H:$H)</f>
        <v>0</v>
      </c>
      <c r="G27" s="293">
        <f ca="1">SUMIF('CAP3'!$B:$H,Equipo[[#This Row],[DESCRIPCION]],'CAP3'!$H:$H)</f>
        <v>0</v>
      </c>
      <c r="H27" s="293">
        <f ca="1">SUMIF('CAP5'!$B:$H,Equipo[[#This Row],[DESCRIPCION]],'CAP5'!$H:$H)</f>
        <v>0</v>
      </c>
      <c r="I27" s="293">
        <f ca="1">SUMIF('CAP6'!$B:$H,Equipo[[#This Row],[DESCRIPCION]],'CAP6'!$H:$H)</f>
        <v>0</v>
      </c>
      <c r="J27" s="293">
        <f ca="1">SUMIF('CAP18'!$B:$H,Equipo[[#This Row],[DESCRIPCION]],'CAP18'!$H:$H)</f>
        <v>0</v>
      </c>
      <c r="K27" s="293">
        <f ca="1">SUMIF('CAP19'!$B:$H,Equipo[[#This Row],[DESCRIPCION]],'CAP19'!$H:$H)</f>
        <v>0</v>
      </c>
      <c r="L27" s="293">
        <f ca="1">SUMIF('CAP20'!$B:$H,Equipo[[#This Row],[DESCRIPCION]],'CAP20'!$H:$H)</f>
        <v>0</v>
      </c>
      <c r="M27" s="293">
        <f ca="1">SUMIF('CAP23'!$B:$H,Equipo[[#This Row],[DESCRIPCION]],'CAP23'!$H:$H)</f>
        <v>0</v>
      </c>
      <c r="N27" s="293">
        <f ca="1">SUMIF('CAP29'!$B:$H,Equipo[[#This Row],[DESCRIPCION]],'CAP29'!$H:$H)</f>
        <v>0</v>
      </c>
    </row>
    <row r="28" spans="1:14" ht="12.75" hidden="1" customHeight="1">
      <c r="A28" s="292" t="s">
        <v>3297</v>
      </c>
      <c r="B28" s="292" t="s">
        <v>2931</v>
      </c>
      <c r="C28" s="293">
        <v>133952</v>
      </c>
      <c r="D28" s="295">
        <f ca="1">IF(Equipo[[#This Row],[VALOR]]=0,Equipo[[#This Row],[TOTAL]],E28/C28)</f>
        <v>0</v>
      </c>
      <c r="E28" s="293">
        <f ca="1">SUM(Equipo[[#This Row],[CAP1]:[CAP29]])</f>
        <v>0</v>
      </c>
      <c r="F28" s="293">
        <f ca="1">SUMIF('CAP1'!$B:$H,Equipo[[#This Row],[DESCRIPCION]],'CAP1'!$H:$H)</f>
        <v>0</v>
      </c>
      <c r="G28" s="293">
        <f ca="1">SUMIF('CAP3'!$B:$H,Equipo[[#This Row],[DESCRIPCION]],'CAP3'!$H:$H)</f>
        <v>0</v>
      </c>
      <c r="H28" s="293">
        <f ca="1">SUMIF('CAP5'!$B:$H,Equipo[[#This Row],[DESCRIPCION]],'CAP5'!$H:$H)</f>
        <v>0</v>
      </c>
      <c r="I28" s="293">
        <f ca="1">SUMIF('CAP6'!$B:$H,Equipo[[#This Row],[DESCRIPCION]],'CAP6'!$H:$H)</f>
        <v>0</v>
      </c>
      <c r="J28" s="293">
        <f ca="1">SUMIF('CAP18'!$B:$H,Equipo[[#This Row],[DESCRIPCION]],'CAP18'!$H:$H)</f>
        <v>0</v>
      </c>
      <c r="K28" s="293">
        <f ca="1">SUMIF('CAP19'!$B:$H,Equipo[[#This Row],[DESCRIPCION]],'CAP19'!$H:$H)</f>
        <v>0</v>
      </c>
      <c r="L28" s="293">
        <f ca="1">SUMIF('CAP20'!$B:$H,Equipo[[#This Row],[DESCRIPCION]],'CAP20'!$H:$H)</f>
        <v>0</v>
      </c>
      <c r="M28" s="293">
        <f ca="1">SUMIF('CAP23'!$B:$H,Equipo[[#This Row],[DESCRIPCION]],'CAP23'!$H:$H)</f>
        <v>0</v>
      </c>
      <c r="N28" s="293">
        <f ca="1">SUMIF('CAP29'!$B:$H,Equipo[[#This Row],[DESCRIPCION]],'CAP29'!$H:$H)</f>
        <v>0</v>
      </c>
    </row>
    <row r="29" spans="1:14" ht="12.75" hidden="1" customHeight="1">
      <c r="A29" s="292" t="s">
        <v>2945</v>
      </c>
      <c r="B29" s="292" t="s">
        <v>2925</v>
      </c>
      <c r="C29" s="293">
        <v>49761</v>
      </c>
      <c r="D29" s="295">
        <f ca="1">IF(Equipo[[#This Row],[VALOR]]=0,Equipo[[#This Row],[TOTAL]],E29/C29)</f>
        <v>0</v>
      </c>
      <c r="E29" s="293">
        <f ca="1">SUM(Equipo[[#This Row],[CAP1]:[CAP29]])</f>
        <v>0</v>
      </c>
      <c r="F29" s="293">
        <f ca="1">SUMIF('CAP1'!$B:$H,Equipo[[#This Row],[DESCRIPCION]],'CAP1'!$H:$H)</f>
        <v>0</v>
      </c>
      <c r="G29" s="293">
        <f ca="1">SUMIF('CAP3'!$B:$H,Equipo[[#This Row],[DESCRIPCION]],'CAP3'!$H:$H)</f>
        <v>0</v>
      </c>
      <c r="H29" s="293">
        <f ca="1">SUMIF('CAP5'!$B:$H,Equipo[[#This Row],[DESCRIPCION]],'CAP5'!$H:$H)</f>
        <v>0</v>
      </c>
      <c r="I29" s="293">
        <f ca="1">SUMIF('CAP6'!$B:$H,Equipo[[#This Row],[DESCRIPCION]],'CAP6'!$H:$H)</f>
        <v>0</v>
      </c>
      <c r="J29" s="293">
        <f ca="1">SUMIF('CAP18'!$B:$H,Equipo[[#This Row],[DESCRIPCION]],'CAP18'!$H:$H)</f>
        <v>0</v>
      </c>
      <c r="K29" s="293">
        <f ca="1">SUMIF('CAP19'!$B:$H,Equipo[[#This Row],[DESCRIPCION]],'CAP19'!$H:$H)</f>
        <v>0</v>
      </c>
      <c r="L29" s="293">
        <f ca="1">SUMIF('CAP20'!$B:$H,Equipo[[#This Row],[DESCRIPCION]],'CAP20'!$H:$H)</f>
        <v>0</v>
      </c>
      <c r="M29" s="293">
        <f ca="1">SUMIF('CAP23'!$B:$H,Equipo[[#This Row],[DESCRIPCION]],'CAP23'!$H:$H)</f>
        <v>0</v>
      </c>
      <c r="N29" s="293">
        <f ca="1">SUMIF('CAP29'!$B:$H,Equipo[[#This Row],[DESCRIPCION]],'CAP29'!$H:$H)</f>
        <v>0</v>
      </c>
    </row>
    <row r="30" spans="1:14" ht="12.75" hidden="1" customHeight="1">
      <c r="A30" s="292" t="s">
        <v>2946</v>
      </c>
      <c r="B30" s="292" t="s">
        <v>2921</v>
      </c>
      <c r="C30" s="293">
        <v>0</v>
      </c>
      <c r="D30" s="295">
        <f ca="1">IF(Equipo[[#This Row],[VALOR]]=0,Equipo[[#This Row],[TOTAL]],E30/C30)</f>
        <v>0</v>
      </c>
      <c r="E30" s="293">
        <f ca="1">SUM(Equipo[[#This Row],[CAP1]:[CAP29]])</f>
        <v>0</v>
      </c>
      <c r="F30" s="293">
        <f ca="1">SUMIF('CAP1'!$B:$H,Equipo[[#This Row],[DESCRIPCION]],'CAP1'!$H:$H)</f>
        <v>0</v>
      </c>
      <c r="G30" s="293">
        <f ca="1">SUMIF('CAP3'!$B:$H,Equipo[[#This Row],[DESCRIPCION]],'CAP3'!$H:$H)</f>
        <v>0</v>
      </c>
      <c r="H30" s="293">
        <f ca="1">SUMIF('CAP5'!$B:$H,Equipo[[#This Row],[DESCRIPCION]],'CAP5'!$H:$H)</f>
        <v>0</v>
      </c>
      <c r="I30" s="293">
        <f ca="1">SUMIF('CAP6'!$B:$H,Equipo[[#This Row],[DESCRIPCION]],'CAP6'!$H:$H)</f>
        <v>0</v>
      </c>
      <c r="J30" s="293">
        <f ca="1">SUMIF('CAP18'!$B:$H,Equipo[[#This Row],[DESCRIPCION]],'CAP18'!$H:$H)</f>
        <v>0</v>
      </c>
      <c r="K30" s="293">
        <f ca="1">SUMIF('CAP19'!$B:$H,Equipo[[#This Row],[DESCRIPCION]],'CAP19'!$H:$H)</f>
        <v>0</v>
      </c>
      <c r="L30" s="293">
        <f ca="1">SUMIF('CAP20'!$B:$H,Equipo[[#This Row],[DESCRIPCION]],'CAP20'!$H:$H)</f>
        <v>0</v>
      </c>
      <c r="M30" s="293">
        <f ca="1">SUMIF('CAP23'!$B:$H,Equipo[[#This Row],[DESCRIPCION]],'CAP23'!$H:$H)</f>
        <v>0</v>
      </c>
      <c r="N30" s="293">
        <f ca="1">SUMIF('CAP29'!$B:$H,Equipo[[#This Row],[DESCRIPCION]],'CAP29'!$H:$H)</f>
        <v>0</v>
      </c>
    </row>
    <row r="31" spans="1:14" ht="12.75" hidden="1" customHeight="1">
      <c r="A31" s="292" t="s">
        <v>2947</v>
      </c>
      <c r="B31" s="292" t="s">
        <v>2925</v>
      </c>
      <c r="C31" s="293">
        <v>188490</v>
      </c>
      <c r="D31" s="295">
        <f ca="1">IF(Equipo[[#This Row],[VALOR]]=0,Equipo[[#This Row],[TOTAL]],E31/C31)</f>
        <v>0</v>
      </c>
      <c r="E31" s="293">
        <f ca="1">SUM(Equipo[[#This Row],[CAP1]:[CAP29]])</f>
        <v>0</v>
      </c>
      <c r="F31" s="293">
        <f ca="1">SUMIF('CAP1'!$B:$H,Equipo[[#This Row],[DESCRIPCION]],'CAP1'!$H:$H)</f>
        <v>0</v>
      </c>
      <c r="G31" s="293">
        <f ca="1">SUMIF('CAP3'!$B:$H,Equipo[[#This Row],[DESCRIPCION]],'CAP3'!$H:$H)</f>
        <v>0</v>
      </c>
      <c r="H31" s="293">
        <f ca="1">SUMIF('CAP5'!$B:$H,Equipo[[#This Row],[DESCRIPCION]],'CAP5'!$H:$H)</f>
        <v>0</v>
      </c>
      <c r="I31" s="293">
        <f ca="1">SUMIF('CAP6'!$B:$H,Equipo[[#This Row],[DESCRIPCION]],'CAP6'!$H:$H)</f>
        <v>0</v>
      </c>
      <c r="J31" s="293">
        <f ca="1">SUMIF('CAP18'!$B:$H,Equipo[[#This Row],[DESCRIPCION]],'CAP18'!$H:$H)</f>
        <v>0</v>
      </c>
      <c r="K31" s="293">
        <f ca="1">SUMIF('CAP19'!$B:$H,Equipo[[#This Row],[DESCRIPCION]],'CAP19'!$H:$H)</f>
        <v>0</v>
      </c>
      <c r="L31" s="293">
        <f ca="1">SUMIF('CAP20'!$B:$H,Equipo[[#This Row],[DESCRIPCION]],'CAP20'!$H:$H)</f>
        <v>0</v>
      </c>
      <c r="M31" s="293">
        <f ca="1">SUMIF('CAP23'!$B:$H,Equipo[[#This Row],[DESCRIPCION]],'CAP23'!$H:$H)</f>
        <v>0</v>
      </c>
      <c r="N31" s="293">
        <f ca="1">SUMIF('CAP29'!$B:$H,Equipo[[#This Row],[DESCRIPCION]],'CAP29'!$H:$H)</f>
        <v>0</v>
      </c>
    </row>
    <row r="32" spans="1:14" ht="12.75" hidden="1" customHeight="1">
      <c r="A32" s="292" t="s">
        <v>2948</v>
      </c>
      <c r="B32" s="292" t="s">
        <v>2925</v>
      </c>
      <c r="C32" s="293">
        <v>54285</v>
      </c>
      <c r="D32" s="295">
        <f ca="1">IF(Equipo[[#This Row],[VALOR]]=0,Equipo[[#This Row],[TOTAL]],E32/C32)</f>
        <v>0</v>
      </c>
      <c r="E32" s="293">
        <f ca="1">SUM(Equipo[[#This Row],[CAP1]:[CAP29]])</f>
        <v>0</v>
      </c>
      <c r="F32" s="293">
        <f ca="1">SUMIF('CAP1'!$B:$H,Equipo[[#This Row],[DESCRIPCION]],'CAP1'!$H:$H)</f>
        <v>0</v>
      </c>
      <c r="G32" s="293">
        <f ca="1">SUMIF('CAP3'!$B:$H,Equipo[[#This Row],[DESCRIPCION]],'CAP3'!$H:$H)</f>
        <v>0</v>
      </c>
      <c r="H32" s="293">
        <f ca="1">SUMIF('CAP5'!$B:$H,Equipo[[#This Row],[DESCRIPCION]],'CAP5'!$H:$H)</f>
        <v>0</v>
      </c>
      <c r="I32" s="293">
        <f ca="1">SUMIF('CAP6'!$B:$H,Equipo[[#This Row],[DESCRIPCION]],'CAP6'!$H:$H)</f>
        <v>0</v>
      </c>
      <c r="J32" s="293">
        <f ca="1">SUMIF('CAP18'!$B:$H,Equipo[[#This Row],[DESCRIPCION]],'CAP18'!$H:$H)</f>
        <v>0</v>
      </c>
      <c r="K32" s="293">
        <f ca="1">SUMIF('CAP19'!$B:$H,Equipo[[#This Row],[DESCRIPCION]],'CAP19'!$H:$H)</f>
        <v>0</v>
      </c>
      <c r="L32" s="293">
        <f ca="1">SUMIF('CAP20'!$B:$H,Equipo[[#This Row],[DESCRIPCION]],'CAP20'!$H:$H)</f>
        <v>0</v>
      </c>
      <c r="M32" s="293">
        <f ca="1">SUMIF('CAP23'!$B:$H,Equipo[[#This Row],[DESCRIPCION]],'CAP23'!$H:$H)</f>
        <v>0</v>
      </c>
      <c r="N32" s="293">
        <f ca="1">SUMIF('CAP29'!$B:$H,Equipo[[#This Row],[DESCRIPCION]],'CAP29'!$H:$H)</f>
        <v>0</v>
      </c>
    </row>
    <row r="33" spans="1:14" ht="12.75" hidden="1" customHeight="1">
      <c r="A33" s="292" t="s">
        <v>3298</v>
      </c>
      <c r="B33" s="292" t="s">
        <v>2931</v>
      </c>
      <c r="C33" s="293">
        <v>51978</v>
      </c>
      <c r="D33" s="295">
        <f ca="1">IF(Equipo[[#This Row],[VALOR]]=0,Equipo[[#This Row],[TOTAL]],E33/C33)</f>
        <v>0</v>
      </c>
      <c r="E33" s="293">
        <f ca="1">SUM(Equipo[[#This Row],[CAP1]:[CAP29]])</f>
        <v>0</v>
      </c>
      <c r="F33" s="293">
        <f ca="1">SUMIF('CAP1'!$B:$H,Equipo[[#This Row],[DESCRIPCION]],'CAP1'!$H:$H)</f>
        <v>0</v>
      </c>
      <c r="G33" s="293">
        <f ca="1">SUMIF('CAP3'!$B:$H,Equipo[[#This Row],[DESCRIPCION]],'CAP3'!$H:$H)</f>
        <v>0</v>
      </c>
      <c r="H33" s="293">
        <f ca="1">SUMIF('CAP5'!$B:$H,Equipo[[#This Row],[DESCRIPCION]],'CAP5'!$H:$H)</f>
        <v>0</v>
      </c>
      <c r="I33" s="293">
        <f ca="1">SUMIF('CAP6'!$B:$H,Equipo[[#This Row],[DESCRIPCION]],'CAP6'!$H:$H)</f>
        <v>0</v>
      </c>
      <c r="J33" s="293">
        <f ca="1">SUMIF('CAP18'!$B:$H,Equipo[[#This Row],[DESCRIPCION]],'CAP18'!$H:$H)</f>
        <v>0</v>
      </c>
      <c r="K33" s="293">
        <f ca="1">SUMIF('CAP19'!$B:$H,Equipo[[#This Row],[DESCRIPCION]],'CAP19'!$H:$H)</f>
        <v>0</v>
      </c>
      <c r="L33" s="293">
        <f ca="1">SUMIF('CAP20'!$B:$H,Equipo[[#This Row],[DESCRIPCION]],'CAP20'!$H:$H)</f>
        <v>0</v>
      </c>
      <c r="M33" s="293">
        <f ca="1">SUMIF('CAP23'!$B:$H,Equipo[[#This Row],[DESCRIPCION]],'CAP23'!$H:$H)</f>
        <v>0</v>
      </c>
      <c r="N33" s="293">
        <f ca="1">SUMIF('CAP29'!$B:$H,Equipo[[#This Row],[DESCRIPCION]],'CAP29'!$H:$H)</f>
        <v>0</v>
      </c>
    </row>
    <row r="34" spans="1:14" ht="12.75" hidden="1" customHeight="1">
      <c r="A34" s="292" t="s">
        <v>3299</v>
      </c>
      <c r="B34" s="292" t="s">
        <v>2925</v>
      </c>
      <c r="C34" s="293">
        <v>76301</v>
      </c>
      <c r="D34" s="295">
        <f ca="1">IF(Equipo[[#This Row],[VALOR]]=0,Equipo[[#This Row],[TOTAL]],E34/C34)</f>
        <v>0</v>
      </c>
      <c r="E34" s="293">
        <f ca="1">SUM(Equipo[[#This Row],[CAP1]:[CAP29]])</f>
        <v>0</v>
      </c>
      <c r="F34" s="293">
        <f ca="1">SUMIF('CAP1'!$B:$H,Equipo[[#This Row],[DESCRIPCION]],'CAP1'!$H:$H)</f>
        <v>0</v>
      </c>
      <c r="G34" s="293">
        <f ca="1">SUMIF('CAP3'!$B:$H,Equipo[[#This Row],[DESCRIPCION]],'CAP3'!$H:$H)</f>
        <v>0</v>
      </c>
      <c r="H34" s="293">
        <f ca="1">SUMIF('CAP5'!$B:$H,Equipo[[#This Row],[DESCRIPCION]],'CAP5'!$H:$H)</f>
        <v>0</v>
      </c>
      <c r="I34" s="293">
        <f ca="1">SUMIF('CAP6'!$B:$H,Equipo[[#This Row],[DESCRIPCION]],'CAP6'!$H:$H)</f>
        <v>0</v>
      </c>
      <c r="J34" s="293">
        <f ca="1">SUMIF('CAP18'!$B:$H,Equipo[[#This Row],[DESCRIPCION]],'CAP18'!$H:$H)</f>
        <v>0</v>
      </c>
      <c r="K34" s="293">
        <f ca="1">SUMIF('CAP19'!$B:$H,Equipo[[#This Row],[DESCRIPCION]],'CAP19'!$H:$H)</f>
        <v>0</v>
      </c>
      <c r="L34" s="293">
        <f ca="1">SUMIF('CAP20'!$B:$H,Equipo[[#This Row],[DESCRIPCION]],'CAP20'!$H:$H)</f>
        <v>0</v>
      </c>
      <c r="M34" s="293">
        <f ca="1">SUMIF('CAP23'!$B:$H,Equipo[[#This Row],[DESCRIPCION]],'CAP23'!$H:$H)</f>
        <v>0</v>
      </c>
      <c r="N34" s="293">
        <f ca="1">SUMIF('CAP29'!$B:$H,Equipo[[#This Row],[DESCRIPCION]],'CAP29'!$H:$H)</f>
        <v>0</v>
      </c>
    </row>
    <row r="35" spans="1:14" ht="12.75" hidden="1" customHeight="1">
      <c r="A35" s="292" t="s">
        <v>2949</v>
      </c>
      <c r="B35" s="292" t="s">
        <v>2925</v>
      </c>
      <c r="C35" s="293">
        <v>43300</v>
      </c>
      <c r="D35" s="295">
        <f ca="1">IF(Equipo[[#This Row],[VALOR]]=0,Equipo[[#This Row],[TOTAL]],E35/C35)</f>
        <v>0</v>
      </c>
      <c r="E35" s="293">
        <f ca="1">SUM(Equipo[[#This Row],[CAP1]:[CAP29]])</f>
        <v>0</v>
      </c>
      <c r="F35" s="293">
        <f ca="1">SUMIF('CAP1'!$B:$H,Equipo[[#This Row],[DESCRIPCION]],'CAP1'!$H:$H)</f>
        <v>0</v>
      </c>
      <c r="G35" s="293">
        <f ca="1">SUMIF('CAP3'!$B:$H,Equipo[[#This Row],[DESCRIPCION]],'CAP3'!$H:$H)</f>
        <v>0</v>
      </c>
      <c r="H35" s="293">
        <f ca="1">SUMIF('CAP5'!$B:$H,Equipo[[#This Row],[DESCRIPCION]],'CAP5'!$H:$H)</f>
        <v>0</v>
      </c>
      <c r="I35" s="293">
        <f ca="1">SUMIF('CAP6'!$B:$H,Equipo[[#This Row],[DESCRIPCION]],'CAP6'!$H:$H)</f>
        <v>0</v>
      </c>
      <c r="J35" s="293">
        <f ca="1">SUMIF('CAP18'!$B:$H,Equipo[[#This Row],[DESCRIPCION]],'CAP18'!$H:$H)</f>
        <v>0</v>
      </c>
      <c r="K35" s="293">
        <f ca="1">SUMIF('CAP19'!$B:$H,Equipo[[#This Row],[DESCRIPCION]],'CAP19'!$H:$H)</f>
        <v>0</v>
      </c>
      <c r="L35" s="293">
        <f ca="1">SUMIF('CAP20'!$B:$H,Equipo[[#This Row],[DESCRIPCION]],'CAP20'!$H:$H)</f>
        <v>0</v>
      </c>
      <c r="M35" s="293">
        <f ca="1">SUMIF('CAP23'!$B:$H,Equipo[[#This Row],[DESCRIPCION]],'CAP23'!$H:$H)</f>
        <v>0</v>
      </c>
      <c r="N35" s="293">
        <f ca="1">SUMIF('CAP29'!$B:$H,Equipo[[#This Row],[DESCRIPCION]],'CAP29'!$H:$H)</f>
        <v>0</v>
      </c>
    </row>
    <row r="36" spans="1:14" ht="12.75" hidden="1" customHeight="1">
      <c r="A36" s="292" t="s">
        <v>3148</v>
      </c>
      <c r="B36" s="292" t="s">
        <v>2925</v>
      </c>
      <c r="C36" s="293">
        <v>81188</v>
      </c>
      <c r="D36" s="295">
        <f ca="1">IF(Equipo[[#This Row],[VALOR]]=0,Equipo[[#This Row],[TOTAL]],E36/C36)</f>
        <v>0</v>
      </c>
      <c r="E36" s="293">
        <f ca="1">SUM(Equipo[[#This Row],[CAP1]:[CAP29]])</f>
        <v>0</v>
      </c>
      <c r="F36" s="293">
        <f ca="1">SUMIF('CAP1'!$B:$H,Equipo[[#This Row],[DESCRIPCION]],'CAP1'!$H:$H)</f>
        <v>0</v>
      </c>
      <c r="G36" s="293">
        <f ca="1">SUMIF('CAP3'!$B:$H,Equipo[[#This Row],[DESCRIPCION]],'CAP3'!$H:$H)</f>
        <v>0</v>
      </c>
      <c r="H36" s="293">
        <f ca="1">SUMIF('CAP5'!$B:$H,Equipo[[#This Row],[DESCRIPCION]],'CAP5'!$H:$H)</f>
        <v>0</v>
      </c>
      <c r="I36" s="293">
        <f ca="1">SUMIF('CAP6'!$B:$H,Equipo[[#This Row],[DESCRIPCION]],'CAP6'!$H:$H)</f>
        <v>0</v>
      </c>
      <c r="J36" s="293">
        <f ca="1">SUMIF('CAP18'!$B:$H,Equipo[[#This Row],[DESCRIPCION]],'CAP18'!$H:$H)</f>
        <v>0</v>
      </c>
      <c r="K36" s="293">
        <f ca="1">SUMIF('CAP19'!$B:$H,Equipo[[#This Row],[DESCRIPCION]],'CAP19'!$H:$H)</f>
        <v>0</v>
      </c>
      <c r="L36" s="293">
        <f ca="1">SUMIF('CAP20'!$B:$H,Equipo[[#This Row],[DESCRIPCION]],'CAP20'!$H:$H)</f>
        <v>0</v>
      </c>
      <c r="M36" s="293">
        <f ca="1">SUMIF('CAP23'!$B:$H,Equipo[[#This Row],[DESCRIPCION]],'CAP23'!$H:$H)</f>
        <v>0</v>
      </c>
      <c r="N36" s="293">
        <f ca="1">SUMIF('CAP29'!$B:$H,Equipo[[#This Row],[DESCRIPCION]],'CAP29'!$H:$H)</f>
        <v>0</v>
      </c>
    </row>
    <row r="37" spans="1:14" ht="12.75" customHeight="1">
      <c r="A37" s="292" t="s">
        <v>2950</v>
      </c>
      <c r="B37" s="292" t="s">
        <v>2925</v>
      </c>
      <c r="C37" s="293">
        <v>138729</v>
      </c>
      <c r="D37" s="295">
        <f ca="1">IF(Equipo[[#This Row],[VALOR]]=0,Equipo[[#This Row],[TOTAL]],E37/C37)</f>
        <v>47.129999999999995</v>
      </c>
      <c r="E37" s="293">
        <f ca="1">SUM(Equipo[[#This Row],[CAP1]:[CAP29]])</f>
        <v>6538297.7699999996</v>
      </c>
      <c r="F37" s="293">
        <f ca="1">SUMIF('CAP1'!$B:$H,Equipo[[#This Row],[DESCRIPCION]],'CAP1'!$H:$H)</f>
        <v>6538297.7699999996</v>
      </c>
      <c r="G37" s="293">
        <f ca="1">SUMIF('CAP3'!$B:$H,Equipo[[#This Row],[DESCRIPCION]],'CAP3'!$H:$H)</f>
        <v>0</v>
      </c>
      <c r="H37" s="293">
        <f ca="1">SUMIF('CAP5'!$B:$H,Equipo[[#This Row],[DESCRIPCION]],'CAP5'!$H:$H)</f>
        <v>0</v>
      </c>
      <c r="I37" s="293">
        <f ca="1">SUMIF('CAP6'!$B:$H,Equipo[[#This Row],[DESCRIPCION]],'CAP6'!$H:$H)</f>
        <v>0</v>
      </c>
      <c r="J37" s="293">
        <f ca="1">SUMIF('CAP18'!$B:$H,Equipo[[#This Row],[DESCRIPCION]],'CAP18'!$H:$H)</f>
        <v>0</v>
      </c>
      <c r="K37" s="293">
        <f ca="1">SUMIF('CAP19'!$B:$H,Equipo[[#This Row],[DESCRIPCION]],'CAP19'!$H:$H)</f>
        <v>0</v>
      </c>
      <c r="L37" s="293">
        <f ca="1">SUMIF('CAP20'!$B:$H,Equipo[[#This Row],[DESCRIPCION]],'CAP20'!$H:$H)</f>
        <v>0</v>
      </c>
      <c r="M37" s="293">
        <f ca="1">SUMIF('CAP23'!$B:$H,Equipo[[#This Row],[DESCRIPCION]],'CAP23'!$H:$H)</f>
        <v>0</v>
      </c>
      <c r="N37" s="293">
        <f ca="1">SUMIF('CAP29'!$B:$H,Equipo[[#This Row],[DESCRIPCION]],'CAP29'!$H:$H)</f>
        <v>0</v>
      </c>
    </row>
    <row r="38" spans="1:14" ht="12.75" hidden="1" customHeight="1">
      <c r="A38" s="292" t="s">
        <v>3300</v>
      </c>
      <c r="B38" s="292" t="s">
        <v>2925</v>
      </c>
      <c r="C38" s="293">
        <v>270625</v>
      </c>
      <c r="D38" s="295">
        <f ca="1">IF(Equipo[[#This Row],[VALOR]]=0,Equipo[[#This Row],[TOTAL]],E38/C38)</f>
        <v>0</v>
      </c>
      <c r="E38" s="293">
        <f ca="1">SUM(Equipo[[#This Row],[CAP1]:[CAP29]])</f>
        <v>0</v>
      </c>
      <c r="F38" s="293">
        <f ca="1">SUMIF('CAP1'!$B:$H,Equipo[[#This Row],[DESCRIPCION]],'CAP1'!$H:$H)</f>
        <v>0</v>
      </c>
      <c r="G38" s="293">
        <f ca="1">SUMIF('CAP3'!$B:$H,Equipo[[#This Row],[DESCRIPCION]],'CAP3'!$H:$H)</f>
        <v>0</v>
      </c>
      <c r="H38" s="293">
        <f ca="1">SUMIF('CAP5'!$B:$H,Equipo[[#This Row],[DESCRIPCION]],'CAP5'!$H:$H)</f>
        <v>0</v>
      </c>
      <c r="I38" s="293">
        <f ca="1">SUMIF('CAP6'!$B:$H,Equipo[[#This Row],[DESCRIPCION]],'CAP6'!$H:$H)</f>
        <v>0</v>
      </c>
      <c r="J38" s="293">
        <f ca="1">SUMIF('CAP18'!$B:$H,Equipo[[#This Row],[DESCRIPCION]],'CAP18'!$H:$H)</f>
        <v>0</v>
      </c>
      <c r="K38" s="293">
        <f ca="1">SUMIF('CAP19'!$B:$H,Equipo[[#This Row],[DESCRIPCION]],'CAP19'!$H:$H)</f>
        <v>0</v>
      </c>
      <c r="L38" s="293">
        <f ca="1">SUMIF('CAP20'!$B:$H,Equipo[[#This Row],[DESCRIPCION]],'CAP20'!$H:$H)</f>
        <v>0</v>
      </c>
      <c r="M38" s="293">
        <f ca="1">SUMIF('CAP23'!$B:$H,Equipo[[#This Row],[DESCRIPCION]],'CAP23'!$H:$H)</f>
        <v>0</v>
      </c>
      <c r="N38" s="293">
        <f ca="1">SUMIF('CAP29'!$B:$H,Equipo[[#This Row],[DESCRIPCION]],'CAP29'!$H:$H)</f>
        <v>0</v>
      </c>
    </row>
    <row r="39" spans="1:14" ht="12.75" hidden="1" customHeight="1">
      <c r="A39" s="292" t="s">
        <v>3301</v>
      </c>
      <c r="B39" s="292" t="s">
        <v>2931</v>
      </c>
      <c r="C39" s="293">
        <v>687230</v>
      </c>
      <c r="D39" s="295">
        <f ca="1">IF(Equipo[[#This Row],[VALOR]]=0,Equipo[[#This Row],[TOTAL]],E39/C39)</f>
        <v>0</v>
      </c>
      <c r="E39" s="293">
        <f ca="1">SUM(Equipo[[#This Row],[CAP1]:[CAP29]])</f>
        <v>0</v>
      </c>
      <c r="F39" s="293">
        <f ca="1">SUMIF('CAP1'!$B:$H,Equipo[[#This Row],[DESCRIPCION]],'CAP1'!$H:$H)</f>
        <v>0</v>
      </c>
      <c r="G39" s="293">
        <f ca="1">SUMIF('CAP3'!$B:$H,Equipo[[#This Row],[DESCRIPCION]],'CAP3'!$H:$H)</f>
        <v>0</v>
      </c>
      <c r="H39" s="293">
        <f ca="1">SUMIF('CAP5'!$B:$H,Equipo[[#This Row],[DESCRIPCION]],'CAP5'!$H:$H)</f>
        <v>0</v>
      </c>
      <c r="I39" s="293">
        <f ca="1">SUMIF('CAP6'!$B:$H,Equipo[[#This Row],[DESCRIPCION]],'CAP6'!$H:$H)</f>
        <v>0</v>
      </c>
      <c r="J39" s="293">
        <f ca="1">SUMIF('CAP18'!$B:$H,Equipo[[#This Row],[DESCRIPCION]],'CAP18'!$H:$H)</f>
        <v>0</v>
      </c>
      <c r="K39" s="293">
        <f ca="1">SUMIF('CAP19'!$B:$H,Equipo[[#This Row],[DESCRIPCION]],'CAP19'!$H:$H)</f>
        <v>0</v>
      </c>
      <c r="L39" s="293">
        <f ca="1">SUMIF('CAP20'!$B:$H,Equipo[[#This Row],[DESCRIPCION]],'CAP20'!$H:$H)</f>
        <v>0</v>
      </c>
      <c r="M39" s="293">
        <f ca="1">SUMIF('CAP23'!$B:$H,Equipo[[#This Row],[DESCRIPCION]],'CAP23'!$H:$H)</f>
        <v>0</v>
      </c>
      <c r="N39" s="293">
        <f ca="1">SUMIF('CAP29'!$B:$H,Equipo[[#This Row],[DESCRIPCION]],'CAP29'!$H:$H)</f>
        <v>0</v>
      </c>
    </row>
    <row r="40" spans="1:14" ht="12.75" hidden="1" customHeight="1">
      <c r="A40" s="292" t="s">
        <v>2951</v>
      </c>
      <c r="B40" s="292" t="s">
        <v>2931</v>
      </c>
      <c r="C40" s="293">
        <v>106663</v>
      </c>
      <c r="D40" s="295">
        <f ca="1">IF(Equipo[[#This Row],[VALOR]]=0,Equipo[[#This Row],[TOTAL]],E40/C40)</f>
        <v>0</v>
      </c>
      <c r="E40" s="293">
        <f ca="1">SUM(Equipo[[#This Row],[CAP1]:[CAP29]])</f>
        <v>0</v>
      </c>
      <c r="F40" s="293">
        <f ca="1">SUMIF('CAP1'!$B:$H,Equipo[[#This Row],[DESCRIPCION]],'CAP1'!$H:$H)</f>
        <v>0</v>
      </c>
      <c r="G40" s="293">
        <f ca="1">SUMIF('CAP3'!$B:$H,Equipo[[#This Row],[DESCRIPCION]],'CAP3'!$H:$H)</f>
        <v>0</v>
      </c>
      <c r="H40" s="293">
        <f ca="1">SUMIF('CAP5'!$B:$H,Equipo[[#This Row],[DESCRIPCION]],'CAP5'!$H:$H)</f>
        <v>0</v>
      </c>
      <c r="I40" s="293">
        <f ca="1">SUMIF('CAP6'!$B:$H,Equipo[[#This Row],[DESCRIPCION]],'CAP6'!$H:$H)</f>
        <v>0</v>
      </c>
      <c r="J40" s="293">
        <f ca="1">SUMIF('CAP18'!$B:$H,Equipo[[#This Row],[DESCRIPCION]],'CAP18'!$H:$H)</f>
        <v>0</v>
      </c>
      <c r="K40" s="293">
        <f ca="1">SUMIF('CAP19'!$B:$H,Equipo[[#This Row],[DESCRIPCION]],'CAP19'!$H:$H)</f>
        <v>0</v>
      </c>
      <c r="L40" s="293">
        <f ca="1">SUMIF('CAP20'!$B:$H,Equipo[[#This Row],[DESCRIPCION]],'CAP20'!$H:$H)</f>
        <v>0</v>
      </c>
      <c r="M40" s="293">
        <f ca="1">SUMIF('CAP23'!$B:$H,Equipo[[#This Row],[DESCRIPCION]],'CAP23'!$H:$H)</f>
        <v>0</v>
      </c>
      <c r="N40" s="293">
        <f ca="1">SUMIF('CAP29'!$B:$H,Equipo[[#This Row],[DESCRIPCION]],'CAP29'!$H:$H)</f>
        <v>0</v>
      </c>
    </row>
    <row r="41" spans="1:14" ht="12.75" hidden="1" customHeight="1">
      <c r="A41" s="292" t="s">
        <v>2952</v>
      </c>
      <c r="B41" s="292" t="s">
        <v>2931</v>
      </c>
      <c r="C41" s="293">
        <v>182911</v>
      </c>
      <c r="D41" s="295">
        <f ca="1">IF(Equipo[[#This Row],[VALOR]]=0,Equipo[[#This Row],[TOTAL]],E41/C41)</f>
        <v>0</v>
      </c>
      <c r="E41" s="293">
        <f ca="1">SUM(Equipo[[#This Row],[CAP1]:[CAP29]])</f>
        <v>0</v>
      </c>
      <c r="F41" s="293">
        <f ca="1">SUMIF('CAP1'!$B:$H,Equipo[[#This Row],[DESCRIPCION]],'CAP1'!$H:$H)</f>
        <v>0</v>
      </c>
      <c r="G41" s="293">
        <f ca="1">SUMIF('CAP3'!$B:$H,Equipo[[#This Row],[DESCRIPCION]],'CAP3'!$H:$H)</f>
        <v>0</v>
      </c>
      <c r="H41" s="293">
        <f ca="1">SUMIF('CAP5'!$B:$H,Equipo[[#This Row],[DESCRIPCION]],'CAP5'!$H:$H)</f>
        <v>0</v>
      </c>
      <c r="I41" s="293">
        <f ca="1">SUMIF('CAP6'!$B:$H,Equipo[[#This Row],[DESCRIPCION]],'CAP6'!$H:$H)</f>
        <v>0</v>
      </c>
      <c r="J41" s="293">
        <f ca="1">SUMIF('CAP18'!$B:$H,Equipo[[#This Row],[DESCRIPCION]],'CAP18'!$H:$H)</f>
        <v>0</v>
      </c>
      <c r="K41" s="293">
        <f ca="1">SUMIF('CAP19'!$B:$H,Equipo[[#This Row],[DESCRIPCION]],'CAP19'!$H:$H)</f>
        <v>0</v>
      </c>
      <c r="L41" s="293">
        <f ca="1">SUMIF('CAP20'!$B:$H,Equipo[[#This Row],[DESCRIPCION]],'CAP20'!$H:$H)</f>
        <v>0</v>
      </c>
      <c r="M41" s="293">
        <f ca="1">SUMIF('CAP23'!$B:$H,Equipo[[#This Row],[DESCRIPCION]],'CAP23'!$H:$H)</f>
        <v>0</v>
      </c>
      <c r="N41" s="293">
        <f ca="1">SUMIF('CAP29'!$B:$H,Equipo[[#This Row],[DESCRIPCION]],'CAP29'!$H:$H)</f>
        <v>0</v>
      </c>
    </row>
    <row r="42" spans="1:14" ht="12.75" hidden="1" customHeight="1">
      <c r="A42" s="292" t="s">
        <v>2953</v>
      </c>
      <c r="B42" s="292" t="s">
        <v>2925</v>
      </c>
      <c r="C42" s="293">
        <v>7794000</v>
      </c>
      <c r="D42" s="295">
        <f ca="1">IF(Equipo[[#This Row],[VALOR]]=0,Equipo[[#This Row],[TOTAL]],E42/C42)</f>
        <v>0</v>
      </c>
      <c r="E42" s="293">
        <f ca="1">SUM(Equipo[[#This Row],[CAP1]:[CAP29]])</f>
        <v>0</v>
      </c>
      <c r="F42" s="293">
        <f ca="1">SUMIF('CAP1'!$B:$H,Equipo[[#This Row],[DESCRIPCION]],'CAP1'!$H:$H)</f>
        <v>0</v>
      </c>
      <c r="G42" s="293">
        <f ca="1">SUMIF('CAP3'!$B:$H,Equipo[[#This Row],[DESCRIPCION]],'CAP3'!$H:$H)</f>
        <v>0</v>
      </c>
      <c r="H42" s="293">
        <f ca="1">SUMIF('CAP5'!$B:$H,Equipo[[#This Row],[DESCRIPCION]],'CAP5'!$H:$H)</f>
        <v>0</v>
      </c>
      <c r="I42" s="293">
        <f ca="1">SUMIF('CAP6'!$B:$H,Equipo[[#This Row],[DESCRIPCION]],'CAP6'!$H:$H)</f>
        <v>0</v>
      </c>
      <c r="J42" s="293">
        <f ca="1">SUMIF('CAP18'!$B:$H,Equipo[[#This Row],[DESCRIPCION]],'CAP18'!$H:$H)</f>
        <v>0</v>
      </c>
      <c r="K42" s="293">
        <f ca="1">SUMIF('CAP19'!$B:$H,Equipo[[#This Row],[DESCRIPCION]],'CAP19'!$H:$H)</f>
        <v>0</v>
      </c>
      <c r="L42" s="293">
        <f ca="1">SUMIF('CAP20'!$B:$H,Equipo[[#This Row],[DESCRIPCION]],'CAP20'!$H:$H)</f>
        <v>0</v>
      </c>
      <c r="M42" s="293">
        <f ca="1">SUMIF('CAP23'!$B:$H,Equipo[[#This Row],[DESCRIPCION]],'CAP23'!$H:$H)</f>
        <v>0</v>
      </c>
      <c r="N42" s="293">
        <f ca="1">SUMIF('CAP29'!$B:$H,Equipo[[#This Row],[DESCRIPCION]],'CAP29'!$H:$H)</f>
        <v>0</v>
      </c>
    </row>
    <row r="43" spans="1:14" ht="12.75" hidden="1" customHeight="1">
      <c r="A43" s="292" t="s">
        <v>2954</v>
      </c>
      <c r="B43" s="292" t="s">
        <v>2925</v>
      </c>
      <c r="C43" s="293">
        <v>172118</v>
      </c>
      <c r="D43" s="295">
        <f ca="1">IF(Equipo[[#This Row],[VALOR]]=0,Equipo[[#This Row],[TOTAL]],E43/C43)</f>
        <v>0</v>
      </c>
      <c r="E43" s="293">
        <f ca="1">SUM(Equipo[[#This Row],[CAP1]:[CAP29]])</f>
        <v>0</v>
      </c>
      <c r="F43" s="293">
        <f ca="1">SUMIF('CAP1'!$B:$H,Equipo[[#This Row],[DESCRIPCION]],'CAP1'!$H:$H)</f>
        <v>0</v>
      </c>
      <c r="G43" s="293">
        <f ca="1">SUMIF('CAP3'!$B:$H,Equipo[[#This Row],[DESCRIPCION]],'CAP3'!$H:$H)</f>
        <v>0</v>
      </c>
      <c r="H43" s="293">
        <f ca="1">SUMIF('CAP5'!$B:$H,Equipo[[#This Row],[DESCRIPCION]],'CAP5'!$H:$H)</f>
        <v>0</v>
      </c>
      <c r="I43" s="293">
        <f ca="1">SUMIF('CAP6'!$B:$H,Equipo[[#This Row],[DESCRIPCION]],'CAP6'!$H:$H)</f>
        <v>0</v>
      </c>
      <c r="J43" s="293">
        <f ca="1">SUMIF('CAP18'!$B:$H,Equipo[[#This Row],[DESCRIPCION]],'CAP18'!$H:$H)</f>
        <v>0</v>
      </c>
      <c r="K43" s="293">
        <f ca="1">SUMIF('CAP19'!$B:$H,Equipo[[#This Row],[DESCRIPCION]],'CAP19'!$H:$H)</f>
        <v>0</v>
      </c>
      <c r="L43" s="293">
        <f ca="1">SUMIF('CAP20'!$B:$H,Equipo[[#This Row],[DESCRIPCION]],'CAP20'!$H:$H)</f>
        <v>0</v>
      </c>
      <c r="M43" s="293">
        <f ca="1">SUMIF('CAP23'!$B:$H,Equipo[[#This Row],[DESCRIPCION]],'CAP23'!$H:$H)</f>
        <v>0</v>
      </c>
      <c r="N43" s="293">
        <f ca="1">SUMIF('CAP29'!$B:$H,Equipo[[#This Row],[DESCRIPCION]],'CAP29'!$H:$H)</f>
        <v>0</v>
      </c>
    </row>
    <row r="44" spans="1:14" ht="15">
      <c r="A44" s="292" t="s">
        <v>2955</v>
      </c>
      <c r="B44" s="292" t="s">
        <v>2925</v>
      </c>
      <c r="C44" s="293">
        <v>45841</v>
      </c>
      <c r="D44" s="295">
        <f ca="1">IF(Equipo[[#This Row],[VALOR]]=0,Equipo[[#This Row],[TOTAL]],E44/C44)</f>
        <v>130</v>
      </c>
      <c r="E44" s="293">
        <f ca="1">SUM(Equipo[[#This Row],[CAP1]:[CAP29]])</f>
        <v>5959330</v>
      </c>
      <c r="F44" s="293">
        <f ca="1">SUMIF('CAP1'!$B:$H,Equipo[[#This Row],[DESCRIPCION]],'CAP1'!$H:$H)</f>
        <v>0</v>
      </c>
      <c r="G44" s="293">
        <f ca="1">SUMIF('CAP3'!$B:$H,Equipo[[#This Row],[DESCRIPCION]],'CAP3'!$H:$H)</f>
        <v>0</v>
      </c>
      <c r="H44" s="293">
        <f ca="1">SUMIF('CAP5'!$B:$H,Equipo[[#This Row],[DESCRIPCION]],'CAP5'!$H:$H)</f>
        <v>0</v>
      </c>
      <c r="I44" s="293">
        <f ca="1">SUMIF('CAP6'!$B:$H,Equipo[[#This Row],[DESCRIPCION]],'CAP6'!$H:$H)</f>
        <v>0</v>
      </c>
      <c r="J44" s="293">
        <f ca="1">SUMIF('CAP18'!$B:$H,Equipo[[#This Row],[DESCRIPCION]],'CAP18'!$H:$H)</f>
        <v>5959330</v>
      </c>
      <c r="K44" s="293">
        <f ca="1">SUMIF('CAP19'!$B:$H,Equipo[[#This Row],[DESCRIPCION]],'CAP19'!$H:$H)</f>
        <v>0</v>
      </c>
      <c r="L44" s="293">
        <f ca="1">SUMIF('CAP20'!$B:$H,Equipo[[#This Row],[DESCRIPCION]],'CAP20'!$H:$H)</f>
        <v>0</v>
      </c>
      <c r="M44" s="293">
        <f ca="1">SUMIF('CAP23'!$B:$H,Equipo[[#This Row],[DESCRIPCION]],'CAP23'!$H:$H)</f>
        <v>0</v>
      </c>
      <c r="N44" s="293">
        <f ca="1">SUMIF('CAP29'!$B:$H,Equipo[[#This Row],[DESCRIPCION]],'CAP29'!$H:$H)</f>
        <v>0</v>
      </c>
    </row>
    <row r="45" spans="1:14" ht="15" hidden="1">
      <c r="A45" s="292" t="s">
        <v>2956</v>
      </c>
      <c r="B45" s="292" t="s">
        <v>2931</v>
      </c>
      <c r="C45" s="293">
        <v>376710</v>
      </c>
      <c r="D45" s="295">
        <f ca="1">IF(Equipo[[#This Row],[VALOR]]=0,Equipo[[#This Row],[TOTAL]],E45/C45)</f>
        <v>0</v>
      </c>
      <c r="E45" s="293">
        <f ca="1">SUM(Equipo[[#This Row],[CAP1]:[CAP29]])</f>
        <v>0</v>
      </c>
      <c r="F45" s="293">
        <f ca="1">SUMIF('CAP1'!$B:$H,Equipo[[#This Row],[DESCRIPCION]],'CAP1'!$H:$H)</f>
        <v>0</v>
      </c>
      <c r="G45" s="293">
        <f ca="1">SUMIF('CAP3'!$B:$H,Equipo[[#This Row],[DESCRIPCION]],'CAP3'!$H:$H)</f>
        <v>0</v>
      </c>
      <c r="H45" s="293">
        <f ca="1">SUMIF('CAP5'!$B:$H,Equipo[[#This Row],[DESCRIPCION]],'CAP5'!$H:$H)</f>
        <v>0</v>
      </c>
      <c r="I45" s="293">
        <f ca="1">SUMIF('CAP6'!$B:$H,Equipo[[#This Row],[DESCRIPCION]],'CAP6'!$H:$H)</f>
        <v>0</v>
      </c>
      <c r="J45" s="293">
        <f ca="1">SUMIF('CAP18'!$B:$H,Equipo[[#This Row],[DESCRIPCION]],'CAP18'!$H:$H)</f>
        <v>0</v>
      </c>
      <c r="K45" s="293">
        <f ca="1">SUMIF('CAP19'!$B:$H,Equipo[[#This Row],[DESCRIPCION]],'CAP19'!$H:$H)</f>
        <v>0</v>
      </c>
      <c r="L45" s="293">
        <f ca="1">SUMIF('CAP20'!$B:$H,Equipo[[#This Row],[DESCRIPCION]],'CAP20'!$H:$H)</f>
        <v>0</v>
      </c>
      <c r="M45" s="293">
        <f ca="1">SUMIF('CAP23'!$B:$H,Equipo[[#This Row],[DESCRIPCION]],'CAP23'!$H:$H)</f>
        <v>0</v>
      </c>
      <c r="N45" s="293">
        <f ca="1">SUMIF('CAP29'!$B:$H,Equipo[[#This Row],[DESCRIPCION]],'CAP29'!$H:$H)</f>
        <v>0</v>
      </c>
    </row>
    <row r="46" spans="1:14" ht="15" hidden="1">
      <c r="A46" s="292" t="s">
        <v>2957</v>
      </c>
      <c r="B46" s="292" t="s">
        <v>2925</v>
      </c>
      <c r="C46" s="293">
        <v>30475</v>
      </c>
      <c r="D46" s="295">
        <f ca="1">IF(Equipo[[#This Row],[VALOR]]=0,Equipo[[#This Row],[TOTAL]],E46/C46)</f>
        <v>0</v>
      </c>
      <c r="E46" s="293">
        <f ca="1">SUM(Equipo[[#This Row],[CAP1]:[CAP29]])</f>
        <v>0</v>
      </c>
      <c r="F46" s="293">
        <f ca="1">SUMIF('CAP1'!$B:$H,Equipo[[#This Row],[DESCRIPCION]],'CAP1'!$H:$H)</f>
        <v>0</v>
      </c>
      <c r="G46" s="293">
        <f ca="1">SUMIF('CAP3'!$B:$H,Equipo[[#This Row],[DESCRIPCION]],'CAP3'!$H:$H)</f>
        <v>0</v>
      </c>
      <c r="H46" s="293">
        <f ca="1">SUMIF('CAP5'!$B:$H,Equipo[[#This Row],[DESCRIPCION]],'CAP5'!$H:$H)</f>
        <v>0</v>
      </c>
      <c r="I46" s="293">
        <f ca="1">SUMIF('CAP6'!$B:$H,Equipo[[#This Row],[DESCRIPCION]],'CAP6'!$H:$H)</f>
        <v>0</v>
      </c>
      <c r="J46" s="293">
        <f ca="1">SUMIF('CAP18'!$B:$H,Equipo[[#This Row],[DESCRIPCION]],'CAP18'!$H:$H)</f>
        <v>0</v>
      </c>
      <c r="K46" s="293">
        <f ca="1">SUMIF('CAP19'!$B:$H,Equipo[[#This Row],[DESCRIPCION]],'CAP19'!$H:$H)</f>
        <v>0</v>
      </c>
      <c r="L46" s="293">
        <f ca="1">SUMIF('CAP20'!$B:$H,Equipo[[#This Row],[DESCRIPCION]],'CAP20'!$H:$H)</f>
        <v>0</v>
      </c>
      <c r="M46" s="293">
        <f ca="1">SUMIF('CAP23'!$B:$H,Equipo[[#This Row],[DESCRIPCION]],'CAP23'!$H:$H)</f>
        <v>0</v>
      </c>
      <c r="N46" s="293">
        <f ca="1">SUMIF('CAP29'!$B:$H,Equipo[[#This Row],[DESCRIPCION]],'CAP29'!$H:$H)</f>
        <v>0</v>
      </c>
    </row>
    <row r="47" spans="1:14" ht="15" hidden="1">
      <c r="A47" s="292" t="s">
        <v>2958</v>
      </c>
      <c r="B47" s="292" t="s">
        <v>2925</v>
      </c>
      <c r="C47" s="293">
        <v>30475</v>
      </c>
      <c r="D47" s="295">
        <f ca="1">IF(Equipo[[#This Row],[VALOR]]=0,Equipo[[#This Row],[TOTAL]],E47/C47)</f>
        <v>0</v>
      </c>
      <c r="E47" s="293">
        <f ca="1">SUM(Equipo[[#This Row],[CAP1]:[CAP29]])</f>
        <v>0</v>
      </c>
      <c r="F47" s="293">
        <f ca="1">SUMIF('CAP1'!$B:$H,Equipo[[#This Row],[DESCRIPCION]],'CAP1'!$H:$H)</f>
        <v>0</v>
      </c>
      <c r="G47" s="293">
        <f ca="1">SUMIF('CAP3'!$B:$H,Equipo[[#This Row],[DESCRIPCION]],'CAP3'!$H:$H)</f>
        <v>0</v>
      </c>
      <c r="H47" s="293">
        <f ca="1">SUMIF('CAP5'!$B:$H,Equipo[[#This Row],[DESCRIPCION]],'CAP5'!$H:$H)</f>
        <v>0</v>
      </c>
      <c r="I47" s="293">
        <f ca="1">SUMIF('CAP6'!$B:$H,Equipo[[#This Row],[DESCRIPCION]],'CAP6'!$H:$H)</f>
        <v>0</v>
      </c>
      <c r="J47" s="293">
        <f ca="1">SUMIF('CAP18'!$B:$H,Equipo[[#This Row],[DESCRIPCION]],'CAP18'!$H:$H)</f>
        <v>0</v>
      </c>
      <c r="K47" s="293">
        <f ca="1">SUMIF('CAP19'!$B:$H,Equipo[[#This Row],[DESCRIPCION]],'CAP19'!$H:$H)</f>
        <v>0</v>
      </c>
      <c r="L47" s="293">
        <f ca="1">SUMIF('CAP20'!$B:$H,Equipo[[#This Row],[DESCRIPCION]],'CAP20'!$H:$H)</f>
        <v>0</v>
      </c>
      <c r="M47" s="293">
        <f ca="1">SUMIF('CAP23'!$B:$H,Equipo[[#This Row],[DESCRIPCION]],'CAP23'!$H:$H)</f>
        <v>0</v>
      </c>
      <c r="N47" s="293">
        <f ca="1">SUMIF('CAP29'!$B:$H,Equipo[[#This Row],[DESCRIPCION]],'CAP29'!$H:$H)</f>
        <v>0</v>
      </c>
    </row>
    <row r="48" spans="1:14" ht="15" hidden="1">
      <c r="A48" s="292" t="s">
        <v>2959</v>
      </c>
      <c r="B48" s="292" t="s">
        <v>2925</v>
      </c>
      <c r="C48" s="293">
        <v>27063</v>
      </c>
      <c r="D48" s="295">
        <f ca="1">IF(Equipo[[#This Row],[VALOR]]=0,Equipo[[#This Row],[TOTAL]],E48/C48)</f>
        <v>0</v>
      </c>
      <c r="E48" s="293">
        <f ca="1">SUM(Equipo[[#This Row],[CAP1]:[CAP29]])</f>
        <v>0</v>
      </c>
      <c r="F48" s="293">
        <f ca="1">SUMIF('CAP1'!$B:$H,Equipo[[#This Row],[DESCRIPCION]],'CAP1'!$H:$H)</f>
        <v>0</v>
      </c>
      <c r="G48" s="293">
        <f ca="1">SUMIF('CAP3'!$B:$H,Equipo[[#This Row],[DESCRIPCION]],'CAP3'!$H:$H)</f>
        <v>0</v>
      </c>
      <c r="H48" s="293">
        <f ca="1">SUMIF('CAP5'!$B:$H,Equipo[[#This Row],[DESCRIPCION]],'CAP5'!$H:$H)</f>
        <v>0</v>
      </c>
      <c r="I48" s="293">
        <f ca="1">SUMIF('CAP6'!$B:$H,Equipo[[#This Row],[DESCRIPCION]],'CAP6'!$H:$H)</f>
        <v>0</v>
      </c>
      <c r="J48" s="293">
        <f ca="1">SUMIF('CAP18'!$B:$H,Equipo[[#This Row],[DESCRIPCION]],'CAP18'!$H:$H)</f>
        <v>0</v>
      </c>
      <c r="K48" s="293">
        <f ca="1">SUMIF('CAP19'!$B:$H,Equipo[[#This Row],[DESCRIPCION]],'CAP19'!$H:$H)</f>
        <v>0</v>
      </c>
      <c r="L48" s="293">
        <f ca="1">SUMIF('CAP20'!$B:$H,Equipo[[#This Row],[DESCRIPCION]],'CAP20'!$H:$H)</f>
        <v>0</v>
      </c>
      <c r="M48" s="293">
        <f ca="1">SUMIF('CAP23'!$B:$H,Equipo[[#This Row],[DESCRIPCION]],'CAP23'!$H:$H)</f>
        <v>0</v>
      </c>
      <c r="N48" s="293">
        <f ca="1">SUMIF('CAP29'!$B:$H,Equipo[[#This Row],[DESCRIPCION]],'CAP29'!$H:$H)</f>
        <v>0</v>
      </c>
    </row>
    <row r="49" spans="1:14" ht="15" hidden="1">
      <c r="A49" s="292" t="s">
        <v>2960</v>
      </c>
      <c r="B49" s="292" t="s">
        <v>2925</v>
      </c>
      <c r="C49" s="293">
        <v>2443</v>
      </c>
      <c r="D49" s="295">
        <f ca="1">IF(Equipo[[#This Row],[VALOR]]=0,Equipo[[#This Row],[TOTAL]],E49/C49)</f>
        <v>0</v>
      </c>
      <c r="E49" s="293">
        <f ca="1">SUM(Equipo[[#This Row],[CAP1]:[CAP29]])</f>
        <v>0</v>
      </c>
      <c r="F49" s="293">
        <f ca="1">SUMIF('CAP1'!$B:$H,Equipo[[#This Row],[DESCRIPCION]],'CAP1'!$H:$H)</f>
        <v>0</v>
      </c>
      <c r="G49" s="293">
        <f ca="1">SUMIF('CAP3'!$B:$H,Equipo[[#This Row],[DESCRIPCION]],'CAP3'!$H:$H)</f>
        <v>0</v>
      </c>
      <c r="H49" s="293">
        <f ca="1">SUMIF('CAP5'!$B:$H,Equipo[[#This Row],[DESCRIPCION]],'CAP5'!$H:$H)</f>
        <v>0</v>
      </c>
      <c r="I49" s="293">
        <f ca="1">SUMIF('CAP6'!$B:$H,Equipo[[#This Row],[DESCRIPCION]],'CAP6'!$H:$H)</f>
        <v>0</v>
      </c>
      <c r="J49" s="293">
        <f ca="1">SUMIF('CAP18'!$B:$H,Equipo[[#This Row],[DESCRIPCION]],'CAP18'!$H:$H)</f>
        <v>0</v>
      </c>
      <c r="K49" s="293">
        <f ca="1">SUMIF('CAP19'!$B:$H,Equipo[[#This Row],[DESCRIPCION]],'CAP19'!$H:$H)</f>
        <v>0</v>
      </c>
      <c r="L49" s="293">
        <f ca="1">SUMIF('CAP20'!$B:$H,Equipo[[#This Row],[DESCRIPCION]],'CAP20'!$H:$H)</f>
        <v>0</v>
      </c>
      <c r="M49" s="293">
        <f ca="1">SUMIF('CAP23'!$B:$H,Equipo[[#This Row],[DESCRIPCION]],'CAP23'!$H:$H)</f>
        <v>0</v>
      </c>
      <c r="N49" s="293">
        <f ca="1">SUMIF('CAP29'!$B:$H,Equipo[[#This Row],[DESCRIPCION]],'CAP29'!$H:$H)</f>
        <v>0</v>
      </c>
    </row>
    <row r="50" spans="1:14" ht="15" hidden="1">
      <c r="A50" s="292" t="s">
        <v>3154</v>
      </c>
      <c r="B50" s="292" t="s">
        <v>2925</v>
      </c>
      <c r="C50" s="293">
        <v>5413</v>
      </c>
      <c r="D50" s="295">
        <f ca="1">IF(Equipo[[#This Row],[VALOR]]=0,Equipo[[#This Row],[TOTAL]],E50/C50)</f>
        <v>0</v>
      </c>
      <c r="E50" s="293">
        <f ca="1">SUM(Equipo[[#This Row],[CAP1]:[CAP29]])</f>
        <v>0</v>
      </c>
      <c r="F50" s="293">
        <f ca="1">SUMIF('CAP1'!$B:$H,Equipo[[#This Row],[DESCRIPCION]],'CAP1'!$H:$H)</f>
        <v>0</v>
      </c>
      <c r="G50" s="293">
        <f ca="1">SUMIF('CAP3'!$B:$H,Equipo[[#This Row],[DESCRIPCION]],'CAP3'!$H:$H)</f>
        <v>0</v>
      </c>
      <c r="H50" s="293">
        <f ca="1">SUMIF('CAP5'!$B:$H,Equipo[[#This Row],[DESCRIPCION]],'CAP5'!$H:$H)</f>
        <v>0</v>
      </c>
      <c r="I50" s="293">
        <f ca="1">SUMIF('CAP6'!$B:$H,Equipo[[#This Row],[DESCRIPCION]],'CAP6'!$H:$H)</f>
        <v>0</v>
      </c>
      <c r="J50" s="293">
        <f ca="1">SUMIF('CAP18'!$B:$H,Equipo[[#This Row],[DESCRIPCION]],'CAP18'!$H:$H)</f>
        <v>0</v>
      </c>
      <c r="K50" s="293">
        <f ca="1">SUMIF('CAP19'!$B:$H,Equipo[[#This Row],[DESCRIPCION]],'CAP19'!$H:$H)</f>
        <v>0</v>
      </c>
      <c r="L50" s="293">
        <f ca="1">SUMIF('CAP20'!$B:$H,Equipo[[#This Row],[DESCRIPCION]],'CAP20'!$H:$H)</f>
        <v>0</v>
      </c>
      <c r="M50" s="293">
        <f ca="1">SUMIF('CAP23'!$B:$H,Equipo[[#This Row],[DESCRIPCION]],'CAP23'!$H:$H)</f>
        <v>0</v>
      </c>
      <c r="N50" s="293">
        <f ca="1">SUMIF('CAP29'!$B:$H,Equipo[[#This Row],[DESCRIPCION]],'CAP29'!$H:$H)</f>
        <v>0</v>
      </c>
    </row>
    <row r="51" spans="1:14" ht="15" hidden="1">
      <c r="A51" s="292" t="s">
        <v>2961</v>
      </c>
      <c r="B51" s="292" t="s">
        <v>2931</v>
      </c>
      <c r="C51" s="293">
        <v>205681</v>
      </c>
      <c r="D51" s="295">
        <f ca="1">IF(Equipo[[#This Row],[VALOR]]=0,Equipo[[#This Row],[TOTAL]],E51/C51)</f>
        <v>0</v>
      </c>
      <c r="E51" s="293">
        <f ca="1">SUM(Equipo[[#This Row],[CAP1]:[CAP29]])</f>
        <v>0</v>
      </c>
      <c r="F51" s="293">
        <f ca="1">SUMIF('CAP1'!$B:$H,Equipo[[#This Row],[DESCRIPCION]],'CAP1'!$H:$H)</f>
        <v>0</v>
      </c>
      <c r="G51" s="293">
        <f ca="1">SUMIF('CAP3'!$B:$H,Equipo[[#This Row],[DESCRIPCION]],'CAP3'!$H:$H)</f>
        <v>0</v>
      </c>
      <c r="H51" s="293">
        <f ca="1">SUMIF('CAP5'!$B:$H,Equipo[[#This Row],[DESCRIPCION]],'CAP5'!$H:$H)</f>
        <v>0</v>
      </c>
      <c r="I51" s="293">
        <f ca="1">SUMIF('CAP6'!$B:$H,Equipo[[#This Row],[DESCRIPCION]],'CAP6'!$H:$H)</f>
        <v>0</v>
      </c>
      <c r="J51" s="293">
        <f ca="1">SUMIF('CAP18'!$B:$H,Equipo[[#This Row],[DESCRIPCION]],'CAP18'!$H:$H)</f>
        <v>0</v>
      </c>
      <c r="K51" s="293">
        <f ca="1">SUMIF('CAP19'!$B:$H,Equipo[[#This Row],[DESCRIPCION]],'CAP19'!$H:$H)</f>
        <v>0</v>
      </c>
      <c r="L51" s="293">
        <f ca="1">SUMIF('CAP20'!$B:$H,Equipo[[#This Row],[DESCRIPCION]],'CAP20'!$H:$H)</f>
        <v>0</v>
      </c>
      <c r="M51" s="293">
        <f ca="1">SUMIF('CAP23'!$B:$H,Equipo[[#This Row],[DESCRIPCION]],'CAP23'!$H:$H)</f>
        <v>0</v>
      </c>
      <c r="N51" s="293">
        <f ca="1">SUMIF('CAP29'!$B:$H,Equipo[[#This Row],[DESCRIPCION]],'CAP29'!$H:$H)</f>
        <v>0</v>
      </c>
    </row>
    <row r="52" spans="1:14" ht="15" hidden="1">
      <c r="A52" s="292" t="s">
        <v>2962</v>
      </c>
      <c r="B52" s="292" t="s">
        <v>2931</v>
      </c>
      <c r="C52" s="293">
        <v>186467</v>
      </c>
      <c r="D52" s="295">
        <f ca="1">IF(Equipo[[#This Row],[VALOR]]=0,Equipo[[#This Row],[TOTAL]],E52/C52)</f>
        <v>0</v>
      </c>
      <c r="E52" s="293">
        <f ca="1">SUM(Equipo[[#This Row],[CAP1]:[CAP29]])</f>
        <v>0</v>
      </c>
      <c r="F52" s="293">
        <f ca="1">SUMIF('CAP1'!$B:$H,Equipo[[#This Row],[DESCRIPCION]],'CAP1'!$H:$H)</f>
        <v>0</v>
      </c>
      <c r="G52" s="293">
        <f ca="1">SUMIF('CAP3'!$B:$H,Equipo[[#This Row],[DESCRIPCION]],'CAP3'!$H:$H)</f>
        <v>0</v>
      </c>
      <c r="H52" s="293">
        <f ca="1">SUMIF('CAP5'!$B:$H,Equipo[[#This Row],[DESCRIPCION]],'CAP5'!$H:$H)</f>
        <v>0</v>
      </c>
      <c r="I52" s="293">
        <f ca="1">SUMIF('CAP6'!$B:$H,Equipo[[#This Row],[DESCRIPCION]],'CAP6'!$H:$H)</f>
        <v>0</v>
      </c>
      <c r="J52" s="293">
        <f ca="1">SUMIF('CAP18'!$B:$H,Equipo[[#This Row],[DESCRIPCION]],'CAP18'!$H:$H)</f>
        <v>0</v>
      </c>
      <c r="K52" s="293">
        <f ca="1">SUMIF('CAP19'!$B:$H,Equipo[[#This Row],[DESCRIPCION]],'CAP19'!$H:$H)</f>
        <v>0</v>
      </c>
      <c r="L52" s="293">
        <f ca="1">SUMIF('CAP20'!$B:$H,Equipo[[#This Row],[DESCRIPCION]],'CAP20'!$H:$H)</f>
        <v>0</v>
      </c>
      <c r="M52" s="293">
        <f ca="1">SUMIF('CAP23'!$B:$H,Equipo[[#This Row],[DESCRIPCION]],'CAP23'!$H:$H)</f>
        <v>0</v>
      </c>
      <c r="N52" s="293">
        <f ca="1">SUMIF('CAP29'!$B:$H,Equipo[[#This Row],[DESCRIPCION]],'CAP29'!$H:$H)</f>
        <v>0</v>
      </c>
    </row>
    <row r="53" spans="1:14" ht="15" hidden="1">
      <c r="A53" s="292" t="s">
        <v>2963</v>
      </c>
      <c r="B53" s="292" t="s">
        <v>2931</v>
      </c>
      <c r="C53" s="293">
        <v>82936</v>
      </c>
      <c r="D53" s="295">
        <f ca="1">IF(Equipo[[#This Row],[VALOR]]=0,Equipo[[#This Row],[TOTAL]],E53/C53)</f>
        <v>0</v>
      </c>
      <c r="E53" s="293">
        <f ca="1">SUM(Equipo[[#This Row],[CAP1]:[CAP29]])</f>
        <v>0</v>
      </c>
      <c r="F53" s="293">
        <f ca="1">SUMIF('CAP1'!$B:$H,Equipo[[#This Row],[DESCRIPCION]],'CAP1'!$H:$H)</f>
        <v>0</v>
      </c>
      <c r="G53" s="293">
        <f ca="1">SUMIF('CAP3'!$B:$H,Equipo[[#This Row],[DESCRIPCION]],'CAP3'!$H:$H)</f>
        <v>0</v>
      </c>
      <c r="H53" s="293">
        <f ca="1">SUMIF('CAP5'!$B:$H,Equipo[[#This Row],[DESCRIPCION]],'CAP5'!$H:$H)</f>
        <v>0</v>
      </c>
      <c r="I53" s="293">
        <f ca="1">SUMIF('CAP6'!$B:$H,Equipo[[#This Row],[DESCRIPCION]],'CAP6'!$H:$H)</f>
        <v>0</v>
      </c>
      <c r="J53" s="293">
        <f ca="1">SUMIF('CAP18'!$B:$H,Equipo[[#This Row],[DESCRIPCION]],'CAP18'!$H:$H)</f>
        <v>0</v>
      </c>
      <c r="K53" s="293">
        <f ca="1">SUMIF('CAP19'!$B:$H,Equipo[[#This Row],[DESCRIPCION]],'CAP19'!$H:$H)</f>
        <v>0</v>
      </c>
      <c r="L53" s="293">
        <f ca="1">SUMIF('CAP20'!$B:$H,Equipo[[#This Row],[DESCRIPCION]],'CAP20'!$H:$H)</f>
        <v>0</v>
      </c>
      <c r="M53" s="293">
        <f ca="1">SUMIF('CAP23'!$B:$H,Equipo[[#This Row],[DESCRIPCION]],'CAP23'!$H:$H)</f>
        <v>0</v>
      </c>
      <c r="N53" s="293">
        <f ca="1">SUMIF('CAP29'!$B:$H,Equipo[[#This Row],[DESCRIPCION]],'CAP29'!$H:$H)</f>
        <v>0</v>
      </c>
    </row>
    <row r="54" spans="1:14" ht="15" hidden="1">
      <c r="A54" s="292" t="s">
        <v>2964</v>
      </c>
      <c r="B54" s="292" t="s">
        <v>2931</v>
      </c>
      <c r="C54" s="293">
        <v>376981</v>
      </c>
      <c r="D54" s="295">
        <f ca="1">IF(Equipo[[#This Row],[VALOR]]=0,Equipo[[#This Row],[TOTAL]],E54/C54)</f>
        <v>0</v>
      </c>
      <c r="E54" s="293">
        <f ca="1">SUM(Equipo[[#This Row],[CAP1]:[CAP29]])</f>
        <v>0</v>
      </c>
      <c r="F54" s="293">
        <f ca="1">SUMIF('CAP1'!$B:$H,Equipo[[#This Row],[DESCRIPCION]],'CAP1'!$H:$H)</f>
        <v>0</v>
      </c>
      <c r="G54" s="293">
        <f ca="1">SUMIF('CAP3'!$B:$H,Equipo[[#This Row],[DESCRIPCION]],'CAP3'!$H:$H)</f>
        <v>0</v>
      </c>
      <c r="H54" s="293">
        <f ca="1">SUMIF('CAP5'!$B:$H,Equipo[[#This Row],[DESCRIPCION]],'CAP5'!$H:$H)</f>
        <v>0</v>
      </c>
      <c r="I54" s="293">
        <f ca="1">SUMIF('CAP6'!$B:$H,Equipo[[#This Row],[DESCRIPCION]],'CAP6'!$H:$H)</f>
        <v>0</v>
      </c>
      <c r="J54" s="293">
        <f ca="1">SUMIF('CAP18'!$B:$H,Equipo[[#This Row],[DESCRIPCION]],'CAP18'!$H:$H)</f>
        <v>0</v>
      </c>
      <c r="K54" s="293">
        <f ca="1">SUMIF('CAP19'!$B:$H,Equipo[[#This Row],[DESCRIPCION]],'CAP19'!$H:$H)</f>
        <v>0</v>
      </c>
      <c r="L54" s="293">
        <f ca="1">SUMIF('CAP20'!$B:$H,Equipo[[#This Row],[DESCRIPCION]],'CAP20'!$H:$H)</f>
        <v>0</v>
      </c>
      <c r="M54" s="293">
        <f ca="1">SUMIF('CAP23'!$B:$H,Equipo[[#This Row],[DESCRIPCION]],'CAP23'!$H:$H)</f>
        <v>0</v>
      </c>
      <c r="N54" s="293">
        <f ca="1">SUMIF('CAP29'!$B:$H,Equipo[[#This Row],[DESCRIPCION]],'CAP29'!$H:$H)</f>
        <v>0</v>
      </c>
    </row>
    <row r="55" spans="1:14" ht="15" hidden="1">
      <c r="A55" s="292" t="s">
        <v>2965</v>
      </c>
      <c r="B55" s="292" t="s">
        <v>2925</v>
      </c>
      <c r="C55" s="293">
        <v>45238</v>
      </c>
      <c r="D55" s="295">
        <f ca="1">IF(Equipo[[#This Row],[VALOR]]=0,Equipo[[#This Row],[TOTAL]],E55/C55)</f>
        <v>0</v>
      </c>
      <c r="E55" s="293">
        <f ca="1">SUM(Equipo[[#This Row],[CAP1]:[CAP29]])</f>
        <v>0</v>
      </c>
      <c r="F55" s="293">
        <f ca="1">SUMIF('CAP1'!$B:$H,Equipo[[#This Row],[DESCRIPCION]],'CAP1'!$H:$H)</f>
        <v>0</v>
      </c>
      <c r="G55" s="293">
        <f ca="1">SUMIF('CAP3'!$B:$H,Equipo[[#This Row],[DESCRIPCION]],'CAP3'!$H:$H)</f>
        <v>0</v>
      </c>
      <c r="H55" s="293">
        <f ca="1">SUMIF('CAP5'!$B:$H,Equipo[[#This Row],[DESCRIPCION]],'CAP5'!$H:$H)</f>
        <v>0</v>
      </c>
      <c r="I55" s="293">
        <f ca="1">SUMIF('CAP6'!$B:$H,Equipo[[#This Row],[DESCRIPCION]],'CAP6'!$H:$H)</f>
        <v>0</v>
      </c>
      <c r="J55" s="293">
        <f ca="1">SUMIF('CAP18'!$B:$H,Equipo[[#This Row],[DESCRIPCION]],'CAP18'!$H:$H)</f>
        <v>0</v>
      </c>
      <c r="K55" s="293">
        <f ca="1">SUMIF('CAP19'!$B:$H,Equipo[[#This Row],[DESCRIPCION]],'CAP19'!$H:$H)</f>
        <v>0</v>
      </c>
      <c r="L55" s="293">
        <f ca="1">SUMIF('CAP20'!$B:$H,Equipo[[#This Row],[DESCRIPCION]],'CAP20'!$H:$H)</f>
        <v>0</v>
      </c>
      <c r="M55" s="293">
        <f ca="1">SUMIF('CAP23'!$B:$H,Equipo[[#This Row],[DESCRIPCION]],'CAP23'!$H:$H)</f>
        <v>0</v>
      </c>
      <c r="N55" s="293">
        <f ca="1">SUMIF('CAP29'!$B:$H,Equipo[[#This Row],[DESCRIPCION]],'CAP29'!$H:$H)</f>
        <v>0</v>
      </c>
    </row>
    <row r="56" spans="1:14" ht="15" hidden="1">
      <c r="A56" s="292" t="s">
        <v>2966</v>
      </c>
      <c r="B56" s="292" t="s">
        <v>2925</v>
      </c>
      <c r="C56" s="293">
        <v>169953</v>
      </c>
      <c r="D56" s="295">
        <f ca="1">IF(Equipo[[#This Row],[VALOR]]=0,Equipo[[#This Row],[TOTAL]],E56/C56)</f>
        <v>0</v>
      </c>
      <c r="E56" s="293">
        <f ca="1">SUM(Equipo[[#This Row],[CAP1]:[CAP29]])</f>
        <v>0</v>
      </c>
      <c r="F56" s="293">
        <f ca="1">SUMIF('CAP1'!$B:$H,Equipo[[#This Row],[DESCRIPCION]],'CAP1'!$H:$H)</f>
        <v>0</v>
      </c>
      <c r="G56" s="293">
        <f ca="1">SUMIF('CAP3'!$B:$H,Equipo[[#This Row],[DESCRIPCION]],'CAP3'!$H:$H)</f>
        <v>0</v>
      </c>
      <c r="H56" s="293">
        <f ca="1">SUMIF('CAP5'!$B:$H,Equipo[[#This Row],[DESCRIPCION]],'CAP5'!$H:$H)</f>
        <v>0</v>
      </c>
      <c r="I56" s="293">
        <f ca="1">SUMIF('CAP6'!$B:$H,Equipo[[#This Row],[DESCRIPCION]],'CAP6'!$H:$H)</f>
        <v>0</v>
      </c>
      <c r="J56" s="293">
        <f ca="1">SUMIF('CAP18'!$B:$H,Equipo[[#This Row],[DESCRIPCION]],'CAP18'!$H:$H)</f>
        <v>0</v>
      </c>
      <c r="K56" s="293">
        <f ca="1">SUMIF('CAP19'!$B:$H,Equipo[[#This Row],[DESCRIPCION]],'CAP19'!$H:$H)</f>
        <v>0</v>
      </c>
      <c r="L56" s="293">
        <f ca="1">SUMIF('CAP20'!$B:$H,Equipo[[#This Row],[DESCRIPCION]],'CAP20'!$H:$H)</f>
        <v>0</v>
      </c>
      <c r="M56" s="293">
        <f ca="1">SUMIF('CAP23'!$B:$H,Equipo[[#This Row],[DESCRIPCION]],'CAP23'!$H:$H)</f>
        <v>0</v>
      </c>
      <c r="N56" s="293">
        <f ca="1">SUMIF('CAP29'!$B:$H,Equipo[[#This Row],[DESCRIPCION]],'CAP29'!$H:$H)</f>
        <v>0</v>
      </c>
    </row>
    <row r="57" spans="1:14" ht="12.75" customHeight="1">
      <c r="A57" s="292" t="s">
        <v>2967</v>
      </c>
      <c r="B57" s="292" t="s">
        <v>2921</v>
      </c>
      <c r="C57" s="293">
        <v>0</v>
      </c>
      <c r="D57" s="295">
        <f ca="1">IF(Equipo[[#This Row],[VALOR]]=0,Equipo[[#This Row],[TOTAL]],E57/C57)</f>
        <v>5757059.0384147232</v>
      </c>
      <c r="E57" s="293">
        <f ca="1">SUM(Equipo[[#This Row],[CAP1]:[CAP29]])</f>
        <v>5757059.0384147232</v>
      </c>
      <c r="F57" s="293">
        <f ca="1">SUMIF('CAP1'!$B:$H,Equipo[[#This Row],[DESCRIPCION]],'CAP1'!$H:$H)</f>
        <v>1162875.2427879667</v>
      </c>
      <c r="G57" s="293">
        <f ca="1">SUMIF('CAP3'!$B:$H,Equipo[[#This Row],[DESCRIPCION]],'CAP3'!$H:$H)</f>
        <v>1172724.0652589251</v>
      </c>
      <c r="H57" s="293">
        <f ca="1">SUMIF('CAP5'!$B:$H,Equipo[[#This Row],[DESCRIPCION]],'CAP5'!$H:$H)</f>
        <v>676695.38918231276</v>
      </c>
      <c r="I57" s="293">
        <f ca="1">SUMIF('CAP6'!$B:$H,Equipo[[#This Row],[DESCRIPCION]],'CAP6'!$H:$H)</f>
        <v>322514.89173150004</v>
      </c>
      <c r="J57" s="293">
        <f ca="1">SUMIF('CAP18'!$B:$H,Equipo[[#This Row],[DESCRIPCION]],'CAP18'!$H:$H)</f>
        <v>1341952.1014087503</v>
      </c>
      <c r="K57" s="293">
        <f ca="1">SUMIF('CAP19'!$B:$H,Equipo[[#This Row],[DESCRIPCION]],'CAP19'!$H:$H)</f>
        <v>219176.21015940001</v>
      </c>
      <c r="L57" s="293">
        <f ca="1">SUMIF('CAP20'!$B:$H,Equipo[[#This Row],[DESCRIPCION]],'CAP20'!$H:$H)</f>
        <v>2271.7929842678577</v>
      </c>
      <c r="M57" s="293">
        <f ca="1">SUMIF('CAP23'!$B:$H,Equipo[[#This Row],[DESCRIPCION]],'CAP23'!$H:$H)</f>
        <v>858849.34490160015</v>
      </c>
      <c r="N57" s="293">
        <f ca="1">SUMIF('CAP29'!$B:$H,Equipo[[#This Row],[DESCRIPCION]],'CAP29'!$H:$H)</f>
        <v>0</v>
      </c>
    </row>
    <row r="58" spans="1:14" ht="15" hidden="1">
      <c r="A58" s="292" t="s">
        <v>2968</v>
      </c>
      <c r="B58" s="292" t="s">
        <v>2925</v>
      </c>
      <c r="C58" s="293">
        <v>81188</v>
      </c>
      <c r="D58" s="295">
        <f ca="1">IF(Equipo[[#This Row],[VALOR]]=0,Equipo[[#This Row],[TOTAL]],E58/C58)</f>
        <v>0</v>
      </c>
      <c r="E58" s="293">
        <f ca="1">SUM(Equipo[[#This Row],[CAP1]:[CAP29]])</f>
        <v>0</v>
      </c>
      <c r="F58" s="293">
        <f ca="1">SUMIF('CAP1'!$B:$H,Equipo[[#This Row],[DESCRIPCION]],'CAP1'!$H:$H)</f>
        <v>0</v>
      </c>
      <c r="G58" s="293">
        <f ca="1">SUMIF('CAP3'!$B:$H,Equipo[[#This Row],[DESCRIPCION]],'CAP3'!$H:$H)</f>
        <v>0</v>
      </c>
      <c r="H58" s="293">
        <f ca="1">SUMIF('CAP5'!$B:$H,Equipo[[#This Row],[DESCRIPCION]],'CAP5'!$H:$H)</f>
        <v>0</v>
      </c>
      <c r="I58" s="293">
        <f ca="1">SUMIF('CAP6'!$B:$H,Equipo[[#This Row],[DESCRIPCION]],'CAP6'!$H:$H)</f>
        <v>0</v>
      </c>
      <c r="J58" s="293">
        <f ca="1">SUMIF('CAP18'!$B:$H,Equipo[[#This Row],[DESCRIPCION]],'CAP18'!$H:$H)</f>
        <v>0</v>
      </c>
      <c r="K58" s="293">
        <f ca="1">SUMIF('CAP19'!$B:$H,Equipo[[#This Row],[DESCRIPCION]],'CAP19'!$H:$H)</f>
        <v>0</v>
      </c>
      <c r="L58" s="293">
        <f ca="1">SUMIF('CAP20'!$B:$H,Equipo[[#This Row],[DESCRIPCION]],'CAP20'!$H:$H)</f>
        <v>0</v>
      </c>
      <c r="M58" s="293">
        <f ca="1">SUMIF('CAP23'!$B:$H,Equipo[[#This Row],[DESCRIPCION]],'CAP23'!$H:$H)</f>
        <v>0</v>
      </c>
      <c r="N58" s="293">
        <f ca="1">SUMIF('CAP29'!$B:$H,Equipo[[#This Row],[DESCRIPCION]],'CAP29'!$H:$H)</f>
        <v>0</v>
      </c>
    </row>
    <row r="59" spans="1:14" ht="15" hidden="1">
      <c r="A59" s="292" t="s">
        <v>2969</v>
      </c>
      <c r="B59" s="292" t="s">
        <v>2925</v>
      </c>
      <c r="C59" s="293">
        <v>249994</v>
      </c>
      <c r="D59" s="295">
        <f ca="1">IF(Equipo[[#This Row],[VALOR]]=0,Equipo[[#This Row],[TOTAL]],E59/C59)</f>
        <v>0</v>
      </c>
      <c r="E59" s="293">
        <f ca="1">SUM(Equipo[[#This Row],[CAP1]:[CAP29]])</f>
        <v>0</v>
      </c>
      <c r="F59" s="293">
        <f ca="1">SUMIF('CAP1'!$B:$H,Equipo[[#This Row],[DESCRIPCION]],'CAP1'!$H:$H)</f>
        <v>0</v>
      </c>
      <c r="G59" s="293">
        <f ca="1">SUMIF('CAP3'!$B:$H,Equipo[[#This Row],[DESCRIPCION]],'CAP3'!$H:$H)</f>
        <v>0</v>
      </c>
      <c r="H59" s="293">
        <f ca="1">SUMIF('CAP5'!$B:$H,Equipo[[#This Row],[DESCRIPCION]],'CAP5'!$H:$H)</f>
        <v>0</v>
      </c>
      <c r="I59" s="293">
        <f ca="1">SUMIF('CAP6'!$B:$H,Equipo[[#This Row],[DESCRIPCION]],'CAP6'!$H:$H)</f>
        <v>0</v>
      </c>
      <c r="J59" s="293">
        <f ca="1">SUMIF('CAP18'!$B:$H,Equipo[[#This Row],[DESCRIPCION]],'CAP18'!$H:$H)</f>
        <v>0</v>
      </c>
      <c r="K59" s="293">
        <f ca="1">SUMIF('CAP19'!$B:$H,Equipo[[#This Row],[DESCRIPCION]],'CAP19'!$H:$H)</f>
        <v>0</v>
      </c>
      <c r="L59" s="293">
        <f ca="1">SUMIF('CAP20'!$B:$H,Equipo[[#This Row],[DESCRIPCION]],'CAP20'!$H:$H)</f>
        <v>0</v>
      </c>
      <c r="M59" s="293">
        <f ca="1">SUMIF('CAP23'!$B:$H,Equipo[[#This Row],[DESCRIPCION]],'CAP23'!$H:$H)</f>
        <v>0</v>
      </c>
      <c r="N59" s="293">
        <f ca="1">SUMIF('CAP29'!$B:$H,Equipo[[#This Row],[DESCRIPCION]],'CAP29'!$H:$H)</f>
        <v>0</v>
      </c>
    </row>
    <row r="60" spans="1:14" ht="15" hidden="1">
      <c r="A60" s="292" t="s">
        <v>2970</v>
      </c>
      <c r="B60" s="292" t="s">
        <v>2921</v>
      </c>
      <c r="C60" s="293">
        <v>0</v>
      </c>
      <c r="D60" s="295">
        <f ca="1">IF(Equipo[[#This Row],[VALOR]]=0,Equipo[[#This Row],[TOTAL]],E60/C60)</f>
        <v>0</v>
      </c>
      <c r="E60" s="293">
        <f ca="1">SUM(Equipo[[#This Row],[CAP1]:[CAP29]])</f>
        <v>0</v>
      </c>
      <c r="F60" s="293">
        <f ca="1">SUMIF('CAP1'!$B:$H,Equipo[[#This Row],[DESCRIPCION]],'CAP1'!$H:$H)</f>
        <v>0</v>
      </c>
      <c r="G60" s="293">
        <f ca="1">SUMIF('CAP3'!$B:$H,Equipo[[#This Row],[DESCRIPCION]],'CAP3'!$H:$H)</f>
        <v>0</v>
      </c>
      <c r="H60" s="293">
        <f ca="1">SUMIF('CAP5'!$B:$H,Equipo[[#This Row],[DESCRIPCION]],'CAP5'!$H:$H)</f>
        <v>0</v>
      </c>
      <c r="I60" s="293">
        <f ca="1">SUMIF('CAP6'!$B:$H,Equipo[[#This Row],[DESCRIPCION]],'CAP6'!$H:$H)</f>
        <v>0</v>
      </c>
      <c r="J60" s="293">
        <f ca="1">SUMIF('CAP18'!$B:$H,Equipo[[#This Row],[DESCRIPCION]],'CAP18'!$H:$H)</f>
        <v>0</v>
      </c>
      <c r="K60" s="293">
        <f ca="1">SUMIF('CAP19'!$B:$H,Equipo[[#This Row],[DESCRIPCION]],'CAP19'!$H:$H)</f>
        <v>0</v>
      </c>
      <c r="L60" s="293">
        <f ca="1">SUMIF('CAP20'!$B:$H,Equipo[[#This Row],[DESCRIPCION]],'CAP20'!$H:$H)</f>
        <v>0</v>
      </c>
      <c r="M60" s="293">
        <f ca="1">SUMIF('CAP23'!$B:$H,Equipo[[#This Row],[DESCRIPCION]],'CAP23'!$H:$H)</f>
        <v>0</v>
      </c>
      <c r="N60" s="293">
        <f ca="1">SUMIF('CAP29'!$B:$H,Equipo[[#This Row],[DESCRIPCION]],'CAP29'!$H:$H)</f>
        <v>0</v>
      </c>
    </row>
    <row r="61" spans="1:14" ht="15" hidden="1">
      <c r="A61" s="292" t="s">
        <v>2971</v>
      </c>
      <c r="B61" s="292" t="s">
        <v>2925</v>
      </c>
      <c r="C61" s="293">
        <v>119075</v>
      </c>
      <c r="D61" s="295">
        <f ca="1">IF(Equipo[[#This Row],[VALOR]]=0,Equipo[[#This Row],[TOTAL]],E61/C61)</f>
        <v>0</v>
      </c>
      <c r="E61" s="293">
        <f ca="1">SUM(Equipo[[#This Row],[CAP1]:[CAP29]])</f>
        <v>0</v>
      </c>
      <c r="F61" s="293">
        <f ca="1">SUMIF('CAP1'!$B:$H,Equipo[[#This Row],[DESCRIPCION]],'CAP1'!$H:$H)</f>
        <v>0</v>
      </c>
      <c r="G61" s="293">
        <f ca="1">SUMIF('CAP3'!$B:$H,Equipo[[#This Row],[DESCRIPCION]],'CAP3'!$H:$H)</f>
        <v>0</v>
      </c>
      <c r="H61" s="293">
        <f ca="1">SUMIF('CAP5'!$B:$H,Equipo[[#This Row],[DESCRIPCION]],'CAP5'!$H:$H)</f>
        <v>0</v>
      </c>
      <c r="I61" s="293">
        <f ca="1">SUMIF('CAP6'!$B:$H,Equipo[[#This Row],[DESCRIPCION]],'CAP6'!$H:$H)</f>
        <v>0</v>
      </c>
      <c r="J61" s="293">
        <f ca="1">SUMIF('CAP18'!$B:$H,Equipo[[#This Row],[DESCRIPCION]],'CAP18'!$H:$H)</f>
        <v>0</v>
      </c>
      <c r="K61" s="293">
        <f ca="1">SUMIF('CAP19'!$B:$H,Equipo[[#This Row],[DESCRIPCION]],'CAP19'!$H:$H)</f>
        <v>0</v>
      </c>
      <c r="L61" s="293">
        <f ca="1">SUMIF('CAP20'!$B:$H,Equipo[[#This Row],[DESCRIPCION]],'CAP20'!$H:$H)</f>
        <v>0</v>
      </c>
      <c r="M61" s="293">
        <f ca="1">SUMIF('CAP23'!$B:$H,Equipo[[#This Row],[DESCRIPCION]],'CAP23'!$H:$H)</f>
        <v>0</v>
      </c>
      <c r="N61" s="293">
        <f ca="1">SUMIF('CAP29'!$B:$H,Equipo[[#This Row],[DESCRIPCION]],'CAP29'!$H:$H)</f>
        <v>0</v>
      </c>
    </row>
    <row r="62" spans="1:14" ht="15" hidden="1">
      <c r="A62" s="292" t="s">
        <v>2972</v>
      </c>
      <c r="B62" s="292" t="s">
        <v>2925</v>
      </c>
      <c r="C62" s="293">
        <v>21650</v>
      </c>
      <c r="D62" s="295">
        <f ca="1">IF(Equipo[[#This Row],[VALOR]]=0,Equipo[[#This Row],[TOTAL]],E62/C62)</f>
        <v>0</v>
      </c>
      <c r="E62" s="293">
        <f ca="1">SUM(Equipo[[#This Row],[CAP1]:[CAP29]])</f>
        <v>0</v>
      </c>
      <c r="F62" s="293">
        <f ca="1">SUMIF('CAP1'!$B:$H,Equipo[[#This Row],[DESCRIPCION]],'CAP1'!$H:$H)</f>
        <v>0</v>
      </c>
      <c r="G62" s="293">
        <f ca="1">SUMIF('CAP3'!$B:$H,Equipo[[#This Row],[DESCRIPCION]],'CAP3'!$H:$H)</f>
        <v>0</v>
      </c>
      <c r="H62" s="293">
        <f ca="1">SUMIF('CAP5'!$B:$H,Equipo[[#This Row],[DESCRIPCION]],'CAP5'!$H:$H)</f>
        <v>0</v>
      </c>
      <c r="I62" s="293">
        <f ca="1">SUMIF('CAP6'!$B:$H,Equipo[[#This Row],[DESCRIPCION]],'CAP6'!$H:$H)</f>
        <v>0</v>
      </c>
      <c r="J62" s="293">
        <f ca="1">SUMIF('CAP18'!$B:$H,Equipo[[#This Row],[DESCRIPCION]],'CAP18'!$H:$H)</f>
        <v>0</v>
      </c>
      <c r="K62" s="293">
        <f ca="1">SUMIF('CAP19'!$B:$H,Equipo[[#This Row],[DESCRIPCION]],'CAP19'!$H:$H)</f>
        <v>0</v>
      </c>
      <c r="L62" s="293">
        <f ca="1">SUMIF('CAP20'!$B:$H,Equipo[[#This Row],[DESCRIPCION]],'CAP20'!$H:$H)</f>
        <v>0</v>
      </c>
      <c r="M62" s="293">
        <f ca="1">SUMIF('CAP23'!$B:$H,Equipo[[#This Row],[DESCRIPCION]],'CAP23'!$H:$H)</f>
        <v>0</v>
      </c>
      <c r="N62" s="293">
        <f ca="1">SUMIF('CAP29'!$B:$H,Equipo[[#This Row],[DESCRIPCION]],'CAP29'!$H:$H)</f>
        <v>0</v>
      </c>
    </row>
    <row r="63" spans="1:14" ht="15" hidden="1">
      <c r="A63" s="292" t="s">
        <v>2973</v>
      </c>
      <c r="B63" s="292" t="s">
        <v>2925</v>
      </c>
      <c r="C63" s="293">
        <v>88796</v>
      </c>
      <c r="D63" s="295">
        <f ca="1">IF(Equipo[[#This Row],[VALOR]]=0,Equipo[[#This Row],[TOTAL]],E63/C63)</f>
        <v>0</v>
      </c>
      <c r="E63" s="293">
        <f ca="1">SUM(Equipo[[#This Row],[CAP1]:[CAP29]])</f>
        <v>0</v>
      </c>
      <c r="F63" s="293">
        <f ca="1">SUMIF('CAP1'!$B:$H,Equipo[[#This Row],[DESCRIPCION]],'CAP1'!$H:$H)</f>
        <v>0</v>
      </c>
      <c r="G63" s="293">
        <f ca="1">SUMIF('CAP3'!$B:$H,Equipo[[#This Row],[DESCRIPCION]],'CAP3'!$H:$H)</f>
        <v>0</v>
      </c>
      <c r="H63" s="293">
        <f ca="1">SUMIF('CAP5'!$B:$H,Equipo[[#This Row],[DESCRIPCION]],'CAP5'!$H:$H)</f>
        <v>0</v>
      </c>
      <c r="I63" s="293">
        <f ca="1">SUMIF('CAP6'!$B:$H,Equipo[[#This Row],[DESCRIPCION]],'CAP6'!$H:$H)</f>
        <v>0</v>
      </c>
      <c r="J63" s="293">
        <f ca="1">SUMIF('CAP18'!$B:$H,Equipo[[#This Row],[DESCRIPCION]],'CAP18'!$H:$H)</f>
        <v>0</v>
      </c>
      <c r="K63" s="293">
        <f ca="1">SUMIF('CAP19'!$B:$H,Equipo[[#This Row],[DESCRIPCION]],'CAP19'!$H:$H)</f>
        <v>0</v>
      </c>
      <c r="L63" s="293">
        <f ca="1">SUMIF('CAP20'!$B:$H,Equipo[[#This Row],[DESCRIPCION]],'CAP20'!$H:$H)</f>
        <v>0</v>
      </c>
      <c r="M63" s="293">
        <f ca="1">SUMIF('CAP23'!$B:$H,Equipo[[#This Row],[DESCRIPCION]],'CAP23'!$H:$H)</f>
        <v>0</v>
      </c>
      <c r="N63" s="293">
        <f ca="1">SUMIF('CAP29'!$B:$H,Equipo[[#This Row],[DESCRIPCION]],'CAP29'!$H:$H)</f>
        <v>0</v>
      </c>
    </row>
    <row r="64" spans="1:14" ht="15">
      <c r="A64" s="292" t="s">
        <v>3302</v>
      </c>
      <c r="B64" s="292" t="s">
        <v>2931</v>
      </c>
      <c r="C64" s="293">
        <v>301464</v>
      </c>
      <c r="D64" s="295">
        <f ca="1">IF(Equipo[[#This Row],[VALOR]]=0,Equipo[[#This Row],[TOTAL]],E64/C64)</f>
        <v>0.5714285714285714</v>
      </c>
      <c r="E64" s="293">
        <f ca="1">SUM(Equipo[[#This Row],[CAP1]:[CAP29]])</f>
        <v>172265.14285714284</v>
      </c>
      <c r="F64" s="293">
        <f ca="1">SUMIF('CAP1'!$B:$H,Equipo[[#This Row],[DESCRIPCION]],'CAP1'!$H:$H)</f>
        <v>0</v>
      </c>
      <c r="G64" s="293">
        <f ca="1">SUMIF('CAP3'!$B:$H,Equipo[[#This Row],[DESCRIPCION]],'CAP3'!$H:$H)</f>
        <v>0</v>
      </c>
      <c r="H64" s="293">
        <f ca="1">SUMIF('CAP5'!$B:$H,Equipo[[#This Row],[DESCRIPCION]],'CAP5'!$H:$H)</f>
        <v>0</v>
      </c>
      <c r="I64" s="293">
        <f ca="1">SUMIF('CAP6'!$B:$H,Equipo[[#This Row],[DESCRIPCION]],'CAP6'!$H:$H)</f>
        <v>0</v>
      </c>
      <c r="J64" s="293">
        <f ca="1">SUMIF('CAP18'!$B:$H,Equipo[[#This Row],[DESCRIPCION]],'CAP18'!$H:$H)</f>
        <v>0</v>
      </c>
      <c r="K64" s="293">
        <f ca="1">SUMIF('CAP19'!$B:$H,Equipo[[#This Row],[DESCRIPCION]],'CAP19'!$H:$H)</f>
        <v>0</v>
      </c>
      <c r="L64" s="293">
        <f ca="1">SUMIF('CAP20'!$B:$H,Equipo[[#This Row],[DESCRIPCION]],'CAP20'!$H:$H)</f>
        <v>172265.14285714284</v>
      </c>
      <c r="M64" s="293">
        <f ca="1">SUMIF('CAP23'!$B:$H,Equipo[[#This Row],[DESCRIPCION]],'CAP23'!$H:$H)</f>
        <v>0</v>
      </c>
      <c r="N64" s="293">
        <f ca="1">SUMIF('CAP29'!$B:$H,Equipo[[#This Row],[DESCRIPCION]],'CAP29'!$H:$H)</f>
        <v>0</v>
      </c>
    </row>
    <row r="65" spans="1:14" ht="15" hidden="1">
      <c r="A65" s="292" t="s">
        <v>2975</v>
      </c>
      <c r="B65" s="292" t="s">
        <v>2925</v>
      </c>
      <c r="C65" s="293">
        <v>84976</v>
      </c>
      <c r="D65" s="295">
        <f ca="1">IF(Equipo[[#This Row],[VALOR]]=0,Equipo[[#This Row],[TOTAL]],E65/C65)</f>
        <v>0</v>
      </c>
      <c r="E65" s="293">
        <f ca="1">SUM(Equipo[[#This Row],[CAP1]:[CAP29]])</f>
        <v>0</v>
      </c>
      <c r="F65" s="293">
        <f ca="1">SUMIF('CAP1'!$B:$H,Equipo[[#This Row],[DESCRIPCION]],'CAP1'!$H:$H)</f>
        <v>0</v>
      </c>
      <c r="G65" s="293">
        <f ca="1">SUMIF('CAP3'!$B:$H,Equipo[[#This Row],[DESCRIPCION]],'CAP3'!$H:$H)</f>
        <v>0</v>
      </c>
      <c r="H65" s="293">
        <f ca="1">SUMIF('CAP5'!$B:$H,Equipo[[#This Row],[DESCRIPCION]],'CAP5'!$H:$H)</f>
        <v>0</v>
      </c>
      <c r="I65" s="293">
        <f ca="1">SUMIF('CAP6'!$B:$H,Equipo[[#This Row],[DESCRIPCION]],'CAP6'!$H:$H)</f>
        <v>0</v>
      </c>
      <c r="J65" s="293">
        <f ca="1">SUMIF('CAP18'!$B:$H,Equipo[[#This Row],[DESCRIPCION]],'CAP18'!$H:$H)</f>
        <v>0</v>
      </c>
      <c r="K65" s="293">
        <f ca="1">SUMIF('CAP19'!$B:$H,Equipo[[#This Row],[DESCRIPCION]],'CAP19'!$H:$H)</f>
        <v>0</v>
      </c>
      <c r="L65" s="293">
        <f ca="1">SUMIF('CAP20'!$B:$H,Equipo[[#This Row],[DESCRIPCION]],'CAP20'!$H:$H)</f>
        <v>0</v>
      </c>
      <c r="M65" s="293">
        <f ca="1">SUMIF('CAP23'!$B:$H,Equipo[[#This Row],[DESCRIPCION]],'CAP23'!$H:$H)</f>
        <v>0</v>
      </c>
      <c r="N65" s="293">
        <f ca="1">SUMIF('CAP29'!$B:$H,Equipo[[#This Row],[DESCRIPCION]],'CAP29'!$H:$H)</f>
        <v>0</v>
      </c>
    </row>
    <row r="66" spans="1:14" ht="15" hidden="1">
      <c r="A66" s="292" t="s">
        <v>2976</v>
      </c>
      <c r="B66" s="292" t="s">
        <v>2925</v>
      </c>
      <c r="C66" s="293">
        <v>178613</v>
      </c>
      <c r="D66" s="295">
        <f ca="1">IF(Equipo[[#This Row],[VALOR]]=0,Equipo[[#This Row],[TOTAL]],E66/C66)</f>
        <v>0</v>
      </c>
      <c r="E66" s="293">
        <f ca="1">SUM(Equipo[[#This Row],[CAP1]:[CAP29]])</f>
        <v>0</v>
      </c>
      <c r="F66" s="293">
        <f ca="1">SUMIF('CAP1'!$B:$H,Equipo[[#This Row],[DESCRIPCION]],'CAP1'!$H:$H)</f>
        <v>0</v>
      </c>
      <c r="G66" s="293">
        <f ca="1">SUMIF('CAP3'!$B:$H,Equipo[[#This Row],[DESCRIPCION]],'CAP3'!$H:$H)</f>
        <v>0</v>
      </c>
      <c r="H66" s="293">
        <f ca="1">SUMIF('CAP5'!$B:$H,Equipo[[#This Row],[DESCRIPCION]],'CAP5'!$H:$H)</f>
        <v>0</v>
      </c>
      <c r="I66" s="293">
        <f ca="1">SUMIF('CAP6'!$B:$H,Equipo[[#This Row],[DESCRIPCION]],'CAP6'!$H:$H)</f>
        <v>0</v>
      </c>
      <c r="J66" s="293">
        <f ca="1">SUMIF('CAP18'!$B:$H,Equipo[[#This Row],[DESCRIPCION]],'CAP18'!$H:$H)</f>
        <v>0</v>
      </c>
      <c r="K66" s="293">
        <f ca="1">SUMIF('CAP19'!$B:$H,Equipo[[#This Row],[DESCRIPCION]],'CAP19'!$H:$H)</f>
        <v>0</v>
      </c>
      <c r="L66" s="293">
        <f ca="1">SUMIF('CAP20'!$B:$H,Equipo[[#This Row],[DESCRIPCION]],'CAP20'!$H:$H)</f>
        <v>0</v>
      </c>
      <c r="M66" s="293">
        <f ca="1">SUMIF('CAP23'!$B:$H,Equipo[[#This Row],[DESCRIPCION]],'CAP23'!$H:$H)</f>
        <v>0</v>
      </c>
      <c r="N66" s="293">
        <f ca="1">SUMIF('CAP29'!$B:$H,Equipo[[#This Row],[DESCRIPCION]],'CAP29'!$H:$H)</f>
        <v>0</v>
      </c>
    </row>
    <row r="67" spans="1:14" ht="15" hidden="1">
      <c r="A67" s="292" t="s">
        <v>2977</v>
      </c>
      <c r="B67" s="292" t="s">
        <v>2925</v>
      </c>
      <c r="C67" s="293">
        <v>178613</v>
      </c>
      <c r="D67" s="295">
        <f ca="1">IF(Equipo[[#This Row],[VALOR]]=0,Equipo[[#This Row],[TOTAL]],E67/C67)</f>
        <v>0</v>
      </c>
      <c r="E67" s="293">
        <f ca="1">SUM(Equipo[[#This Row],[CAP1]:[CAP29]])</f>
        <v>0</v>
      </c>
      <c r="F67" s="293">
        <f ca="1">SUMIF('CAP1'!$B:$H,Equipo[[#This Row],[DESCRIPCION]],'CAP1'!$H:$H)</f>
        <v>0</v>
      </c>
      <c r="G67" s="293">
        <f ca="1">SUMIF('CAP3'!$B:$H,Equipo[[#This Row],[DESCRIPCION]],'CAP3'!$H:$H)</f>
        <v>0</v>
      </c>
      <c r="H67" s="293">
        <f ca="1">SUMIF('CAP5'!$B:$H,Equipo[[#This Row],[DESCRIPCION]],'CAP5'!$H:$H)</f>
        <v>0</v>
      </c>
      <c r="I67" s="293">
        <f ca="1">SUMIF('CAP6'!$B:$H,Equipo[[#This Row],[DESCRIPCION]],'CAP6'!$H:$H)</f>
        <v>0</v>
      </c>
      <c r="J67" s="293">
        <f ca="1">SUMIF('CAP18'!$B:$H,Equipo[[#This Row],[DESCRIPCION]],'CAP18'!$H:$H)</f>
        <v>0</v>
      </c>
      <c r="K67" s="293">
        <f ca="1">SUMIF('CAP19'!$B:$H,Equipo[[#This Row],[DESCRIPCION]],'CAP19'!$H:$H)</f>
        <v>0</v>
      </c>
      <c r="L67" s="293">
        <f ca="1">SUMIF('CAP20'!$B:$H,Equipo[[#This Row],[DESCRIPCION]],'CAP20'!$H:$H)</f>
        <v>0</v>
      </c>
      <c r="M67" s="293">
        <f ca="1">SUMIF('CAP23'!$B:$H,Equipo[[#This Row],[DESCRIPCION]],'CAP23'!$H:$H)</f>
        <v>0</v>
      </c>
      <c r="N67" s="293">
        <f ca="1">SUMIF('CAP29'!$B:$H,Equipo[[#This Row],[DESCRIPCION]],'CAP29'!$H:$H)</f>
        <v>0</v>
      </c>
    </row>
    <row r="68" spans="1:14" ht="15" hidden="1">
      <c r="A68" s="292" t="s">
        <v>3303</v>
      </c>
      <c r="B68" s="292" t="s">
        <v>2925</v>
      </c>
      <c r="C68" s="293">
        <v>113522</v>
      </c>
      <c r="D68" s="295">
        <f ca="1">IF(Equipo[[#This Row],[VALOR]]=0,Equipo[[#This Row],[TOTAL]],E68/C68)</f>
        <v>0</v>
      </c>
      <c r="E68" s="293">
        <f ca="1">SUM(Equipo[[#This Row],[CAP1]:[CAP29]])</f>
        <v>0</v>
      </c>
      <c r="F68" s="293">
        <f ca="1">SUMIF('CAP1'!$B:$H,Equipo[[#This Row],[DESCRIPCION]],'CAP1'!$H:$H)</f>
        <v>0</v>
      </c>
      <c r="G68" s="293">
        <f ca="1">SUMIF('CAP3'!$B:$H,Equipo[[#This Row],[DESCRIPCION]],'CAP3'!$H:$H)</f>
        <v>0</v>
      </c>
      <c r="H68" s="293">
        <f ca="1">SUMIF('CAP5'!$B:$H,Equipo[[#This Row],[DESCRIPCION]],'CAP5'!$H:$H)</f>
        <v>0</v>
      </c>
      <c r="I68" s="293">
        <f ca="1">SUMIF('CAP6'!$B:$H,Equipo[[#This Row],[DESCRIPCION]],'CAP6'!$H:$H)</f>
        <v>0</v>
      </c>
      <c r="J68" s="293">
        <f ca="1">SUMIF('CAP18'!$B:$H,Equipo[[#This Row],[DESCRIPCION]],'CAP18'!$H:$H)</f>
        <v>0</v>
      </c>
      <c r="K68" s="293">
        <f ca="1">SUMIF('CAP19'!$B:$H,Equipo[[#This Row],[DESCRIPCION]],'CAP19'!$H:$H)</f>
        <v>0</v>
      </c>
      <c r="L68" s="293">
        <f ca="1">SUMIF('CAP20'!$B:$H,Equipo[[#This Row],[DESCRIPCION]],'CAP20'!$H:$H)</f>
        <v>0</v>
      </c>
      <c r="M68" s="293">
        <f ca="1">SUMIF('CAP23'!$B:$H,Equipo[[#This Row],[DESCRIPCION]],'CAP23'!$H:$H)</f>
        <v>0</v>
      </c>
      <c r="N68" s="293">
        <f ca="1">SUMIF('CAP29'!$B:$H,Equipo[[#This Row],[DESCRIPCION]],'CAP29'!$H:$H)</f>
        <v>0</v>
      </c>
    </row>
    <row r="69" spans="1:14" ht="15" hidden="1">
      <c r="A69" s="292" t="s">
        <v>3189</v>
      </c>
      <c r="B69" s="292" t="s">
        <v>2925</v>
      </c>
      <c r="C69" s="293">
        <v>54125</v>
      </c>
      <c r="D69" s="295">
        <f ca="1">IF(Equipo[[#This Row],[VALOR]]=0,Equipo[[#This Row],[TOTAL]],E69/C69)</f>
        <v>0</v>
      </c>
      <c r="E69" s="293">
        <f ca="1">SUM(Equipo[[#This Row],[CAP1]:[CAP29]])</f>
        <v>0</v>
      </c>
      <c r="F69" s="293">
        <f ca="1">SUMIF('CAP1'!$B:$H,Equipo[[#This Row],[DESCRIPCION]],'CAP1'!$H:$H)</f>
        <v>0</v>
      </c>
      <c r="G69" s="293">
        <f ca="1">SUMIF('CAP3'!$B:$H,Equipo[[#This Row],[DESCRIPCION]],'CAP3'!$H:$H)</f>
        <v>0</v>
      </c>
      <c r="H69" s="293">
        <f ca="1">SUMIF('CAP5'!$B:$H,Equipo[[#This Row],[DESCRIPCION]],'CAP5'!$H:$H)</f>
        <v>0</v>
      </c>
      <c r="I69" s="293">
        <f ca="1">SUMIF('CAP6'!$B:$H,Equipo[[#This Row],[DESCRIPCION]],'CAP6'!$H:$H)</f>
        <v>0</v>
      </c>
      <c r="J69" s="293">
        <f ca="1">SUMIF('CAP18'!$B:$H,Equipo[[#This Row],[DESCRIPCION]],'CAP18'!$H:$H)</f>
        <v>0</v>
      </c>
      <c r="K69" s="293">
        <f ca="1">SUMIF('CAP19'!$B:$H,Equipo[[#This Row],[DESCRIPCION]],'CAP19'!$H:$H)</f>
        <v>0</v>
      </c>
      <c r="L69" s="293">
        <f ca="1">SUMIF('CAP20'!$B:$H,Equipo[[#This Row],[DESCRIPCION]],'CAP20'!$H:$H)</f>
        <v>0</v>
      </c>
      <c r="M69" s="293">
        <f ca="1">SUMIF('CAP23'!$B:$H,Equipo[[#This Row],[DESCRIPCION]],'CAP23'!$H:$H)</f>
        <v>0</v>
      </c>
      <c r="N69" s="293">
        <f ca="1">SUMIF('CAP29'!$B:$H,Equipo[[#This Row],[DESCRIPCION]],'CAP29'!$H:$H)</f>
        <v>0</v>
      </c>
    </row>
    <row r="70" spans="1:14" ht="15" hidden="1">
      <c r="A70" s="292" t="s">
        <v>2978</v>
      </c>
      <c r="B70" s="292" t="s">
        <v>2925</v>
      </c>
      <c r="C70" s="293">
        <v>30310</v>
      </c>
      <c r="D70" s="295">
        <f ca="1">IF(Equipo[[#This Row],[VALOR]]=0,Equipo[[#This Row],[TOTAL]],E70/C70)</f>
        <v>0</v>
      </c>
      <c r="E70" s="293">
        <f ca="1">SUM(Equipo[[#This Row],[CAP1]:[CAP29]])</f>
        <v>0</v>
      </c>
      <c r="F70" s="293">
        <f ca="1">SUMIF('CAP1'!$B:$H,Equipo[[#This Row],[DESCRIPCION]],'CAP1'!$H:$H)</f>
        <v>0</v>
      </c>
      <c r="G70" s="293">
        <f ca="1">SUMIF('CAP3'!$B:$H,Equipo[[#This Row],[DESCRIPCION]],'CAP3'!$H:$H)</f>
        <v>0</v>
      </c>
      <c r="H70" s="293">
        <f ca="1">SUMIF('CAP5'!$B:$H,Equipo[[#This Row],[DESCRIPCION]],'CAP5'!$H:$H)</f>
        <v>0</v>
      </c>
      <c r="I70" s="293">
        <f ca="1">SUMIF('CAP6'!$B:$H,Equipo[[#This Row],[DESCRIPCION]],'CAP6'!$H:$H)</f>
        <v>0</v>
      </c>
      <c r="J70" s="293">
        <f ca="1">SUMIF('CAP18'!$B:$H,Equipo[[#This Row],[DESCRIPCION]],'CAP18'!$H:$H)</f>
        <v>0</v>
      </c>
      <c r="K70" s="293">
        <f ca="1">SUMIF('CAP19'!$B:$H,Equipo[[#This Row],[DESCRIPCION]],'CAP19'!$H:$H)</f>
        <v>0</v>
      </c>
      <c r="L70" s="293">
        <f ca="1">SUMIF('CAP20'!$B:$H,Equipo[[#This Row],[DESCRIPCION]],'CAP20'!$H:$H)</f>
        <v>0</v>
      </c>
      <c r="M70" s="293">
        <f ca="1">SUMIF('CAP23'!$B:$H,Equipo[[#This Row],[DESCRIPCION]],'CAP23'!$H:$H)</f>
        <v>0</v>
      </c>
      <c r="N70" s="293">
        <f ca="1">SUMIF('CAP29'!$B:$H,Equipo[[#This Row],[DESCRIPCION]],'CAP29'!$H:$H)</f>
        <v>0</v>
      </c>
    </row>
    <row r="71" spans="1:14" ht="15" hidden="1">
      <c r="A71" s="292" t="s">
        <v>2979</v>
      </c>
      <c r="B71" s="292" t="s">
        <v>2925</v>
      </c>
      <c r="C71" s="293">
        <v>70363</v>
      </c>
      <c r="D71" s="295">
        <f ca="1">IF(Equipo[[#This Row],[VALOR]]=0,Equipo[[#This Row],[TOTAL]],E71/C71)</f>
        <v>0</v>
      </c>
      <c r="E71" s="293">
        <f ca="1">SUM(Equipo[[#This Row],[CAP1]:[CAP29]])</f>
        <v>0</v>
      </c>
      <c r="F71" s="293">
        <f ca="1">SUMIF('CAP1'!$B:$H,Equipo[[#This Row],[DESCRIPCION]],'CAP1'!$H:$H)</f>
        <v>0</v>
      </c>
      <c r="G71" s="293">
        <f ca="1">SUMIF('CAP3'!$B:$H,Equipo[[#This Row],[DESCRIPCION]],'CAP3'!$H:$H)</f>
        <v>0</v>
      </c>
      <c r="H71" s="293">
        <f ca="1">SUMIF('CAP5'!$B:$H,Equipo[[#This Row],[DESCRIPCION]],'CAP5'!$H:$H)</f>
        <v>0</v>
      </c>
      <c r="I71" s="293">
        <f ca="1">SUMIF('CAP6'!$B:$H,Equipo[[#This Row],[DESCRIPCION]],'CAP6'!$H:$H)</f>
        <v>0</v>
      </c>
      <c r="J71" s="293">
        <f ca="1">SUMIF('CAP18'!$B:$H,Equipo[[#This Row],[DESCRIPCION]],'CAP18'!$H:$H)</f>
        <v>0</v>
      </c>
      <c r="K71" s="293">
        <f ca="1">SUMIF('CAP19'!$B:$H,Equipo[[#This Row],[DESCRIPCION]],'CAP19'!$H:$H)</f>
        <v>0</v>
      </c>
      <c r="L71" s="293">
        <f ca="1">SUMIF('CAP20'!$B:$H,Equipo[[#This Row],[DESCRIPCION]],'CAP20'!$H:$H)</f>
        <v>0</v>
      </c>
      <c r="M71" s="293">
        <f ca="1">SUMIF('CAP23'!$B:$H,Equipo[[#This Row],[DESCRIPCION]],'CAP23'!$H:$H)</f>
        <v>0</v>
      </c>
      <c r="N71" s="293">
        <f ca="1">SUMIF('CAP29'!$B:$H,Equipo[[#This Row],[DESCRIPCION]],'CAP29'!$H:$H)</f>
        <v>0</v>
      </c>
    </row>
    <row r="72" spans="1:14" ht="15" hidden="1">
      <c r="A72" s="292" t="s">
        <v>3221</v>
      </c>
      <c r="B72" s="292" t="s">
        <v>56</v>
      </c>
      <c r="C72" s="293">
        <v>117993</v>
      </c>
      <c r="D72" s="295">
        <f ca="1">IF(Equipo[[#This Row],[VALOR]]=0,Equipo[[#This Row],[TOTAL]],E72/C72)</f>
        <v>0</v>
      </c>
      <c r="E72" s="293">
        <f ca="1">SUM(Equipo[[#This Row],[CAP1]:[CAP29]])</f>
        <v>0</v>
      </c>
      <c r="F72" s="293">
        <f ca="1">SUMIF('CAP1'!$B:$H,Equipo[[#This Row],[DESCRIPCION]],'CAP1'!$H:$H)</f>
        <v>0</v>
      </c>
      <c r="G72" s="293">
        <f ca="1">SUMIF('CAP3'!$B:$H,Equipo[[#This Row],[DESCRIPCION]],'CAP3'!$H:$H)</f>
        <v>0</v>
      </c>
      <c r="H72" s="293">
        <f ca="1">SUMIF('CAP5'!$B:$H,Equipo[[#This Row],[DESCRIPCION]],'CAP5'!$H:$H)</f>
        <v>0</v>
      </c>
      <c r="I72" s="293">
        <f ca="1">SUMIF('CAP6'!$B:$H,Equipo[[#This Row],[DESCRIPCION]],'CAP6'!$H:$H)</f>
        <v>0</v>
      </c>
      <c r="J72" s="293">
        <f ca="1">SUMIF('CAP18'!$B:$H,Equipo[[#This Row],[DESCRIPCION]],'CAP18'!$H:$H)</f>
        <v>0</v>
      </c>
      <c r="K72" s="293">
        <f ca="1">SUMIF('CAP19'!$B:$H,Equipo[[#This Row],[DESCRIPCION]],'CAP19'!$H:$H)</f>
        <v>0</v>
      </c>
      <c r="L72" s="293">
        <f ca="1">SUMIF('CAP20'!$B:$H,Equipo[[#This Row],[DESCRIPCION]],'CAP20'!$H:$H)</f>
        <v>0</v>
      </c>
      <c r="M72" s="293">
        <f ca="1">SUMIF('CAP23'!$B:$H,Equipo[[#This Row],[DESCRIPCION]],'CAP23'!$H:$H)</f>
        <v>0</v>
      </c>
      <c r="N72" s="293">
        <f ca="1">SUMIF('CAP29'!$B:$H,Equipo[[#This Row],[DESCRIPCION]],'CAP29'!$H:$H)</f>
        <v>0</v>
      </c>
    </row>
    <row r="73" spans="1:14" ht="15" hidden="1">
      <c r="A73" s="292" t="s">
        <v>2980</v>
      </c>
      <c r="B73" s="292" t="s">
        <v>2925</v>
      </c>
      <c r="C73" s="293">
        <v>44861</v>
      </c>
      <c r="D73" s="295">
        <f ca="1">IF(Equipo[[#This Row],[VALOR]]=0,Equipo[[#This Row],[TOTAL]],E73/C73)</f>
        <v>0</v>
      </c>
      <c r="E73" s="293">
        <f ca="1">SUM(Equipo[[#This Row],[CAP1]:[CAP29]])</f>
        <v>0</v>
      </c>
      <c r="F73" s="293">
        <f ca="1">SUMIF('CAP1'!$B:$H,Equipo[[#This Row],[DESCRIPCION]],'CAP1'!$H:$H)</f>
        <v>0</v>
      </c>
      <c r="G73" s="293">
        <f ca="1">SUMIF('CAP3'!$B:$H,Equipo[[#This Row],[DESCRIPCION]],'CAP3'!$H:$H)</f>
        <v>0</v>
      </c>
      <c r="H73" s="293">
        <f ca="1">SUMIF('CAP5'!$B:$H,Equipo[[#This Row],[DESCRIPCION]],'CAP5'!$H:$H)</f>
        <v>0</v>
      </c>
      <c r="I73" s="293">
        <f ca="1">SUMIF('CAP6'!$B:$H,Equipo[[#This Row],[DESCRIPCION]],'CAP6'!$H:$H)</f>
        <v>0</v>
      </c>
      <c r="J73" s="293">
        <f ca="1">SUMIF('CAP18'!$B:$H,Equipo[[#This Row],[DESCRIPCION]],'CAP18'!$H:$H)</f>
        <v>0</v>
      </c>
      <c r="K73" s="293">
        <f ca="1">SUMIF('CAP19'!$B:$H,Equipo[[#This Row],[DESCRIPCION]],'CAP19'!$H:$H)</f>
        <v>0</v>
      </c>
      <c r="L73" s="293">
        <f ca="1">SUMIF('CAP20'!$B:$H,Equipo[[#This Row],[DESCRIPCION]],'CAP20'!$H:$H)</f>
        <v>0</v>
      </c>
      <c r="M73" s="293">
        <f ca="1">SUMIF('CAP23'!$B:$H,Equipo[[#This Row],[DESCRIPCION]],'CAP23'!$H:$H)</f>
        <v>0</v>
      </c>
      <c r="N73" s="293">
        <f ca="1">SUMIF('CAP29'!$B:$H,Equipo[[#This Row],[DESCRIPCION]],'CAP29'!$H:$H)</f>
        <v>0</v>
      </c>
    </row>
    <row r="74" spans="1:14" ht="15" hidden="1">
      <c r="A74" s="292" t="s">
        <v>2981</v>
      </c>
      <c r="B74" s="292" t="s">
        <v>2925</v>
      </c>
      <c r="C74" s="293">
        <v>30310</v>
      </c>
      <c r="D74" s="295">
        <f ca="1">IF(Equipo[[#This Row],[VALOR]]=0,Equipo[[#This Row],[TOTAL]],E74/C74)</f>
        <v>0</v>
      </c>
      <c r="E74" s="293">
        <f ca="1">SUM(Equipo[[#This Row],[CAP1]:[CAP29]])</f>
        <v>0</v>
      </c>
      <c r="F74" s="293">
        <f ca="1">SUMIF('CAP1'!$B:$H,Equipo[[#This Row],[DESCRIPCION]],'CAP1'!$H:$H)</f>
        <v>0</v>
      </c>
      <c r="G74" s="293">
        <f ca="1">SUMIF('CAP3'!$B:$H,Equipo[[#This Row],[DESCRIPCION]],'CAP3'!$H:$H)</f>
        <v>0</v>
      </c>
      <c r="H74" s="293">
        <f ca="1">SUMIF('CAP5'!$B:$H,Equipo[[#This Row],[DESCRIPCION]],'CAP5'!$H:$H)</f>
        <v>0</v>
      </c>
      <c r="I74" s="293">
        <f ca="1">SUMIF('CAP6'!$B:$H,Equipo[[#This Row],[DESCRIPCION]],'CAP6'!$H:$H)</f>
        <v>0</v>
      </c>
      <c r="J74" s="293">
        <f ca="1">SUMIF('CAP18'!$B:$H,Equipo[[#This Row],[DESCRIPCION]],'CAP18'!$H:$H)</f>
        <v>0</v>
      </c>
      <c r="K74" s="293">
        <f ca="1">SUMIF('CAP19'!$B:$H,Equipo[[#This Row],[DESCRIPCION]],'CAP19'!$H:$H)</f>
        <v>0</v>
      </c>
      <c r="L74" s="293">
        <f ca="1">SUMIF('CAP20'!$B:$H,Equipo[[#This Row],[DESCRIPCION]],'CAP20'!$H:$H)</f>
        <v>0</v>
      </c>
      <c r="M74" s="293">
        <f ca="1">SUMIF('CAP23'!$B:$H,Equipo[[#This Row],[DESCRIPCION]],'CAP23'!$H:$H)</f>
        <v>0</v>
      </c>
      <c r="N74" s="293">
        <f ca="1">SUMIF('CAP29'!$B:$H,Equipo[[#This Row],[DESCRIPCION]],'CAP29'!$H:$H)</f>
        <v>0</v>
      </c>
    </row>
    <row r="75" spans="1:14" ht="15" hidden="1">
      <c r="A75" s="292" t="s">
        <v>2982</v>
      </c>
      <c r="B75" s="292" t="s">
        <v>2931</v>
      </c>
      <c r="C75" s="293">
        <v>7144</v>
      </c>
      <c r="D75" s="295">
        <f ca="1">IF(Equipo[[#This Row],[VALOR]]=0,Equipo[[#This Row],[TOTAL]],E75/C75)</f>
        <v>0</v>
      </c>
      <c r="E75" s="293">
        <f ca="1">SUM(Equipo[[#This Row],[CAP1]:[CAP29]])</f>
        <v>0</v>
      </c>
      <c r="F75" s="293">
        <f ca="1">SUMIF('CAP1'!$B:$H,Equipo[[#This Row],[DESCRIPCION]],'CAP1'!$H:$H)</f>
        <v>0</v>
      </c>
      <c r="G75" s="293">
        <f ca="1">SUMIF('CAP3'!$B:$H,Equipo[[#This Row],[DESCRIPCION]],'CAP3'!$H:$H)</f>
        <v>0</v>
      </c>
      <c r="H75" s="293">
        <f ca="1">SUMIF('CAP5'!$B:$H,Equipo[[#This Row],[DESCRIPCION]],'CAP5'!$H:$H)</f>
        <v>0</v>
      </c>
      <c r="I75" s="293">
        <f ca="1">SUMIF('CAP6'!$B:$H,Equipo[[#This Row],[DESCRIPCION]],'CAP6'!$H:$H)</f>
        <v>0</v>
      </c>
      <c r="J75" s="293">
        <f ca="1">SUMIF('CAP18'!$B:$H,Equipo[[#This Row],[DESCRIPCION]],'CAP18'!$H:$H)</f>
        <v>0</v>
      </c>
      <c r="K75" s="293">
        <f ca="1">SUMIF('CAP19'!$B:$H,Equipo[[#This Row],[DESCRIPCION]],'CAP19'!$H:$H)</f>
        <v>0</v>
      </c>
      <c r="L75" s="293">
        <f ca="1">SUMIF('CAP20'!$B:$H,Equipo[[#This Row],[DESCRIPCION]],'CAP20'!$H:$H)</f>
        <v>0</v>
      </c>
      <c r="M75" s="293">
        <f ca="1">SUMIF('CAP23'!$B:$H,Equipo[[#This Row],[DESCRIPCION]],'CAP23'!$H:$H)</f>
        <v>0</v>
      </c>
      <c r="N75" s="293">
        <f ca="1">SUMIF('CAP29'!$B:$H,Equipo[[#This Row],[DESCRIPCION]],'CAP29'!$H:$H)</f>
        <v>0</v>
      </c>
    </row>
    <row r="76" spans="1:14" ht="15" hidden="1">
      <c r="A76" s="292" t="s">
        <v>2983</v>
      </c>
      <c r="B76" s="292" t="s">
        <v>2925</v>
      </c>
      <c r="C76" s="293">
        <v>96227</v>
      </c>
      <c r="D76" s="295">
        <f ca="1">IF(Equipo[[#This Row],[VALOR]]=0,Equipo[[#This Row],[TOTAL]],E76/C76)</f>
        <v>0</v>
      </c>
      <c r="E76" s="293">
        <f ca="1">SUM(Equipo[[#This Row],[CAP1]:[CAP29]])</f>
        <v>0</v>
      </c>
      <c r="F76" s="293">
        <f ca="1">SUMIF('CAP1'!$B:$H,Equipo[[#This Row],[DESCRIPCION]],'CAP1'!$H:$H)</f>
        <v>0</v>
      </c>
      <c r="G76" s="293">
        <f ca="1">SUMIF('CAP3'!$B:$H,Equipo[[#This Row],[DESCRIPCION]],'CAP3'!$H:$H)</f>
        <v>0</v>
      </c>
      <c r="H76" s="293">
        <f ca="1">SUMIF('CAP5'!$B:$H,Equipo[[#This Row],[DESCRIPCION]],'CAP5'!$H:$H)</f>
        <v>0</v>
      </c>
      <c r="I76" s="293">
        <f ca="1">SUMIF('CAP6'!$B:$H,Equipo[[#This Row],[DESCRIPCION]],'CAP6'!$H:$H)</f>
        <v>0</v>
      </c>
      <c r="J76" s="293">
        <f ca="1">SUMIF('CAP18'!$B:$H,Equipo[[#This Row],[DESCRIPCION]],'CAP18'!$H:$H)</f>
        <v>0</v>
      </c>
      <c r="K76" s="293">
        <f ca="1">SUMIF('CAP19'!$B:$H,Equipo[[#This Row],[DESCRIPCION]],'CAP19'!$H:$H)</f>
        <v>0</v>
      </c>
      <c r="L76" s="293">
        <f ca="1">SUMIF('CAP20'!$B:$H,Equipo[[#This Row],[DESCRIPCION]],'CAP20'!$H:$H)</f>
        <v>0</v>
      </c>
      <c r="M76" s="293">
        <f ca="1">SUMIF('CAP23'!$B:$H,Equipo[[#This Row],[DESCRIPCION]],'CAP23'!$H:$H)</f>
        <v>0</v>
      </c>
      <c r="N76" s="293">
        <f ca="1">SUMIF('CAP29'!$B:$H,Equipo[[#This Row],[DESCRIPCION]],'CAP29'!$H:$H)</f>
        <v>0</v>
      </c>
    </row>
    <row r="77" spans="1:14" ht="15">
      <c r="A77" s="292" t="s">
        <v>3304</v>
      </c>
      <c r="B77" s="292" t="s">
        <v>2931</v>
      </c>
      <c r="C77" s="293">
        <v>216500</v>
      </c>
      <c r="D77" s="295">
        <f ca="1">IF(Equipo[[#This Row],[VALOR]]=0,Equipo[[#This Row],[TOTAL]],E77/C77)</f>
        <v>599.23333333333335</v>
      </c>
      <c r="E77" s="293">
        <f ca="1">SUM(Equipo[[#This Row],[CAP1]:[CAP29]])</f>
        <v>129734016.66666667</v>
      </c>
      <c r="F77" s="293">
        <f ca="1">SUMIF('CAP1'!$B:$H,Equipo[[#This Row],[DESCRIPCION]],'CAP1'!$H:$H)</f>
        <v>0</v>
      </c>
      <c r="G77" s="293">
        <f ca="1">SUMIF('CAP3'!$B:$H,Equipo[[#This Row],[DESCRIPCION]],'CAP3'!$H:$H)</f>
        <v>129734016.66666667</v>
      </c>
      <c r="H77" s="293">
        <f ca="1">SUMIF('CAP5'!$B:$H,Equipo[[#This Row],[DESCRIPCION]],'CAP5'!$H:$H)</f>
        <v>0</v>
      </c>
      <c r="I77" s="293">
        <f ca="1">SUMIF('CAP6'!$B:$H,Equipo[[#This Row],[DESCRIPCION]],'CAP6'!$H:$H)</f>
        <v>0</v>
      </c>
      <c r="J77" s="293">
        <f ca="1">SUMIF('CAP18'!$B:$H,Equipo[[#This Row],[DESCRIPCION]],'CAP18'!$H:$H)</f>
        <v>0</v>
      </c>
      <c r="K77" s="293">
        <f ca="1">SUMIF('CAP19'!$B:$H,Equipo[[#This Row],[DESCRIPCION]],'CAP19'!$H:$H)</f>
        <v>0</v>
      </c>
      <c r="L77" s="293">
        <f ca="1">SUMIF('CAP20'!$B:$H,Equipo[[#This Row],[DESCRIPCION]],'CAP20'!$H:$H)</f>
        <v>0</v>
      </c>
      <c r="M77" s="293">
        <f ca="1">SUMIF('CAP23'!$B:$H,Equipo[[#This Row],[DESCRIPCION]],'CAP23'!$H:$H)</f>
        <v>0</v>
      </c>
      <c r="N77" s="293">
        <f ca="1">SUMIF('CAP29'!$B:$H,Equipo[[#This Row],[DESCRIPCION]],'CAP29'!$H:$H)</f>
        <v>0</v>
      </c>
    </row>
    <row r="78" spans="1:14" ht="15" hidden="1">
      <c r="A78" s="292" t="s">
        <v>2985</v>
      </c>
      <c r="B78" s="292" t="s">
        <v>2925</v>
      </c>
      <c r="C78" s="293">
        <v>83353</v>
      </c>
      <c r="D78" s="295">
        <f ca="1">IF(Equipo[[#This Row],[VALOR]]=0,Equipo[[#This Row],[TOTAL]],E78/C78)</f>
        <v>0</v>
      </c>
      <c r="E78" s="293">
        <f ca="1">SUM(Equipo[[#This Row],[CAP1]:[CAP29]])</f>
        <v>0</v>
      </c>
      <c r="F78" s="293">
        <f ca="1">SUMIF('CAP1'!$B:$H,Equipo[[#This Row],[DESCRIPCION]],'CAP1'!$H:$H)</f>
        <v>0</v>
      </c>
      <c r="G78" s="293">
        <f ca="1">SUMIF('CAP3'!$B:$H,Equipo[[#This Row],[DESCRIPCION]],'CAP3'!$H:$H)</f>
        <v>0</v>
      </c>
      <c r="H78" s="293">
        <f ca="1">SUMIF('CAP5'!$B:$H,Equipo[[#This Row],[DESCRIPCION]],'CAP5'!$H:$H)</f>
        <v>0</v>
      </c>
      <c r="I78" s="293">
        <f ca="1">SUMIF('CAP6'!$B:$H,Equipo[[#This Row],[DESCRIPCION]],'CAP6'!$H:$H)</f>
        <v>0</v>
      </c>
      <c r="J78" s="293">
        <f ca="1">SUMIF('CAP18'!$B:$H,Equipo[[#This Row],[DESCRIPCION]],'CAP18'!$H:$H)</f>
        <v>0</v>
      </c>
      <c r="K78" s="293">
        <f ca="1">SUMIF('CAP19'!$B:$H,Equipo[[#This Row],[DESCRIPCION]],'CAP19'!$H:$H)</f>
        <v>0</v>
      </c>
      <c r="L78" s="293">
        <f ca="1">SUMIF('CAP20'!$B:$H,Equipo[[#This Row],[DESCRIPCION]],'CAP20'!$H:$H)</f>
        <v>0</v>
      </c>
      <c r="M78" s="293">
        <f ca="1">SUMIF('CAP23'!$B:$H,Equipo[[#This Row],[DESCRIPCION]],'CAP23'!$H:$H)</f>
        <v>0</v>
      </c>
      <c r="N78" s="293">
        <f ca="1">SUMIF('CAP29'!$B:$H,Equipo[[#This Row],[DESCRIPCION]],'CAP29'!$H:$H)</f>
        <v>0</v>
      </c>
    </row>
    <row r="79" spans="1:14" ht="12.75" hidden="1" customHeight="1">
      <c r="A79" s="292" t="s">
        <v>2986</v>
      </c>
      <c r="B79" s="292" t="s">
        <v>2925</v>
      </c>
      <c r="C79" s="293">
        <v>59538</v>
      </c>
      <c r="D79" s="295">
        <f ca="1">IF(Equipo[[#This Row],[VALOR]]=0,Equipo[[#This Row],[TOTAL]],E79/C79)</f>
        <v>0</v>
      </c>
      <c r="E79" s="292">
        <f ca="1">SUM(Equipo[[#This Row],[CAP1]:[CAP29]])</f>
        <v>0</v>
      </c>
      <c r="F79" s="293">
        <f ca="1">SUMIF('CAP1'!$B:$H,Equipo[[#This Row],[DESCRIPCION]],'CAP1'!$H:$H)</f>
        <v>0</v>
      </c>
      <c r="G79" s="293">
        <f ca="1">SUMIF('CAP3'!$B:$H,Equipo[[#This Row],[DESCRIPCION]],'CAP3'!$H:$H)</f>
        <v>0</v>
      </c>
      <c r="H79" s="293">
        <f ca="1">SUMIF('CAP5'!$B:$H,Equipo[[#This Row],[DESCRIPCION]],'CAP5'!$H:$H)</f>
        <v>0</v>
      </c>
      <c r="I79" s="293">
        <f ca="1">SUMIF('CAP6'!$B:$H,Equipo[[#This Row],[DESCRIPCION]],'CAP6'!$H:$H)</f>
        <v>0</v>
      </c>
      <c r="J79" s="292">
        <f ca="1">SUMIF('CAP18'!$B:$H,Equipo[[#This Row],[DESCRIPCION]],'CAP18'!$H:$H)</f>
        <v>0</v>
      </c>
      <c r="K79" s="292">
        <f ca="1">SUMIF('CAP19'!$B:$H,Equipo[[#This Row],[DESCRIPCION]],'CAP19'!$H:$H)</f>
        <v>0</v>
      </c>
      <c r="L79" s="292">
        <f ca="1">SUMIF('CAP20'!$B:$H,Equipo[[#This Row],[DESCRIPCION]],'CAP20'!$H:$H)</f>
        <v>0</v>
      </c>
      <c r="M79" s="292">
        <f ca="1">SUMIF('CAP23'!$B:$H,Equipo[[#This Row],[DESCRIPCION]],'CAP23'!$H:$H)</f>
        <v>0</v>
      </c>
      <c r="N79" s="292">
        <f ca="1">SUMIF('CAP29'!$B:$H,Equipo[[#This Row],[DESCRIPCION]],'CAP29'!$H:$H)</f>
        <v>0</v>
      </c>
    </row>
    <row r="80" spans="1:14" ht="15" hidden="1">
      <c r="A80" s="292" t="s">
        <v>2987</v>
      </c>
      <c r="B80" s="292" t="s">
        <v>2925</v>
      </c>
      <c r="C80" s="293">
        <v>54125</v>
      </c>
      <c r="D80" s="295">
        <f ca="1">IF(Equipo[[#This Row],[VALOR]]=0,Equipo[[#This Row],[TOTAL]],E80/C80)</f>
        <v>0</v>
      </c>
      <c r="E80" s="293">
        <f ca="1">SUM(Equipo[[#This Row],[CAP1]:[CAP29]])</f>
        <v>0</v>
      </c>
      <c r="F80" s="293">
        <f ca="1">SUMIF('CAP1'!$B:$H,Equipo[[#This Row],[DESCRIPCION]],'CAP1'!$H:$H)</f>
        <v>0</v>
      </c>
      <c r="G80" s="293">
        <f ca="1">SUMIF('CAP3'!$B:$H,Equipo[[#This Row],[DESCRIPCION]],'CAP3'!$H:$H)</f>
        <v>0</v>
      </c>
      <c r="H80" s="293">
        <f ca="1">SUMIF('CAP5'!$B:$H,Equipo[[#This Row],[DESCRIPCION]],'CAP5'!$H:$H)</f>
        <v>0</v>
      </c>
      <c r="I80" s="293">
        <f ca="1">SUMIF('CAP6'!$B:$H,Equipo[[#This Row],[DESCRIPCION]],'CAP6'!$H:$H)</f>
        <v>0</v>
      </c>
      <c r="J80" s="293">
        <f ca="1">SUMIF('CAP18'!$B:$H,Equipo[[#This Row],[DESCRIPCION]],'CAP18'!$H:$H)</f>
        <v>0</v>
      </c>
      <c r="K80" s="293">
        <f ca="1">SUMIF('CAP19'!$B:$H,Equipo[[#This Row],[DESCRIPCION]],'CAP19'!$H:$H)</f>
        <v>0</v>
      </c>
      <c r="L80" s="293">
        <f ca="1">SUMIF('CAP20'!$B:$H,Equipo[[#This Row],[DESCRIPCION]],'CAP20'!$H:$H)</f>
        <v>0</v>
      </c>
      <c r="M80" s="293">
        <f ca="1">SUMIF('CAP23'!$B:$H,Equipo[[#This Row],[DESCRIPCION]],'CAP23'!$H:$H)</f>
        <v>0</v>
      </c>
      <c r="N80" s="293">
        <f ca="1">SUMIF('CAP29'!$B:$H,Equipo[[#This Row],[DESCRIPCION]],'CAP29'!$H:$H)</f>
        <v>0</v>
      </c>
    </row>
    <row r="81" spans="1:18" ht="15" hidden="1">
      <c r="A81" s="292" t="s">
        <v>2988</v>
      </c>
      <c r="B81" s="292" t="s">
        <v>2925</v>
      </c>
      <c r="C81" s="293">
        <v>1299</v>
      </c>
      <c r="D81" s="295">
        <f ca="1">IF(Equipo[[#This Row],[VALOR]]=0,Equipo[[#This Row],[TOTAL]],E81/C81)</f>
        <v>0</v>
      </c>
      <c r="E81" s="293">
        <f ca="1">SUM(Equipo[[#This Row],[CAP1]:[CAP29]])</f>
        <v>0</v>
      </c>
      <c r="F81" s="293">
        <f ca="1">SUMIF('CAP1'!$B:$H,Equipo[[#This Row],[DESCRIPCION]],'CAP1'!$H:$H)</f>
        <v>0</v>
      </c>
      <c r="G81" s="293">
        <f ca="1">SUMIF('CAP3'!$B:$H,Equipo[[#This Row],[DESCRIPCION]],'CAP3'!$H:$H)</f>
        <v>0</v>
      </c>
      <c r="H81" s="293">
        <f ca="1">SUMIF('CAP5'!$B:$H,Equipo[[#This Row],[DESCRIPCION]],'CAP5'!$H:$H)</f>
        <v>0</v>
      </c>
      <c r="I81" s="293">
        <f ca="1">SUMIF('CAP6'!$B:$H,Equipo[[#This Row],[DESCRIPCION]],'CAP6'!$H:$H)</f>
        <v>0</v>
      </c>
      <c r="J81" s="293">
        <f ca="1">SUMIF('CAP18'!$B:$H,Equipo[[#This Row],[DESCRIPCION]],'CAP18'!$H:$H)</f>
        <v>0</v>
      </c>
      <c r="K81" s="293">
        <f ca="1">SUMIF('CAP19'!$B:$H,Equipo[[#This Row],[DESCRIPCION]],'CAP19'!$H:$H)</f>
        <v>0</v>
      </c>
      <c r="L81" s="293">
        <f ca="1">SUMIF('CAP20'!$B:$H,Equipo[[#This Row],[DESCRIPCION]],'CAP20'!$H:$H)</f>
        <v>0</v>
      </c>
      <c r="M81" s="293">
        <f ca="1">SUMIF('CAP23'!$B:$H,Equipo[[#This Row],[DESCRIPCION]],'CAP23'!$H:$H)</f>
        <v>0</v>
      </c>
      <c r="N81" s="293">
        <f ca="1">SUMIF('CAP29'!$B:$H,Equipo[[#This Row],[DESCRIPCION]],'CAP29'!$H:$H)</f>
        <v>0</v>
      </c>
    </row>
    <row r="82" spans="1:18" ht="15" hidden="1">
      <c r="A82" s="292" t="s">
        <v>2989</v>
      </c>
      <c r="B82" s="292" t="s">
        <v>2925</v>
      </c>
      <c r="C82" s="293">
        <v>535</v>
      </c>
      <c r="D82" s="295">
        <f ca="1">IF(Equipo[[#This Row],[VALOR]]=0,Equipo[[#This Row],[TOTAL]],E82/C82)</f>
        <v>0</v>
      </c>
      <c r="E82" s="293">
        <f ca="1">SUM(Equipo[[#This Row],[CAP1]:[CAP29]])</f>
        <v>0</v>
      </c>
      <c r="F82" s="293">
        <f ca="1">SUMIF('CAP1'!$B:$H,Equipo[[#This Row],[DESCRIPCION]],'CAP1'!$H:$H)</f>
        <v>0</v>
      </c>
      <c r="G82" s="293">
        <f ca="1">SUMIF('CAP3'!$B:$H,Equipo[[#This Row],[DESCRIPCION]],'CAP3'!$H:$H)</f>
        <v>0</v>
      </c>
      <c r="H82" s="293">
        <f ca="1">SUMIF('CAP5'!$B:$H,Equipo[[#This Row],[DESCRIPCION]],'CAP5'!$H:$H)</f>
        <v>0</v>
      </c>
      <c r="I82" s="293">
        <f ca="1">SUMIF('CAP6'!$B:$H,Equipo[[#This Row],[DESCRIPCION]],'CAP6'!$H:$H)</f>
        <v>0</v>
      </c>
      <c r="J82" s="293">
        <f ca="1">SUMIF('CAP18'!$B:$H,Equipo[[#This Row],[DESCRIPCION]],'CAP18'!$H:$H)</f>
        <v>0</v>
      </c>
      <c r="K82" s="293">
        <f ca="1">SUMIF('CAP19'!$B:$H,Equipo[[#This Row],[DESCRIPCION]],'CAP19'!$H:$H)</f>
        <v>0</v>
      </c>
      <c r="L82" s="293">
        <f ca="1">SUMIF('CAP20'!$B:$H,Equipo[[#This Row],[DESCRIPCION]],'CAP20'!$H:$H)</f>
        <v>0</v>
      </c>
      <c r="M82" s="293">
        <f ca="1">SUMIF('CAP23'!$B:$H,Equipo[[#This Row],[DESCRIPCION]],'CAP23'!$H:$H)</f>
        <v>0</v>
      </c>
      <c r="N82" s="293">
        <f ca="1">SUMIF('CAP29'!$B:$H,Equipo[[#This Row],[DESCRIPCION]],'CAP29'!$H:$H)</f>
        <v>0</v>
      </c>
    </row>
    <row r="83" spans="1:18" ht="15" hidden="1">
      <c r="A83" s="292" t="s">
        <v>2990</v>
      </c>
      <c r="B83" s="292" t="s">
        <v>2925</v>
      </c>
      <c r="C83" s="293">
        <v>219</v>
      </c>
      <c r="D83" s="295">
        <f ca="1">IF(Equipo[[#This Row],[VALOR]]=0,Equipo[[#This Row],[TOTAL]],E83/C83)</f>
        <v>0</v>
      </c>
      <c r="E83" s="293">
        <f ca="1">SUM(Equipo[[#This Row],[CAP1]:[CAP29]])</f>
        <v>0</v>
      </c>
      <c r="F83" s="293">
        <f ca="1">SUMIF('CAP1'!$B:$H,Equipo[[#This Row],[DESCRIPCION]],'CAP1'!$H:$H)</f>
        <v>0</v>
      </c>
      <c r="G83" s="293">
        <f ca="1">SUMIF('CAP3'!$B:$H,Equipo[[#This Row],[DESCRIPCION]],'CAP3'!$H:$H)</f>
        <v>0</v>
      </c>
      <c r="H83" s="293">
        <f ca="1">SUMIF('CAP5'!$B:$H,Equipo[[#This Row],[DESCRIPCION]],'CAP5'!$H:$H)</f>
        <v>0</v>
      </c>
      <c r="I83" s="293">
        <f ca="1">SUMIF('CAP6'!$B:$H,Equipo[[#This Row],[DESCRIPCION]],'CAP6'!$H:$H)</f>
        <v>0</v>
      </c>
      <c r="J83" s="293">
        <f ca="1">SUMIF('CAP18'!$B:$H,Equipo[[#This Row],[DESCRIPCION]],'CAP18'!$H:$H)</f>
        <v>0</v>
      </c>
      <c r="K83" s="293">
        <f ca="1">SUMIF('CAP19'!$B:$H,Equipo[[#This Row],[DESCRIPCION]],'CAP19'!$H:$H)</f>
        <v>0</v>
      </c>
      <c r="L83" s="293">
        <f ca="1">SUMIF('CAP20'!$B:$H,Equipo[[#This Row],[DESCRIPCION]],'CAP20'!$H:$H)</f>
        <v>0</v>
      </c>
      <c r="M83" s="293">
        <f ca="1">SUMIF('CAP23'!$B:$H,Equipo[[#This Row],[DESCRIPCION]],'CAP23'!$H:$H)</f>
        <v>0</v>
      </c>
      <c r="N83" s="293">
        <f ca="1">SUMIF('CAP29'!$B:$H,Equipo[[#This Row],[DESCRIPCION]],'CAP29'!$H:$H)</f>
        <v>0</v>
      </c>
    </row>
    <row r="84" spans="1:18" ht="15" hidden="1">
      <c r="A84" s="292" t="s">
        <v>2991</v>
      </c>
      <c r="B84" s="292" t="s">
        <v>2925</v>
      </c>
      <c r="C84" s="293">
        <v>258</v>
      </c>
      <c r="D84" s="295">
        <f ca="1">IF(Equipo[[#This Row],[VALOR]]=0,Equipo[[#This Row],[TOTAL]],E84/C84)</f>
        <v>0</v>
      </c>
      <c r="E84" s="293">
        <f ca="1">SUM(Equipo[[#This Row],[CAP1]:[CAP29]])</f>
        <v>0</v>
      </c>
      <c r="F84" s="293">
        <f ca="1">SUMIF('CAP1'!$B:$H,Equipo[[#This Row],[DESCRIPCION]],'CAP1'!$H:$H)</f>
        <v>0</v>
      </c>
      <c r="G84" s="293">
        <f ca="1">SUMIF('CAP3'!$B:$H,Equipo[[#This Row],[DESCRIPCION]],'CAP3'!$H:$H)</f>
        <v>0</v>
      </c>
      <c r="H84" s="293">
        <f ca="1">SUMIF('CAP5'!$B:$H,Equipo[[#This Row],[DESCRIPCION]],'CAP5'!$H:$H)</f>
        <v>0</v>
      </c>
      <c r="I84" s="293">
        <f ca="1">SUMIF('CAP6'!$B:$H,Equipo[[#This Row],[DESCRIPCION]],'CAP6'!$H:$H)</f>
        <v>0</v>
      </c>
      <c r="J84" s="293">
        <f ca="1">SUMIF('CAP18'!$B:$H,Equipo[[#This Row],[DESCRIPCION]],'CAP18'!$H:$H)</f>
        <v>0</v>
      </c>
      <c r="K84" s="293">
        <f ca="1">SUMIF('CAP19'!$B:$H,Equipo[[#This Row],[DESCRIPCION]],'CAP19'!$H:$H)</f>
        <v>0</v>
      </c>
      <c r="L84" s="293">
        <f ca="1">SUMIF('CAP20'!$B:$H,Equipo[[#This Row],[DESCRIPCION]],'CAP20'!$H:$H)</f>
        <v>0</v>
      </c>
      <c r="M84" s="293">
        <f ca="1">SUMIF('CAP23'!$B:$H,Equipo[[#This Row],[DESCRIPCION]],'CAP23'!$H:$H)</f>
        <v>0</v>
      </c>
      <c r="N84" s="293">
        <f ca="1">SUMIF('CAP29'!$B:$H,Equipo[[#This Row],[DESCRIPCION]],'CAP29'!$H:$H)</f>
        <v>0</v>
      </c>
    </row>
    <row r="85" spans="1:18" ht="15">
      <c r="A85" s="292" t="s">
        <v>2992</v>
      </c>
      <c r="B85" s="292" t="s">
        <v>2925</v>
      </c>
      <c r="C85" s="293">
        <v>67857</v>
      </c>
      <c r="D85" s="295">
        <f ca="1">IF(Equipo[[#This Row],[VALOR]]=0,Equipo[[#This Row],[TOTAL]],E85/C85)</f>
        <v>34</v>
      </c>
      <c r="E85" s="293">
        <f ca="1">SUM(Equipo[[#This Row],[CAP1]:[CAP29]])</f>
        <v>2307138</v>
      </c>
      <c r="F85" s="293">
        <f ca="1">SUMIF('CAP1'!$B:$H,Equipo[[#This Row],[DESCRIPCION]],'CAP1'!$H:$H)</f>
        <v>0</v>
      </c>
      <c r="G85" s="293">
        <f ca="1">SUMIF('CAP3'!$B:$H,Equipo[[#This Row],[DESCRIPCION]],'CAP3'!$H:$H)</f>
        <v>0</v>
      </c>
      <c r="H85" s="293">
        <f ca="1">SUMIF('CAP5'!$B:$H,Equipo[[#This Row],[DESCRIPCION]],'CAP5'!$H:$H)</f>
        <v>0</v>
      </c>
      <c r="I85" s="293">
        <f ca="1">SUMIF('CAP6'!$B:$H,Equipo[[#This Row],[DESCRIPCION]],'CAP6'!$H:$H)</f>
        <v>2307138</v>
      </c>
      <c r="J85" s="293">
        <f ca="1">SUMIF('CAP18'!$B:$H,Equipo[[#This Row],[DESCRIPCION]],'CAP18'!$H:$H)</f>
        <v>0</v>
      </c>
      <c r="K85" s="293">
        <f ca="1">SUMIF('CAP19'!$B:$H,Equipo[[#This Row],[DESCRIPCION]],'CAP19'!$H:$H)</f>
        <v>0</v>
      </c>
      <c r="L85" s="293">
        <f ca="1">SUMIF('CAP20'!$B:$H,Equipo[[#This Row],[DESCRIPCION]],'CAP20'!$H:$H)</f>
        <v>0</v>
      </c>
      <c r="M85" s="293">
        <f ca="1">SUMIF('CAP23'!$B:$H,Equipo[[#This Row],[DESCRIPCION]],'CAP23'!$H:$H)</f>
        <v>0</v>
      </c>
      <c r="N85" s="293">
        <f ca="1">SUMIF('CAP29'!$B:$H,Equipo[[#This Row],[DESCRIPCION]],'CAP29'!$H:$H)</f>
        <v>0</v>
      </c>
    </row>
    <row r="86" spans="1:18" ht="15" hidden="1">
      <c r="A86" s="292" t="s">
        <v>2993</v>
      </c>
      <c r="B86" s="292" t="s">
        <v>2925</v>
      </c>
      <c r="C86" s="293">
        <v>104951</v>
      </c>
      <c r="D86" s="295">
        <f ca="1">IF(Equipo[[#This Row],[VALOR]]=0,Equipo[[#This Row],[TOTAL]],E86/C86)</f>
        <v>0</v>
      </c>
      <c r="E86" s="293">
        <f ca="1">SUM(Equipo[[#This Row],[CAP1]:[CAP29]])</f>
        <v>0</v>
      </c>
      <c r="F86" s="293">
        <f ca="1">SUMIF('CAP1'!$B:$H,Equipo[[#This Row],[DESCRIPCION]],'CAP1'!$H:$H)</f>
        <v>0</v>
      </c>
      <c r="G86" s="293">
        <f ca="1">SUMIF('CAP3'!$B:$H,Equipo[[#This Row],[DESCRIPCION]],'CAP3'!$H:$H)</f>
        <v>0</v>
      </c>
      <c r="H86" s="293">
        <f ca="1">SUMIF('CAP5'!$B:$H,Equipo[[#This Row],[DESCRIPCION]],'CAP5'!$H:$H)</f>
        <v>0</v>
      </c>
      <c r="I86" s="293">
        <f ca="1">SUMIF('CAP6'!$B:$H,Equipo[[#This Row],[DESCRIPCION]],'CAP6'!$H:$H)</f>
        <v>0</v>
      </c>
      <c r="J86" s="293">
        <f ca="1">SUMIF('CAP18'!$B:$H,Equipo[[#This Row],[DESCRIPCION]],'CAP18'!$H:$H)</f>
        <v>0</v>
      </c>
      <c r="K86" s="293">
        <f ca="1">SUMIF('CAP19'!$B:$H,Equipo[[#This Row],[DESCRIPCION]],'CAP19'!$H:$H)</f>
        <v>0</v>
      </c>
      <c r="L86" s="293">
        <f ca="1">SUMIF('CAP20'!$B:$H,Equipo[[#This Row],[DESCRIPCION]],'CAP20'!$H:$H)</f>
        <v>0</v>
      </c>
      <c r="M86" s="293">
        <f ca="1">SUMIF('CAP23'!$B:$H,Equipo[[#This Row],[DESCRIPCION]],'CAP23'!$H:$H)</f>
        <v>0</v>
      </c>
      <c r="N86" s="293">
        <f ca="1">SUMIF('CAP29'!$B:$H,Equipo[[#This Row],[DESCRIPCION]],'CAP29'!$H:$H)</f>
        <v>0</v>
      </c>
    </row>
    <row r="87" spans="1:18" ht="15" hidden="1">
      <c r="A87" s="292" t="s">
        <v>2994</v>
      </c>
      <c r="B87" s="292" t="s">
        <v>56</v>
      </c>
      <c r="C87" s="293">
        <v>39241</v>
      </c>
      <c r="D87" s="295">
        <f ca="1">IF(Equipo[[#This Row],[VALOR]]=0,Equipo[[#This Row],[TOTAL]],E87/C87)</f>
        <v>0</v>
      </c>
      <c r="E87" s="293">
        <f ca="1">SUM(Equipo[[#This Row],[CAP1]:[CAP29]])</f>
        <v>0</v>
      </c>
      <c r="F87" s="293">
        <f ca="1">SUMIF('CAP1'!$B:$H,Equipo[[#This Row],[DESCRIPCION]],'CAP1'!$H:$H)</f>
        <v>0</v>
      </c>
      <c r="G87" s="293">
        <f ca="1">SUMIF('CAP3'!$B:$H,Equipo[[#This Row],[DESCRIPCION]],'CAP3'!$H:$H)</f>
        <v>0</v>
      </c>
      <c r="H87" s="293">
        <f ca="1">SUMIF('CAP5'!$B:$H,Equipo[[#This Row],[DESCRIPCION]],'CAP5'!$H:$H)</f>
        <v>0</v>
      </c>
      <c r="I87" s="293">
        <f ca="1">SUMIF('CAP6'!$B:$H,Equipo[[#This Row],[DESCRIPCION]],'CAP6'!$H:$H)</f>
        <v>0</v>
      </c>
      <c r="J87" s="293">
        <f ca="1">SUMIF('CAP18'!$B:$H,Equipo[[#This Row],[DESCRIPCION]],'CAP18'!$H:$H)</f>
        <v>0</v>
      </c>
      <c r="K87" s="293">
        <f ca="1">SUMIF('CAP19'!$B:$H,Equipo[[#This Row],[DESCRIPCION]],'CAP19'!$H:$H)</f>
        <v>0</v>
      </c>
      <c r="L87" s="293">
        <f ca="1">SUMIF('CAP20'!$B:$H,Equipo[[#This Row],[DESCRIPCION]],'CAP20'!$H:$H)</f>
        <v>0</v>
      </c>
      <c r="M87" s="293">
        <f ca="1">SUMIF('CAP23'!$B:$H,Equipo[[#This Row],[DESCRIPCION]],'CAP23'!$H:$H)</f>
        <v>0</v>
      </c>
      <c r="N87" s="293">
        <f ca="1">SUMIF('CAP29'!$B:$H,Equipo[[#This Row],[DESCRIPCION]],'CAP29'!$H:$H)</f>
        <v>0</v>
      </c>
    </row>
    <row r="88" spans="1:18" ht="15">
      <c r="A88" s="292" t="s">
        <v>2995</v>
      </c>
      <c r="B88" s="292" t="s">
        <v>2925</v>
      </c>
      <c r="C88" s="293">
        <v>53833</v>
      </c>
      <c r="D88" s="295">
        <f ca="1">IF(Equipo[[#This Row],[VALOR]]=0,Equipo[[#This Row],[TOTAL]],E88/C88)</f>
        <v>13.433333333333335</v>
      </c>
      <c r="E88" s="293">
        <f ca="1">SUM(Equipo[[#This Row],[CAP1]:[CAP29]])</f>
        <v>723156.63333333342</v>
      </c>
      <c r="F88" s="293">
        <f ca="1">SUMIF('CAP1'!$B:$H,Equipo[[#This Row],[DESCRIPCION]],'CAP1'!$H:$H)</f>
        <v>0</v>
      </c>
      <c r="G88" s="293">
        <f ca="1">SUMIF('CAP3'!$B:$H,Equipo[[#This Row],[DESCRIPCION]],'CAP3'!$H:$H)</f>
        <v>0</v>
      </c>
      <c r="H88" s="293">
        <f ca="1">SUMIF('CAP5'!$B:$H,Equipo[[#This Row],[DESCRIPCION]],'CAP5'!$H:$H)</f>
        <v>723156.63333333342</v>
      </c>
      <c r="I88" s="293">
        <f ca="1">SUMIF('CAP6'!$B:$H,Equipo[[#This Row],[DESCRIPCION]],'CAP6'!$H:$H)</f>
        <v>0</v>
      </c>
      <c r="J88" s="293">
        <f ca="1">SUMIF('CAP18'!$B:$H,Equipo[[#This Row],[DESCRIPCION]],'CAP18'!$H:$H)</f>
        <v>0</v>
      </c>
      <c r="K88" s="293">
        <f ca="1">SUMIF('CAP19'!$B:$H,Equipo[[#This Row],[DESCRIPCION]],'CAP19'!$H:$H)</f>
        <v>0</v>
      </c>
      <c r="L88" s="293">
        <f ca="1">SUMIF('CAP20'!$B:$H,Equipo[[#This Row],[DESCRIPCION]],'CAP20'!$H:$H)</f>
        <v>0</v>
      </c>
      <c r="M88" s="293">
        <f ca="1">SUMIF('CAP23'!$B:$H,Equipo[[#This Row],[DESCRIPCION]],'CAP23'!$H:$H)</f>
        <v>0</v>
      </c>
      <c r="N88" s="293">
        <f ca="1">SUMIF('CAP29'!$B:$H,Equipo[[#This Row],[DESCRIPCION]],'CAP29'!$H:$H)</f>
        <v>0</v>
      </c>
    </row>
    <row r="89" spans="1:18" ht="15" hidden="1">
      <c r="A89" s="292" t="s">
        <v>3305</v>
      </c>
      <c r="B89" s="292" t="s">
        <v>2925</v>
      </c>
      <c r="C89" s="293">
        <v>53833</v>
      </c>
      <c r="D89" s="295">
        <f ca="1">IF(Equipo[[#This Row],[VALOR]]=0,Equipo[[#This Row],[TOTAL]],E89/C89)</f>
        <v>0</v>
      </c>
      <c r="E89" s="293">
        <f ca="1">SUM(Equipo[[#This Row],[CAP1]:[CAP29]])</f>
        <v>0</v>
      </c>
      <c r="F89" s="293">
        <f ca="1">SUMIF('CAP1'!$B:$H,Equipo[[#This Row],[DESCRIPCION]],'CAP1'!$H:$H)</f>
        <v>0</v>
      </c>
      <c r="G89" s="293">
        <f ca="1">SUMIF('CAP3'!$B:$H,Equipo[[#This Row],[DESCRIPCION]],'CAP3'!$H:$H)</f>
        <v>0</v>
      </c>
      <c r="H89" s="293">
        <f ca="1">SUMIF('CAP5'!$B:$H,Equipo[[#This Row],[DESCRIPCION]],'CAP5'!$H:$H)</f>
        <v>0</v>
      </c>
      <c r="I89" s="293">
        <f ca="1">SUMIF('CAP6'!$B:$H,Equipo[[#This Row],[DESCRIPCION]],'CAP6'!$H:$H)</f>
        <v>0</v>
      </c>
      <c r="J89" s="293">
        <f ca="1">SUMIF('CAP18'!$B:$H,Equipo[[#This Row],[DESCRIPCION]],'CAP18'!$H:$H)</f>
        <v>0</v>
      </c>
      <c r="K89" s="293">
        <f ca="1">SUMIF('CAP19'!$B:$H,Equipo[[#This Row],[DESCRIPCION]],'CAP19'!$H:$H)</f>
        <v>0</v>
      </c>
      <c r="L89" s="293">
        <f ca="1">SUMIF('CAP20'!$B:$H,Equipo[[#This Row],[DESCRIPCION]],'CAP20'!$H:$H)</f>
        <v>0</v>
      </c>
      <c r="M89" s="293">
        <f ca="1">SUMIF('CAP23'!$B:$H,Equipo[[#This Row],[DESCRIPCION]],'CAP23'!$H:$H)</f>
        <v>0</v>
      </c>
      <c r="N89" s="293">
        <f ca="1">SUMIF('CAP29'!$B:$H,Equipo[[#This Row],[DESCRIPCION]],'CAP29'!$H:$H)</f>
        <v>0</v>
      </c>
    </row>
    <row r="90" spans="1:18" ht="15" hidden="1">
      <c r="A90" s="292" t="s">
        <v>2996</v>
      </c>
      <c r="B90" s="292" t="s">
        <v>2931</v>
      </c>
      <c r="C90" s="293">
        <v>75396</v>
      </c>
      <c r="D90" s="295">
        <f ca="1">IF(Equipo[[#This Row],[VALOR]]=0,Equipo[[#This Row],[TOTAL]],E90/C90)</f>
        <v>0</v>
      </c>
      <c r="E90" s="293">
        <f ca="1">SUM(Equipo[[#This Row],[CAP1]:[CAP29]])</f>
        <v>0</v>
      </c>
      <c r="F90" s="293">
        <f ca="1">SUMIF('CAP1'!$B:$H,Equipo[[#This Row],[DESCRIPCION]],'CAP1'!$H:$H)</f>
        <v>0</v>
      </c>
      <c r="G90" s="293">
        <f ca="1">SUMIF('CAP3'!$B:$H,Equipo[[#This Row],[DESCRIPCION]],'CAP3'!$H:$H)</f>
        <v>0</v>
      </c>
      <c r="H90" s="293">
        <f ca="1">SUMIF('CAP5'!$B:$H,Equipo[[#This Row],[DESCRIPCION]],'CAP5'!$H:$H)</f>
        <v>0</v>
      </c>
      <c r="I90" s="293">
        <f ca="1">SUMIF('CAP6'!$B:$H,Equipo[[#This Row],[DESCRIPCION]],'CAP6'!$H:$H)</f>
        <v>0</v>
      </c>
      <c r="J90" s="293">
        <f ca="1">SUMIF('CAP18'!$B:$H,Equipo[[#This Row],[DESCRIPCION]],'CAP18'!$H:$H)</f>
        <v>0</v>
      </c>
      <c r="K90" s="293">
        <f ca="1">SUMIF('CAP19'!$B:$H,Equipo[[#This Row],[DESCRIPCION]],'CAP19'!$H:$H)</f>
        <v>0</v>
      </c>
      <c r="L90" s="293">
        <f ca="1">SUMIF('CAP20'!$B:$H,Equipo[[#This Row],[DESCRIPCION]],'CAP20'!$H:$H)</f>
        <v>0</v>
      </c>
      <c r="M90" s="293">
        <f ca="1">SUMIF('CAP23'!$B:$H,Equipo[[#This Row],[DESCRIPCION]],'CAP23'!$H:$H)</f>
        <v>0</v>
      </c>
      <c r="N90" s="293">
        <f ca="1">SUMIF('CAP29'!$B:$H,Equipo[[#This Row],[DESCRIPCION]],'CAP29'!$H:$H)</f>
        <v>0</v>
      </c>
    </row>
    <row r="91" spans="1:18" s="161" customFormat="1" ht="15">
      <c r="A91" s="298" t="s">
        <v>2917</v>
      </c>
      <c r="B91" s="298"/>
      <c r="C91" s="298"/>
      <c r="D91" s="297"/>
      <c r="E91" s="298">
        <f ca="1">SUBTOTAL(109,Equipo[TOTAL])</f>
        <v>152602105.32869816</v>
      </c>
      <c r="F91" s="298">
        <f ca="1">SUBTOTAL(109,Equipo[CAP1])</f>
        <v>7751242.7987476662</v>
      </c>
      <c r="G91" s="298">
        <f ca="1">SUBTOTAL(109,Equipo[CAP3])</f>
        <v>131042449.36701755</v>
      </c>
      <c r="H91" s="298">
        <f ca="1">SUBTOTAL(109,Equipo[CAP5])</f>
        <v>1941208.3338614963</v>
      </c>
      <c r="I91" s="298">
        <f ca="1">SUBTOTAL(109,Equipo[CAP6])</f>
        <v>2629652.8917315002</v>
      </c>
      <c r="J91" s="298">
        <f ca="1">SUBTOTAL(109,Equipo[CAP18])</f>
        <v>7301282.1014087498</v>
      </c>
      <c r="K91" s="298">
        <f ca="1">SUBTOTAL(109,Equipo[CAP19])</f>
        <v>394517.17828692007</v>
      </c>
      <c r="L91" s="298">
        <f ca="1">SUBTOTAL(109,Equipo[CAP20])</f>
        <v>276601.50726998213</v>
      </c>
      <c r="M91" s="298">
        <f ca="1">SUBTOTAL(109,Equipo[CAP23])</f>
        <v>1265151.1503742803</v>
      </c>
      <c r="N91" s="298">
        <f ca="1">SUBTOTAL(109,Equipo[CAP29])</f>
        <v>0</v>
      </c>
      <c r="O91" s="291"/>
      <c r="P91" s="291"/>
      <c r="Q91" s="291"/>
      <c r="R91" s="291"/>
    </row>
  </sheetData>
  <mergeCells count="3">
    <mergeCell ref="A1:N1"/>
    <mergeCell ref="A2:N2"/>
    <mergeCell ref="A3:N3"/>
  </mergeCells>
  <conditionalFormatting sqref="B5:B90">
    <cfRule type="cellIs" dxfId="0" priority="2" operator="equal">
      <formula>"pesos"</formula>
    </cfRule>
  </conditionalFormatting>
  <printOptions horizontalCentered="1"/>
  <pageMargins left="0.59027777777777801" right="0.59027777777777801" top="0.59027777777777801" bottom="0.59027777777777801" header="0.511811023622047" footer="0.511811023622047"/>
  <pageSetup scale="65" orientation="landscape" horizontalDpi="300" verticalDpi="300" r:id="rId1"/>
  <colBreaks count="2" manualBreakCount="2">
    <brk id="5" max="93" man="1"/>
    <brk id="6" max="93" man="1"/>
  </colBreak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"/>
  <sheetViews>
    <sheetView view="pageBreakPreview" zoomScaleNormal="100" workbookViewId="0">
      <selection activeCell="H17" sqref="H17"/>
    </sheetView>
  </sheetViews>
  <sheetFormatPr baseColWidth="10" defaultColWidth="10.7109375" defaultRowHeight="12.75" customHeight="1"/>
  <cols>
    <col min="1" max="1" width="70.7109375" style="94" customWidth="1"/>
    <col min="2" max="2" width="10.7109375" style="94"/>
    <col min="3" max="3" width="11.28515625" style="94" customWidth="1"/>
    <col min="4" max="4" width="12.28515625" style="94" customWidth="1"/>
    <col min="5" max="5" width="15" style="94" bestFit="1" customWidth="1"/>
    <col min="6" max="6" width="13" style="94" bestFit="1" customWidth="1"/>
    <col min="7" max="7" width="15.5703125" style="94" bestFit="1" customWidth="1"/>
    <col min="8" max="10" width="12.28515625" style="94" customWidth="1"/>
    <col min="11" max="12" width="14.5703125" style="94" bestFit="1" customWidth="1"/>
    <col min="13" max="14" width="12.28515625" style="94" customWidth="1"/>
    <col min="15" max="16384" width="10.7109375" style="94"/>
  </cols>
  <sheetData>
    <row r="1" spans="1:14" ht="12.75" customHeight="1">
      <c r="A1" s="356" t="str">
        <f>Presupuesto!A1</f>
        <v>ALCALDIA DE PEREIRA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</row>
    <row r="2" spans="1:14" ht="12.75" customHeight="1">
      <c r="A2" s="356" t="str">
        <f>Presupuesto!A2</f>
        <v>REALIZAR OBRAS DE ADECUACIÓN, CONFORMACIÓN DE TALUDES Y COLOCACIÓN DE UN SISTEMA DE PESAJE, QUE PERMTA AMPLIAR LA CAPACIDAD DE RECIBO DE RCD AL INTERIOR DE LA ESCOMBRERA MUNICIPAL GUADALCANAL DEL MUNICIPIO DE PEREIRA.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</row>
    <row r="3" spans="1:14" ht="12.75" customHeight="1">
      <c r="A3" s="356" t="s">
        <v>2997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4">
      <c r="A4" s="169" t="s">
        <v>2247</v>
      </c>
      <c r="B4" s="225" t="s">
        <v>2248</v>
      </c>
      <c r="C4" s="225" t="s">
        <v>2249</v>
      </c>
      <c r="D4" s="225" t="s">
        <v>4</v>
      </c>
      <c r="E4" s="225" t="s">
        <v>2919</v>
      </c>
      <c r="F4" s="225" t="s">
        <v>2250</v>
      </c>
      <c r="G4" s="225" t="s">
        <v>2251</v>
      </c>
      <c r="H4" s="225" t="s">
        <v>2252</v>
      </c>
      <c r="I4" s="225" t="s">
        <v>2253</v>
      </c>
      <c r="J4" s="225" t="s">
        <v>2254</v>
      </c>
      <c r="K4" s="225" t="s">
        <v>2255</v>
      </c>
      <c r="L4" s="225" t="s">
        <v>2256</v>
      </c>
      <c r="M4" s="225" t="s">
        <v>2257</v>
      </c>
      <c r="N4" s="225" t="s">
        <v>2258</v>
      </c>
    </row>
    <row r="5" spans="1:14" ht="12.75" customHeight="1">
      <c r="A5" s="226" t="s">
        <v>2998</v>
      </c>
      <c r="B5" s="156" t="s">
        <v>2931</v>
      </c>
      <c r="C5" s="227">
        <v>254120</v>
      </c>
      <c r="D5" s="162">
        <f ca="1">IF(Transporte[[#This Row],[VALOR]]=0,0,E5/C5)</f>
        <v>0</v>
      </c>
      <c r="E5" s="165">
        <f ca="1">SUM(Transporte[[#This Row],[CAP1]:[CAP29]])</f>
        <v>0</v>
      </c>
      <c r="F5" s="293">
        <f ca="1">SUMIF('CAP1'!$B:$H,Transporte[[#This Row],[DESCRIPCION]],'CAP1'!$H:$H)</f>
        <v>0</v>
      </c>
      <c r="G5" s="293">
        <f ca="1">SUMIF('CAP3'!$B:$H,Transporte[[#This Row],[DESCRIPCION]],'CAP3'!$H:$H)</f>
        <v>0</v>
      </c>
      <c r="H5" s="293">
        <f ca="1">SUMIF('CAP5'!$B:$H,Transporte[[#This Row],[DESCRIPCION]],'CAP5'!$H:$H)</f>
        <v>0</v>
      </c>
      <c r="I5" s="293">
        <f ca="1">SUMIF('CAP6'!$B:$H,Transporte[[#This Row],[DESCRIPCION]],'CAP6'!$H:$H)</f>
        <v>0</v>
      </c>
      <c r="J5" s="293">
        <f ca="1">SUMIF('CAP18'!$B:$H,Transporte[[#This Row],[DESCRIPCION]],'CAP18'!$H:$H)</f>
        <v>0</v>
      </c>
      <c r="K5" s="293">
        <f ca="1">SUMIF('CAP19'!$B:$H,Transporte[[#This Row],[DESCRIPCION]],'CAP19'!$H:$H)</f>
        <v>0</v>
      </c>
      <c r="L5" s="293">
        <f ca="1">SUMIF('CAP20'!$B:$H,Transporte[[#This Row],[DESCRIPCION]],'CAP20'!$H:$H)</f>
        <v>0</v>
      </c>
      <c r="M5" s="293">
        <f ca="1">SUMIF('CAP23'!$B:$H,Transporte[[#This Row],[DESCRIPCION]],'CAP23'!$H:$H)</f>
        <v>0</v>
      </c>
      <c r="N5" s="293">
        <f ca="1">SUMIF('CAP29'!$B:$H,Transporte[[#This Row],[DESCRIPCION]],'CAP29'!$H:$H)</f>
        <v>0</v>
      </c>
    </row>
    <row r="6" spans="1:14" ht="12.75" customHeight="1">
      <c r="A6" s="226" t="s">
        <v>2999</v>
      </c>
      <c r="B6" s="156" t="s">
        <v>2931</v>
      </c>
      <c r="C6" s="227">
        <v>75342</v>
      </c>
      <c r="D6" s="162">
        <f ca="1">IF(Transporte[[#This Row],[VALOR]]=0,0,E6/C6)</f>
        <v>0</v>
      </c>
      <c r="E6" s="165">
        <f ca="1">SUM(Transporte[[#This Row],[CAP1]:[CAP29]])</f>
        <v>0</v>
      </c>
      <c r="F6" s="293">
        <f ca="1">SUMIF('CAP1'!$B:$H,Transporte[[#This Row],[DESCRIPCION]],'CAP1'!$H:$H)</f>
        <v>0</v>
      </c>
      <c r="G6" s="293">
        <f ca="1">SUMIF('CAP3'!$B:$H,Transporte[[#This Row],[DESCRIPCION]],'CAP3'!$H:$H)</f>
        <v>0</v>
      </c>
      <c r="H6" s="293">
        <f ca="1">SUMIF('CAP5'!$B:$H,Transporte[[#This Row],[DESCRIPCION]],'CAP5'!$H:$H)</f>
        <v>0</v>
      </c>
      <c r="I6" s="293">
        <f ca="1">SUMIF('CAP6'!$B:$H,Transporte[[#This Row],[DESCRIPCION]],'CAP6'!$H:$H)</f>
        <v>0</v>
      </c>
      <c r="J6" s="293">
        <f ca="1">SUMIF('CAP18'!$B:$H,Transporte[[#This Row],[DESCRIPCION]],'CAP18'!$H:$H)</f>
        <v>0</v>
      </c>
      <c r="K6" s="293">
        <f ca="1">SUMIF('CAP19'!$B:$H,Transporte[[#This Row],[DESCRIPCION]],'CAP19'!$H:$H)</f>
        <v>0</v>
      </c>
      <c r="L6" s="293">
        <f ca="1">SUMIF('CAP20'!$B:$H,Transporte[[#This Row],[DESCRIPCION]],'CAP20'!$H:$H)</f>
        <v>0</v>
      </c>
      <c r="M6" s="293">
        <f ca="1">SUMIF('CAP23'!$B:$H,Transporte[[#This Row],[DESCRIPCION]],'CAP23'!$H:$H)</f>
        <v>0</v>
      </c>
      <c r="N6" s="293">
        <f ca="1">SUMIF('CAP29'!$B:$H,Transporte[[#This Row],[DESCRIPCION]],'CAP29'!$H:$H)</f>
        <v>0</v>
      </c>
    </row>
    <row r="7" spans="1:14" ht="12.75" customHeight="1">
      <c r="A7" s="226" t="s">
        <v>3000</v>
      </c>
      <c r="B7" s="156" t="s">
        <v>2931</v>
      </c>
      <c r="C7" s="227">
        <v>34399</v>
      </c>
      <c r="D7" s="162">
        <f ca="1">IF(Transporte[[#This Row],[VALOR]]=0,0,E7/C7)</f>
        <v>0</v>
      </c>
      <c r="E7" s="165">
        <f ca="1">SUM(Transporte[[#This Row],[CAP1]:[CAP29]])</f>
        <v>0</v>
      </c>
      <c r="F7" s="293">
        <f ca="1">SUMIF('CAP1'!$B:$H,Transporte[[#This Row],[DESCRIPCION]],'CAP1'!$H:$H)</f>
        <v>0</v>
      </c>
      <c r="G7" s="293">
        <f ca="1">SUMIF('CAP3'!$B:$H,Transporte[[#This Row],[DESCRIPCION]],'CAP3'!$H:$H)</f>
        <v>0</v>
      </c>
      <c r="H7" s="293">
        <f ca="1">SUMIF('CAP5'!$B:$H,Transporte[[#This Row],[DESCRIPCION]],'CAP5'!$H:$H)</f>
        <v>0</v>
      </c>
      <c r="I7" s="293">
        <f ca="1">SUMIF('CAP6'!$B:$H,Transporte[[#This Row],[DESCRIPCION]],'CAP6'!$H:$H)</f>
        <v>0</v>
      </c>
      <c r="J7" s="293">
        <f ca="1">SUMIF('CAP18'!$B:$H,Transporte[[#This Row],[DESCRIPCION]],'CAP18'!$H:$H)</f>
        <v>0</v>
      </c>
      <c r="K7" s="293">
        <f ca="1">SUMIF('CAP19'!$B:$H,Transporte[[#This Row],[DESCRIPCION]],'CAP19'!$H:$H)</f>
        <v>0</v>
      </c>
      <c r="L7" s="293">
        <f ca="1">SUMIF('CAP20'!$B:$H,Transporte[[#This Row],[DESCRIPCION]],'CAP20'!$H:$H)</f>
        <v>0</v>
      </c>
      <c r="M7" s="293">
        <f ca="1">SUMIF('CAP23'!$B:$H,Transporte[[#This Row],[DESCRIPCION]],'CAP23'!$H:$H)</f>
        <v>0</v>
      </c>
      <c r="N7" s="293">
        <f ca="1">SUMIF('CAP29'!$B:$H,Transporte[[#This Row],[DESCRIPCION]],'CAP29'!$H:$H)</f>
        <v>0</v>
      </c>
    </row>
    <row r="8" spans="1:14" ht="12.75" customHeight="1">
      <c r="A8" s="228" t="s">
        <v>3001</v>
      </c>
      <c r="B8" s="229" t="s">
        <v>3504</v>
      </c>
      <c r="C8" s="227">
        <v>1461</v>
      </c>
      <c r="D8" s="162">
        <f ca="1">IF(Transporte[[#This Row],[VALOR]]=0,0,E8/C8)</f>
        <v>2586</v>
      </c>
      <c r="E8" s="165">
        <f ca="1">SUM(Transporte[[#This Row],[CAP1]:[CAP29]])</f>
        <v>3778146</v>
      </c>
      <c r="F8" s="293">
        <f ca="1">SUMIF('CAP1'!$B:$H,Transporte[[#This Row],[DESCRIPCION]],'CAP1'!$H:$H)</f>
        <v>0</v>
      </c>
      <c r="G8" s="293">
        <f ca="1">SUMIF('CAP3'!$B:$H,Transporte[[#This Row],[DESCRIPCION]],'CAP3'!$H:$H)</f>
        <v>0</v>
      </c>
      <c r="H8" s="293">
        <f ca="1">SUMIF('CAP5'!$B:$H,Transporte[[#This Row],[DESCRIPCION]],'CAP5'!$H:$H)</f>
        <v>0</v>
      </c>
      <c r="I8" s="293">
        <f ca="1">SUMIF('CAP6'!$B:$H,Transporte[[#This Row],[DESCRIPCION]],'CAP6'!$H:$H)</f>
        <v>0</v>
      </c>
      <c r="J8" s="293">
        <f ca="1">SUMIF('CAP18'!$B:$H,Transporte[[#This Row],[DESCRIPCION]],'CAP18'!$H:$H)</f>
        <v>0</v>
      </c>
      <c r="K8" s="293">
        <f ca="1">SUMIF('CAP19'!$B:$H,Transporte[[#This Row],[DESCRIPCION]],'CAP19'!$H:$H)</f>
        <v>2366820</v>
      </c>
      <c r="L8" s="293">
        <f ca="1">SUMIF('CAP20'!$B:$H,Transporte[[#This Row],[DESCRIPCION]],'CAP20'!$H:$H)</f>
        <v>1411326</v>
      </c>
      <c r="M8" s="293">
        <f ca="1">SUMIF('CAP23'!$B:$H,Transporte[[#This Row],[DESCRIPCION]],'CAP23'!$H:$H)</f>
        <v>0</v>
      </c>
      <c r="N8" s="293">
        <f ca="1">SUMIF('CAP29'!$B:$H,Transporte[[#This Row],[DESCRIPCION]],'CAP29'!$H:$H)</f>
        <v>0</v>
      </c>
    </row>
    <row r="9" spans="1:14" ht="12.75" customHeight="1">
      <c r="A9" s="226" t="s">
        <v>3002</v>
      </c>
      <c r="B9" s="156" t="s">
        <v>3505</v>
      </c>
      <c r="C9" s="227">
        <v>32391</v>
      </c>
      <c r="D9" s="162">
        <f ca="1">IF(Transporte[[#This Row],[VALOR]]=0,0,E9/C9)</f>
        <v>0</v>
      </c>
      <c r="E9" s="165">
        <f ca="1">SUM(Transporte[[#This Row],[CAP1]:[CAP29]])</f>
        <v>0</v>
      </c>
      <c r="F9" s="293">
        <f ca="1">SUMIF('CAP1'!$B:$H,Transporte[[#This Row],[DESCRIPCION]],'CAP1'!$H:$H)</f>
        <v>0</v>
      </c>
      <c r="G9" s="293">
        <f ca="1">SUMIF('CAP3'!$B:$H,Transporte[[#This Row],[DESCRIPCION]],'CAP3'!$H:$H)</f>
        <v>0</v>
      </c>
      <c r="H9" s="293">
        <f ca="1">SUMIF('CAP5'!$B:$H,Transporte[[#This Row],[DESCRIPCION]],'CAP5'!$H:$H)</f>
        <v>0</v>
      </c>
      <c r="I9" s="293">
        <f ca="1">SUMIF('CAP6'!$B:$H,Transporte[[#This Row],[DESCRIPCION]],'CAP6'!$H:$H)</f>
        <v>0</v>
      </c>
      <c r="J9" s="293">
        <f ca="1">SUMIF('CAP18'!$B:$H,Transporte[[#This Row],[DESCRIPCION]],'CAP18'!$H:$H)</f>
        <v>0</v>
      </c>
      <c r="K9" s="293">
        <f ca="1">SUMIF('CAP19'!$B:$H,Transporte[[#This Row],[DESCRIPCION]],'CAP19'!$H:$H)</f>
        <v>0</v>
      </c>
      <c r="L9" s="293">
        <f ca="1">SUMIF('CAP20'!$B:$H,Transporte[[#This Row],[DESCRIPCION]],'CAP20'!$H:$H)</f>
        <v>0</v>
      </c>
      <c r="M9" s="293">
        <f ca="1">SUMIF('CAP23'!$B:$H,Transporte[[#This Row],[DESCRIPCION]],'CAP23'!$H:$H)</f>
        <v>0</v>
      </c>
      <c r="N9" s="293">
        <f ca="1">SUMIF('CAP29'!$B:$H,Transporte[[#This Row],[DESCRIPCION]],'CAP29'!$H:$H)</f>
        <v>0</v>
      </c>
    </row>
    <row r="10" spans="1:14" ht="12.75" customHeight="1">
      <c r="A10" s="166" t="s">
        <v>2917</v>
      </c>
      <c r="B10" s="167"/>
      <c r="C10" s="168"/>
      <c r="D10" s="168"/>
      <c r="E10" s="300">
        <f ca="1">SUBTOTAL(109,Transporte[TOTAL])</f>
        <v>3778146</v>
      </c>
      <c r="F10" s="349">
        <f ca="1">SUBTOTAL(109,Transporte[CAP1])</f>
        <v>0</v>
      </c>
      <c r="G10" s="349">
        <f ca="1">SUBTOTAL(109,Transporte[CAP3])</f>
        <v>0</v>
      </c>
      <c r="H10" s="349">
        <f ca="1">SUBTOTAL(109,Transporte[CAP5])</f>
        <v>0</v>
      </c>
      <c r="I10" s="349">
        <f ca="1">SUBTOTAL(109,Transporte[CAP6])</f>
        <v>0</v>
      </c>
      <c r="J10" s="349">
        <f ca="1">SUBTOTAL(109,Transporte[CAP18])</f>
        <v>0</v>
      </c>
      <c r="K10" s="349">
        <f ca="1">SUBTOTAL(109,Transporte[CAP19])</f>
        <v>2366820</v>
      </c>
      <c r="L10" s="349">
        <f ca="1">SUBTOTAL(109,Transporte[CAP20])</f>
        <v>1411326</v>
      </c>
      <c r="M10" s="349">
        <f ca="1">SUBTOTAL(109,Transporte[CAP23])</f>
        <v>0</v>
      </c>
      <c r="N10" s="349">
        <f ca="1">SUBTOTAL(109,Transporte[CAP29])</f>
        <v>0</v>
      </c>
    </row>
  </sheetData>
  <mergeCells count="3">
    <mergeCell ref="A1:N1"/>
    <mergeCell ref="A2:N2"/>
    <mergeCell ref="A3:N3"/>
  </mergeCells>
  <printOptions horizontalCentered="1"/>
  <pageMargins left="0.59027777777777801" right="0.59027777777777801" top="0.59027777777777801" bottom="0.59027777777777801" header="0.511811023622047" footer="0.511811023622047"/>
  <pageSetup scale="65" orientation="landscape" horizontalDpi="300" verticalDpi="300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58"/>
  <sheetViews>
    <sheetView view="pageBreakPreview" zoomScaleNormal="100" workbookViewId="0">
      <selection activeCell="E8" sqref="E8"/>
    </sheetView>
  </sheetViews>
  <sheetFormatPr baseColWidth="10" defaultColWidth="11.42578125" defaultRowHeight="12.75" customHeight="1"/>
  <cols>
    <col min="1" max="1" width="3.5703125" style="94" customWidth="1"/>
    <col min="2" max="2" width="56" style="94" customWidth="1"/>
    <col min="3" max="3" width="10.5703125" style="246" customWidth="1"/>
    <col min="4" max="5" width="15" style="246" customWidth="1"/>
    <col min="6" max="8" width="15.5703125" style="94" bestFit="1" customWidth="1"/>
    <col min="9" max="9" width="14.5703125" style="94" bestFit="1" customWidth="1"/>
    <col min="10" max="10" width="15.5703125" style="94" bestFit="1" customWidth="1"/>
    <col min="11" max="11" width="14.5703125" style="94" bestFit="1" customWidth="1"/>
    <col min="12" max="12" width="12" style="94" bestFit="1" customWidth="1"/>
    <col min="13" max="13" width="15.5703125" style="94" bestFit="1" customWidth="1"/>
    <col min="14" max="14" width="6.7109375" style="94" bestFit="1" customWidth="1"/>
    <col min="15" max="15" width="17.7109375" style="94" customWidth="1"/>
    <col min="16" max="16384" width="11.42578125" style="94"/>
  </cols>
  <sheetData>
    <row r="1" spans="2:15">
      <c r="B1" s="350" t="str">
        <f>Presupuesto!A1</f>
        <v>ALCALDIA DE PEREIRA</v>
      </c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</row>
    <row r="2" spans="2:15">
      <c r="B2" s="350" t="str">
        <f>Presupuesto!A2</f>
        <v>REALIZAR OBRAS DE ADECUACIÓN, CONFORMACIÓN DE TALUDES Y COLOCACIÓN DE UN SISTEMA DE PESAJE, QUE PERMTA AMPLIAR LA CAPACIDAD DE RECIBO DE RCD AL INTERIOR DE LA ESCOMBRERA MUNICIPAL GUADALCANAL DEL MUNICIPIO DE PEREIRA.</v>
      </c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</row>
    <row r="3" spans="2:15" ht="14.85" customHeight="1">
      <c r="B3" s="350" t="s">
        <v>3003</v>
      </c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</row>
    <row r="4" spans="2:15">
      <c r="B4" s="230" t="s">
        <v>3004</v>
      </c>
      <c r="C4" s="231"/>
      <c r="D4" s="232">
        <v>2026</v>
      </c>
      <c r="E4" s="301"/>
    </row>
    <row r="5" spans="2:15">
      <c r="B5" s="230" t="s">
        <v>3005</v>
      </c>
      <c r="C5" s="231"/>
      <c r="D5" s="233">
        <v>1750905</v>
      </c>
      <c r="E5" s="301"/>
    </row>
    <row r="6" spans="2:15">
      <c r="B6" s="230" t="s">
        <v>3006</v>
      </c>
      <c r="C6" s="231"/>
      <c r="D6" s="233">
        <v>249095</v>
      </c>
      <c r="E6" s="301"/>
    </row>
    <row r="7" spans="2:15">
      <c r="B7" s="230" t="s">
        <v>3007</v>
      </c>
      <c r="C7" s="231"/>
      <c r="D7" s="234">
        <v>25</v>
      </c>
      <c r="E7" s="302"/>
    </row>
    <row r="8" spans="2:15">
      <c r="B8" s="230" t="s">
        <v>3008</v>
      </c>
      <c r="C8" s="231"/>
      <c r="D8" s="312">
        <v>7.33</v>
      </c>
      <c r="E8" s="302"/>
    </row>
    <row r="9" spans="2:15">
      <c r="B9" s="235"/>
      <c r="C9" s="236"/>
      <c r="D9" s="236"/>
      <c r="E9" s="236"/>
    </row>
    <row r="10" spans="2:15" ht="25.5">
      <c r="B10" s="237" t="s">
        <v>3009</v>
      </c>
      <c r="C10" s="238" t="s">
        <v>3010</v>
      </c>
      <c r="D10" s="238" t="s">
        <v>3011</v>
      </c>
      <c r="E10" s="303"/>
    </row>
    <row r="11" spans="2:15">
      <c r="B11" s="239" t="s">
        <v>3012</v>
      </c>
      <c r="C11" s="240">
        <v>1</v>
      </c>
      <c r="D11" s="240">
        <v>1</v>
      </c>
      <c r="E11" s="236"/>
    </row>
    <row r="12" spans="2:15">
      <c r="B12" s="239" t="s">
        <v>3013</v>
      </c>
      <c r="C12" s="240">
        <v>8.3299999999999999E-2</v>
      </c>
      <c r="D12" s="240">
        <v>8.3299999999999999E-2</v>
      </c>
      <c r="E12" s="236"/>
    </row>
    <row r="13" spans="2:15">
      <c r="B13" s="239" t="s">
        <v>3014</v>
      </c>
      <c r="C13" s="240">
        <v>4.1700000000000001E-2</v>
      </c>
      <c r="D13" s="240">
        <v>4.1700000000000001E-2</v>
      </c>
      <c r="E13" s="236"/>
    </row>
    <row r="14" spans="2:15">
      <c r="B14" s="239" t="s">
        <v>3015</v>
      </c>
      <c r="C14" s="240">
        <v>8.3299999999999999E-2</v>
      </c>
      <c r="D14" s="240">
        <v>8.3299999999999999E-2</v>
      </c>
      <c r="E14" s="236"/>
    </row>
    <row r="15" spans="2:15">
      <c r="B15" s="239" t="s">
        <v>3016</v>
      </c>
      <c r="C15" s="240">
        <v>0.01</v>
      </c>
      <c r="D15" s="240">
        <v>0.01</v>
      </c>
      <c r="E15" s="236"/>
    </row>
    <row r="16" spans="2:15">
      <c r="B16" s="239" t="s">
        <v>3017</v>
      </c>
      <c r="C16" s="240">
        <f>ROUND(D6/D5,4)</f>
        <v>0.14230000000000001</v>
      </c>
      <c r="D16" s="240"/>
      <c r="E16" s="236"/>
    </row>
    <row r="17" spans="2:14">
      <c r="B17" s="239" t="s">
        <v>3018</v>
      </c>
      <c r="C17" s="240">
        <v>8.5000000000000006E-2</v>
      </c>
      <c r="D17" s="240">
        <v>8.5000000000000006E-2</v>
      </c>
      <c r="E17" s="236"/>
    </row>
    <row r="18" spans="2:14">
      <c r="B18" s="239" t="s">
        <v>3019</v>
      </c>
      <c r="C18" s="240">
        <v>6.9599999999999995E-2</v>
      </c>
      <c r="D18" s="240">
        <v>6.9599999999999995E-2</v>
      </c>
      <c r="E18" s="236"/>
    </row>
    <row r="19" spans="2:14">
      <c r="B19" s="239" t="s">
        <v>3020</v>
      </c>
      <c r="C19" s="240">
        <v>0.12</v>
      </c>
      <c r="D19" s="240">
        <v>0.12</v>
      </c>
      <c r="E19" s="236"/>
    </row>
    <row r="20" spans="2:14">
      <c r="B20" s="239" t="s">
        <v>3021</v>
      </c>
      <c r="C20" s="240">
        <v>0.03</v>
      </c>
      <c r="D20" s="240">
        <v>0.03</v>
      </c>
      <c r="E20" s="236"/>
    </row>
    <row r="21" spans="2:14">
      <c r="B21" s="239" t="s">
        <v>3022</v>
      </c>
      <c r="C21" s="240">
        <v>0.02</v>
      </c>
      <c r="D21" s="240">
        <v>0.02</v>
      </c>
      <c r="E21" s="236"/>
    </row>
    <row r="22" spans="2:14">
      <c r="B22" s="239" t="s">
        <v>3023</v>
      </c>
      <c r="C22" s="240">
        <v>0.04</v>
      </c>
      <c r="D22" s="240">
        <v>0.04</v>
      </c>
      <c r="E22" s="236"/>
    </row>
    <row r="23" spans="2:14">
      <c r="B23" s="239" t="s">
        <v>3024</v>
      </c>
      <c r="C23" s="240">
        <v>2.5000000000000001E-2</v>
      </c>
      <c r="D23" s="240">
        <v>2.5000000000000001E-2</v>
      </c>
      <c r="E23" s="236"/>
    </row>
    <row r="24" spans="2:14">
      <c r="B24" s="239" t="s">
        <v>3025</v>
      </c>
      <c r="C24" s="240">
        <v>5.5899999999999998E-2</v>
      </c>
      <c r="D24" s="240"/>
      <c r="E24" s="236"/>
    </row>
    <row r="25" spans="2:14">
      <c r="B25" s="239" t="s">
        <v>3535</v>
      </c>
      <c r="C25" s="240">
        <v>8.3299999999999999E-2</v>
      </c>
      <c r="D25" s="240">
        <v>8.3299999999999999E-2</v>
      </c>
      <c r="E25" s="236"/>
    </row>
    <row r="26" spans="2:14">
      <c r="B26" s="239" t="s">
        <v>3026</v>
      </c>
      <c r="C26" s="240">
        <v>1.6999999999999999E-3</v>
      </c>
      <c r="D26" s="240">
        <v>1.6999999999999999E-3</v>
      </c>
      <c r="E26" s="236"/>
    </row>
    <row r="27" spans="2:14">
      <c r="B27" s="239" t="s">
        <v>3027</v>
      </c>
      <c r="C27" s="240">
        <v>2.1000000000000001E-2</v>
      </c>
      <c r="D27" s="240">
        <v>2.1000000000000001E-2</v>
      </c>
      <c r="E27" s="236"/>
    </row>
    <row r="28" spans="2:14">
      <c r="B28" s="241" t="s">
        <v>3028</v>
      </c>
      <c r="C28" s="238">
        <f>SUM(C11:C27)</f>
        <v>1.9121000000000001</v>
      </c>
      <c r="D28" s="238">
        <f>SUM(D11:D27)</f>
        <v>1.7139</v>
      </c>
      <c r="E28" s="303"/>
    </row>
    <row r="30" spans="2:14" s="170" customFormat="1">
      <c r="B30" s="169" t="s">
        <v>2247</v>
      </c>
      <c r="C30" s="171" t="s">
        <v>1290</v>
      </c>
      <c r="D30" s="171" t="s">
        <v>3029</v>
      </c>
      <c r="E30" s="171" t="s">
        <v>2919</v>
      </c>
      <c r="F30" s="171" t="s">
        <v>2250</v>
      </c>
      <c r="G30" s="171" t="s">
        <v>2251</v>
      </c>
      <c r="H30" s="171" t="s">
        <v>2252</v>
      </c>
      <c r="I30" s="171" t="s">
        <v>2253</v>
      </c>
      <c r="J30" s="171" t="s">
        <v>2254</v>
      </c>
      <c r="K30" s="171" t="s">
        <v>2255</v>
      </c>
      <c r="L30" s="171" t="s">
        <v>2256</v>
      </c>
      <c r="M30" s="171" t="s">
        <v>2257</v>
      </c>
      <c r="N30" s="171" t="s">
        <v>2258</v>
      </c>
    </row>
    <row r="31" spans="2:14" ht="15">
      <c r="B31" s="242" t="s">
        <v>3030</v>
      </c>
      <c r="C31" s="243"/>
      <c r="D31" s="244"/>
      <c r="E31" s="244">
        <f>SUM(MObra[[#This Row],[CAP1]:[CAP29]])</f>
        <v>0</v>
      </c>
      <c r="F31" s="305"/>
      <c r="G31" s="305"/>
      <c r="H31" s="305"/>
      <c r="I31" s="305"/>
      <c r="J31" s="305"/>
      <c r="K31" s="306"/>
      <c r="L31" s="306"/>
      <c r="M31" s="306"/>
      <c r="N31" s="306"/>
    </row>
    <row r="32" spans="2:14" ht="15">
      <c r="B32" s="226" t="s">
        <v>3031</v>
      </c>
      <c r="C32" s="245" t="s">
        <v>3032</v>
      </c>
      <c r="D32" s="245">
        <f>$D$5*$C$28/30</f>
        <v>111596.84835000001</v>
      </c>
      <c r="E32" s="247">
        <f ca="1">SUM(MObra[[#This Row],[CAP1]:[CAP29]])</f>
        <v>21072460.884436</v>
      </c>
      <c r="F32" s="307">
        <f ca="1">SUMIF('CAP1'!$B:$H,MObra[[#This Row],[DESCRIPCION]],'CAP1'!$H:$H)</f>
        <v>1010695.4565565001</v>
      </c>
      <c r="G32" s="307">
        <f ca="1">SUMIF('CAP3'!$B:$H,MObra[[#This Row],[DESCRIPCION]],'CAP3'!$H:$H)</f>
        <v>20061765.427879501</v>
      </c>
      <c r="H32" s="307">
        <f ca="1">SUMIF('CAP5'!$B:$H,MObra[[#This Row],[DESCRIPCION]],'CAP5'!$H:$H)</f>
        <v>0</v>
      </c>
      <c r="I32" s="307">
        <f ca="1">SUMIF('CAP6'!$B:$H,MObra[[#This Row],[DESCRIPCION]],'CAP6'!$H:$H)</f>
        <v>0</v>
      </c>
      <c r="J32" s="307">
        <f ca="1">SUMIF('CAP18'!$B:$H,MObra[[#This Row],[DESCRIPCION]],'CAP18'!$H:$H)</f>
        <v>0</v>
      </c>
      <c r="K32" s="307">
        <f ca="1">SUMIF('CAP19'!$B:$H,MObra[[#This Row],[DESCRIPCION]],'CAP19'!$H:$H)</f>
        <v>0</v>
      </c>
      <c r="L32" s="307">
        <f ca="1">SUMIF('CAP20'!$B:$H,MObra[[#This Row],[DESCRIPCION]],'CAP20'!$H:$H)</f>
        <v>0</v>
      </c>
      <c r="M32" s="307">
        <f ca="1">SUMIF('CAP23'!$B:$H,MObra[[#This Row],[DESCRIPCION]],'CAP23'!$H:$H)</f>
        <v>0</v>
      </c>
      <c r="N32" s="307">
        <f ca="1">SUMIF('CAP29'!$B:$H,MObra[[#This Row],[DESCRIPCION]],'CAP29'!$H:$H)</f>
        <v>0</v>
      </c>
    </row>
    <row r="33" spans="2:14" ht="15">
      <c r="B33" s="226" t="s">
        <v>3033</v>
      </c>
      <c r="C33" s="227" t="s">
        <v>3032</v>
      </c>
      <c r="D33" s="227">
        <f>$D$5*$C$28/30*1.1</f>
        <v>122756.53318500002</v>
      </c>
      <c r="E33" s="227">
        <f ca="1">SUM(MObra[[#This Row],[CAP1]:[CAP29]])</f>
        <v>0</v>
      </c>
      <c r="F33" s="293">
        <f ca="1">SUMIF('CAP1'!$B:$H,MObra[[#This Row],[DESCRIPCION]],'CAP1'!$H:$H)</f>
        <v>0</v>
      </c>
      <c r="G33" s="293">
        <f ca="1">SUMIF('CAP3'!$B:$H,MObra[[#This Row],[DESCRIPCION]],'CAP3'!$H:$H)</f>
        <v>0</v>
      </c>
      <c r="H33" s="293">
        <f ca="1">SUMIF('CAP5'!$B:$H,MObra[[#This Row],[DESCRIPCION]],'CAP5'!$H:$H)</f>
        <v>0</v>
      </c>
      <c r="I33" s="293">
        <f ca="1">SUMIF('CAP6'!$B:$H,MObra[[#This Row],[DESCRIPCION]],'CAP6'!$H:$H)</f>
        <v>0</v>
      </c>
      <c r="J33" s="293">
        <f ca="1">SUMIF('CAP18'!$B:$H,MObra[[#This Row],[DESCRIPCION]],'CAP18'!$H:$H)</f>
        <v>0</v>
      </c>
      <c r="K33" s="293">
        <f ca="1">SUMIF('CAP19'!$B:$H,MObra[[#This Row],[DESCRIPCION]],'CAP19'!$H:$H)</f>
        <v>0</v>
      </c>
      <c r="L33" s="293">
        <f ca="1">SUMIF('CAP20'!$B:$H,MObra[[#This Row],[DESCRIPCION]],'CAP20'!$H:$H)</f>
        <v>0</v>
      </c>
      <c r="M33" s="293">
        <f ca="1">SUMIF('CAP23'!$B:$H,MObra[[#This Row],[DESCRIPCION]],'CAP23'!$H:$H)</f>
        <v>0</v>
      </c>
      <c r="N33" s="293">
        <f ca="1">SUMIF('CAP29'!$B:$H,MObra[[#This Row],[DESCRIPCION]],'CAP29'!$H:$H)</f>
        <v>0</v>
      </c>
    </row>
    <row r="34" spans="2:14" ht="15">
      <c r="B34" s="226" t="s">
        <v>3034</v>
      </c>
      <c r="C34" s="227" t="s">
        <v>3032</v>
      </c>
      <c r="D34" s="227">
        <f>$D$5*$C$28/30*1.1</f>
        <v>122756.53318500002</v>
      </c>
      <c r="E34" s="227">
        <f ca="1">SUM(MObra[[#This Row],[CAP1]:[CAP29]])</f>
        <v>0</v>
      </c>
      <c r="F34" s="293">
        <f ca="1">SUMIF('CAP1'!$B:$H,MObra[[#This Row],[DESCRIPCION]],'CAP1'!$H:$H)</f>
        <v>0</v>
      </c>
      <c r="G34" s="293">
        <f ca="1">SUMIF('CAP3'!$B:$H,MObra[[#This Row],[DESCRIPCION]],'CAP3'!$H:$H)</f>
        <v>0</v>
      </c>
      <c r="H34" s="293">
        <f ca="1">SUMIF('CAP5'!$B:$H,MObra[[#This Row],[DESCRIPCION]],'CAP5'!$H:$H)</f>
        <v>0</v>
      </c>
      <c r="I34" s="293">
        <f ca="1">SUMIF('CAP6'!$B:$H,MObra[[#This Row],[DESCRIPCION]],'CAP6'!$H:$H)</f>
        <v>0</v>
      </c>
      <c r="J34" s="293">
        <f ca="1">SUMIF('CAP18'!$B:$H,MObra[[#This Row],[DESCRIPCION]],'CAP18'!$H:$H)</f>
        <v>0</v>
      </c>
      <c r="K34" s="293">
        <f ca="1">SUMIF('CAP19'!$B:$H,MObra[[#This Row],[DESCRIPCION]],'CAP19'!$H:$H)</f>
        <v>0</v>
      </c>
      <c r="L34" s="293">
        <f ca="1">SUMIF('CAP20'!$B:$H,MObra[[#This Row],[DESCRIPCION]],'CAP20'!$H:$H)</f>
        <v>0</v>
      </c>
      <c r="M34" s="293">
        <f ca="1">SUMIF('CAP23'!$B:$H,MObra[[#This Row],[DESCRIPCION]],'CAP23'!$H:$H)</f>
        <v>0</v>
      </c>
      <c r="N34" s="293">
        <f ca="1">SUMIF('CAP29'!$B:$H,MObra[[#This Row],[DESCRIPCION]],'CAP29'!$H:$H)</f>
        <v>0</v>
      </c>
    </row>
    <row r="35" spans="2:14" ht="15">
      <c r="B35" s="226" t="s">
        <v>3035</v>
      </c>
      <c r="C35" s="227" t="s">
        <v>3032</v>
      </c>
      <c r="D35" s="227">
        <f>$D$5*$C$28/30*1.1</f>
        <v>122756.53318500002</v>
      </c>
      <c r="E35" s="227">
        <f ca="1">SUM(MObra[[#This Row],[CAP1]:[CAP29]])</f>
        <v>5524043.9933250006</v>
      </c>
      <c r="F35" s="293">
        <f ca="1">SUMIF('CAP1'!$B:$H,MObra[[#This Row],[DESCRIPCION]],'CAP1'!$H:$H)</f>
        <v>5524043.9933250006</v>
      </c>
      <c r="G35" s="293">
        <f ca="1">SUMIF('CAP3'!$B:$H,MObra[[#This Row],[DESCRIPCION]],'CAP3'!$H:$H)</f>
        <v>0</v>
      </c>
      <c r="H35" s="293">
        <f ca="1">SUMIF('CAP5'!$B:$H,MObra[[#This Row],[DESCRIPCION]],'CAP5'!$H:$H)</f>
        <v>0</v>
      </c>
      <c r="I35" s="293">
        <f ca="1">SUMIF('CAP6'!$B:$H,MObra[[#This Row],[DESCRIPCION]],'CAP6'!$H:$H)</f>
        <v>0</v>
      </c>
      <c r="J35" s="293">
        <f ca="1">SUMIF('CAP18'!$B:$H,MObra[[#This Row],[DESCRIPCION]],'CAP18'!$H:$H)</f>
        <v>0</v>
      </c>
      <c r="K35" s="293">
        <f ca="1">SUMIF('CAP19'!$B:$H,MObra[[#This Row],[DESCRIPCION]],'CAP19'!$H:$H)</f>
        <v>0</v>
      </c>
      <c r="L35" s="293">
        <f ca="1">SUMIF('CAP20'!$B:$H,MObra[[#This Row],[DESCRIPCION]],'CAP20'!$H:$H)</f>
        <v>0</v>
      </c>
      <c r="M35" s="293">
        <f ca="1">SUMIF('CAP23'!$B:$H,MObra[[#This Row],[DESCRIPCION]],'CAP23'!$H:$H)</f>
        <v>0</v>
      </c>
      <c r="N35" s="293">
        <f ca="1">SUMIF('CAP29'!$B:$H,MObra[[#This Row],[DESCRIPCION]],'CAP29'!$H:$H)</f>
        <v>0</v>
      </c>
    </row>
    <row r="36" spans="2:14" ht="15">
      <c r="B36" s="226" t="s">
        <v>3036</v>
      </c>
      <c r="C36" s="227" t="s">
        <v>3032</v>
      </c>
      <c r="D36" s="227">
        <f>$D$5*$C$28/30*1</f>
        <v>111596.84835000001</v>
      </c>
      <c r="E36" s="227">
        <f ca="1">SUM(MObra[[#This Row],[CAP1]:[CAP29]])</f>
        <v>5021858.1757500004</v>
      </c>
      <c r="F36" s="293">
        <f ca="1">SUMIF('CAP1'!$B:$H,MObra[[#This Row],[DESCRIPCION]],'CAP1'!$H:$H)</f>
        <v>5021858.1757500004</v>
      </c>
      <c r="G36" s="293">
        <f ca="1">SUMIF('CAP3'!$B:$H,MObra[[#This Row],[DESCRIPCION]],'CAP3'!$H:$H)</f>
        <v>0</v>
      </c>
      <c r="H36" s="293">
        <f ca="1">SUMIF('CAP5'!$B:$H,MObra[[#This Row],[DESCRIPCION]],'CAP5'!$H:$H)</f>
        <v>0</v>
      </c>
      <c r="I36" s="293">
        <f ca="1">SUMIF('CAP6'!$B:$H,MObra[[#This Row],[DESCRIPCION]],'CAP6'!$H:$H)</f>
        <v>0</v>
      </c>
      <c r="J36" s="293">
        <f ca="1">SUMIF('CAP18'!$B:$H,MObra[[#This Row],[DESCRIPCION]],'CAP18'!$H:$H)</f>
        <v>0</v>
      </c>
      <c r="K36" s="293">
        <f ca="1">SUMIF('CAP19'!$B:$H,MObra[[#This Row],[DESCRIPCION]],'CAP19'!$H:$H)</f>
        <v>0</v>
      </c>
      <c r="L36" s="293">
        <f ca="1">SUMIF('CAP20'!$B:$H,MObra[[#This Row],[DESCRIPCION]],'CAP20'!$H:$H)</f>
        <v>0</v>
      </c>
      <c r="M36" s="293">
        <f ca="1">SUMIF('CAP23'!$B:$H,MObra[[#This Row],[DESCRIPCION]],'CAP23'!$H:$H)</f>
        <v>0</v>
      </c>
      <c r="N36" s="293">
        <f ca="1">SUMIF('CAP29'!$B:$H,MObra[[#This Row],[DESCRIPCION]],'CAP29'!$H:$H)</f>
        <v>0</v>
      </c>
    </row>
    <row r="37" spans="2:14" ht="15">
      <c r="B37" s="226" t="s">
        <v>3037</v>
      </c>
      <c r="C37" s="227" t="s">
        <v>3032</v>
      </c>
      <c r="D37" s="227">
        <f>$D$5*$C$28/30*1.13</f>
        <v>126104.4386355</v>
      </c>
      <c r="E37" s="227">
        <f ca="1">SUM(MObra[[#This Row],[CAP1]:[CAP29]])</f>
        <v>0</v>
      </c>
      <c r="F37" s="293">
        <f ca="1">SUMIF('CAP1'!$B:$H,MObra[[#This Row],[DESCRIPCION]],'CAP1'!$H:$H)</f>
        <v>0</v>
      </c>
      <c r="G37" s="293">
        <f ca="1">SUMIF('CAP3'!$B:$H,MObra[[#This Row],[DESCRIPCION]],'CAP3'!$H:$H)</f>
        <v>0</v>
      </c>
      <c r="H37" s="293">
        <f ca="1">SUMIF('CAP5'!$B:$H,MObra[[#This Row],[DESCRIPCION]],'CAP5'!$H:$H)</f>
        <v>0</v>
      </c>
      <c r="I37" s="293">
        <f ca="1">SUMIF('CAP6'!$B:$H,MObra[[#This Row],[DESCRIPCION]],'CAP6'!$H:$H)</f>
        <v>0</v>
      </c>
      <c r="J37" s="293">
        <f ca="1">SUMIF('CAP18'!$B:$H,MObra[[#This Row],[DESCRIPCION]],'CAP18'!$H:$H)</f>
        <v>0</v>
      </c>
      <c r="K37" s="293">
        <f ca="1">SUMIF('CAP19'!$B:$H,MObra[[#This Row],[DESCRIPCION]],'CAP19'!$H:$H)</f>
        <v>0</v>
      </c>
      <c r="L37" s="293">
        <f ca="1">SUMIF('CAP20'!$B:$H,MObra[[#This Row],[DESCRIPCION]],'CAP20'!$H:$H)</f>
        <v>0</v>
      </c>
      <c r="M37" s="293">
        <f ca="1">SUMIF('CAP23'!$B:$H,MObra[[#This Row],[DESCRIPCION]],'CAP23'!$H:$H)</f>
        <v>0</v>
      </c>
      <c r="N37" s="293">
        <f ca="1">SUMIF('CAP29'!$B:$H,MObra[[#This Row],[DESCRIPCION]],'CAP29'!$H:$H)</f>
        <v>0</v>
      </c>
    </row>
    <row r="38" spans="2:14" ht="15">
      <c r="B38" s="226" t="s">
        <v>3038</v>
      </c>
      <c r="C38" s="227" t="s">
        <v>3032</v>
      </c>
      <c r="D38" s="227">
        <f>$D$5*$C$28/30*1.7</f>
        <v>189714.64219500002</v>
      </c>
      <c r="E38" s="227">
        <f ca="1">SUM(MObra[[#This Row],[CAP1]:[CAP29]])</f>
        <v>6450297.8346300004</v>
      </c>
      <c r="F38" s="293">
        <f ca="1">SUMIF('CAP1'!$B:$H,MObra[[#This Row],[DESCRIPCION]],'CAP1'!$H:$H)</f>
        <v>0</v>
      </c>
      <c r="G38" s="293">
        <f ca="1">SUMIF('CAP3'!$B:$H,MObra[[#This Row],[DESCRIPCION]],'CAP3'!$H:$H)</f>
        <v>0</v>
      </c>
      <c r="H38" s="293">
        <f ca="1">SUMIF('CAP5'!$B:$H,MObra[[#This Row],[DESCRIPCION]],'CAP5'!$H:$H)</f>
        <v>0</v>
      </c>
      <c r="I38" s="293">
        <f ca="1">SUMIF('CAP6'!$B:$H,MObra[[#This Row],[DESCRIPCION]],'CAP6'!$H:$H)</f>
        <v>6450297.8346300004</v>
      </c>
      <c r="J38" s="293">
        <f ca="1">SUMIF('CAP18'!$B:$H,MObra[[#This Row],[DESCRIPCION]],'CAP18'!$H:$H)</f>
        <v>0</v>
      </c>
      <c r="K38" s="293">
        <f ca="1">SUMIF('CAP19'!$B:$H,MObra[[#This Row],[DESCRIPCION]],'CAP19'!$H:$H)</f>
        <v>0</v>
      </c>
      <c r="L38" s="293">
        <f ca="1">SUMIF('CAP20'!$B:$H,MObra[[#This Row],[DESCRIPCION]],'CAP20'!$H:$H)</f>
        <v>0</v>
      </c>
      <c r="M38" s="293">
        <f ca="1">SUMIF('CAP23'!$B:$H,MObra[[#This Row],[DESCRIPCION]],'CAP23'!$H:$H)</f>
        <v>0</v>
      </c>
      <c r="N38" s="293">
        <f ca="1">SUMIF('CAP29'!$B:$H,MObra[[#This Row],[DESCRIPCION]],'CAP29'!$H:$H)</f>
        <v>0</v>
      </c>
    </row>
    <row r="39" spans="2:14" ht="15">
      <c r="B39" s="226" t="s">
        <v>3039</v>
      </c>
      <c r="C39" s="227" t="s">
        <v>3032</v>
      </c>
      <c r="D39" s="227">
        <f>$D$5*$C$28/30*1.8</f>
        <v>200874.32703000004</v>
      </c>
      <c r="E39" s="227">
        <f ca="1">SUM(MObra[[#This Row],[CAP1]:[CAP29]])</f>
        <v>0</v>
      </c>
      <c r="F39" s="293">
        <f ca="1">SUMIF('CAP1'!$B:$H,MObra[[#This Row],[DESCRIPCION]],'CAP1'!$H:$H)</f>
        <v>0</v>
      </c>
      <c r="G39" s="293">
        <f ca="1">SUMIF('CAP3'!$B:$H,MObra[[#This Row],[DESCRIPCION]],'CAP3'!$H:$H)</f>
        <v>0</v>
      </c>
      <c r="H39" s="293">
        <f ca="1">SUMIF('CAP5'!$B:$H,MObra[[#This Row],[DESCRIPCION]],'CAP5'!$H:$H)</f>
        <v>0</v>
      </c>
      <c r="I39" s="293">
        <f ca="1">SUMIF('CAP6'!$B:$H,MObra[[#This Row],[DESCRIPCION]],'CAP6'!$H:$H)</f>
        <v>0</v>
      </c>
      <c r="J39" s="293">
        <f ca="1">SUMIF('CAP18'!$B:$H,MObra[[#This Row],[DESCRIPCION]],'CAP18'!$H:$H)</f>
        <v>0</v>
      </c>
      <c r="K39" s="293">
        <f ca="1">SUMIF('CAP19'!$B:$H,MObra[[#This Row],[DESCRIPCION]],'CAP19'!$H:$H)</f>
        <v>0</v>
      </c>
      <c r="L39" s="293">
        <f ca="1">SUMIF('CAP20'!$B:$H,MObra[[#This Row],[DESCRIPCION]],'CAP20'!$H:$H)</f>
        <v>0</v>
      </c>
      <c r="M39" s="293">
        <f ca="1">SUMIF('CAP23'!$B:$H,MObra[[#This Row],[DESCRIPCION]],'CAP23'!$H:$H)</f>
        <v>0</v>
      </c>
      <c r="N39" s="293">
        <f ca="1">SUMIF('CAP29'!$B:$H,MObra[[#This Row],[DESCRIPCION]],'CAP29'!$H:$H)</f>
        <v>0</v>
      </c>
    </row>
    <row r="40" spans="2:14" ht="15">
      <c r="B40" s="226" t="s">
        <v>3040</v>
      </c>
      <c r="C40" s="227" t="s">
        <v>3032</v>
      </c>
      <c r="D40" s="227">
        <f>$D$5*$C$28/30*2.5</f>
        <v>278992.12087500002</v>
      </c>
      <c r="E40" s="227">
        <f ca="1">SUM(MObra[[#This Row],[CAP1]:[CAP29]])</f>
        <v>0</v>
      </c>
      <c r="F40" s="293">
        <f ca="1">SUMIF('CAP1'!$B:$H,MObra[[#This Row],[DESCRIPCION]],'CAP1'!$H:$H)</f>
        <v>0</v>
      </c>
      <c r="G40" s="293">
        <f ca="1">SUMIF('CAP3'!$B:$H,MObra[[#This Row],[DESCRIPCION]],'CAP3'!$H:$H)</f>
        <v>0</v>
      </c>
      <c r="H40" s="293">
        <f ca="1">SUMIF('CAP5'!$B:$H,MObra[[#This Row],[DESCRIPCION]],'CAP5'!$H:$H)</f>
        <v>0</v>
      </c>
      <c r="I40" s="293">
        <f ca="1">SUMIF('CAP6'!$B:$H,MObra[[#This Row],[DESCRIPCION]],'CAP6'!$H:$H)</f>
        <v>0</v>
      </c>
      <c r="J40" s="293">
        <f ca="1">SUMIF('CAP18'!$B:$H,MObra[[#This Row],[DESCRIPCION]],'CAP18'!$H:$H)</f>
        <v>0</v>
      </c>
      <c r="K40" s="293">
        <f ca="1">SUMIF('CAP19'!$B:$H,MObra[[#This Row],[DESCRIPCION]],'CAP19'!$H:$H)</f>
        <v>0</v>
      </c>
      <c r="L40" s="293">
        <f ca="1">SUMIF('CAP20'!$B:$H,MObra[[#This Row],[DESCRIPCION]],'CAP20'!$H:$H)</f>
        <v>0</v>
      </c>
      <c r="M40" s="293">
        <f ca="1">SUMIF('CAP23'!$B:$H,MObra[[#This Row],[DESCRIPCION]],'CAP23'!$H:$H)</f>
        <v>0</v>
      </c>
      <c r="N40" s="293">
        <f ca="1">SUMIF('CAP29'!$B:$H,MObra[[#This Row],[DESCRIPCION]],'CAP29'!$H:$H)</f>
        <v>0</v>
      </c>
    </row>
    <row r="41" spans="2:14" ht="15">
      <c r="B41" s="226" t="s">
        <v>3041</v>
      </c>
      <c r="C41" s="227" t="s">
        <v>3032</v>
      </c>
      <c r="D41" s="227">
        <f>$D$5*$C$28/30*2</f>
        <v>223193.69670000003</v>
      </c>
      <c r="E41" s="227">
        <f ca="1">SUM(MObra[[#This Row],[CAP1]:[CAP29]])</f>
        <v>10043716.351500001</v>
      </c>
      <c r="F41" s="293">
        <f ca="1">SUMIF('CAP1'!$B:$H,MObra[[#This Row],[DESCRIPCION]],'CAP1'!$H:$H)</f>
        <v>10043716.351500001</v>
      </c>
      <c r="G41" s="293">
        <f ca="1">SUMIF('CAP3'!$B:$H,MObra[[#This Row],[DESCRIPCION]],'CAP3'!$H:$H)</f>
        <v>0</v>
      </c>
      <c r="H41" s="293">
        <f ca="1">SUMIF('CAP5'!$B:$H,MObra[[#This Row],[DESCRIPCION]],'CAP5'!$H:$H)</f>
        <v>0</v>
      </c>
      <c r="I41" s="293">
        <f ca="1">SUMIF('CAP6'!$B:$H,MObra[[#This Row],[DESCRIPCION]],'CAP6'!$H:$H)</f>
        <v>0</v>
      </c>
      <c r="J41" s="293">
        <f ca="1">SUMIF('CAP18'!$B:$H,MObra[[#This Row],[DESCRIPCION]],'CAP18'!$H:$H)</f>
        <v>0</v>
      </c>
      <c r="K41" s="293">
        <f ca="1">SUMIF('CAP19'!$B:$H,MObra[[#This Row],[DESCRIPCION]],'CAP19'!$H:$H)</f>
        <v>0</v>
      </c>
      <c r="L41" s="293">
        <f ca="1">SUMIF('CAP20'!$B:$H,MObra[[#This Row],[DESCRIPCION]],'CAP20'!$H:$H)</f>
        <v>0</v>
      </c>
      <c r="M41" s="293">
        <f ca="1">SUMIF('CAP23'!$B:$H,MObra[[#This Row],[DESCRIPCION]],'CAP23'!$H:$H)</f>
        <v>0</v>
      </c>
      <c r="N41" s="293">
        <f ca="1">SUMIF('CAP29'!$B:$H,MObra[[#This Row],[DESCRIPCION]],'CAP29'!$H:$H)</f>
        <v>0</v>
      </c>
    </row>
    <row r="42" spans="2:14" ht="15">
      <c r="B42" s="226" t="s">
        <v>3042</v>
      </c>
      <c r="C42" s="227" t="s">
        <v>3032</v>
      </c>
      <c r="D42" s="227">
        <f>D41+D35+D36*2</f>
        <v>569143.92658500001</v>
      </c>
      <c r="E42" s="227">
        <f ca="1">SUM(MObra[[#This Row],[CAP1]:[CAP29]])</f>
        <v>1212276.56362605</v>
      </c>
      <c r="F42" s="293">
        <f ca="1">SUMIF('CAP1'!$B:$H,MObra[[#This Row],[DESCRIPCION]],'CAP1'!$H:$H)</f>
        <v>1212276.56362605</v>
      </c>
      <c r="G42" s="293">
        <f ca="1">SUMIF('CAP3'!$B:$H,MObra[[#This Row],[DESCRIPCION]],'CAP3'!$H:$H)</f>
        <v>0</v>
      </c>
      <c r="H42" s="293">
        <f ca="1">SUMIF('CAP5'!$B:$H,MObra[[#This Row],[DESCRIPCION]],'CAP5'!$H:$H)</f>
        <v>0</v>
      </c>
      <c r="I42" s="293">
        <f ca="1">SUMIF('CAP6'!$B:$H,MObra[[#This Row],[DESCRIPCION]],'CAP6'!$H:$H)</f>
        <v>0</v>
      </c>
      <c r="J42" s="293">
        <f ca="1">SUMIF('CAP18'!$B:$H,MObra[[#This Row],[DESCRIPCION]],'CAP18'!$H:$H)</f>
        <v>0</v>
      </c>
      <c r="K42" s="293">
        <f ca="1">SUMIF('CAP19'!$B:$H,MObra[[#This Row],[DESCRIPCION]],'CAP19'!$H:$H)</f>
        <v>0</v>
      </c>
      <c r="L42" s="293">
        <f ca="1">SUMIF('CAP20'!$B:$H,MObra[[#This Row],[DESCRIPCION]],'CAP20'!$H:$H)</f>
        <v>0</v>
      </c>
      <c r="M42" s="293">
        <f ca="1">SUMIF('CAP23'!$B:$H,MObra[[#This Row],[DESCRIPCION]],'CAP23'!$H:$H)</f>
        <v>0</v>
      </c>
      <c r="N42" s="293">
        <f ca="1">SUMIF('CAP29'!$B:$H,MObra[[#This Row],[DESCRIPCION]],'CAP29'!$H:$H)</f>
        <v>0</v>
      </c>
    </row>
    <row r="43" spans="2:14" ht="15">
      <c r="B43" s="226" t="s">
        <v>3043</v>
      </c>
      <c r="C43" s="227" t="s">
        <v>3032</v>
      </c>
      <c r="D43" s="227">
        <f>$D$32*1+$D$38*1</f>
        <v>301311.49054500007</v>
      </c>
      <c r="E43" s="227">
        <f ca="1">SUM(MObra[[#This Row],[CAP1]:[CAP29]])</f>
        <v>11504072.709008103</v>
      </c>
      <c r="F43" s="293">
        <f ca="1">SUMIF('CAP1'!$B:$H,MObra[[#This Row],[DESCRIPCION]],'CAP1'!$H:$H)</f>
        <v>355547.55884310009</v>
      </c>
      <c r="G43" s="293">
        <f ca="1">SUMIF('CAP3'!$B:$H,MObra[[#This Row],[DESCRIPCION]],'CAP3'!$H:$H)</f>
        <v>0</v>
      </c>
      <c r="H43" s="293">
        <f ca="1">SUMIF('CAP5'!$B:$H,MObra[[#This Row],[DESCRIPCION]],'CAP5'!$H:$H)</f>
        <v>11148525.150165003</v>
      </c>
      <c r="I43" s="293">
        <f ca="1">SUMIF('CAP6'!$B:$H,MObra[[#This Row],[DESCRIPCION]],'CAP6'!$H:$H)</f>
        <v>0</v>
      </c>
      <c r="J43" s="293">
        <f ca="1">SUMIF('CAP18'!$B:$H,MObra[[#This Row],[DESCRIPCION]],'CAP18'!$H:$H)</f>
        <v>0</v>
      </c>
      <c r="K43" s="293">
        <f ca="1">SUMIF('CAP19'!$B:$H,MObra[[#This Row],[DESCRIPCION]],'CAP19'!$H:$H)</f>
        <v>0</v>
      </c>
      <c r="L43" s="293">
        <f ca="1">SUMIF('CAP20'!$B:$H,MObra[[#This Row],[DESCRIPCION]],'CAP20'!$H:$H)</f>
        <v>0</v>
      </c>
      <c r="M43" s="293">
        <f ca="1">SUMIF('CAP23'!$B:$H,MObra[[#This Row],[DESCRIPCION]],'CAP23'!$H:$H)</f>
        <v>0</v>
      </c>
      <c r="N43" s="293">
        <f ca="1">SUMIF('CAP29'!$B:$H,MObra[[#This Row],[DESCRIPCION]],'CAP29'!$H:$H)</f>
        <v>0</v>
      </c>
    </row>
    <row r="44" spans="2:14" ht="15">
      <c r="B44" s="226" t="s">
        <v>3044</v>
      </c>
      <c r="C44" s="227" t="s">
        <v>3032</v>
      </c>
      <c r="D44" s="227">
        <f>$D$32*2+$D$38*1</f>
        <v>412908.33889500005</v>
      </c>
      <c r="E44" s="227">
        <f ca="1">SUM(MObra[[#This Row],[CAP1]:[CAP29]])</f>
        <v>44016028.926207006</v>
      </c>
      <c r="F44" s="293">
        <f ca="1">SUMIF('CAP1'!$B:$H,MObra[[#This Row],[DESCRIPCION]],'CAP1'!$H:$H)</f>
        <v>0</v>
      </c>
      <c r="G44" s="293">
        <f ca="1">SUMIF('CAP3'!$B:$H,MObra[[#This Row],[DESCRIPCION]],'CAP3'!$H:$H)</f>
        <v>0</v>
      </c>
      <c r="H44" s="293">
        <f ca="1">SUMIF('CAP5'!$B:$H,MObra[[#This Row],[DESCRIPCION]],'CAP5'!$H:$H)</f>
        <v>0</v>
      </c>
      <c r="I44" s="293">
        <f ca="1">SUMIF('CAP6'!$B:$H,MObra[[#This Row],[DESCRIPCION]],'CAP6'!$H:$H)</f>
        <v>0</v>
      </c>
      <c r="J44" s="293">
        <f ca="1">SUMIF('CAP18'!$B:$H,MObra[[#This Row],[DESCRIPCION]],'CAP18'!$H:$H)</f>
        <v>26839042.028175004</v>
      </c>
      <c r="K44" s="293">
        <f ca="1">SUMIF('CAP19'!$B:$H,MObra[[#This Row],[DESCRIPCION]],'CAP19'!$H:$H)</f>
        <v>0</v>
      </c>
      <c r="L44" s="293">
        <f ca="1">SUMIF('CAP20'!$B:$H,MObra[[#This Row],[DESCRIPCION]],'CAP20'!$H:$H)</f>
        <v>0</v>
      </c>
      <c r="M44" s="293">
        <f ca="1">SUMIF('CAP23'!$B:$H,MObra[[#This Row],[DESCRIPCION]],'CAP23'!$H:$H)</f>
        <v>17176986.898032002</v>
      </c>
      <c r="N44" s="293">
        <f ca="1">SUMIF('CAP29'!$B:$H,MObra[[#This Row],[DESCRIPCION]],'CAP29'!$H:$H)</f>
        <v>0</v>
      </c>
    </row>
    <row r="45" spans="2:14" ht="15">
      <c r="B45" s="226" t="s">
        <v>3045</v>
      </c>
      <c r="C45" s="227" t="s">
        <v>3032</v>
      </c>
      <c r="D45" s="227">
        <f>$D$32*3+$D$38*1</f>
        <v>524505.18724500015</v>
      </c>
      <c r="E45" s="227">
        <f ca="1">SUM(MObra[[#This Row],[CAP1]:[CAP29]])</f>
        <v>51235050.000475556</v>
      </c>
      <c r="F45" s="293">
        <f ca="1">SUMIF('CAP1'!$B:$H,MObra[[#This Row],[DESCRIPCION]],'CAP1'!$H:$H)</f>
        <v>0</v>
      </c>
      <c r="G45" s="293">
        <f ca="1">SUMIF('CAP3'!$B:$H,MObra[[#This Row],[DESCRIPCION]],'CAP3'!$H:$H)</f>
        <v>1718763.1520490006</v>
      </c>
      <c r="H45" s="293">
        <f ca="1">SUMIF('CAP5'!$B:$H,MObra[[#This Row],[DESCRIPCION]],'CAP5'!$H:$H)</f>
        <v>49516286.848426558</v>
      </c>
      <c r="I45" s="293">
        <f ca="1">SUMIF('CAP6'!$B:$H,MObra[[#This Row],[DESCRIPCION]],'CAP6'!$H:$H)</f>
        <v>0</v>
      </c>
      <c r="J45" s="293">
        <f ca="1">SUMIF('CAP18'!$B:$H,MObra[[#This Row],[DESCRIPCION]],'CAP18'!$H:$H)</f>
        <v>0</v>
      </c>
      <c r="K45" s="293">
        <f ca="1">SUMIF('CAP19'!$B:$H,MObra[[#This Row],[DESCRIPCION]],'CAP19'!$H:$H)</f>
        <v>0</v>
      </c>
      <c r="L45" s="293">
        <f ca="1">SUMIF('CAP20'!$B:$H,MObra[[#This Row],[DESCRIPCION]],'CAP20'!$H:$H)</f>
        <v>0</v>
      </c>
      <c r="M45" s="293">
        <f ca="1">SUMIF('CAP23'!$B:$H,MObra[[#This Row],[DESCRIPCION]],'CAP23'!$H:$H)</f>
        <v>0</v>
      </c>
      <c r="N45" s="293">
        <f ca="1">SUMIF('CAP29'!$B:$H,MObra[[#This Row],[DESCRIPCION]],'CAP29'!$H:$H)</f>
        <v>0</v>
      </c>
    </row>
    <row r="46" spans="2:14" ht="15">
      <c r="B46" s="226" t="s">
        <v>3046</v>
      </c>
      <c r="C46" s="227" t="s">
        <v>3032</v>
      </c>
      <c r="D46" s="227">
        <f>$D$32*4+$D$38*1</f>
        <v>636102.03559500002</v>
      </c>
      <c r="E46" s="227">
        <f ca="1">SUM(MObra[[#This Row],[CAP1]:[CAP29]])</f>
        <v>5865769.4853796074</v>
      </c>
      <c r="F46" s="293">
        <f ca="1">SUMIF('CAP1'!$B:$H,MObra[[#This Row],[DESCRIPCION]],'CAP1'!$H:$H)</f>
        <v>0</v>
      </c>
      <c r="G46" s="293">
        <f ca="1">SUMIF('CAP3'!$B:$H,MObra[[#This Row],[DESCRIPCION]],'CAP3'!$H:$H)</f>
        <v>0</v>
      </c>
      <c r="H46" s="293">
        <f ca="1">SUMIF('CAP5'!$B:$H,MObra[[#This Row],[DESCRIPCION]],'CAP5'!$H:$H)</f>
        <v>2385382.6334812501</v>
      </c>
      <c r="I46" s="293">
        <f ca="1">SUMIF('CAP6'!$B:$H,MObra[[#This Row],[DESCRIPCION]],'CAP6'!$H:$H)</f>
        <v>0</v>
      </c>
      <c r="J46" s="293">
        <f ca="1">SUMIF('CAP18'!$B:$H,MObra[[#This Row],[DESCRIPCION]],'CAP18'!$H:$H)</f>
        <v>0</v>
      </c>
      <c r="K46" s="293">
        <f ca="1">SUMIF('CAP19'!$B:$H,MObra[[#This Row],[DESCRIPCION]],'CAP19'!$H:$H)</f>
        <v>3434950.9922130001</v>
      </c>
      <c r="L46" s="293">
        <f ca="1">SUMIF('CAP20'!$B:$H,MObra[[#This Row],[DESCRIPCION]],'CAP20'!$H:$H)</f>
        <v>45435.859685357143</v>
      </c>
      <c r="M46" s="293">
        <f ca="1">SUMIF('CAP23'!$B:$H,MObra[[#This Row],[DESCRIPCION]],'CAP23'!$H:$H)</f>
        <v>0</v>
      </c>
      <c r="N46" s="293">
        <f ca="1">SUMIF('CAP29'!$B:$H,MObra[[#This Row],[DESCRIPCION]],'CAP29'!$H:$H)</f>
        <v>0</v>
      </c>
    </row>
    <row r="47" spans="2:14" ht="15">
      <c r="B47" s="226" t="s">
        <v>3047</v>
      </c>
      <c r="C47" s="227" t="s">
        <v>3032</v>
      </c>
      <c r="D47" s="227">
        <f>$D$32*7+$D$38*1</f>
        <v>970892.5806450001</v>
      </c>
      <c r="E47" s="227">
        <f ca="1">SUM(MObra[[#This Row],[CAP1]:[CAP29]])</f>
        <v>0</v>
      </c>
      <c r="F47" s="293">
        <f ca="1">SUMIF('CAP1'!$B:$H,MObra[[#This Row],[DESCRIPCION]],'CAP1'!$H:$H)</f>
        <v>0</v>
      </c>
      <c r="G47" s="293">
        <f ca="1">SUMIF('CAP3'!$B:$H,MObra[[#This Row],[DESCRIPCION]],'CAP3'!$H:$H)</f>
        <v>0</v>
      </c>
      <c r="H47" s="293">
        <f ca="1">SUMIF('CAP5'!$B:$H,MObra[[#This Row],[DESCRIPCION]],'CAP5'!$H:$H)</f>
        <v>0</v>
      </c>
      <c r="I47" s="293">
        <f ca="1">SUMIF('CAP6'!$B:$H,MObra[[#This Row],[DESCRIPCION]],'CAP6'!$H:$H)</f>
        <v>0</v>
      </c>
      <c r="J47" s="293">
        <f ca="1">SUMIF('CAP18'!$B:$H,MObra[[#This Row],[DESCRIPCION]],'CAP18'!$H:$H)</f>
        <v>0</v>
      </c>
      <c r="K47" s="293">
        <f ca="1">SUMIF('CAP19'!$B:$H,MObra[[#This Row],[DESCRIPCION]],'CAP19'!$H:$H)</f>
        <v>0</v>
      </c>
      <c r="L47" s="293">
        <f ca="1">SUMIF('CAP20'!$B:$H,MObra[[#This Row],[DESCRIPCION]],'CAP20'!$H:$H)</f>
        <v>0</v>
      </c>
      <c r="M47" s="293">
        <f ca="1">SUMIF('CAP23'!$B:$H,MObra[[#This Row],[DESCRIPCION]],'CAP23'!$H:$H)</f>
        <v>0</v>
      </c>
      <c r="N47" s="293">
        <f ca="1">SUMIF('CAP29'!$B:$H,MObra[[#This Row],[DESCRIPCION]],'CAP29'!$H:$H)</f>
        <v>0</v>
      </c>
    </row>
    <row r="48" spans="2:14" ht="15">
      <c r="B48" s="226" t="s">
        <v>3048</v>
      </c>
      <c r="C48" s="227" t="s">
        <v>3032</v>
      </c>
      <c r="D48" s="227">
        <f>$D$33*1+$D$39*1</f>
        <v>323630.86021500005</v>
      </c>
      <c r="E48" s="227">
        <f ca="1">SUM(MObra[[#This Row],[CAP1]:[CAP29]])</f>
        <v>211007.32086018001</v>
      </c>
      <c r="F48" s="293">
        <f ca="1">SUMIF('CAP1'!$B:$H,MObra[[#This Row],[DESCRIPCION]],'CAP1'!$H:$H)</f>
        <v>211007.32086018001</v>
      </c>
      <c r="G48" s="293">
        <f ca="1">SUMIF('CAP3'!$B:$H,MObra[[#This Row],[DESCRIPCION]],'CAP3'!$H:$H)</f>
        <v>0</v>
      </c>
      <c r="H48" s="293">
        <f ca="1">SUMIF('CAP5'!$B:$H,MObra[[#This Row],[DESCRIPCION]],'CAP5'!$H:$H)</f>
        <v>0</v>
      </c>
      <c r="I48" s="293">
        <f ca="1">SUMIF('CAP6'!$B:$H,MObra[[#This Row],[DESCRIPCION]],'CAP6'!$H:$H)</f>
        <v>0</v>
      </c>
      <c r="J48" s="293">
        <f ca="1">SUMIF('CAP18'!$B:$H,MObra[[#This Row],[DESCRIPCION]],'CAP18'!$H:$H)</f>
        <v>0</v>
      </c>
      <c r="K48" s="293">
        <f ca="1">SUMIF('CAP19'!$B:$H,MObra[[#This Row],[DESCRIPCION]],'CAP19'!$H:$H)</f>
        <v>0</v>
      </c>
      <c r="L48" s="293">
        <f ca="1">SUMIF('CAP20'!$B:$H,MObra[[#This Row],[DESCRIPCION]],'CAP20'!$H:$H)</f>
        <v>0</v>
      </c>
      <c r="M48" s="293">
        <f ca="1">SUMIF('CAP23'!$B:$H,MObra[[#This Row],[DESCRIPCION]],'CAP23'!$H:$H)</f>
        <v>0</v>
      </c>
      <c r="N48" s="293">
        <f ca="1">SUMIF('CAP29'!$B:$H,MObra[[#This Row],[DESCRIPCION]],'CAP29'!$H:$H)</f>
        <v>0</v>
      </c>
    </row>
    <row r="49" spans="2:14" ht="15">
      <c r="B49" s="226" t="s">
        <v>3049</v>
      </c>
      <c r="C49" s="227" t="s">
        <v>3032</v>
      </c>
      <c r="D49" s="227">
        <f>$D$33*2+$D$39*1</f>
        <v>446387.39340000006</v>
      </c>
      <c r="E49" s="227">
        <f ca="1">SUM(MObra[[#This Row],[CAP1]:[CAP29]])</f>
        <v>0</v>
      </c>
      <c r="F49" s="293">
        <f ca="1">SUMIF('CAP1'!$B:$H,MObra[[#This Row],[DESCRIPCION]],'CAP1'!$H:$H)</f>
        <v>0</v>
      </c>
      <c r="G49" s="293">
        <f ca="1">SUMIF('CAP3'!$B:$H,MObra[[#This Row],[DESCRIPCION]],'CAP3'!$H:$H)</f>
        <v>0</v>
      </c>
      <c r="H49" s="293">
        <f ca="1">SUMIF('CAP5'!$B:$H,MObra[[#This Row],[DESCRIPCION]],'CAP5'!$H:$H)</f>
        <v>0</v>
      </c>
      <c r="I49" s="293">
        <f ca="1">SUMIF('CAP6'!$B:$H,MObra[[#This Row],[DESCRIPCION]],'CAP6'!$H:$H)</f>
        <v>0</v>
      </c>
      <c r="J49" s="293">
        <f ca="1">SUMIF('CAP18'!$B:$H,MObra[[#This Row],[DESCRIPCION]],'CAP18'!$H:$H)</f>
        <v>0</v>
      </c>
      <c r="K49" s="293">
        <f ca="1">SUMIF('CAP19'!$B:$H,MObra[[#This Row],[DESCRIPCION]],'CAP19'!$H:$H)</f>
        <v>0</v>
      </c>
      <c r="L49" s="293">
        <f ca="1">SUMIF('CAP20'!$B:$H,MObra[[#This Row],[DESCRIPCION]],'CAP20'!$H:$H)</f>
        <v>0</v>
      </c>
      <c r="M49" s="293">
        <f ca="1">SUMIF('CAP23'!$B:$H,MObra[[#This Row],[DESCRIPCION]],'CAP23'!$H:$H)</f>
        <v>0</v>
      </c>
      <c r="N49" s="293">
        <f ca="1">SUMIF('CAP29'!$B:$H,MObra[[#This Row],[DESCRIPCION]],'CAP29'!$H:$H)</f>
        <v>0</v>
      </c>
    </row>
    <row r="50" spans="2:14" ht="15">
      <c r="B50" s="226" t="s">
        <v>3050</v>
      </c>
      <c r="C50" s="227" t="s">
        <v>3032</v>
      </c>
      <c r="D50" s="227">
        <f>$D$33*4+$D$39*1</f>
        <v>691900.45977000007</v>
      </c>
      <c r="E50" s="227">
        <f ca="1">SUM(MObra[[#This Row],[CAP1]:[CAP29]])</f>
        <v>0</v>
      </c>
      <c r="F50" s="293">
        <f ca="1">SUMIF('CAP1'!$B:$H,MObra[[#This Row],[DESCRIPCION]],'CAP1'!$H:$H)</f>
        <v>0</v>
      </c>
      <c r="G50" s="293">
        <f ca="1">SUMIF('CAP3'!$B:$H,MObra[[#This Row],[DESCRIPCION]],'CAP3'!$H:$H)</f>
        <v>0</v>
      </c>
      <c r="H50" s="293">
        <f ca="1">SUMIF('CAP5'!$B:$H,MObra[[#This Row],[DESCRIPCION]],'CAP5'!$H:$H)</f>
        <v>0</v>
      </c>
      <c r="I50" s="293">
        <f ca="1">SUMIF('CAP6'!$B:$H,MObra[[#This Row],[DESCRIPCION]],'CAP6'!$H:$H)</f>
        <v>0</v>
      </c>
      <c r="J50" s="293">
        <f ca="1">SUMIF('CAP18'!$B:$H,MObra[[#This Row],[DESCRIPCION]],'CAP18'!$H:$H)</f>
        <v>0</v>
      </c>
      <c r="K50" s="293">
        <f ca="1">SUMIF('CAP19'!$B:$H,MObra[[#This Row],[DESCRIPCION]],'CAP19'!$H:$H)</f>
        <v>0</v>
      </c>
      <c r="L50" s="293">
        <f ca="1">SUMIF('CAP20'!$B:$H,MObra[[#This Row],[DESCRIPCION]],'CAP20'!$H:$H)</f>
        <v>0</v>
      </c>
      <c r="M50" s="293">
        <f ca="1">SUMIF('CAP23'!$B:$H,MObra[[#This Row],[DESCRIPCION]],'CAP23'!$H:$H)</f>
        <v>0</v>
      </c>
      <c r="N50" s="293">
        <f ca="1">SUMIF('CAP29'!$B:$H,MObra[[#This Row],[DESCRIPCION]],'CAP29'!$H:$H)</f>
        <v>0</v>
      </c>
    </row>
    <row r="51" spans="2:14" ht="15">
      <c r="B51" s="226" t="s">
        <v>3051</v>
      </c>
      <c r="C51" s="227" t="s">
        <v>3032</v>
      </c>
      <c r="D51" s="227">
        <f>$D$33*2+$D$39*4</f>
        <v>1049010.3744900003</v>
      </c>
      <c r="E51" s="227">
        <f ca="1">SUM(MObra[[#This Row],[CAP1]:[CAP29]])</f>
        <v>0</v>
      </c>
      <c r="F51" s="293">
        <f ca="1">SUMIF('CAP1'!$B:$H,MObra[[#This Row],[DESCRIPCION]],'CAP1'!$H:$H)</f>
        <v>0</v>
      </c>
      <c r="G51" s="293">
        <f ca="1">SUMIF('CAP3'!$B:$H,MObra[[#This Row],[DESCRIPCION]],'CAP3'!$H:$H)</f>
        <v>0</v>
      </c>
      <c r="H51" s="293">
        <f ca="1">SUMIF('CAP5'!$B:$H,MObra[[#This Row],[DESCRIPCION]],'CAP5'!$H:$H)</f>
        <v>0</v>
      </c>
      <c r="I51" s="293">
        <f ca="1">SUMIF('CAP6'!$B:$H,MObra[[#This Row],[DESCRIPCION]],'CAP6'!$H:$H)</f>
        <v>0</v>
      </c>
      <c r="J51" s="293">
        <f ca="1">SUMIF('CAP18'!$B:$H,MObra[[#This Row],[DESCRIPCION]],'CAP18'!$H:$H)</f>
        <v>0</v>
      </c>
      <c r="K51" s="293">
        <f ca="1">SUMIF('CAP19'!$B:$H,MObra[[#This Row],[DESCRIPCION]],'CAP19'!$H:$H)</f>
        <v>0</v>
      </c>
      <c r="L51" s="293">
        <f ca="1">SUMIF('CAP20'!$B:$H,MObra[[#This Row],[DESCRIPCION]],'CAP20'!$H:$H)</f>
        <v>0</v>
      </c>
      <c r="M51" s="293">
        <f ca="1">SUMIF('CAP23'!$B:$H,MObra[[#This Row],[DESCRIPCION]],'CAP23'!$H:$H)</f>
        <v>0</v>
      </c>
      <c r="N51" s="293">
        <f ca="1">SUMIF('CAP29'!$B:$H,MObra[[#This Row],[DESCRIPCION]],'CAP29'!$H:$H)</f>
        <v>0</v>
      </c>
    </row>
    <row r="52" spans="2:14" ht="15">
      <c r="B52" s="226" t="s">
        <v>3052</v>
      </c>
      <c r="C52" s="227" t="s">
        <v>3032</v>
      </c>
      <c r="D52" s="227">
        <f>$D$32*2+$D$38*0</f>
        <v>223193.69670000003</v>
      </c>
      <c r="E52" s="227">
        <f ca="1">SUM(MObra[[#This Row],[CAP1]:[CAP29]])</f>
        <v>948573.21097500017</v>
      </c>
      <c r="F52" s="293">
        <f ca="1">SUMIF('CAP1'!$B:$H,MObra[[#This Row],[DESCRIPCION]],'CAP1'!$H:$H)</f>
        <v>0</v>
      </c>
      <c r="G52" s="293">
        <f ca="1">SUMIF('CAP3'!$B:$H,MObra[[#This Row],[DESCRIPCION]],'CAP3'!$H:$H)</f>
        <v>0</v>
      </c>
      <c r="H52" s="293">
        <f ca="1">SUMIF('CAP5'!$B:$H,MObra[[#This Row],[DESCRIPCION]],'CAP5'!$H:$H)</f>
        <v>0</v>
      </c>
      <c r="I52" s="293">
        <f ca="1">SUMIF('CAP6'!$B:$H,MObra[[#This Row],[DESCRIPCION]],'CAP6'!$H:$H)</f>
        <v>0</v>
      </c>
      <c r="J52" s="293">
        <f ca="1">SUMIF('CAP18'!$B:$H,MObra[[#This Row],[DESCRIPCION]],'CAP18'!$H:$H)</f>
        <v>0</v>
      </c>
      <c r="K52" s="293">
        <f ca="1">SUMIF('CAP19'!$B:$H,MObra[[#This Row],[DESCRIPCION]],'CAP19'!$H:$H)</f>
        <v>948573.21097500017</v>
      </c>
      <c r="L52" s="293">
        <f ca="1">SUMIF('CAP20'!$B:$H,MObra[[#This Row],[DESCRIPCION]],'CAP20'!$H:$H)</f>
        <v>0</v>
      </c>
      <c r="M52" s="293">
        <f ca="1">SUMIF('CAP23'!$B:$H,MObra[[#This Row],[DESCRIPCION]],'CAP23'!$H:$H)</f>
        <v>0</v>
      </c>
      <c r="N52" s="293">
        <f ca="1">SUMIF('CAP29'!$B:$H,MObra[[#This Row],[DESCRIPCION]],'CAP29'!$H:$H)</f>
        <v>0</v>
      </c>
    </row>
    <row r="53" spans="2:14" ht="15">
      <c r="B53" s="226" t="s">
        <v>3053</v>
      </c>
      <c r="C53" s="227" t="s">
        <v>3032</v>
      </c>
      <c r="D53" s="227">
        <f>$D$32*1+$D$38*2+$D$34</f>
        <v>613782.6659250001</v>
      </c>
      <c r="E53" s="227">
        <f ca="1">SUM(MObra[[#This Row],[CAP1]:[CAP29]])</f>
        <v>0</v>
      </c>
      <c r="F53" s="293">
        <f ca="1">SUMIF('CAP1'!$B:$H,MObra[[#This Row],[DESCRIPCION]],'CAP1'!$H:$H)</f>
        <v>0</v>
      </c>
      <c r="G53" s="293">
        <f ca="1">SUMIF('CAP3'!$B:$H,MObra[[#This Row],[DESCRIPCION]],'CAP3'!$H:$H)</f>
        <v>0</v>
      </c>
      <c r="H53" s="293">
        <f ca="1">SUMIF('CAP5'!$B:$H,MObra[[#This Row],[DESCRIPCION]],'CAP5'!$H:$H)</f>
        <v>0</v>
      </c>
      <c r="I53" s="293">
        <f ca="1">SUMIF('CAP6'!$B:$H,MObra[[#This Row],[DESCRIPCION]],'CAP6'!$H:$H)</f>
        <v>0</v>
      </c>
      <c r="J53" s="293">
        <f ca="1">SUMIF('CAP18'!$B:$H,MObra[[#This Row],[DESCRIPCION]],'CAP18'!$H:$H)</f>
        <v>0</v>
      </c>
      <c r="K53" s="293">
        <f ca="1">SUMIF('CAP19'!$B:$H,MObra[[#This Row],[DESCRIPCION]],'CAP19'!$H:$H)</f>
        <v>0</v>
      </c>
      <c r="L53" s="293">
        <f ca="1">SUMIF('CAP20'!$B:$H,MObra[[#This Row],[DESCRIPCION]],'CAP20'!$H:$H)</f>
        <v>0</v>
      </c>
      <c r="M53" s="293">
        <f ca="1">SUMIF('CAP23'!$B:$H,MObra[[#This Row],[DESCRIPCION]],'CAP23'!$H:$H)</f>
        <v>0</v>
      </c>
      <c r="N53" s="293">
        <f ca="1">SUMIF('CAP29'!$B:$H,MObra[[#This Row],[DESCRIPCION]],'CAP29'!$H:$H)</f>
        <v>0</v>
      </c>
    </row>
    <row r="54" spans="2:14" ht="15">
      <c r="B54" s="226" t="s">
        <v>3054</v>
      </c>
      <c r="C54" s="227" t="s">
        <v>3032</v>
      </c>
      <c r="D54" s="227">
        <f>$D$32*4+$D$38*2</f>
        <v>825816.6777900001</v>
      </c>
      <c r="E54" s="227">
        <f ca="1">SUM(MObra[[#This Row],[CAP1]:[CAP29]])</f>
        <v>0</v>
      </c>
      <c r="F54" s="293">
        <f ca="1">SUMIF('CAP1'!$B:$H,MObra[[#This Row],[DESCRIPCION]],'CAP1'!$H:$H)</f>
        <v>0</v>
      </c>
      <c r="G54" s="293">
        <f ca="1">SUMIF('CAP3'!$B:$H,MObra[[#This Row],[DESCRIPCION]],'CAP3'!$H:$H)</f>
        <v>0</v>
      </c>
      <c r="H54" s="293">
        <f ca="1">SUMIF('CAP5'!$B:$H,MObra[[#This Row],[DESCRIPCION]],'CAP5'!$H:$H)</f>
        <v>0</v>
      </c>
      <c r="I54" s="293">
        <f ca="1">SUMIF('CAP6'!$B:$H,MObra[[#This Row],[DESCRIPCION]],'CAP6'!$H:$H)</f>
        <v>0</v>
      </c>
      <c r="J54" s="293">
        <f ca="1">SUMIF('CAP18'!$B:$H,MObra[[#This Row],[DESCRIPCION]],'CAP18'!$H:$H)</f>
        <v>0</v>
      </c>
      <c r="K54" s="293">
        <f ca="1">SUMIF('CAP19'!$B:$H,MObra[[#This Row],[DESCRIPCION]],'CAP19'!$H:$H)</f>
        <v>0</v>
      </c>
      <c r="L54" s="293">
        <f ca="1">SUMIF('CAP20'!$B:$H,MObra[[#This Row],[DESCRIPCION]],'CAP20'!$H:$H)</f>
        <v>0</v>
      </c>
      <c r="M54" s="293">
        <f ca="1">SUMIF('CAP23'!$B:$H,MObra[[#This Row],[DESCRIPCION]],'CAP23'!$H:$H)</f>
        <v>0</v>
      </c>
      <c r="N54" s="293">
        <f ca="1">SUMIF('CAP29'!$B:$H,MObra[[#This Row],[DESCRIPCION]],'CAP29'!$H:$H)</f>
        <v>0</v>
      </c>
    </row>
    <row r="55" spans="2:14" ht="15">
      <c r="B55" s="226" t="s">
        <v>3055</v>
      </c>
      <c r="C55" s="227" t="s">
        <v>3032</v>
      </c>
      <c r="D55" s="227">
        <f>$D$32*3+$D$38*0</f>
        <v>334790.54505000007</v>
      </c>
      <c r="E55" s="227">
        <f ca="1">SUM(MObra[[#This Row],[CAP1]:[CAP29]])</f>
        <v>1673952.7252500004</v>
      </c>
      <c r="F55" s="293">
        <f ca="1">SUMIF('CAP1'!$B:$H,MObra[[#This Row],[DESCRIPCION]],'CAP1'!$H:$H)</f>
        <v>0</v>
      </c>
      <c r="G55" s="293">
        <f ca="1">SUMIF('CAP3'!$B:$H,MObra[[#This Row],[DESCRIPCION]],'CAP3'!$H:$H)</f>
        <v>1673952.7252500004</v>
      </c>
      <c r="H55" s="293">
        <f ca="1">SUMIF('CAP5'!$B:$H,MObra[[#This Row],[DESCRIPCION]],'CAP5'!$H:$H)</f>
        <v>0</v>
      </c>
      <c r="I55" s="293">
        <f ca="1">SUMIF('CAP6'!$B:$H,MObra[[#This Row],[DESCRIPCION]],'CAP6'!$H:$H)</f>
        <v>0</v>
      </c>
      <c r="J55" s="293">
        <f ca="1">SUMIF('CAP18'!$B:$H,MObra[[#This Row],[DESCRIPCION]],'CAP18'!$H:$H)</f>
        <v>0</v>
      </c>
      <c r="K55" s="293">
        <f ca="1">SUMIF('CAP19'!$B:$H,MObra[[#This Row],[DESCRIPCION]],'CAP19'!$H:$H)</f>
        <v>0</v>
      </c>
      <c r="L55" s="293">
        <f ca="1">SUMIF('CAP20'!$B:$H,MObra[[#This Row],[DESCRIPCION]],'CAP20'!$H:$H)</f>
        <v>0</v>
      </c>
      <c r="M55" s="293">
        <f ca="1">SUMIF('CAP23'!$B:$H,MObra[[#This Row],[DESCRIPCION]],'CAP23'!$H:$H)</f>
        <v>0</v>
      </c>
      <c r="N55" s="293">
        <f ca="1">SUMIF('CAP29'!$B:$H,MObra[[#This Row],[DESCRIPCION]],'CAP29'!$H:$H)</f>
        <v>0</v>
      </c>
    </row>
    <row r="56" spans="2:14" ht="15">
      <c r="B56" s="226" t="s">
        <v>3056</v>
      </c>
      <c r="C56" s="227" t="s">
        <v>3032</v>
      </c>
      <c r="D56" s="227">
        <f>$D$32*4+$D$38*0</f>
        <v>446387.39340000006</v>
      </c>
      <c r="E56" s="227">
        <f ca="1">SUM(MObra[[#This Row],[CAP1]:[CAP29]])</f>
        <v>0</v>
      </c>
      <c r="F56" s="293">
        <f ca="1">SUMIF('CAP1'!$B:$H,MObra[[#This Row],[DESCRIPCION]],'CAP1'!$H:$H)</f>
        <v>0</v>
      </c>
      <c r="G56" s="293">
        <f ca="1">SUMIF('CAP3'!$B:$H,MObra[[#This Row],[DESCRIPCION]],'CAP3'!$H:$H)</f>
        <v>0</v>
      </c>
      <c r="H56" s="293">
        <f ca="1">SUMIF('CAP5'!$B:$H,MObra[[#This Row],[DESCRIPCION]],'CAP5'!$H:$H)</f>
        <v>0</v>
      </c>
      <c r="I56" s="293">
        <f ca="1">SUMIF('CAP6'!$B:$H,MObra[[#This Row],[DESCRIPCION]],'CAP6'!$H:$H)</f>
        <v>0</v>
      </c>
      <c r="J56" s="293">
        <f ca="1">SUMIF('CAP18'!$B:$H,MObra[[#This Row],[DESCRIPCION]],'CAP18'!$H:$H)</f>
        <v>0</v>
      </c>
      <c r="K56" s="293">
        <f ca="1">SUMIF('CAP19'!$B:$H,MObra[[#This Row],[DESCRIPCION]],'CAP19'!$H:$H)</f>
        <v>0</v>
      </c>
      <c r="L56" s="293">
        <f ca="1">SUMIF('CAP20'!$B:$H,MObra[[#This Row],[DESCRIPCION]],'CAP20'!$H:$H)</f>
        <v>0</v>
      </c>
      <c r="M56" s="293">
        <f ca="1">SUMIF('CAP23'!$B:$H,MObra[[#This Row],[DESCRIPCION]],'CAP23'!$H:$H)</f>
        <v>0</v>
      </c>
      <c r="N56" s="293">
        <f ca="1">SUMIF('CAP29'!$B:$H,MObra[[#This Row],[DESCRIPCION]],'CAP29'!$H:$H)</f>
        <v>0</v>
      </c>
    </row>
    <row r="57" spans="2:14" ht="15">
      <c r="B57" s="226" t="s">
        <v>3057</v>
      </c>
      <c r="C57" s="227" t="s">
        <v>3032</v>
      </c>
      <c r="D57" s="227">
        <f>$D$34*1+$D$40*1</f>
        <v>401748.65406000003</v>
      </c>
      <c r="E57" s="227">
        <f ca="1">SUM(MObra[[#This Row],[CAP1]:[CAP29]])</f>
        <v>0</v>
      </c>
      <c r="F57" s="293">
        <f ca="1">SUMIF('CAP1'!$B:$H,MObra[[#This Row],[DESCRIPCION]],'CAP1'!$H:$H)</f>
        <v>0</v>
      </c>
      <c r="G57" s="293">
        <f ca="1">SUMIF('CAP3'!$B:$H,MObra[[#This Row],[DESCRIPCION]],'CAP3'!$H:$H)</f>
        <v>0</v>
      </c>
      <c r="H57" s="293">
        <f ca="1">SUMIF('CAP5'!$B:$H,MObra[[#This Row],[DESCRIPCION]],'CAP5'!$H:$H)</f>
        <v>0</v>
      </c>
      <c r="I57" s="293">
        <f ca="1">SUMIF('CAP6'!$B:$H,MObra[[#This Row],[DESCRIPCION]],'CAP6'!$H:$H)</f>
        <v>0</v>
      </c>
      <c r="J57" s="293">
        <f ca="1">SUMIF('CAP18'!$B:$H,MObra[[#This Row],[DESCRIPCION]],'CAP18'!$H:$H)</f>
        <v>0</v>
      </c>
      <c r="K57" s="293">
        <f ca="1">SUMIF('CAP19'!$B:$H,MObra[[#This Row],[DESCRIPCION]],'CAP19'!$H:$H)</f>
        <v>0</v>
      </c>
      <c r="L57" s="293">
        <f ca="1">SUMIF('CAP20'!$B:$H,MObra[[#This Row],[DESCRIPCION]],'CAP20'!$H:$H)</f>
        <v>0</v>
      </c>
      <c r="M57" s="293">
        <f ca="1">SUMIF('CAP23'!$B:$H,MObra[[#This Row],[DESCRIPCION]],'CAP23'!$H:$H)</f>
        <v>0</v>
      </c>
      <c r="N57" s="293">
        <f ca="1">SUMIF('CAP29'!$B:$H,MObra[[#This Row],[DESCRIPCION]],'CAP29'!$H:$H)</f>
        <v>0</v>
      </c>
    </row>
    <row r="58" spans="2:14" s="161" customFormat="1">
      <c r="B58" s="166" t="s">
        <v>2917</v>
      </c>
      <c r="C58" s="172"/>
      <c r="D58" s="172"/>
      <c r="E58" s="304">
        <f ca="1">SUBTOTAL(109,MObra[TOTAL])</f>
        <v>164779108.1814225</v>
      </c>
      <c r="F58" s="299">
        <f ca="1">SUBTOTAL(109,MObra[CAP1])</f>
        <v>23379145.420460831</v>
      </c>
      <c r="G58" s="299">
        <f ca="1">SUBTOTAL(109,MObra[CAP3])</f>
        <v>23454481.305178504</v>
      </c>
      <c r="H58" s="299">
        <f ca="1">SUBTOTAL(109,MObra[CAP5])</f>
        <v>63050194.632072806</v>
      </c>
      <c r="I58" s="299">
        <f ca="1">SUBTOTAL(109,MObra[CAP6])</f>
        <v>6450297.8346300004</v>
      </c>
      <c r="J58" s="299">
        <f ca="1">SUBTOTAL(109,MObra[CAP18])</f>
        <v>26839042.028175004</v>
      </c>
      <c r="K58" s="299">
        <f ca="1">SUBTOTAL(109,MObra[CAP19])</f>
        <v>4383524.2031880002</v>
      </c>
      <c r="L58" s="299">
        <f ca="1">SUBTOTAL(109,MObra[CAP20])</f>
        <v>45435.859685357143</v>
      </c>
      <c r="M58" s="299">
        <f ca="1">SUBTOTAL(109,MObra[CAP23])</f>
        <v>17176986.898032002</v>
      </c>
      <c r="N58" s="299">
        <f ca="1">SUBTOTAL(109,MObra[CAP29])</f>
        <v>0</v>
      </c>
    </row>
  </sheetData>
  <mergeCells count="3">
    <mergeCell ref="B1:O1"/>
    <mergeCell ref="B2:O2"/>
    <mergeCell ref="B3:O3"/>
  </mergeCells>
  <printOptions horizontalCentered="1"/>
  <pageMargins left="0.59027777777777801" right="0.59027777777777801" top="0.59027777777777801" bottom="0.59027777777777801" header="0.511811023622047" footer="0.511811023622047"/>
  <pageSetup scale="65" orientation="landscape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BF1DE"/>
  </sheetPr>
  <dimension ref="A1:G222"/>
  <sheetViews>
    <sheetView view="pageBreakPreview" topLeftCell="A181" zoomScale="90" zoomScaleNormal="100" zoomScaleSheetLayoutView="90" workbookViewId="0">
      <selection activeCell="H225" sqref="H225"/>
    </sheetView>
  </sheetViews>
  <sheetFormatPr baseColWidth="10" defaultColWidth="10.7109375" defaultRowHeight="12.75" customHeight="1"/>
  <cols>
    <col min="1" max="1" width="8.7109375" style="3" customWidth="1"/>
    <col min="2" max="2" width="65.7109375" style="3" customWidth="1"/>
    <col min="3" max="3" width="10.7109375" style="3" customWidth="1"/>
    <col min="4" max="4" width="11.7109375" style="3" customWidth="1"/>
    <col min="5" max="5" width="14.7109375" style="3" customWidth="1"/>
    <col min="6" max="6" width="11.7109375" style="3" customWidth="1"/>
    <col min="7" max="7" width="14.7109375" style="3" customWidth="1"/>
    <col min="8" max="16384" width="10.7109375" style="3"/>
  </cols>
  <sheetData>
    <row r="1" spans="1:7">
      <c r="B1" s="357" t="str">
        <f>+Presupuesto!A1</f>
        <v>ALCALDIA DE PEREIRA</v>
      </c>
      <c r="C1" s="357"/>
      <c r="D1" s="357"/>
      <c r="E1" s="357"/>
      <c r="F1" s="357"/>
      <c r="G1" s="357"/>
    </row>
    <row r="2" spans="1:7">
      <c r="B2" s="357" t="str">
        <f>+Presupuesto!A2</f>
        <v>REALIZAR OBRAS DE ADECUACIÓN, CONFORMACIÓN DE TALUDES Y COLOCACIÓN DE UN SISTEMA DE PESAJE, QUE PERMTA AMPLIAR LA CAPACIDAD DE RECIBO DE RCD AL INTERIOR DE LA ESCOMBRERA MUNICIPAL GUADALCANAL DEL MUNICIPIO DE PEREIRA.</v>
      </c>
      <c r="C2" s="357"/>
      <c r="D2" s="357"/>
      <c r="E2" s="357"/>
      <c r="F2" s="357"/>
      <c r="G2" s="357"/>
    </row>
    <row r="3" spans="1:7">
      <c r="B3" s="358" t="s">
        <v>3058</v>
      </c>
      <c r="C3" s="358"/>
      <c r="D3" s="358"/>
      <c r="E3" s="358"/>
      <c r="F3" s="358"/>
      <c r="G3" s="358"/>
    </row>
    <row r="4" spans="1:7" ht="12.75" customHeight="1">
      <c r="A4" s="4" t="s">
        <v>3059</v>
      </c>
      <c r="B4" s="5" t="s">
        <v>3060</v>
      </c>
      <c r="C4" s="6" t="s">
        <v>2321</v>
      </c>
      <c r="D4" s="7"/>
      <c r="E4" s="8"/>
      <c r="F4" s="9" t="s">
        <v>2919</v>
      </c>
      <c r="G4" s="10">
        <f>SUM(G6:G22)/2</f>
        <v>455937.36053762503</v>
      </c>
    </row>
    <row r="5" spans="1:7">
      <c r="A5" s="11"/>
      <c r="B5" s="12" t="s">
        <v>2247</v>
      </c>
      <c r="C5" s="12" t="s">
        <v>3061</v>
      </c>
      <c r="D5" s="13" t="s">
        <v>4</v>
      </c>
      <c r="E5" s="14" t="s">
        <v>3062</v>
      </c>
      <c r="F5" s="15" t="s">
        <v>3063</v>
      </c>
      <c r="G5" s="16" t="s">
        <v>3064</v>
      </c>
    </row>
    <row r="6" spans="1:7">
      <c r="A6" s="17"/>
      <c r="B6" s="18" t="s">
        <v>3065</v>
      </c>
      <c r="C6" s="19"/>
      <c r="D6" s="20"/>
      <c r="E6" s="21"/>
      <c r="F6" s="22"/>
      <c r="G6" s="23">
        <f>SUM(G7:G11)</f>
        <v>321369.01</v>
      </c>
    </row>
    <row r="7" spans="1:7">
      <c r="A7" s="24"/>
      <c r="B7" s="1" t="s">
        <v>2397</v>
      </c>
      <c r="C7" s="2" t="str">
        <f>IFERROR(VLOOKUP($B7,Insumo[],2,0),"")</f>
        <v>Un</v>
      </c>
      <c r="D7" s="25">
        <v>5.2</v>
      </c>
      <c r="E7" s="26">
        <f>IFERROR(VLOOKUP($B7,Insumo[],3,0),"")</f>
        <v>36099</v>
      </c>
      <c r="F7" s="27"/>
      <c r="G7" s="28">
        <f>IFERROR(IF(F7&gt;=0,D7*E7*(1+F7/100),ABS(D7*E7/F7)),"")</f>
        <v>187714.80000000002</v>
      </c>
    </row>
    <row r="8" spans="1:7">
      <c r="A8" s="24"/>
      <c r="B8" s="1" t="s">
        <v>2342</v>
      </c>
      <c r="C8" s="2" t="str">
        <f>IFERROR(VLOOKUP($B8,Insumo[],2,0),"")</f>
        <v>M3</v>
      </c>
      <c r="D8" s="25">
        <v>0.63</v>
      </c>
      <c r="E8" s="26">
        <f>IFERROR(VLOOKUP($B8,Insumo[],3,0),"")</f>
        <v>77399</v>
      </c>
      <c r="F8" s="27"/>
      <c r="G8" s="28">
        <f>IFERROR(IF(F8&gt;=0,D8*E8*(1+F8/100),ABS(D8*E8/F8)),"")</f>
        <v>48761.37</v>
      </c>
    </row>
    <row r="9" spans="1:7">
      <c r="A9" s="24"/>
      <c r="B9" s="1" t="s">
        <v>2804</v>
      </c>
      <c r="C9" s="2" t="str">
        <f>IFERROR(VLOOKUP($B9,Insumo[],2,0),"")</f>
        <v>M3</v>
      </c>
      <c r="D9" s="25">
        <v>0.84</v>
      </c>
      <c r="E9" s="26">
        <f>IFERROR(VLOOKUP($B9,Insumo[],3,0),"")</f>
        <v>95801</v>
      </c>
      <c r="F9" s="27"/>
      <c r="G9" s="28">
        <f>IFERROR(IF(F9&gt;=0,D9*E9*(1+F9/100),ABS(D9*E9/F9)),"")</f>
        <v>80472.84</v>
      </c>
    </row>
    <row r="10" spans="1:7">
      <c r="A10" s="24"/>
      <c r="B10" s="1" t="s">
        <v>2323</v>
      </c>
      <c r="C10" s="2" t="str">
        <f>IFERROR(VLOOKUP($B10,Insumo[],2,0),"")</f>
        <v>Lt</v>
      </c>
      <c r="D10" s="25">
        <v>170</v>
      </c>
      <c r="E10" s="26">
        <f>IFERROR(VLOOKUP($B10,Insumo[],3,0),"")</f>
        <v>26</v>
      </c>
      <c r="F10" s="27"/>
      <c r="G10" s="28">
        <f>IFERROR(IF(F10&gt;=0,D10*E10*(1+F10/100),ABS(D10*E10/F10)),"")</f>
        <v>4420</v>
      </c>
    </row>
    <row r="11" spans="1:7">
      <c r="A11" s="24"/>
      <c r="B11" s="1"/>
      <c r="C11" s="2" t="str">
        <f>IFERROR(VLOOKUP($B11,Insumo[],2,0),"")</f>
        <v/>
      </c>
      <c r="D11" s="25"/>
      <c r="E11" s="26" t="str">
        <f>IFERROR(VLOOKUP($B11,Insumo[],3,0),"")</f>
        <v/>
      </c>
      <c r="F11" s="27"/>
      <c r="G11" s="28" t="str">
        <f>IFERROR(IF(F11&gt;=0,D11*E11*(1+F11/100),ABS(D11*E11/F11)),"")</f>
        <v/>
      </c>
    </row>
    <row r="12" spans="1:7">
      <c r="A12" s="17"/>
      <c r="B12" s="18" t="s">
        <v>3066</v>
      </c>
      <c r="C12" s="19"/>
      <c r="D12" s="20"/>
      <c r="E12" s="21"/>
      <c r="F12" s="22"/>
      <c r="G12" s="23">
        <f>SUM(G13:G15)</f>
        <v>5461.4238351250006</v>
      </c>
    </row>
    <row r="13" spans="1:7">
      <c r="A13" s="24"/>
      <c r="B13" s="1" t="s">
        <v>2945</v>
      </c>
      <c r="C13" s="2" t="str">
        <f>IFERROR(VLOOKUP($B13,Equipo[],2,0),"")</f>
        <v>Día</v>
      </c>
      <c r="D13" s="25">
        <v>1</v>
      </c>
      <c r="E13" s="26">
        <f>IF($C13="%MO",G19,IFERROR(VLOOKUP($B13,Equipo[],3,0),""))</f>
        <v>49761</v>
      </c>
      <c r="F13" s="27">
        <v>-18</v>
      </c>
      <c r="G13" s="28">
        <f>IFERROR(IF(F13&gt;=0,D13*E13*(1+F13/100),ABS(D13*E13/F13)),"")</f>
        <v>2764.5</v>
      </c>
    </row>
    <row r="14" spans="1:7">
      <c r="A14" s="24"/>
      <c r="B14" s="1" t="s">
        <v>2967</v>
      </c>
      <c r="C14" s="2" t="str">
        <f>IFERROR(VLOOKUP($B14,Equipo[],2,0),"")</f>
        <v>%MO</v>
      </c>
      <c r="D14" s="25">
        <v>0.05</v>
      </c>
      <c r="E14" s="26">
        <f>IF($C14="%MO",G20,IFERROR(VLOOKUP($B14,Equipo[],3,0),""))</f>
        <v>53938.476702500004</v>
      </c>
      <c r="F14" s="27"/>
      <c r="G14" s="28">
        <f>IFERROR(IF(F14&gt;=0,D14*E14*(1+F14/100),ABS(D14*E14/F14)),"")</f>
        <v>2696.9238351250006</v>
      </c>
    </row>
    <row r="15" spans="1:7">
      <c r="A15" s="24"/>
      <c r="B15" s="1"/>
      <c r="C15" s="2" t="str">
        <f>IFERROR(VLOOKUP($B15,Equipo[],2,0),"")</f>
        <v/>
      </c>
      <c r="D15" s="25"/>
      <c r="E15" s="26" t="str">
        <f>IF($C15="%MO",G21,IFERROR(VLOOKUP($B15,Equipo[],3,0),""))</f>
        <v/>
      </c>
      <c r="F15" s="27"/>
      <c r="G15" s="28" t="str">
        <f>IFERROR(IF(F15&gt;=0,D15*E15*(1+F15/100),ABS(D15*E15/F15)),"")</f>
        <v/>
      </c>
    </row>
    <row r="16" spans="1:7">
      <c r="A16" s="17"/>
      <c r="B16" s="18" t="s">
        <v>2202</v>
      </c>
      <c r="C16" s="19"/>
      <c r="D16" s="20"/>
      <c r="E16" s="21"/>
      <c r="F16" s="22"/>
      <c r="G16" s="23">
        <f>SUM(G17:G18)</f>
        <v>75168.45</v>
      </c>
    </row>
    <row r="17" spans="1:7">
      <c r="A17" s="24"/>
      <c r="B17" s="1" t="s">
        <v>3001</v>
      </c>
      <c r="C17" s="2" t="str">
        <f>IFERROR(VLOOKUP($B17,Transporte[],2,0),"")</f>
        <v>M3-km</v>
      </c>
      <c r="D17" s="25">
        <f>35*1.47</f>
        <v>51.449999999999996</v>
      </c>
      <c r="E17" s="26">
        <f>IFERROR(VLOOKUP($B17,Transporte[],3,0),"")</f>
        <v>1461</v>
      </c>
      <c r="F17" s="27"/>
      <c r="G17" s="28">
        <f>IFERROR(IF(F17&gt;=0,D17*E17*(1+F17/100),ABS(D17*E17/F17)),"")</f>
        <v>75168.45</v>
      </c>
    </row>
    <row r="18" spans="1:7">
      <c r="A18" s="24"/>
      <c r="B18" s="1"/>
      <c r="C18" s="2" t="str">
        <f>IFERROR(VLOOKUP($B18,Transporte[],2,0),"")</f>
        <v/>
      </c>
      <c r="D18" s="25"/>
      <c r="E18" s="26" t="str">
        <f>IFERROR(VLOOKUP($B18,Transporte[],3,0),"")</f>
        <v/>
      </c>
      <c r="F18" s="27"/>
      <c r="G18" s="28" t="str">
        <f>IFERROR(IF(F18&gt;=0,D18*E18*(1+F18/100),ABS(D18*E18/F18)),"")</f>
        <v/>
      </c>
    </row>
    <row r="19" spans="1:7">
      <c r="A19" s="17"/>
      <c r="B19" s="18" t="s">
        <v>3067</v>
      </c>
      <c r="C19" s="19"/>
      <c r="D19" s="20"/>
      <c r="E19" s="21"/>
      <c r="F19" s="22"/>
      <c r="G19" s="23">
        <f>SUM(G20:G22)</f>
        <v>53938.476702500004</v>
      </c>
    </row>
    <row r="20" spans="1:7">
      <c r="A20" s="24"/>
      <c r="B20" s="1" t="s">
        <v>3047</v>
      </c>
      <c r="C20" s="2" t="str">
        <f>IFERROR(VLOOKUP($B20,MObra[],2,0),"")</f>
        <v>día</v>
      </c>
      <c r="D20" s="25">
        <v>1</v>
      </c>
      <c r="E20" s="26">
        <f>IFERROR(VLOOKUP($B20,MObra[],3,0),"")</f>
        <v>970892.5806450001</v>
      </c>
      <c r="F20" s="27">
        <v>-18</v>
      </c>
      <c r="G20" s="28">
        <f>IFERROR(IF(F20&gt;=0,D20*E20*(1+F20/100),ABS(D20*E20/F20)),"")</f>
        <v>53938.476702500004</v>
      </c>
    </row>
    <row r="21" spans="1:7">
      <c r="A21" s="24"/>
      <c r="B21" s="1"/>
      <c r="C21" s="2" t="str">
        <f>IFERROR(VLOOKUP($B21,MObra[],2,0),"")</f>
        <v/>
      </c>
      <c r="D21" s="25"/>
      <c r="E21" s="26" t="str">
        <f>IFERROR(VLOOKUP($B21,MObra[],3,0),"")</f>
        <v/>
      </c>
      <c r="F21" s="27"/>
      <c r="G21" s="28" t="str">
        <f>IFERROR(IF(F21&gt;=0,D21*E21*(1+F21/100),ABS(D21*E21/F21)),"")</f>
        <v/>
      </c>
    </row>
    <row r="22" spans="1:7">
      <c r="A22" s="29"/>
      <c r="B22" s="30"/>
      <c r="C22" s="31" t="str">
        <f>IFERROR(VLOOKUP($B22,MObra[],2,0),"")</f>
        <v/>
      </c>
      <c r="D22" s="32"/>
      <c r="E22" s="33" t="str">
        <f>IFERROR(VLOOKUP($B22,MObra[],3,0),"")</f>
        <v/>
      </c>
      <c r="F22" s="34"/>
      <c r="G22" s="35" t="str">
        <f>IFERROR(IF(F22&gt;=0,D22*E22*(1+F22/100),ABS(D22*E22/F22)),"")</f>
        <v/>
      </c>
    </row>
    <row r="24" spans="1:7">
      <c r="A24" s="4" t="s">
        <v>3068</v>
      </c>
      <c r="B24" s="5" t="s">
        <v>3069</v>
      </c>
      <c r="C24" s="6" t="s">
        <v>2321</v>
      </c>
      <c r="D24" s="7"/>
      <c r="E24" s="8"/>
      <c r="F24" s="9" t="s">
        <v>2919</v>
      </c>
      <c r="G24" s="10">
        <f>SUM(G26:G42)/2</f>
        <v>485453.53233395598</v>
      </c>
    </row>
    <row r="25" spans="1:7">
      <c r="A25" s="11"/>
      <c r="B25" s="12" t="s">
        <v>2247</v>
      </c>
      <c r="C25" s="12" t="s">
        <v>3061</v>
      </c>
      <c r="D25" s="13" t="s">
        <v>4</v>
      </c>
      <c r="E25" s="14" t="s">
        <v>3062</v>
      </c>
      <c r="F25" s="15" t="s">
        <v>3063</v>
      </c>
      <c r="G25" s="16" t="s">
        <v>3064</v>
      </c>
    </row>
    <row r="26" spans="1:7">
      <c r="A26" s="17"/>
      <c r="B26" s="18" t="s">
        <v>3065</v>
      </c>
      <c r="C26" s="19"/>
      <c r="D26" s="20"/>
      <c r="E26" s="21"/>
      <c r="F26" s="22"/>
      <c r="G26" s="23">
        <f>SUM(G27:G31)</f>
        <v>349436.47</v>
      </c>
    </row>
    <row r="27" spans="1:7">
      <c r="A27" s="24" t="str">
        <f>IFERROR(_xlfn.XLOOKUP($B27,Insumo[DESCRIPCION],#REF!,,0),"")</f>
        <v/>
      </c>
      <c r="B27" s="1" t="s">
        <v>2397</v>
      </c>
      <c r="C27" s="2" t="str">
        <f>IFERROR(VLOOKUP($B27,Insumo[],2,0),"")</f>
        <v>Un</v>
      </c>
      <c r="D27" s="25">
        <v>6</v>
      </c>
      <c r="E27" s="26">
        <f>IFERROR(VLOOKUP($B27,Insumo[],3,0),"")</f>
        <v>36099</v>
      </c>
      <c r="F27" s="27"/>
      <c r="G27" s="28">
        <f>IFERROR(IF(F27&gt;=0,D27*E27*(1+F27/100),ABS(D27*E27/F27)),"")</f>
        <v>216594</v>
      </c>
    </row>
    <row r="28" spans="1:7">
      <c r="A28" s="24" t="str">
        <f>IFERROR(_xlfn.XLOOKUP($B28,Insumo[DESCRIPCION],#REF!,,0),"")</f>
        <v/>
      </c>
      <c r="B28" s="1" t="s">
        <v>2342</v>
      </c>
      <c r="C28" s="2" t="str">
        <f>IFERROR(VLOOKUP($B28,Insumo[],2,0),"")</f>
        <v>M3</v>
      </c>
      <c r="D28" s="25">
        <v>0.48</v>
      </c>
      <c r="E28" s="26">
        <f>IFERROR(VLOOKUP($B28,Insumo[],3,0),"")</f>
        <v>77399</v>
      </c>
      <c r="F28" s="27"/>
      <c r="G28" s="28">
        <f>IFERROR(IF(F28&gt;=0,D28*E28*(1+F28/100),ABS(D28*E28/F28)),"")</f>
        <v>37151.519999999997</v>
      </c>
    </row>
    <row r="29" spans="1:7">
      <c r="A29" s="24" t="str">
        <f>IFERROR(_xlfn.XLOOKUP($B29,Insumo[DESCRIPCION],#REF!,,0),"")</f>
        <v/>
      </c>
      <c r="B29" s="1" t="s">
        <v>2804</v>
      </c>
      <c r="C29" s="2" t="str">
        <f>IFERROR(VLOOKUP($B29,Insumo[],2,0),"")</f>
        <v>M3</v>
      </c>
      <c r="D29" s="25">
        <v>0.95</v>
      </c>
      <c r="E29" s="26">
        <f>IFERROR(VLOOKUP($B29,Insumo[],3,0),"")</f>
        <v>95801</v>
      </c>
      <c r="F29" s="27"/>
      <c r="G29" s="28">
        <f>IFERROR(IF(F29&gt;=0,D29*E29*(1+F29/100),ABS(D29*E29/F29)),"")</f>
        <v>91010.95</v>
      </c>
    </row>
    <row r="30" spans="1:7">
      <c r="A30" s="24" t="str">
        <f>IFERROR(_xlfn.XLOOKUP($B30,Insumo[DESCRIPCION],#REF!,,0),"")</f>
        <v/>
      </c>
      <c r="B30" s="1" t="s">
        <v>2323</v>
      </c>
      <c r="C30" s="2" t="str">
        <f>IFERROR(VLOOKUP($B30,Insumo[],2,0),"")</f>
        <v>Lt</v>
      </c>
      <c r="D30" s="25">
        <v>180</v>
      </c>
      <c r="E30" s="26">
        <f>IFERROR(VLOOKUP($B30,Insumo[],3,0),"")</f>
        <v>26</v>
      </c>
      <c r="F30" s="27"/>
      <c r="G30" s="28">
        <f>IFERROR(IF(F30&gt;=0,D30*E30*(1+F30/100),ABS(D30*E30/F30)),"")</f>
        <v>4680</v>
      </c>
    </row>
    <row r="31" spans="1:7">
      <c r="A31" s="24" t="str">
        <f>IFERROR(_xlfn.XLOOKUP($B31,Insumo[DESCRIPCION],#REF!,,0),"")</f>
        <v/>
      </c>
      <c r="B31" s="1"/>
      <c r="C31" s="2" t="str">
        <f>IFERROR(VLOOKUP($B31,Insumo[],2,0),"")</f>
        <v/>
      </c>
      <c r="D31" s="25"/>
      <c r="E31" s="26" t="str">
        <f>IFERROR(VLOOKUP($B31,Insumo[],3,0),"")</f>
        <v/>
      </c>
      <c r="F31" s="27"/>
      <c r="G31" s="28" t="str">
        <f>IFERROR(IF(F31&gt;=0,D31*E31*(1+F31/100),ABS(D31*E31/F31)),"")</f>
        <v/>
      </c>
    </row>
    <row r="32" spans="1:7">
      <c r="A32" s="17"/>
      <c r="B32" s="18" t="s">
        <v>3066</v>
      </c>
      <c r="C32" s="19"/>
      <c r="D32" s="20"/>
      <c r="E32" s="21"/>
      <c r="F32" s="22"/>
      <c r="G32" s="23">
        <f>SUM(G33:G35)</f>
        <v>5782.6840607205886</v>
      </c>
    </row>
    <row r="33" spans="1:7">
      <c r="A33" s="24" t="str">
        <f>IFERROR(_xlfn.XLOOKUP($B33,Insumo[DESCRIPCION],#REF!,,0),"")</f>
        <v/>
      </c>
      <c r="B33" s="1" t="s">
        <v>2945</v>
      </c>
      <c r="C33" s="2" t="str">
        <f>IFERROR(VLOOKUP($B33,Equipo[],2,0),"")</f>
        <v>Día</v>
      </c>
      <c r="D33" s="25">
        <v>1</v>
      </c>
      <c r="E33" s="26">
        <f>IF($C33="%MO",G39,IFERROR(VLOOKUP($B33,Equipo[],3,0),""))</f>
        <v>49761</v>
      </c>
      <c r="F33" s="27">
        <v>-17</v>
      </c>
      <c r="G33" s="28">
        <f>IFERROR(IF(F33&gt;=0,D33*E33*(1+F33/100),ABS(D33*E33/F33)),"")</f>
        <v>2927.1176470588234</v>
      </c>
    </row>
    <row r="34" spans="1:7">
      <c r="A34" s="24" t="str">
        <f>IFERROR(_xlfn.XLOOKUP($B34,Insumo[DESCRIPCION],#REF!,,0),"")</f>
        <v/>
      </c>
      <c r="B34" s="1" t="s">
        <v>2967</v>
      </c>
      <c r="C34" s="2" t="str">
        <f>IFERROR(VLOOKUP($B34,Equipo[],2,0),"")</f>
        <v>%MO</v>
      </c>
      <c r="D34" s="36">
        <v>0.05</v>
      </c>
      <c r="E34" s="26">
        <f>IF($C34="%MO",G40,IFERROR(VLOOKUP($B34,Equipo[],3,0),""))</f>
        <v>57111.328273235296</v>
      </c>
      <c r="F34" s="27"/>
      <c r="G34" s="28">
        <f>IFERROR(IF(F34&gt;=0,D34*E34*(1+F34/100),ABS(D34*E34/F34)),"")</f>
        <v>2855.5664136617652</v>
      </c>
    </row>
    <row r="35" spans="1:7">
      <c r="A35" s="24" t="str">
        <f>IFERROR(_xlfn.XLOOKUP($B35,Insumo[DESCRIPCION],#REF!,,0),"")</f>
        <v/>
      </c>
      <c r="B35" s="1"/>
      <c r="C35" s="2" t="str">
        <f>IFERROR(VLOOKUP($B35,Equipo[],2,0),"")</f>
        <v/>
      </c>
      <c r="D35" s="25"/>
      <c r="E35" s="26" t="str">
        <f>IF($C35="%MO",G41,IFERROR(VLOOKUP($B35,Equipo[],3,0),""))</f>
        <v/>
      </c>
      <c r="F35" s="27"/>
      <c r="G35" s="28" t="str">
        <f>IFERROR(IF(F35&gt;=0,D35*E35*(1+F35/100),ABS(D35*E35/F35)),"")</f>
        <v/>
      </c>
    </row>
    <row r="36" spans="1:7">
      <c r="A36" s="17"/>
      <c r="B36" s="18" t="s">
        <v>2202</v>
      </c>
      <c r="C36" s="19"/>
      <c r="D36" s="20"/>
      <c r="E36" s="21"/>
      <c r="F36" s="22"/>
      <c r="G36" s="23">
        <f>SUM(G37:G38)</f>
        <v>73123.05</v>
      </c>
    </row>
    <row r="37" spans="1:7">
      <c r="A37" s="24" t="str">
        <f>IFERROR(_xlfn.XLOOKUP($B37,Insumo[DESCRIPCION],#REF!,,0),"")</f>
        <v/>
      </c>
      <c r="B37" s="1" t="s">
        <v>3001</v>
      </c>
      <c r="C37" s="2" t="str">
        <f>IFERROR(VLOOKUP($B37,Transporte[],2,0),"")</f>
        <v>M3-km</v>
      </c>
      <c r="D37" s="25">
        <f>35*1.43</f>
        <v>50.05</v>
      </c>
      <c r="E37" s="26">
        <f>IFERROR(VLOOKUP($B37,Transporte[],3,0),"")</f>
        <v>1461</v>
      </c>
      <c r="F37" s="27"/>
      <c r="G37" s="28">
        <f>IFERROR(IF(F37&gt;=0,D37*E37*(1+F37/100),ABS(D37*E37/F37)),"")</f>
        <v>73123.05</v>
      </c>
    </row>
    <row r="38" spans="1:7">
      <c r="A38" s="24" t="str">
        <f>IFERROR(_xlfn.XLOOKUP($B38,Insumo[DESCRIPCION],#REF!,,0),"")</f>
        <v/>
      </c>
      <c r="B38" s="1"/>
      <c r="C38" s="2" t="str">
        <f>IFERROR(VLOOKUP($B38,Transporte[],2,0),"")</f>
        <v/>
      </c>
      <c r="D38" s="25"/>
      <c r="E38" s="26" t="str">
        <f>IFERROR(VLOOKUP($B38,Transporte[],3,0),"")</f>
        <v/>
      </c>
      <c r="F38" s="27"/>
      <c r="G38" s="28" t="str">
        <f>IFERROR(IF(F38&gt;=0,D38*E38*(1+F38/100),ABS(D38*E38/F38)),"")</f>
        <v/>
      </c>
    </row>
    <row r="39" spans="1:7">
      <c r="A39" s="17"/>
      <c r="B39" s="18" t="s">
        <v>3067</v>
      </c>
      <c r="C39" s="19"/>
      <c r="D39" s="20"/>
      <c r="E39" s="21"/>
      <c r="F39" s="22"/>
      <c r="G39" s="23">
        <f>SUM(G40:G42)</f>
        <v>57111.328273235296</v>
      </c>
    </row>
    <row r="40" spans="1:7">
      <c r="A40" s="24" t="str">
        <f>IFERROR(_xlfn.XLOOKUP($B40,Insumo[DESCRIPCION],#REF!,,0),"")</f>
        <v/>
      </c>
      <c r="B40" s="1" t="s">
        <v>3047</v>
      </c>
      <c r="C40" s="2" t="str">
        <f>IFERROR(VLOOKUP($B40,MObra[],2,0),"")</f>
        <v>día</v>
      </c>
      <c r="D40" s="25">
        <v>1</v>
      </c>
      <c r="E40" s="26">
        <f>IFERROR(VLOOKUP($B40,MObra[],3,0),"")</f>
        <v>970892.5806450001</v>
      </c>
      <c r="F40" s="27">
        <v>-17</v>
      </c>
      <c r="G40" s="28">
        <f>IFERROR(IF(F40&gt;=0,D40*E40*(1+F40/100),ABS(D40*E40/F40)),"")</f>
        <v>57111.328273235296</v>
      </c>
    </row>
    <row r="41" spans="1:7">
      <c r="A41" s="24" t="str">
        <f>IFERROR(_xlfn.XLOOKUP($B41,Insumo[DESCRIPCION],#REF!,,0),"")</f>
        <v/>
      </c>
      <c r="B41" s="1"/>
      <c r="C41" s="2" t="str">
        <f>IFERROR(VLOOKUP($B41,MObra[],2,0),"")</f>
        <v/>
      </c>
      <c r="D41" s="25"/>
      <c r="E41" s="26" t="str">
        <f>IFERROR(VLOOKUP($B41,MObra[],3,0),"")</f>
        <v/>
      </c>
      <c r="F41" s="27"/>
      <c r="G41" s="28" t="str">
        <f>IFERROR(IF(F41&gt;=0,D41*E41*(1+F41/100),ABS(D41*E41/F41)),"")</f>
        <v/>
      </c>
    </row>
    <row r="42" spans="1:7">
      <c r="A42" s="29" t="str">
        <f>IFERROR(_xlfn.XLOOKUP($B42,Insumo[DESCRIPCION],#REF!,,0),"")</f>
        <v/>
      </c>
      <c r="B42" s="30"/>
      <c r="C42" s="31" t="str">
        <f>IFERROR(VLOOKUP($B42,MObra[],2,0),"")</f>
        <v/>
      </c>
      <c r="D42" s="37"/>
      <c r="E42" s="33" t="str">
        <f>IFERROR(VLOOKUP($B42,MObra[],3,0),"")</f>
        <v/>
      </c>
      <c r="F42" s="38"/>
      <c r="G42" s="35" t="str">
        <f>IFERROR(IF(F42&gt;=0,D42*E42*(1+F42/100),ABS(D42*E42/F42)),"")</f>
        <v/>
      </c>
    </row>
    <row r="44" spans="1:7">
      <c r="A44" s="4" t="s">
        <v>3070</v>
      </c>
      <c r="B44" s="5" t="s">
        <v>3071</v>
      </c>
      <c r="C44" s="6" t="s">
        <v>2321</v>
      </c>
      <c r="D44" s="7"/>
      <c r="E44" s="8"/>
      <c r="F44" s="9" t="s">
        <v>2919</v>
      </c>
      <c r="G44" s="10">
        <f>SUM(G46:G62)/2</f>
        <v>519603.16810482816</v>
      </c>
    </row>
    <row r="45" spans="1:7">
      <c r="A45" s="11"/>
      <c r="B45" s="12" t="s">
        <v>2247</v>
      </c>
      <c r="C45" s="12" t="s">
        <v>3061</v>
      </c>
      <c r="D45" s="13" t="s">
        <v>4</v>
      </c>
      <c r="E45" s="14" t="s">
        <v>3062</v>
      </c>
      <c r="F45" s="15" t="s">
        <v>3063</v>
      </c>
      <c r="G45" s="16" t="s">
        <v>3064</v>
      </c>
    </row>
    <row r="46" spans="1:7">
      <c r="A46" s="17"/>
      <c r="B46" s="18" t="s">
        <v>3065</v>
      </c>
      <c r="C46" s="19"/>
      <c r="D46" s="20"/>
      <c r="E46" s="21"/>
      <c r="F46" s="22"/>
      <c r="G46" s="23">
        <f>SUM(G47:G51)</f>
        <v>381189.28</v>
      </c>
    </row>
    <row r="47" spans="1:7">
      <c r="A47" s="24" t="str">
        <f>IFERROR(_xlfn.XLOOKUP($B47,Insumo[DESCRIPCION],#REF!,,0),"")</f>
        <v/>
      </c>
      <c r="B47" s="1" t="s">
        <v>2397</v>
      </c>
      <c r="C47" s="2" t="str">
        <f>IFERROR(VLOOKUP($B47,Insumo[],2,0),"")</f>
        <v>Un</v>
      </c>
      <c r="D47" s="25">
        <v>7</v>
      </c>
      <c r="E47" s="26">
        <f>IFERROR(VLOOKUP($B47,Insumo[],3,0),"")</f>
        <v>36099</v>
      </c>
      <c r="F47" s="27"/>
      <c r="G47" s="28">
        <f>IFERROR(IF(F47&gt;=0,D47*E47*(1+F47/100),ABS(D47*E47/F47)),"")</f>
        <v>252693</v>
      </c>
    </row>
    <row r="48" spans="1:7">
      <c r="A48" s="24" t="str">
        <f>IFERROR(_xlfn.XLOOKUP($B48,Insumo[DESCRIPCION],#REF!,,0),"")</f>
        <v/>
      </c>
      <c r="B48" s="1" t="s">
        <v>2342</v>
      </c>
      <c r="C48" s="2" t="str">
        <f>IFERROR(VLOOKUP($B48,Insumo[],2,0),"")</f>
        <v>M3</v>
      </c>
      <c r="D48" s="25">
        <v>0.56000000000000005</v>
      </c>
      <c r="E48" s="26">
        <f>IFERROR(VLOOKUP($B48,Insumo[],3,0),"")</f>
        <v>77399</v>
      </c>
      <c r="F48" s="27"/>
      <c r="G48" s="28">
        <f>IFERROR(IF(F48&gt;=0,D48*E48*(1+F48/100),ABS(D48*E48/F48)),"")</f>
        <v>43343.44</v>
      </c>
    </row>
    <row r="49" spans="1:7">
      <c r="A49" s="24" t="str">
        <f>IFERROR(_xlfn.XLOOKUP($B49,Insumo[DESCRIPCION],#REF!,,0),"")</f>
        <v/>
      </c>
      <c r="B49" s="1" t="s">
        <v>2804</v>
      </c>
      <c r="C49" s="2" t="str">
        <f>IFERROR(VLOOKUP($B49,Insumo[],2,0),"")</f>
        <v>M3</v>
      </c>
      <c r="D49" s="25">
        <v>0.84</v>
      </c>
      <c r="E49" s="26">
        <f>IFERROR(VLOOKUP($B49,Insumo[],3,0),"")</f>
        <v>95801</v>
      </c>
      <c r="F49" s="27"/>
      <c r="G49" s="28">
        <f>IFERROR(IF(F49&gt;=0,D49*E49*(1+F49/100),ABS(D49*E49/F49)),"")</f>
        <v>80472.84</v>
      </c>
    </row>
    <row r="50" spans="1:7">
      <c r="A50" s="24" t="str">
        <f>IFERROR(_xlfn.XLOOKUP($B50,Insumo[DESCRIPCION],#REF!,,0),"")</f>
        <v/>
      </c>
      <c r="B50" s="1" t="s">
        <v>2323</v>
      </c>
      <c r="C50" s="2" t="str">
        <f>IFERROR(VLOOKUP($B50,Insumo[],2,0),"")</f>
        <v>Lt</v>
      </c>
      <c r="D50" s="25">
        <v>180</v>
      </c>
      <c r="E50" s="26">
        <f>IFERROR(VLOOKUP($B50,Insumo[],3,0),"")</f>
        <v>26</v>
      </c>
      <c r="F50" s="27"/>
      <c r="G50" s="28">
        <f>IFERROR(IF(F50&gt;=0,D50*E50*(1+F50/100),ABS(D50*E50/F50)),"")</f>
        <v>4680</v>
      </c>
    </row>
    <row r="51" spans="1:7">
      <c r="A51" s="24" t="str">
        <f>IFERROR(_xlfn.XLOOKUP($B51,Insumo[DESCRIPCION],#REF!,,0),"")</f>
        <v/>
      </c>
      <c r="B51" s="1"/>
      <c r="C51" s="2" t="str">
        <f>IFERROR(VLOOKUP($B51,Insumo[],2,0),"")</f>
        <v/>
      </c>
      <c r="D51" s="25"/>
      <c r="E51" s="26" t="str">
        <f>IFERROR(VLOOKUP($B51,Insumo[],3,0),"")</f>
        <v/>
      </c>
      <c r="F51" s="27"/>
      <c r="G51" s="28" t="str">
        <f>IFERROR(IF(F51&gt;=0,D51*E51*(1+F51/100),ABS(D51*E51/F51)),"")</f>
        <v/>
      </c>
    </row>
    <row r="52" spans="1:7">
      <c r="A52" s="17"/>
      <c r="B52" s="18" t="s">
        <v>3066</v>
      </c>
      <c r="C52" s="19"/>
      <c r="D52" s="20"/>
      <c r="E52" s="21"/>
      <c r="F52" s="22"/>
      <c r="G52" s="23">
        <f>SUM(G53:G55)</f>
        <v>6144.1018145156249</v>
      </c>
    </row>
    <row r="53" spans="1:7">
      <c r="A53" s="24" t="str">
        <f>IFERROR(_xlfn.XLOOKUP($B53,Insumo[DESCRIPCION],#REF!,,0),"")</f>
        <v/>
      </c>
      <c r="B53" s="1" t="s">
        <v>2945</v>
      </c>
      <c r="C53" s="2" t="str">
        <f>IFERROR(VLOOKUP($B53,Equipo[],2,0),"")</f>
        <v>Día</v>
      </c>
      <c r="D53" s="25">
        <v>1</v>
      </c>
      <c r="E53" s="26">
        <f>IF($C53="%MO",G59,IFERROR(VLOOKUP($B53,Equipo[],3,0),""))</f>
        <v>49761</v>
      </c>
      <c r="F53" s="27">
        <v>-16</v>
      </c>
      <c r="G53" s="28">
        <f>IFERROR(IF(F53&gt;=0,D53*E53*(1+F53/100),ABS(D53*E53/F53)),"")</f>
        <v>3110.0625</v>
      </c>
    </row>
    <row r="54" spans="1:7">
      <c r="A54" s="24" t="str">
        <f>IFERROR(_xlfn.XLOOKUP($B54,Insumo[DESCRIPCION],#REF!,,0),"")</f>
        <v/>
      </c>
      <c r="B54" s="1" t="s">
        <v>2967</v>
      </c>
      <c r="C54" s="2" t="str">
        <f>IFERROR(VLOOKUP($B54,Equipo[],2,0),"")</f>
        <v>%MO</v>
      </c>
      <c r="D54" s="25">
        <v>0.05</v>
      </c>
      <c r="E54" s="26">
        <f>IF($C54="%MO",G60,IFERROR(VLOOKUP($B54,Equipo[],3,0),""))</f>
        <v>60680.786290312506</v>
      </c>
      <c r="F54" s="27"/>
      <c r="G54" s="28">
        <f>IFERROR(IF(F54&gt;=0,D54*E54*(1+F54/100),ABS(D54*E54/F54)),"")</f>
        <v>3034.0393145156254</v>
      </c>
    </row>
    <row r="55" spans="1:7">
      <c r="A55" s="24" t="str">
        <f>IFERROR(_xlfn.XLOOKUP($B55,Insumo[DESCRIPCION],#REF!,,0),"")</f>
        <v/>
      </c>
      <c r="B55" s="1"/>
      <c r="C55" s="2" t="str">
        <f>IFERROR(VLOOKUP($B55,Equipo[],2,0),"")</f>
        <v/>
      </c>
      <c r="D55" s="25"/>
      <c r="E55" s="26" t="str">
        <f>IF($C55="%MO",G61,IFERROR(VLOOKUP($B55,Equipo[],3,0),""))</f>
        <v/>
      </c>
      <c r="F55" s="27"/>
      <c r="G55" s="28" t="str">
        <f>IFERROR(IF(F55&gt;=0,D55*E55*(1+F55/100),ABS(D55*E55/F55)),"")</f>
        <v/>
      </c>
    </row>
    <row r="56" spans="1:7">
      <c r="A56" s="17"/>
      <c r="B56" s="18" t="s">
        <v>2202</v>
      </c>
      <c r="C56" s="19"/>
      <c r="D56" s="20"/>
      <c r="E56" s="21"/>
      <c r="F56" s="22"/>
      <c r="G56" s="23">
        <f>SUM(G57:G58)</f>
        <v>71589</v>
      </c>
    </row>
    <row r="57" spans="1:7">
      <c r="A57" s="24" t="str">
        <f>IFERROR(_xlfn.XLOOKUP($B57,Insumo[DESCRIPCION],#REF!,,0),"")</f>
        <v/>
      </c>
      <c r="B57" s="1" t="s">
        <v>3001</v>
      </c>
      <c r="C57" s="2" t="str">
        <f>IFERROR(VLOOKUP($B57,Transporte[],2,0),"")</f>
        <v>M3-km</v>
      </c>
      <c r="D57" s="25">
        <f>35*1.4</f>
        <v>49</v>
      </c>
      <c r="E57" s="26">
        <f>IFERROR(VLOOKUP($B57,Transporte[],3,0),"")</f>
        <v>1461</v>
      </c>
      <c r="F57" s="27"/>
      <c r="G57" s="28">
        <f>IFERROR(IF(F57&gt;=0,D57*E57*(1+F57/100),ABS(D57*E57/F57)),"")</f>
        <v>71589</v>
      </c>
    </row>
    <row r="58" spans="1:7">
      <c r="A58" s="24" t="str">
        <f>IFERROR(_xlfn.XLOOKUP($B58,Insumo[DESCRIPCION],#REF!,,0),"")</f>
        <v/>
      </c>
      <c r="B58" s="1"/>
      <c r="C58" s="2" t="str">
        <f>IFERROR(VLOOKUP($B58,Transporte[],2,0),"")</f>
        <v/>
      </c>
      <c r="D58" s="25"/>
      <c r="E58" s="26" t="str">
        <f>IFERROR(VLOOKUP($B58,Transporte[],3,0),"")</f>
        <v/>
      </c>
      <c r="F58" s="27"/>
      <c r="G58" s="28" t="str">
        <f>IFERROR(IF(F58&gt;=0,D58*E58*(1+F58/100),ABS(D58*E58/F58)),"")</f>
        <v/>
      </c>
    </row>
    <row r="59" spans="1:7">
      <c r="A59" s="17"/>
      <c r="B59" s="18" t="s">
        <v>3067</v>
      </c>
      <c r="C59" s="19"/>
      <c r="D59" s="20"/>
      <c r="E59" s="21"/>
      <c r="F59" s="22"/>
      <c r="G59" s="23">
        <f>SUM(G60:G62)</f>
        <v>60680.786290312506</v>
      </c>
    </row>
    <row r="60" spans="1:7">
      <c r="A60" s="24" t="str">
        <f>IFERROR(_xlfn.XLOOKUP($B60,Insumo[DESCRIPCION],#REF!,,0),"")</f>
        <v/>
      </c>
      <c r="B60" s="1" t="s">
        <v>3047</v>
      </c>
      <c r="C60" s="2" t="str">
        <f>IFERROR(VLOOKUP($B60,MObra[],2,0),"")</f>
        <v>día</v>
      </c>
      <c r="D60" s="25">
        <v>1</v>
      </c>
      <c r="E60" s="26">
        <f>IFERROR(VLOOKUP($B60,MObra[],3,0),"")</f>
        <v>970892.5806450001</v>
      </c>
      <c r="F60" s="27">
        <v>-16</v>
      </c>
      <c r="G60" s="28">
        <f>IFERROR(IF(F60&gt;=0,D60*E60*(1+F60/100),ABS(D60*E60/F60)),"")</f>
        <v>60680.786290312506</v>
      </c>
    </row>
    <row r="61" spans="1:7">
      <c r="A61" s="24" t="str">
        <f>IFERROR(_xlfn.XLOOKUP($B61,Insumo[DESCRIPCION],#REF!,,0),"")</f>
        <v/>
      </c>
      <c r="B61" s="1"/>
      <c r="C61" s="2" t="str">
        <f>IFERROR(VLOOKUP($B61,MObra[],2,0),"")</f>
        <v/>
      </c>
      <c r="D61" s="25"/>
      <c r="E61" s="26" t="str">
        <f>IFERROR(VLOOKUP($B61,MObra[],3,0),"")</f>
        <v/>
      </c>
      <c r="F61" s="27"/>
      <c r="G61" s="28" t="str">
        <f>IFERROR(IF(F61&gt;=0,D61*E61*(1+F61/100),ABS(D61*E61/F61)),"")</f>
        <v/>
      </c>
    </row>
    <row r="62" spans="1:7">
      <c r="A62" s="29" t="str">
        <f>IFERROR(_xlfn.XLOOKUP($B62,Insumo[DESCRIPCION],#REF!,,0),"")</f>
        <v/>
      </c>
      <c r="B62" s="30"/>
      <c r="C62" s="31" t="str">
        <f>IFERROR(VLOOKUP($B62,MObra[],2,0),"")</f>
        <v/>
      </c>
      <c r="D62" s="37"/>
      <c r="E62" s="33" t="str">
        <f>IFERROR(VLOOKUP($B62,MObra[],3,0),"")</f>
        <v/>
      </c>
      <c r="F62" s="38"/>
      <c r="G62" s="35" t="str">
        <f>IFERROR(IF(F62&gt;=0,D62*E62*(1+F62/100),ABS(D62*E62/F62)),"")</f>
        <v/>
      </c>
    </row>
    <row r="64" spans="1:7">
      <c r="A64" s="4" t="s">
        <v>3072</v>
      </c>
      <c r="B64" s="5" t="s">
        <v>3073</v>
      </c>
      <c r="C64" s="6" t="s">
        <v>2321</v>
      </c>
      <c r="D64" s="7"/>
      <c r="E64" s="8"/>
      <c r="F64" s="9" t="s">
        <v>2919</v>
      </c>
      <c r="G64" s="10">
        <f>SUM(G66:G82)/2</f>
        <v>539364.04064515</v>
      </c>
    </row>
    <row r="65" spans="1:7">
      <c r="A65" s="11"/>
      <c r="B65" s="12" t="s">
        <v>2247</v>
      </c>
      <c r="C65" s="12" t="s">
        <v>3061</v>
      </c>
      <c r="D65" s="13" t="s">
        <v>4</v>
      </c>
      <c r="E65" s="14" t="s">
        <v>3062</v>
      </c>
      <c r="F65" s="15" t="s">
        <v>3063</v>
      </c>
      <c r="G65" s="16" t="s">
        <v>3064</v>
      </c>
    </row>
    <row r="66" spans="1:7">
      <c r="A66" s="17"/>
      <c r="B66" s="18" t="s">
        <v>3065</v>
      </c>
      <c r="C66" s="19"/>
      <c r="D66" s="20"/>
      <c r="E66" s="21"/>
      <c r="F66" s="22"/>
      <c r="G66" s="23">
        <f>SUM(G67:G71)</f>
        <v>398540.56</v>
      </c>
    </row>
    <row r="67" spans="1:7">
      <c r="A67" s="24" t="str">
        <f>IFERROR(_xlfn.XLOOKUP($B67,Insumo[DESCRIPCION],#REF!,,0),"")</f>
        <v/>
      </c>
      <c r="B67" s="1" t="s">
        <v>2397</v>
      </c>
      <c r="C67" s="2" t="str">
        <f>IFERROR(VLOOKUP($B67,Insumo[],2,0),"")</f>
        <v>Un</v>
      </c>
      <c r="D67" s="25">
        <v>7.6</v>
      </c>
      <c r="E67" s="26">
        <f>IFERROR(VLOOKUP($B67,Insumo[],3,0),"")</f>
        <v>36099</v>
      </c>
      <c r="F67" s="27"/>
      <c r="G67" s="28">
        <f>IFERROR(IF(F67&gt;=0,D67*E67*(1+F67/100),ABS(D67*E67/F67)),"")</f>
        <v>274352.39999999997</v>
      </c>
    </row>
    <row r="68" spans="1:7">
      <c r="A68" s="24" t="str">
        <f>IFERROR(_xlfn.XLOOKUP($B68,Insumo[DESCRIPCION],#REF!,,0),"")</f>
        <v/>
      </c>
      <c r="B68" s="1" t="s">
        <v>2342</v>
      </c>
      <c r="C68" s="2" t="str">
        <f>IFERROR(VLOOKUP($B68,Insumo[],2,0),"")</f>
        <v>M3</v>
      </c>
      <c r="D68" s="25">
        <v>0.6</v>
      </c>
      <c r="E68" s="26">
        <f>IFERROR(VLOOKUP($B68,Insumo[],3,0),"")</f>
        <v>77399</v>
      </c>
      <c r="F68" s="27"/>
      <c r="G68" s="28">
        <f>IFERROR(IF(F68&gt;=0,D68*E68*(1+F68/100),ABS(D68*E68/F68)),"")</f>
        <v>46439.4</v>
      </c>
    </row>
    <row r="69" spans="1:7">
      <c r="A69" s="24" t="str">
        <f>IFERROR(_xlfn.XLOOKUP($B69,Insumo[DESCRIPCION],#REF!,,0),"")</f>
        <v/>
      </c>
      <c r="B69" s="1" t="s">
        <v>2804</v>
      </c>
      <c r="C69" s="2" t="str">
        <f>IFERROR(VLOOKUP($B69,Insumo[],2,0),"")</f>
        <v>M3</v>
      </c>
      <c r="D69" s="25">
        <v>0.76</v>
      </c>
      <c r="E69" s="26">
        <f>IFERROR(VLOOKUP($B69,Insumo[],3,0),"")</f>
        <v>95801</v>
      </c>
      <c r="F69" s="27"/>
      <c r="G69" s="28">
        <f>IFERROR(IF(F69&gt;=0,D69*E69*(1+F69/100),ABS(D69*E69/F69)),"")</f>
        <v>72808.759999999995</v>
      </c>
    </row>
    <row r="70" spans="1:7">
      <c r="A70" s="24" t="str">
        <f>IFERROR(_xlfn.XLOOKUP($B70,Insumo[DESCRIPCION],#REF!,,0),"")</f>
        <v/>
      </c>
      <c r="B70" s="1" t="s">
        <v>2323</v>
      </c>
      <c r="C70" s="2" t="str">
        <f>IFERROR(VLOOKUP($B70,Insumo[],2,0),"")</f>
        <v>Lt</v>
      </c>
      <c r="D70" s="25">
        <v>190</v>
      </c>
      <c r="E70" s="26">
        <f>IFERROR(VLOOKUP($B70,Insumo[],3,0),"")</f>
        <v>26</v>
      </c>
      <c r="F70" s="27"/>
      <c r="G70" s="28">
        <f>IFERROR(IF(F70&gt;=0,D70*E70*(1+F70/100),ABS(D70*E70/F70)),"")</f>
        <v>4940</v>
      </c>
    </row>
    <row r="71" spans="1:7">
      <c r="A71" s="24" t="str">
        <f>IFERROR(_xlfn.XLOOKUP($B71,Insumo[DESCRIPCION],#REF!,,0),"")</f>
        <v/>
      </c>
      <c r="B71" s="1"/>
      <c r="C71" s="2" t="str">
        <f>IFERROR(VLOOKUP($B71,Insumo[],2,0),"")</f>
        <v/>
      </c>
      <c r="D71" s="25"/>
      <c r="E71" s="26" t="str">
        <f>IFERROR(VLOOKUP($B71,Insumo[],3,0),"")</f>
        <v/>
      </c>
      <c r="F71" s="27"/>
      <c r="G71" s="28" t="str">
        <f>IFERROR(IF(F71&gt;=0,D71*E71*(1+F71/100),ABS(D71*E71/F71)),"")</f>
        <v/>
      </c>
    </row>
    <row r="72" spans="1:7">
      <c r="A72" s="17"/>
      <c r="B72" s="18" t="s">
        <v>3066</v>
      </c>
      <c r="C72" s="19"/>
      <c r="D72" s="20"/>
      <c r="E72" s="21"/>
      <c r="F72" s="22"/>
      <c r="G72" s="23">
        <f>SUM(G73:G75)</f>
        <v>6553.7086021499999</v>
      </c>
    </row>
    <row r="73" spans="1:7">
      <c r="A73" s="24" t="str">
        <f>IFERROR(_xlfn.XLOOKUP($B73,Insumo[DESCRIPCION],#REF!,,0),"")</f>
        <v/>
      </c>
      <c r="B73" s="1" t="s">
        <v>2945</v>
      </c>
      <c r="C73" s="2" t="str">
        <f>IFERROR(VLOOKUP($B73,Equipo[],2,0),"")</f>
        <v>Día</v>
      </c>
      <c r="D73" s="25">
        <v>1</v>
      </c>
      <c r="E73" s="26">
        <f>IF($C73="%MO",G79,IFERROR(VLOOKUP($B73,Equipo[],3,0),""))</f>
        <v>49761</v>
      </c>
      <c r="F73" s="27">
        <v>-15</v>
      </c>
      <c r="G73" s="28">
        <f>IFERROR(IF(F73&gt;=0,D73*E73*(1+F73/100),ABS(D73*E73/F73)),"")</f>
        <v>3317.4</v>
      </c>
    </row>
    <row r="74" spans="1:7">
      <c r="A74" s="24" t="str">
        <f>IFERROR(_xlfn.XLOOKUP($B74,Insumo[DESCRIPCION],#REF!,,0),"")</f>
        <v/>
      </c>
      <c r="B74" s="1" t="s">
        <v>2967</v>
      </c>
      <c r="C74" s="2" t="str">
        <f>IFERROR(VLOOKUP($B74,Equipo[],2,0),"")</f>
        <v>%MO</v>
      </c>
      <c r="D74" s="36">
        <v>0.05</v>
      </c>
      <c r="E74" s="26">
        <f>IF($C74="%MO",G80,IFERROR(VLOOKUP($B74,Equipo[],3,0),""))</f>
        <v>64726.172043000006</v>
      </c>
      <c r="F74" s="27"/>
      <c r="G74" s="28">
        <f>IFERROR(IF(F74&gt;=0,D74*E74*(1+F74/100),ABS(D74*E74/F74)),"")</f>
        <v>3236.3086021500003</v>
      </c>
    </row>
    <row r="75" spans="1:7">
      <c r="A75" s="24" t="str">
        <f>IFERROR(_xlfn.XLOOKUP($B75,Insumo[DESCRIPCION],#REF!,,0),"")</f>
        <v/>
      </c>
      <c r="B75" s="1"/>
      <c r="C75" s="2" t="str">
        <f>IFERROR(VLOOKUP($B75,Equipo[],2,0),"")</f>
        <v/>
      </c>
      <c r="D75" s="25"/>
      <c r="E75" s="26" t="str">
        <f>IF($C75="%MO",G81,IFERROR(VLOOKUP($B75,Equipo[],3,0),""))</f>
        <v/>
      </c>
      <c r="F75" s="27"/>
      <c r="G75" s="28" t="str">
        <f>IFERROR(IF(F75&gt;=0,D75*E75*(1+F75/100),ABS(D75*E75/F75)),"")</f>
        <v/>
      </c>
    </row>
    <row r="76" spans="1:7">
      <c r="A76" s="17"/>
      <c r="B76" s="18" t="s">
        <v>2202</v>
      </c>
      <c r="C76" s="19"/>
      <c r="D76" s="20"/>
      <c r="E76" s="21"/>
      <c r="F76" s="22"/>
      <c r="G76" s="23">
        <f>SUM(G77:G78)</f>
        <v>69543.600000000006</v>
      </c>
    </row>
    <row r="77" spans="1:7">
      <c r="A77" s="24" t="str">
        <f>IFERROR(_xlfn.XLOOKUP($B77,Insumo[DESCRIPCION],#REF!,,0),"")</f>
        <v/>
      </c>
      <c r="B77" s="1" t="s">
        <v>3001</v>
      </c>
      <c r="C77" s="2" t="str">
        <f>IFERROR(VLOOKUP($B77,Transporte[],2,0),"")</f>
        <v>M3-km</v>
      </c>
      <c r="D77" s="25">
        <f>35*1.36</f>
        <v>47.6</v>
      </c>
      <c r="E77" s="26">
        <f>IFERROR(VLOOKUP($B77,Transporte[],3,0),"")</f>
        <v>1461</v>
      </c>
      <c r="F77" s="27"/>
      <c r="G77" s="28">
        <f>IFERROR(IF(F77&gt;=0,D77*E77*(1+F77/100),ABS(D77*E77/F77)),"")</f>
        <v>69543.600000000006</v>
      </c>
    </row>
    <row r="78" spans="1:7">
      <c r="A78" s="24" t="str">
        <f>IFERROR(_xlfn.XLOOKUP($B78,Insumo[DESCRIPCION],#REF!,,0),"")</f>
        <v/>
      </c>
      <c r="B78" s="1"/>
      <c r="C78" s="2" t="str">
        <f>IFERROR(VLOOKUP($B78,Transporte[],2,0),"")</f>
        <v/>
      </c>
      <c r="D78" s="25"/>
      <c r="E78" s="26" t="str">
        <f>IFERROR(VLOOKUP($B78,Transporte[],3,0),"")</f>
        <v/>
      </c>
      <c r="F78" s="27"/>
      <c r="G78" s="28" t="str">
        <f>IFERROR(IF(F78&gt;=0,D78*E78*(1+F78/100),ABS(D78*E78/F78)),"")</f>
        <v/>
      </c>
    </row>
    <row r="79" spans="1:7">
      <c r="A79" s="17"/>
      <c r="B79" s="18" t="s">
        <v>3067</v>
      </c>
      <c r="C79" s="19"/>
      <c r="D79" s="20"/>
      <c r="E79" s="21"/>
      <c r="F79" s="22"/>
      <c r="G79" s="23">
        <f>SUM(G80:G82)</f>
        <v>64726.172043000006</v>
      </c>
    </row>
    <row r="80" spans="1:7">
      <c r="A80" s="24" t="str">
        <f>IFERROR(_xlfn.XLOOKUP($B80,Insumo[DESCRIPCION],#REF!,,0),"")</f>
        <v/>
      </c>
      <c r="B80" s="1" t="s">
        <v>3047</v>
      </c>
      <c r="C80" s="2" t="str">
        <f>IFERROR(VLOOKUP($B80,MObra[],2,0),"")</f>
        <v>día</v>
      </c>
      <c r="D80" s="25">
        <v>1</v>
      </c>
      <c r="E80" s="26">
        <f>IFERROR(VLOOKUP($B80,MObra[],3,0),"")</f>
        <v>970892.5806450001</v>
      </c>
      <c r="F80" s="27">
        <v>-15</v>
      </c>
      <c r="G80" s="28">
        <f>IFERROR(IF(F80&gt;=0,D80*E80*(1+F80/100),ABS(D80*E80/F80)),"")</f>
        <v>64726.172043000006</v>
      </c>
    </row>
    <row r="81" spans="1:7">
      <c r="A81" s="24" t="str">
        <f>IFERROR(_xlfn.XLOOKUP($B81,Insumo[DESCRIPCION],#REF!,,0),"")</f>
        <v/>
      </c>
      <c r="B81" s="1"/>
      <c r="C81" s="2" t="str">
        <f>IFERROR(VLOOKUP($B81,MObra[],2,0),"")</f>
        <v/>
      </c>
      <c r="D81" s="25"/>
      <c r="E81" s="26" t="str">
        <f>IFERROR(VLOOKUP($B81,MObra[],3,0),"")</f>
        <v/>
      </c>
      <c r="F81" s="27"/>
      <c r="G81" s="28" t="str">
        <f>IFERROR(IF(F81&gt;=0,D81*E81*(1+F81/100),ABS(D81*E81/F81)),"")</f>
        <v/>
      </c>
    </row>
    <row r="82" spans="1:7">
      <c r="A82" s="29" t="str">
        <f>IFERROR(_xlfn.XLOOKUP($B82,Insumo[DESCRIPCION],#REF!,,0),"")</f>
        <v/>
      </c>
      <c r="B82" s="30"/>
      <c r="C82" s="31" t="str">
        <f>IFERROR(VLOOKUP($B82,MObra[],2,0),"")</f>
        <v/>
      </c>
      <c r="D82" s="37"/>
      <c r="E82" s="33" t="str">
        <f>IFERROR(VLOOKUP($B82,MObra[],3,0),"")</f>
        <v/>
      </c>
      <c r="F82" s="38"/>
      <c r="G82" s="35" t="str">
        <f>IFERROR(IF(F82&gt;=0,D82*E82*(1+F82/100),ABS(D82*E82/F82)),"")</f>
        <v/>
      </c>
    </row>
    <row r="84" spans="1:7">
      <c r="A84" s="4" t="s">
        <v>3074</v>
      </c>
      <c r="B84" s="5" t="s">
        <v>3075</v>
      </c>
      <c r="C84" s="6" t="s">
        <v>2321</v>
      </c>
      <c r="D84" s="7"/>
      <c r="E84" s="8"/>
      <c r="F84" s="9" t="s">
        <v>2919</v>
      </c>
      <c r="G84" s="10">
        <f>SUM(G86:G102)/2</f>
        <v>569367.8006912322</v>
      </c>
    </row>
    <row r="85" spans="1:7">
      <c r="A85" s="11"/>
      <c r="B85" s="12" t="s">
        <v>2247</v>
      </c>
      <c r="C85" s="12" t="s">
        <v>3061</v>
      </c>
      <c r="D85" s="13" t="s">
        <v>4</v>
      </c>
      <c r="E85" s="14" t="s">
        <v>3062</v>
      </c>
      <c r="F85" s="15" t="s">
        <v>3063</v>
      </c>
      <c r="G85" s="16" t="s">
        <v>3064</v>
      </c>
    </row>
    <row r="86" spans="1:7">
      <c r="A86" s="17"/>
      <c r="B86" s="18" t="s">
        <v>3065</v>
      </c>
      <c r="C86" s="19"/>
      <c r="D86" s="20"/>
      <c r="E86" s="21"/>
      <c r="F86" s="22"/>
      <c r="G86" s="23">
        <f>SUM(G87:G91)</f>
        <v>424475.60000000003</v>
      </c>
    </row>
    <row r="87" spans="1:7">
      <c r="A87" s="24" t="str">
        <f>IFERROR(_xlfn.XLOOKUP($B87,Insumo[DESCRIPCION],#REF!,,0),"")</f>
        <v/>
      </c>
      <c r="B87" s="1" t="s">
        <v>2397</v>
      </c>
      <c r="C87" s="2" t="str">
        <f>IFERROR(VLOOKUP($B87,Insumo[],2,0),"")</f>
        <v>Un</v>
      </c>
      <c r="D87" s="25">
        <v>8.4</v>
      </c>
      <c r="E87" s="26">
        <f>IFERROR(VLOOKUP($B87,Insumo[],3,0),"")</f>
        <v>36099</v>
      </c>
      <c r="F87" s="27"/>
      <c r="G87" s="28">
        <f>IFERROR(IF(F87&gt;=0,D87*E87*(1+F87/100),ABS(D87*E87/F87)),"")</f>
        <v>303231.60000000003</v>
      </c>
    </row>
    <row r="88" spans="1:7">
      <c r="A88" s="24" t="str">
        <f>IFERROR(_xlfn.XLOOKUP($B88,Insumo[DESCRIPCION],#REF!,,0),"")</f>
        <v/>
      </c>
      <c r="B88" s="1" t="s">
        <v>2342</v>
      </c>
      <c r="C88" s="2" t="str">
        <f>IFERROR(VLOOKUP($B88,Insumo[],2,0),"")</f>
        <v>M3</v>
      </c>
      <c r="D88" s="25">
        <v>0.67</v>
      </c>
      <c r="E88" s="26">
        <f>IFERROR(VLOOKUP($B88,Insumo[],3,0),"")</f>
        <v>77399</v>
      </c>
      <c r="F88" s="27"/>
      <c r="G88" s="28">
        <f>IFERROR(IF(F88&gt;=0,D88*E88*(1+F88/100),ABS(D88*E88/F88)),"")</f>
        <v>51857.33</v>
      </c>
    </row>
    <row r="89" spans="1:7">
      <c r="A89" s="24" t="str">
        <f>IFERROR(_xlfn.XLOOKUP($B89,Insumo[DESCRIPCION],#REF!,,0),"")</f>
        <v/>
      </c>
      <c r="B89" s="1" t="s">
        <v>2804</v>
      </c>
      <c r="C89" s="2" t="str">
        <f>IFERROR(VLOOKUP($B89,Insumo[],2,0),"")</f>
        <v>M3</v>
      </c>
      <c r="D89" s="25">
        <v>0.67</v>
      </c>
      <c r="E89" s="26">
        <f>IFERROR(VLOOKUP($B89,Insumo[],3,0),"")</f>
        <v>95801</v>
      </c>
      <c r="F89" s="27"/>
      <c r="G89" s="28">
        <f>IFERROR(IF(F89&gt;=0,D89*E89*(1+F89/100),ABS(D89*E89/F89)),"")</f>
        <v>64186.670000000006</v>
      </c>
    </row>
    <row r="90" spans="1:7">
      <c r="A90" s="24" t="str">
        <f>IFERROR(_xlfn.XLOOKUP($B90,Insumo[DESCRIPCION],#REF!,,0),"")</f>
        <v/>
      </c>
      <c r="B90" s="1" t="s">
        <v>2323</v>
      </c>
      <c r="C90" s="2" t="str">
        <f>IFERROR(VLOOKUP($B90,Insumo[],2,0),"")</f>
        <v>Lt</v>
      </c>
      <c r="D90" s="25">
        <v>200</v>
      </c>
      <c r="E90" s="26">
        <f>IFERROR(VLOOKUP($B90,Insumo[],3,0),"")</f>
        <v>26</v>
      </c>
      <c r="F90" s="27"/>
      <c r="G90" s="28">
        <f>IFERROR(IF(F90&gt;=0,D90*E90*(1+F90/100),ABS(D90*E90/F90)),"")</f>
        <v>5200</v>
      </c>
    </row>
    <row r="91" spans="1:7">
      <c r="A91" s="24" t="str">
        <f>IFERROR(_xlfn.XLOOKUP($B91,Insumo[DESCRIPCION],#REF!,,0),"")</f>
        <v/>
      </c>
      <c r="B91" s="1"/>
      <c r="C91" s="2" t="str">
        <f>IFERROR(VLOOKUP($B91,Insumo[],2,0),"")</f>
        <v/>
      </c>
      <c r="D91" s="25"/>
      <c r="E91" s="26" t="str">
        <f>IFERROR(VLOOKUP($B91,Insumo[],3,0),"")</f>
        <v/>
      </c>
      <c r="F91" s="27"/>
      <c r="G91" s="28" t="str">
        <f>IFERROR(IF(F91&gt;=0,D91*E91*(1+F91/100),ABS(D91*E91/F91)),"")</f>
        <v/>
      </c>
    </row>
    <row r="92" spans="1:7">
      <c r="A92" s="17"/>
      <c r="B92" s="18" t="s">
        <v>3066</v>
      </c>
      <c r="C92" s="19"/>
      <c r="D92" s="20"/>
      <c r="E92" s="21"/>
      <c r="F92" s="22"/>
      <c r="G92" s="23">
        <f>SUM(G93:G95)</f>
        <v>7021.830645160715</v>
      </c>
    </row>
    <row r="93" spans="1:7">
      <c r="A93" s="24" t="str">
        <f>IFERROR(_xlfn.XLOOKUP($B93,Insumo[DESCRIPCION],#REF!,,0),"")</f>
        <v/>
      </c>
      <c r="B93" s="1" t="s">
        <v>2945</v>
      </c>
      <c r="C93" s="2" t="str">
        <f>IFERROR(VLOOKUP($B93,Equipo[],2,0),"")</f>
        <v>Día</v>
      </c>
      <c r="D93" s="25">
        <v>1</v>
      </c>
      <c r="E93" s="26">
        <f>IF($C93="%MO",G99,IFERROR(VLOOKUP($B93,Equipo[],3,0),""))</f>
        <v>49761</v>
      </c>
      <c r="F93" s="27">
        <v>-14</v>
      </c>
      <c r="G93" s="28">
        <f>IFERROR(IF(F93&gt;=0,D93*E93*(1+F93/100),ABS(D93*E93/F93)),"")</f>
        <v>3554.3571428571427</v>
      </c>
    </row>
    <row r="94" spans="1:7">
      <c r="A94" s="24" t="str">
        <f>IFERROR(_xlfn.XLOOKUP($B94,Insumo[DESCRIPCION],#REF!,,0),"")</f>
        <v/>
      </c>
      <c r="B94" s="1" t="s">
        <v>2967</v>
      </c>
      <c r="C94" s="2" t="str">
        <f>IFERROR(VLOOKUP($B94,Equipo[],2,0),"")</f>
        <v>%MO</v>
      </c>
      <c r="D94" s="36">
        <v>0.05</v>
      </c>
      <c r="E94" s="26">
        <f>IF($C94="%MO",G100,IFERROR(VLOOKUP($B94,Equipo[],3,0),""))</f>
        <v>69349.470046071438</v>
      </c>
      <c r="F94" s="27"/>
      <c r="G94" s="28">
        <f>IFERROR(IF(F94&gt;=0,D94*E94*(1+F94/100),ABS(D94*E94/F94)),"")</f>
        <v>3467.4735023035719</v>
      </c>
    </row>
    <row r="95" spans="1:7">
      <c r="A95" s="24" t="str">
        <f>IFERROR(_xlfn.XLOOKUP($B95,Insumo[DESCRIPCION],#REF!,,0),"")</f>
        <v/>
      </c>
      <c r="B95" s="1"/>
      <c r="C95" s="2" t="str">
        <f>IFERROR(VLOOKUP($B95,Equipo[],2,0),"")</f>
        <v/>
      </c>
      <c r="D95" s="25"/>
      <c r="E95" s="26" t="str">
        <f>IF($C95="%MO",G101,IFERROR(VLOOKUP($B95,Equipo[],3,0),""))</f>
        <v/>
      </c>
      <c r="F95" s="27"/>
      <c r="G95" s="28" t="str">
        <f>IFERROR(IF(F95&gt;=0,D95*E95*(1+F95/100),ABS(D95*E95/F95)),"")</f>
        <v/>
      </c>
    </row>
    <row r="96" spans="1:7">
      <c r="A96" s="17"/>
      <c r="B96" s="18" t="s">
        <v>2202</v>
      </c>
      <c r="C96" s="19"/>
      <c r="D96" s="20"/>
      <c r="E96" s="21"/>
      <c r="F96" s="22"/>
      <c r="G96" s="23">
        <f>SUM(G97:G98)</f>
        <v>68520.900000000009</v>
      </c>
    </row>
    <row r="97" spans="1:7">
      <c r="A97" s="24" t="str">
        <f>IFERROR(_xlfn.XLOOKUP($B97,Insumo[DESCRIPCION],#REF!,,0),"")</f>
        <v/>
      </c>
      <c r="B97" s="1" t="s">
        <v>3001</v>
      </c>
      <c r="C97" s="2" t="str">
        <f>IFERROR(VLOOKUP($B97,Transporte[],2,0),"")</f>
        <v>M3-km</v>
      </c>
      <c r="D97" s="25">
        <f>35*1.34</f>
        <v>46.900000000000006</v>
      </c>
      <c r="E97" s="26">
        <f>IFERROR(VLOOKUP($B97,Transporte[],3,0),"")</f>
        <v>1461</v>
      </c>
      <c r="F97" s="27"/>
      <c r="G97" s="28">
        <f>IFERROR(IF(F97&gt;=0,D97*E97*(1+F97/100),ABS(D97*E97/F97)),"")</f>
        <v>68520.900000000009</v>
      </c>
    </row>
    <row r="98" spans="1:7">
      <c r="A98" s="24" t="str">
        <f>IFERROR(_xlfn.XLOOKUP($B98,Insumo[DESCRIPCION],#REF!,,0),"")</f>
        <v/>
      </c>
      <c r="B98" s="1"/>
      <c r="C98" s="2" t="str">
        <f>IFERROR(VLOOKUP($B98,Transporte[],2,0),"")</f>
        <v/>
      </c>
      <c r="D98" s="25"/>
      <c r="E98" s="26" t="str">
        <f>IFERROR(VLOOKUP($B98,Transporte[],3,0),"")</f>
        <v/>
      </c>
      <c r="F98" s="27"/>
      <c r="G98" s="28" t="str">
        <f>IFERROR(IF(F98&gt;=0,D98*E98*(1+F98/100),ABS(D98*E98/F98)),"")</f>
        <v/>
      </c>
    </row>
    <row r="99" spans="1:7">
      <c r="A99" s="17"/>
      <c r="B99" s="18" t="s">
        <v>3067</v>
      </c>
      <c r="C99" s="19"/>
      <c r="D99" s="20"/>
      <c r="E99" s="21"/>
      <c r="F99" s="22"/>
      <c r="G99" s="23">
        <f>SUM(G100:G102)</f>
        <v>69349.470046071438</v>
      </c>
    </row>
    <row r="100" spans="1:7">
      <c r="A100" s="24" t="str">
        <f>IFERROR(_xlfn.XLOOKUP($B100,Insumo[DESCRIPCION],#REF!,,0),"")</f>
        <v/>
      </c>
      <c r="B100" s="1" t="s">
        <v>3047</v>
      </c>
      <c r="C100" s="2" t="str">
        <f>IFERROR(VLOOKUP($B100,MObra[],2,0),"")</f>
        <v>día</v>
      </c>
      <c r="D100" s="25">
        <v>1</v>
      </c>
      <c r="E100" s="26">
        <f>IFERROR(VLOOKUP($B100,MObra[],3,0),"")</f>
        <v>970892.5806450001</v>
      </c>
      <c r="F100" s="27">
        <v>-14</v>
      </c>
      <c r="G100" s="28">
        <f>IFERROR(IF(F100&gt;=0,D100*E100*(1+F100/100),ABS(D100*E100/F100)),"")</f>
        <v>69349.470046071438</v>
      </c>
    </row>
    <row r="101" spans="1:7">
      <c r="A101" s="24" t="str">
        <f>IFERROR(_xlfn.XLOOKUP($B101,Insumo[DESCRIPCION],#REF!,,0),"")</f>
        <v/>
      </c>
      <c r="B101" s="1"/>
      <c r="C101" s="2" t="str">
        <f>IFERROR(VLOOKUP($B101,MObra[],2,0),"")</f>
        <v/>
      </c>
      <c r="D101" s="25"/>
      <c r="E101" s="26" t="str">
        <f>IFERROR(VLOOKUP($B101,MObra[],3,0),"")</f>
        <v/>
      </c>
      <c r="F101" s="27"/>
      <c r="G101" s="28" t="str">
        <f>IFERROR(IF(F101&gt;=0,D101*E101*(1+F101/100),ABS(D101*E101/F101)),"")</f>
        <v/>
      </c>
    </row>
    <row r="102" spans="1:7">
      <c r="A102" s="29" t="str">
        <f>IFERROR(_xlfn.XLOOKUP($B102,Insumo[DESCRIPCION],#REF!,,0),"")</f>
        <v/>
      </c>
      <c r="B102" s="30"/>
      <c r="C102" s="31" t="str">
        <f>IFERROR(VLOOKUP($B102,MObra[],2,0),"")</f>
        <v/>
      </c>
      <c r="D102" s="37"/>
      <c r="E102" s="33" t="str">
        <f>IFERROR(VLOOKUP($B102,MObra[],3,0),"")</f>
        <v/>
      </c>
      <c r="F102" s="38"/>
      <c r="G102" s="35" t="str">
        <f>IFERROR(IF(F102&gt;=0,D102*E102*(1+F102/100),ABS(D102*E102/F102)),"")</f>
        <v/>
      </c>
    </row>
    <row r="104" spans="1:7">
      <c r="A104" s="4" t="s">
        <v>3074</v>
      </c>
      <c r="B104" s="5" t="s">
        <v>3076</v>
      </c>
      <c r="C104" s="6" t="s">
        <v>2321</v>
      </c>
      <c r="D104" s="7"/>
      <c r="E104" s="8"/>
      <c r="F104" s="9" t="s">
        <v>2919</v>
      </c>
      <c r="G104" s="10">
        <f>SUM(G106:G122)/2</f>
        <v>472537.98064514995</v>
      </c>
    </row>
    <row r="105" spans="1:7">
      <c r="A105" s="11"/>
      <c r="B105" s="12" t="s">
        <v>2247</v>
      </c>
      <c r="C105" s="12" t="s">
        <v>3061</v>
      </c>
      <c r="D105" s="13" t="s">
        <v>4</v>
      </c>
      <c r="E105" s="14" t="s">
        <v>3062</v>
      </c>
      <c r="F105" s="15" t="s">
        <v>3063</v>
      </c>
      <c r="G105" s="16" t="s">
        <v>3064</v>
      </c>
    </row>
    <row r="106" spans="1:7">
      <c r="A106" s="17"/>
      <c r="B106" s="18" t="s">
        <v>3065</v>
      </c>
      <c r="C106" s="19"/>
      <c r="D106" s="20"/>
      <c r="E106" s="21"/>
      <c r="F106" s="22"/>
      <c r="G106" s="23">
        <f>SUM(G107:G111)</f>
        <v>332737.19999999995</v>
      </c>
    </row>
    <row r="107" spans="1:7">
      <c r="A107" s="24" t="str">
        <f>IFERROR(_xlfn.XLOOKUP($B107,Insumo[DESCRIPCION],#REF!,,0),"")</f>
        <v/>
      </c>
      <c r="B107" s="1" t="s">
        <v>2686</v>
      </c>
      <c r="C107" s="2" t="str">
        <f>IFERROR(VLOOKUP($B107,Insumo[],2,0),"")</f>
        <v>M3</v>
      </c>
      <c r="D107" s="25">
        <v>0.7</v>
      </c>
      <c r="E107" s="26">
        <f>IFERROR(VLOOKUP($B107,Insumo[],3,0),"")</f>
        <v>428946</v>
      </c>
      <c r="F107" s="27"/>
      <c r="G107" s="28">
        <f>IFERROR(IF(F107&gt;=0,D107*E107*(1+F107/100),ABS(D107*E107/F107)),"")</f>
        <v>300262.19999999995</v>
      </c>
    </row>
    <row r="108" spans="1:7">
      <c r="A108" s="24" t="str">
        <f>IFERROR(_xlfn.XLOOKUP($B108,Insumo[DESCRIPCION],#REF!,,0),"")</f>
        <v/>
      </c>
      <c r="B108" s="1" t="s">
        <v>2659</v>
      </c>
      <c r="C108" s="2" t="str">
        <f>IFERROR(VLOOKUP($B108,Insumo[],2,0),"")</f>
        <v>M3</v>
      </c>
      <c r="D108" s="25">
        <v>0.3</v>
      </c>
      <c r="E108" s="26">
        <f>IFERROR(VLOOKUP($B108,Insumo[],3,0),"")</f>
        <v>108250</v>
      </c>
      <c r="F108" s="27"/>
      <c r="G108" s="28">
        <f>IFERROR(IF(F108&gt;=0,D108*E108*(1+F108/100),ABS(D108*E108/F108)),"")</f>
        <v>32475</v>
      </c>
    </row>
    <row r="109" spans="1:7">
      <c r="A109" s="24" t="str">
        <f>IFERROR(_xlfn.XLOOKUP($B109,Insumo[DESCRIPCION],#REF!,,0),"")</f>
        <v/>
      </c>
      <c r="B109" s="1"/>
      <c r="C109" s="2" t="str">
        <f>IFERROR(VLOOKUP($B109,Insumo[],2,0),"")</f>
        <v/>
      </c>
      <c r="D109" s="25"/>
      <c r="E109" s="26" t="str">
        <f>IFERROR(VLOOKUP($B109,Insumo[],3,0),"")</f>
        <v/>
      </c>
      <c r="F109" s="27"/>
      <c r="G109" s="28" t="str">
        <f>IFERROR(IF(F109&gt;=0,D109*E109*(1+F109/100),ABS(D109*E109/F109)),"")</f>
        <v/>
      </c>
    </row>
    <row r="110" spans="1:7">
      <c r="A110" s="24" t="str">
        <f>IFERROR(_xlfn.XLOOKUP($B110,Insumo[DESCRIPCION],#REF!,,0),"")</f>
        <v/>
      </c>
      <c r="B110" s="1"/>
      <c r="C110" s="2" t="str">
        <f>IFERROR(VLOOKUP($B110,Insumo[],2,0),"")</f>
        <v/>
      </c>
      <c r="D110" s="25"/>
      <c r="E110" s="26" t="str">
        <f>IFERROR(VLOOKUP($B110,Insumo[],3,0),"")</f>
        <v/>
      </c>
      <c r="F110" s="27"/>
      <c r="G110" s="28" t="str">
        <f>IFERROR(IF(F110&gt;=0,D110*E110*(1+F110/100),ABS(D110*E110/F110)),"")</f>
        <v/>
      </c>
    </row>
    <row r="111" spans="1:7">
      <c r="A111" s="24" t="str">
        <f>IFERROR(_xlfn.XLOOKUP($B111,Insumo[DESCRIPCION],#REF!,,0),"")</f>
        <v/>
      </c>
      <c r="B111" s="1"/>
      <c r="C111" s="2" t="str">
        <f>IFERROR(VLOOKUP($B111,Insumo[],2,0),"")</f>
        <v/>
      </c>
      <c r="D111" s="25"/>
      <c r="E111" s="26" t="str">
        <f>IFERROR(VLOOKUP($B111,Insumo[],3,0),"")</f>
        <v/>
      </c>
      <c r="F111" s="27"/>
      <c r="G111" s="28" t="str">
        <f>IFERROR(IF(F111&gt;=0,D111*E111*(1+F111/100),ABS(D111*E111/F111)),"")</f>
        <v/>
      </c>
    </row>
    <row r="112" spans="1:7">
      <c r="A112" s="17"/>
      <c r="B112" s="18" t="s">
        <v>3066</v>
      </c>
      <c r="C112" s="19"/>
      <c r="D112" s="20"/>
      <c r="E112" s="21"/>
      <c r="F112" s="22"/>
      <c r="G112" s="23">
        <f>SUM(G113:G115)</f>
        <v>6553.7086021499999</v>
      </c>
    </row>
    <row r="113" spans="1:7">
      <c r="A113" s="24" t="str">
        <f>IFERROR(_xlfn.XLOOKUP($B113,Insumo[DESCRIPCION],#REF!,,0),"")</f>
        <v/>
      </c>
      <c r="B113" s="1" t="s">
        <v>2945</v>
      </c>
      <c r="C113" s="2" t="str">
        <f>IFERROR(VLOOKUP($B113,Equipo[],2,0),"")</f>
        <v>Día</v>
      </c>
      <c r="D113" s="25">
        <v>1</v>
      </c>
      <c r="E113" s="26">
        <f>IF($C113="%MO",G119,IFERROR(VLOOKUP($B113,Equipo[],3,0),""))</f>
        <v>49761</v>
      </c>
      <c r="F113" s="27">
        <v>-15</v>
      </c>
      <c r="G113" s="28">
        <f>IFERROR(IF(F113&gt;=0,D113*E113*(1+F113/100),ABS(D113*E113/F113)),"")</f>
        <v>3317.4</v>
      </c>
    </row>
    <row r="114" spans="1:7">
      <c r="A114" s="24" t="str">
        <f>IFERROR(_xlfn.XLOOKUP($B114,Insumo[DESCRIPCION],#REF!,,0),"")</f>
        <v/>
      </c>
      <c r="B114" s="1" t="s">
        <v>2967</v>
      </c>
      <c r="C114" s="2" t="str">
        <f>IFERROR(VLOOKUP($B114,Equipo[],2,0),"")</f>
        <v>%MO</v>
      </c>
      <c r="D114" s="36">
        <v>0.05</v>
      </c>
      <c r="E114" s="26">
        <f>IF($C114="%MO",G120,IFERROR(VLOOKUP($B114,Equipo[],3,0),""))</f>
        <v>64726.172043000006</v>
      </c>
      <c r="F114" s="27"/>
      <c r="G114" s="28">
        <f>IFERROR(IF(F114&gt;=0,D114*E114*(1+F114/100),ABS(D114*E114/F114)),"")</f>
        <v>3236.3086021500003</v>
      </c>
    </row>
    <row r="115" spans="1:7">
      <c r="A115" s="24" t="str">
        <f>IFERROR(_xlfn.XLOOKUP($B115,Insumo[DESCRIPCION],#REF!,,0),"")</f>
        <v/>
      </c>
      <c r="B115" s="1"/>
      <c r="C115" s="2" t="str">
        <f>IFERROR(VLOOKUP($B115,Equipo[],2,0),"")</f>
        <v/>
      </c>
      <c r="D115" s="25"/>
      <c r="E115" s="26" t="str">
        <f>IF($C115="%MO",G121,IFERROR(VLOOKUP($B115,Equipo[],3,0),""))</f>
        <v/>
      </c>
      <c r="F115" s="27"/>
      <c r="G115" s="28" t="str">
        <f>IFERROR(IF(F115&gt;=0,D115*E115*(1+F115/100),ABS(D115*E115/F115)),"")</f>
        <v/>
      </c>
    </row>
    <row r="116" spans="1:7">
      <c r="A116" s="17"/>
      <c r="B116" s="18" t="s">
        <v>2202</v>
      </c>
      <c r="C116" s="19"/>
      <c r="D116" s="20"/>
      <c r="E116" s="21"/>
      <c r="F116" s="22"/>
      <c r="G116" s="23">
        <f>SUM(G117:G118)</f>
        <v>68520.900000000009</v>
      </c>
    </row>
    <row r="117" spans="1:7">
      <c r="A117" s="24" t="str">
        <f>IFERROR(_xlfn.XLOOKUP($B117,Insumo[DESCRIPCION],#REF!,,0),"")</f>
        <v/>
      </c>
      <c r="B117" s="1" t="s">
        <v>3001</v>
      </c>
      <c r="C117" s="2" t="str">
        <f>IFERROR(VLOOKUP($B117,Transporte[],2,0),"")</f>
        <v>M3-km</v>
      </c>
      <c r="D117" s="25">
        <f>35*1.34</f>
        <v>46.900000000000006</v>
      </c>
      <c r="E117" s="26">
        <f>IFERROR(VLOOKUP($B117,Transporte[],3,0),"")</f>
        <v>1461</v>
      </c>
      <c r="F117" s="27"/>
      <c r="G117" s="28">
        <f>IFERROR(IF(F117&gt;=0,D117*E117*(1+F117/100),ABS(D117*E117/F117)),"")</f>
        <v>68520.900000000009</v>
      </c>
    </row>
    <row r="118" spans="1:7">
      <c r="A118" s="24" t="str">
        <f>IFERROR(_xlfn.XLOOKUP($B118,Insumo[DESCRIPCION],#REF!,,0),"")</f>
        <v/>
      </c>
      <c r="B118" s="1"/>
      <c r="C118" s="2" t="str">
        <f>IFERROR(VLOOKUP($B118,Transporte[],2,0),"")</f>
        <v/>
      </c>
      <c r="D118" s="25"/>
      <c r="E118" s="26" t="str">
        <f>IFERROR(VLOOKUP($B118,Transporte[],3,0),"")</f>
        <v/>
      </c>
      <c r="F118" s="27"/>
      <c r="G118" s="28" t="str">
        <f>IFERROR(IF(F118&gt;=0,D118*E118*(1+F118/100),ABS(D118*E118/F118)),"")</f>
        <v/>
      </c>
    </row>
    <row r="119" spans="1:7">
      <c r="A119" s="17"/>
      <c r="B119" s="18" t="s">
        <v>3067</v>
      </c>
      <c r="C119" s="19"/>
      <c r="D119" s="20"/>
      <c r="E119" s="21"/>
      <c r="F119" s="22"/>
      <c r="G119" s="23">
        <f>SUM(G120:G122)</f>
        <v>64726.172043000006</v>
      </c>
    </row>
    <row r="120" spans="1:7">
      <c r="A120" s="24" t="str">
        <f>IFERROR(_xlfn.XLOOKUP($B120,Insumo[DESCRIPCION],#REF!,,0),"")</f>
        <v/>
      </c>
      <c r="B120" s="1" t="s">
        <v>3047</v>
      </c>
      <c r="C120" s="2" t="str">
        <f>IFERROR(VLOOKUP($B120,MObra[],2,0),"")</f>
        <v>día</v>
      </c>
      <c r="D120" s="25">
        <v>1</v>
      </c>
      <c r="E120" s="26">
        <f>IFERROR(VLOOKUP($B120,MObra[],3,0),"")</f>
        <v>970892.5806450001</v>
      </c>
      <c r="F120" s="27">
        <v>-15</v>
      </c>
      <c r="G120" s="28">
        <f>IFERROR(IF(F120&gt;=0,D120*E120*(1+F120/100),ABS(D120*E120/F120)),"")</f>
        <v>64726.172043000006</v>
      </c>
    </row>
    <row r="121" spans="1:7">
      <c r="A121" s="24" t="str">
        <f>IFERROR(_xlfn.XLOOKUP($B121,Insumo[DESCRIPCION],#REF!,,0),"")</f>
        <v/>
      </c>
      <c r="B121" s="1"/>
      <c r="C121" s="2" t="str">
        <f>IFERROR(VLOOKUP($B121,MObra[],2,0),"")</f>
        <v/>
      </c>
      <c r="D121" s="25"/>
      <c r="E121" s="26" t="str">
        <f>IFERROR(VLOOKUP($B121,MObra[],3,0),"")</f>
        <v/>
      </c>
      <c r="F121" s="27"/>
      <c r="G121" s="28" t="str">
        <f>IFERROR(IF(F121&gt;=0,D121*E121*(1+F121/100),ABS(D121*E121/F121)),"")</f>
        <v/>
      </c>
    </row>
    <row r="122" spans="1:7">
      <c r="A122" s="29" t="str">
        <f>IFERROR(_xlfn.XLOOKUP($B122,Insumo[DESCRIPCION],#REF!,,0),"")</f>
        <v/>
      </c>
      <c r="B122" s="30"/>
      <c r="C122" s="31" t="str">
        <f>IFERROR(VLOOKUP($B122,MObra[],2,0),"")</f>
        <v/>
      </c>
      <c r="D122" s="37"/>
      <c r="E122" s="33" t="str">
        <f>IFERROR(VLOOKUP($B122,MObra[],3,0),"")</f>
        <v/>
      </c>
      <c r="F122" s="38"/>
      <c r="G122" s="35" t="str">
        <f>IFERROR(IF(F122&gt;=0,D122*E122*(1+F122/100),ABS(D122*E122/F122)),"")</f>
        <v/>
      </c>
    </row>
    <row r="124" spans="1:7">
      <c r="A124" s="4" t="s">
        <v>3077</v>
      </c>
      <c r="B124" s="5" t="s">
        <v>3078</v>
      </c>
      <c r="C124" s="6" t="s">
        <v>2321</v>
      </c>
      <c r="D124" s="7"/>
      <c r="E124" s="8"/>
      <c r="F124" s="9" t="s">
        <v>2919</v>
      </c>
      <c r="G124" s="10">
        <f>SUM(G126:G142)/2</f>
        <v>572403.86723025003</v>
      </c>
    </row>
    <row r="125" spans="1:7">
      <c r="A125" s="11"/>
      <c r="B125" s="12" t="s">
        <v>2247</v>
      </c>
      <c r="C125" s="12" t="s">
        <v>3061</v>
      </c>
      <c r="D125" s="13" t="s">
        <v>4</v>
      </c>
      <c r="E125" s="14" t="s">
        <v>3062</v>
      </c>
      <c r="F125" s="15" t="s">
        <v>3063</v>
      </c>
      <c r="G125" s="16" t="s">
        <v>3064</v>
      </c>
    </row>
    <row r="126" spans="1:7">
      <c r="A126" s="17"/>
      <c r="B126" s="18" t="s">
        <v>3065</v>
      </c>
      <c r="C126" s="19"/>
      <c r="D126" s="20"/>
      <c r="E126" s="21"/>
      <c r="F126" s="22"/>
      <c r="G126" s="23">
        <f>SUM(G127:G131)</f>
        <v>481513.71</v>
      </c>
    </row>
    <row r="127" spans="1:7">
      <c r="A127" s="24" t="str">
        <f>IFERROR(_xlfn.XLOOKUP($B127,Insumo[DESCRIPCION],#REF!,,0),"")</f>
        <v/>
      </c>
      <c r="B127" s="1" t="s">
        <v>2397</v>
      </c>
      <c r="C127" s="2" t="str">
        <f>IFERROR(VLOOKUP($B127,Insumo[],2,0),"")</f>
        <v>Un</v>
      </c>
      <c r="D127" s="25">
        <v>11</v>
      </c>
      <c r="E127" s="26">
        <f>IFERROR(VLOOKUP($B127,Insumo[],3,0),"")</f>
        <v>36099</v>
      </c>
      <c r="F127" s="27"/>
      <c r="G127" s="28">
        <f>IFERROR(IF(F127&gt;=0,D127*E127*(1+F127/100),ABS(D127*E127/F127)),"")</f>
        <v>397089</v>
      </c>
    </row>
    <row r="128" spans="1:7">
      <c r="A128" s="24" t="str">
        <f>IFERROR(_xlfn.XLOOKUP($B128,Insumo[DESCRIPCION],#REF!,,0),"")</f>
        <v/>
      </c>
      <c r="B128" s="1" t="s">
        <v>2342</v>
      </c>
      <c r="C128" s="2" t="str">
        <f>IFERROR(VLOOKUP($B128,Insumo[],2,0),"")</f>
        <v>M3</v>
      </c>
      <c r="D128" s="25">
        <v>1.0900000000000001</v>
      </c>
      <c r="E128" s="26">
        <f>IFERROR(VLOOKUP($B128,Insumo[],3,0),"")</f>
        <v>77399</v>
      </c>
      <c r="F128" s="27"/>
      <c r="G128" s="28">
        <f>IFERROR(IF(F128&gt;=0,D128*E128*(1+F128/100),ABS(D128*E128/F128)),"")</f>
        <v>84364.91</v>
      </c>
    </row>
    <row r="129" spans="1:7">
      <c r="A129" s="24" t="str">
        <f>IFERROR(_xlfn.XLOOKUP($B129,Insumo[DESCRIPCION],#REF!,,0),"")</f>
        <v/>
      </c>
      <c r="B129" s="1" t="s">
        <v>2323</v>
      </c>
      <c r="C129" s="2" t="str">
        <f>IFERROR(VLOOKUP($B129,Insumo[],2,0),"")</f>
        <v>Lt</v>
      </c>
      <c r="D129" s="25">
        <v>2.2999999999999998</v>
      </c>
      <c r="E129" s="26">
        <f>IFERROR(VLOOKUP($B129,Insumo[],3,0),"")</f>
        <v>26</v>
      </c>
      <c r="F129" s="27"/>
      <c r="G129" s="28">
        <f>IFERROR(IF(F129&gt;=0,D129*E129*(1+F129/100),ABS(D129*E129/F129)),"")</f>
        <v>59.8</v>
      </c>
    </row>
    <row r="130" spans="1:7">
      <c r="A130" s="24" t="str">
        <f>IFERROR(_xlfn.XLOOKUP($B130,Insumo[DESCRIPCION],#REF!,,0),"")</f>
        <v/>
      </c>
      <c r="B130" s="1"/>
      <c r="C130" s="2" t="str">
        <f>IFERROR(VLOOKUP($B130,Insumo[],2,0),"")</f>
        <v/>
      </c>
      <c r="D130" s="25"/>
      <c r="E130" s="26" t="str">
        <f>IFERROR(VLOOKUP($B130,Insumo[],3,0),"")</f>
        <v/>
      </c>
      <c r="F130" s="27"/>
      <c r="G130" s="28" t="str">
        <f>IFERROR(IF(F130&gt;=0,D130*E130*(1+F130/100),ABS(D130*E130/F130)),"")</f>
        <v/>
      </c>
    </row>
    <row r="131" spans="1:7">
      <c r="A131" s="24" t="str">
        <f>IFERROR(_xlfn.XLOOKUP($B131,Insumo[DESCRIPCION],#REF!,,0),"")</f>
        <v/>
      </c>
      <c r="B131" s="1"/>
      <c r="C131" s="2" t="str">
        <f>IFERROR(VLOOKUP($B131,Insumo[],2,0),"")</f>
        <v/>
      </c>
      <c r="D131" s="25"/>
      <c r="E131" s="26" t="str">
        <f>IFERROR(VLOOKUP($B131,Insumo[],3,0),"")</f>
        <v/>
      </c>
      <c r="F131" s="27"/>
      <c r="G131" s="28" t="str">
        <f>IFERROR(IF(F131&gt;=0,D131*E131*(1+F131/100),ABS(D131*E131/F131)),"")</f>
        <v/>
      </c>
    </row>
    <row r="132" spans="1:7">
      <c r="A132" s="17"/>
      <c r="B132" s="18" t="s">
        <v>3066</v>
      </c>
      <c r="C132" s="19"/>
      <c r="D132" s="20"/>
      <c r="E132" s="21"/>
      <c r="F132" s="22"/>
      <c r="G132" s="23">
        <f>SUM(G133:G135)</f>
        <v>1673.9527252500004</v>
      </c>
    </row>
    <row r="133" spans="1:7">
      <c r="A133" s="24" t="str">
        <f>IFERROR(_xlfn.XLOOKUP($B133,Insumo[DESCRIPCION],#REF!,,0),"")</f>
        <v/>
      </c>
      <c r="B133" s="1" t="s">
        <v>2967</v>
      </c>
      <c r="C133" s="2" t="str">
        <f>IFERROR(VLOOKUP($B133,Equipo[],2,0),"")</f>
        <v>%MO</v>
      </c>
      <c r="D133" s="25">
        <v>0.05</v>
      </c>
      <c r="E133" s="26">
        <f>IF($C133="%MO",G139,IFERROR(VLOOKUP($B133,Equipo[],3,0),""))</f>
        <v>33479.054505000007</v>
      </c>
      <c r="F133" s="27"/>
      <c r="G133" s="28">
        <f>IFERROR(IF(F133&gt;=0,D133*E133*(1+F133/100),ABS(D133*E133/F133)),"")</f>
        <v>1673.9527252500004</v>
      </c>
    </row>
    <row r="134" spans="1:7">
      <c r="A134" s="24" t="str">
        <f>IFERROR(_xlfn.XLOOKUP($B134,Insumo[DESCRIPCION],#REF!,,0),"")</f>
        <v/>
      </c>
      <c r="B134" s="1"/>
      <c r="C134" s="2" t="str">
        <f>IFERROR(VLOOKUP($B134,Equipo[],2,0),"")</f>
        <v/>
      </c>
      <c r="D134" s="36"/>
      <c r="E134" s="26" t="str">
        <f>IF($C134="%MO",G140,IFERROR(VLOOKUP($B134,Equipo[],3,0),""))</f>
        <v/>
      </c>
      <c r="F134" s="27"/>
      <c r="G134" s="28" t="str">
        <f>IFERROR(IF(F134&gt;=0,D134*E134*(1+F134/100),ABS(D134*E134/F134)),"")</f>
        <v/>
      </c>
    </row>
    <row r="135" spans="1:7">
      <c r="A135" s="24" t="str">
        <f>IFERROR(_xlfn.XLOOKUP($B135,Insumo[DESCRIPCION],#REF!,,0),"")</f>
        <v/>
      </c>
      <c r="B135" s="1"/>
      <c r="C135" s="2" t="str">
        <f>IFERROR(VLOOKUP($B135,Equipo[],2,0),"")</f>
        <v/>
      </c>
      <c r="D135" s="25"/>
      <c r="E135" s="26" t="str">
        <f>IF($C135="%MO",G141,IFERROR(VLOOKUP($B135,Equipo[],3,0),""))</f>
        <v/>
      </c>
      <c r="F135" s="27"/>
      <c r="G135" s="28" t="str">
        <f>IFERROR(IF(F135&gt;=0,D135*E135*(1+F135/100),ABS(D135*E135/F135)),"")</f>
        <v/>
      </c>
    </row>
    <row r="136" spans="1:7">
      <c r="A136" s="17"/>
      <c r="B136" s="18" t="s">
        <v>2202</v>
      </c>
      <c r="C136" s="19"/>
      <c r="D136" s="20"/>
      <c r="E136" s="21"/>
      <c r="F136" s="22"/>
      <c r="G136" s="23">
        <f>SUM(G137:G138)</f>
        <v>55737.150000000009</v>
      </c>
    </row>
    <row r="137" spans="1:7">
      <c r="A137" s="24" t="str">
        <f>IFERROR(_xlfn.XLOOKUP($B137,Insumo[DESCRIPCION],#REF!,,0),"")</f>
        <v/>
      </c>
      <c r="B137" s="1" t="s">
        <v>3001</v>
      </c>
      <c r="C137" s="2" t="str">
        <f>IFERROR(VLOOKUP($B137,Transporte[],2,0),"")</f>
        <v>M3-km</v>
      </c>
      <c r="D137" s="25">
        <f>35*1.09</f>
        <v>38.150000000000006</v>
      </c>
      <c r="E137" s="26">
        <f>IFERROR(VLOOKUP($B137,Transporte[],3,0),"")</f>
        <v>1461</v>
      </c>
      <c r="F137" s="27"/>
      <c r="G137" s="28">
        <f>IFERROR(IF(F137&gt;=0,D137*E137*(1+F137/100),ABS(D137*E137/F137)),"")</f>
        <v>55737.150000000009</v>
      </c>
    </row>
    <row r="138" spans="1:7">
      <c r="A138" s="24" t="str">
        <f>IFERROR(_xlfn.XLOOKUP($B138,Insumo[DESCRIPCION],#REF!,,0),"")</f>
        <v/>
      </c>
      <c r="B138" s="1"/>
      <c r="C138" s="2" t="str">
        <f>IFERROR(VLOOKUP($B138,Transporte[],2,0),"")</f>
        <v/>
      </c>
      <c r="D138" s="25"/>
      <c r="E138" s="26" t="str">
        <f>IFERROR(VLOOKUP($B138,Transporte[],3,0),"")</f>
        <v/>
      </c>
      <c r="F138" s="27"/>
      <c r="G138" s="28" t="str">
        <f>IFERROR(IF(F138&gt;=0,D138*E138*(1+F138/100),ABS(D138*E138/F138)),"")</f>
        <v/>
      </c>
    </row>
    <row r="139" spans="1:7">
      <c r="A139" s="17"/>
      <c r="B139" s="18" t="s">
        <v>3067</v>
      </c>
      <c r="C139" s="19"/>
      <c r="D139" s="20"/>
      <c r="E139" s="21"/>
      <c r="F139" s="22"/>
      <c r="G139" s="23">
        <f>SUM(G140:G142)</f>
        <v>33479.054505000007</v>
      </c>
    </row>
    <row r="140" spans="1:7">
      <c r="A140" s="24" t="str">
        <f>IFERROR(_xlfn.XLOOKUP($B140,Insumo[DESCRIPCION],#REF!,,0),"")</f>
        <v/>
      </c>
      <c r="B140" s="1" t="s">
        <v>3055</v>
      </c>
      <c r="C140" s="2" t="str">
        <f>IFERROR(VLOOKUP($B140,MObra[],2,0),"")</f>
        <v>día</v>
      </c>
      <c r="D140" s="25">
        <v>1</v>
      </c>
      <c r="E140" s="26">
        <f>IFERROR(VLOOKUP($B140,MObra[],3,0),"")</f>
        <v>334790.54505000007</v>
      </c>
      <c r="F140" s="27">
        <v>-10</v>
      </c>
      <c r="G140" s="28">
        <f>IFERROR(IF(F140&gt;=0,D140*E140*(1+F140/100),ABS(D140*E140/F140)),"")</f>
        <v>33479.054505000007</v>
      </c>
    </row>
    <row r="141" spans="1:7">
      <c r="A141" s="24" t="str">
        <f>IFERROR(_xlfn.XLOOKUP($B141,Insumo[DESCRIPCION],#REF!,,0),"")</f>
        <v/>
      </c>
      <c r="B141" s="1"/>
      <c r="C141" s="2" t="str">
        <f>IFERROR(VLOOKUP($B141,MObra[],2,0),"")</f>
        <v/>
      </c>
      <c r="D141" s="25"/>
      <c r="E141" s="26" t="str">
        <f>IFERROR(VLOOKUP($B141,MObra[],3,0),"")</f>
        <v/>
      </c>
      <c r="F141" s="27"/>
      <c r="G141" s="28" t="str">
        <f>IFERROR(IF(F141&gt;=0,D141*E141*(1+F141/100),ABS(D141*E141/F141)),"")</f>
        <v/>
      </c>
    </row>
    <row r="142" spans="1:7">
      <c r="A142" s="29" t="str">
        <f>IFERROR(_xlfn.XLOOKUP($B142,Insumo[DESCRIPCION],#REF!,,0),"")</f>
        <v/>
      </c>
      <c r="B142" s="30"/>
      <c r="C142" s="31" t="str">
        <f>IFERROR(VLOOKUP($B142,MObra[],2,0),"")</f>
        <v/>
      </c>
      <c r="D142" s="37"/>
      <c r="E142" s="33" t="str">
        <f>IFERROR(VLOOKUP($B142,MObra[],3,0),"")</f>
        <v/>
      </c>
      <c r="F142" s="38"/>
      <c r="G142" s="35" t="str">
        <f>IFERROR(IF(F142&gt;=0,D142*E142*(1+F142/100),ABS(D142*E142/F142)),"")</f>
        <v/>
      </c>
    </row>
    <row r="144" spans="1:7">
      <c r="A144" s="4" t="s">
        <v>3079</v>
      </c>
      <c r="B144" s="5" t="s">
        <v>3080</v>
      </c>
      <c r="C144" s="6" t="s">
        <v>2321</v>
      </c>
      <c r="D144" s="7"/>
      <c r="E144" s="8"/>
      <c r="F144" s="9" t="s">
        <v>2919</v>
      </c>
      <c r="G144" s="10">
        <f>SUM(G146:G162)/2</f>
        <v>505866.0672302501</v>
      </c>
    </row>
    <row r="145" spans="1:7">
      <c r="A145" s="11"/>
      <c r="B145" s="12" t="s">
        <v>2247</v>
      </c>
      <c r="C145" s="12" t="s">
        <v>3061</v>
      </c>
      <c r="D145" s="13" t="s">
        <v>4</v>
      </c>
      <c r="E145" s="14" t="s">
        <v>3062</v>
      </c>
      <c r="F145" s="15" t="s">
        <v>3063</v>
      </c>
      <c r="G145" s="16" t="s">
        <v>3064</v>
      </c>
    </row>
    <row r="146" spans="1:7">
      <c r="A146" s="17"/>
      <c r="B146" s="18" t="s">
        <v>3065</v>
      </c>
      <c r="C146" s="19"/>
      <c r="D146" s="20"/>
      <c r="E146" s="21"/>
      <c r="F146" s="22"/>
      <c r="G146" s="23">
        <f>SUM(G147:G151)</f>
        <v>414975.91000000003</v>
      </c>
    </row>
    <row r="147" spans="1:7">
      <c r="A147" s="24" t="str">
        <f>IFERROR(_xlfn.XLOOKUP($B147,Insumo[DESCRIPCION],#REF!,,0),"")</f>
        <v/>
      </c>
      <c r="B147" s="1" t="s">
        <v>2397</v>
      </c>
      <c r="C147" s="2" t="str">
        <f>IFERROR(VLOOKUP($B147,Insumo[],2,0),"")</f>
        <v>Un</v>
      </c>
      <c r="D147" s="25">
        <v>9</v>
      </c>
      <c r="E147" s="26">
        <f>IFERROR(VLOOKUP($B147,Insumo[],3,0),"")</f>
        <v>36099</v>
      </c>
      <c r="F147" s="27"/>
      <c r="G147" s="28">
        <f>IFERROR(IF(F147&gt;=0,D147*E147*(1+F147/100),ABS(D147*E147/F147)),"")</f>
        <v>324891</v>
      </c>
    </row>
    <row r="148" spans="1:7">
      <c r="A148" s="24" t="str">
        <f>IFERROR(_xlfn.XLOOKUP($B148,Insumo[DESCRIPCION],#REF!,,0),"")</f>
        <v/>
      </c>
      <c r="B148" s="1" t="s">
        <v>2342</v>
      </c>
      <c r="C148" s="2" t="str">
        <f>IFERROR(VLOOKUP($B148,Insumo[],2,0),"")</f>
        <v>M3</v>
      </c>
      <c r="D148" s="25">
        <v>1.0900000000000001</v>
      </c>
      <c r="E148" s="26">
        <f>IFERROR(VLOOKUP($B148,Insumo[],3,0),"")</f>
        <v>77399</v>
      </c>
      <c r="F148" s="27"/>
      <c r="G148" s="28">
        <f>IFERROR(IF(F148&gt;=0,D148*E148*(1+F148/100),ABS(D148*E148/F148)),"")</f>
        <v>84364.91</v>
      </c>
    </row>
    <row r="149" spans="1:7">
      <c r="A149" s="24" t="str">
        <f>IFERROR(_xlfn.XLOOKUP($B149,Insumo[DESCRIPCION],#REF!,,0),"")</f>
        <v/>
      </c>
      <c r="B149" s="1" t="s">
        <v>2323</v>
      </c>
      <c r="C149" s="2" t="str">
        <f>IFERROR(VLOOKUP($B149,Insumo[],2,0),"")</f>
        <v>Lt</v>
      </c>
      <c r="D149" s="25">
        <v>220</v>
      </c>
      <c r="E149" s="26">
        <f>IFERROR(VLOOKUP($B149,Insumo[],3,0),"")</f>
        <v>26</v>
      </c>
      <c r="F149" s="27"/>
      <c r="G149" s="28">
        <f>IFERROR(IF(F149&gt;=0,D149*E149*(1+F149/100),ABS(D149*E149/F149)),"")</f>
        <v>5720</v>
      </c>
    </row>
    <row r="150" spans="1:7">
      <c r="A150" s="24" t="str">
        <f>IFERROR(_xlfn.XLOOKUP($B150,Insumo[DESCRIPCION],#REF!,,0),"")</f>
        <v/>
      </c>
      <c r="B150" s="1"/>
      <c r="C150" s="2" t="str">
        <f>IFERROR(VLOOKUP($B150,Insumo[],2,0),"")</f>
        <v/>
      </c>
      <c r="D150" s="25"/>
      <c r="E150" s="26" t="str">
        <f>IFERROR(VLOOKUP($B150,Insumo[],3,0),"")</f>
        <v/>
      </c>
      <c r="F150" s="27"/>
      <c r="G150" s="28" t="str">
        <f>IFERROR(IF(F150&gt;=0,D150*E150*(1+F150/100),ABS(D150*E150/F150)),"")</f>
        <v/>
      </c>
    </row>
    <row r="151" spans="1:7">
      <c r="A151" s="24" t="str">
        <f>IFERROR(_xlfn.XLOOKUP($B151,Insumo[DESCRIPCION],#REF!,,0),"")</f>
        <v/>
      </c>
      <c r="B151" s="1"/>
      <c r="C151" s="2" t="str">
        <f>IFERROR(VLOOKUP($B151,Insumo[],2,0),"")</f>
        <v/>
      </c>
      <c r="D151" s="25"/>
      <c r="E151" s="26" t="str">
        <f>IFERROR(VLOOKUP($B151,Insumo[],3,0),"")</f>
        <v/>
      </c>
      <c r="F151" s="27"/>
      <c r="G151" s="28" t="str">
        <f>IFERROR(IF(F151&gt;=0,D151*E151*(1+F151/100),ABS(D151*E151/F151)),"")</f>
        <v/>
      </c>
    </row>
    <row r="152" spans="1:7">
      <c r="A152" s="17"/>
      <c r="B152" s="18" t="s">
        <v>3066</v>
      </c>
      <c r="C152" s="19"/>
      <c r="D152" s="20"/>
      <c r="E152" s="21"/>
      <c r="F152" s="22"/>
      <c r="G152" s="23">
        <f>SUM(G153:G155)</f>
        <v>1673.9527252500004</v>
      </c>
    </row>
    <row r="153" spans="1:7">
      <c r="A153" s="24" t="str">
        <f>IFERROR(_xlfn.XLOOKUP($B153,Insumo[DESCRIPCION],#REF!,,0),"")</f>
        <v/>
      </c>
      <c r="B153" s="1" t="s">
        <v>2967</v>
      </c>
      <c r="C153" s="2" t="str">
        <f>IFERROR(VLOOKUP($B153,Equipo[],2,0),"")</f>
        <v>%MO</v>
      </c>
      <c r="D153" s="25">
        <v>0.05</v>
      </c>
      <c r="E153" s="26">
        <f>IF($C153="%MO",G159,IFERROR(VLOOKUP($B153,Equipo[],3,0),""))</f>
        <v>33479.054505000007</v>
      </c>
      <c r="F153" s="27"/>
      <c r="G153" s="28">
        <f>IFERROR(IF(F153&gt;=0,D153*E153*(1+F153/100),ABS(D153*E153/F153)),"")</f>
        <v>1673.9527252500004</v>
      </c>
    </row>
    <row r="154" spans="1:7">
      <c r="A154" s="24" t="str">
        <f>IFERROR(_xlfn.XLOOKUP($B154,Insumo[DESCRIPCION],#REF!,,0),"")</f>
        <v/>
      </c>
      <c r="B154" s="1"/>
      <c r="C154" s="2" t="str">
        <f>IFERROR(VLOOKUP($B154,Equipo[],2,0),"")</f>
        <v/>
      </c>
      <c r="D154" s="36"/>
      <c r="E154" s="26" t="str">
        <f>IF($C154="%MO",G160,IFERROR(VLOOKUP($B154,Equipo[],3,0),""))</f>
        <v/>
      </c>
      <c r="F154" s="27"/>
      <c r="G154" s="28" t="str">
        <f>IFERROR(IF(F154&gt;=0,D154*E154*(1+F154/100),ABS(D154*E154/F154)),"")</f>
        <v/>
      </c>
    </row>
    <row r="155" spans="1:7">
      <c r="A155" s="24" t="str">
        <f>IFERROR(_xlfn.XLOOKUP($B155,Insumo[DESCRIPCION],#REF!,,0),"")</f>
        <v/>
      </c>
      <c r="B155" s="1"/>
      <c r="C155" s="2" t="str">
        <f>IFERROR(VLOOKUP($B155,Equipo[],2,0),"")</f>
        <v/>
      </c>
      <c r="D155" s="25"/>
      <c r="E155" s="26" t="str">
        <f>IF($C155="%MO",G161,IFERROR(VLOOKUP($B155,Equipo[],3,0),""))</f>
        <v/>
      </c>
      <c r="F155" s="27"/>
      <c r="G155" s="28" t="str">
        <f>IFERROR(IF(F155&gt;=0,D155*E155*(1+F155/100),ABS(D155*E155/F155)),"")</f>
        <v/>
      </c>
    </row>
    <row r="156" spans="1:7">
      <c r="A156" s="17"/>
      <c r="B156" s="18" t="s">
        <v>2202</v>
      </c>
      <c r="C156" s="19"/>
      <c r="D156" s="20"/>
      <c r="E156" s="21"/>
      <c r="F156" s="22"/>
      <c r="G156" s="23">
        <f>SUM(G157:G158)</f>
        <v>55737.150000000009</v>
      </c>
    </row>
    <row r="157" spans="1:7">
      <c r="A157" s="24" t="str">
        <f>IFERROR(_xlfn.XLOOKUP($B157,Insumo[DESCRIPCION],#REF!,,0),"")</f>
        <v/>
      </c>
      <c r="B157" s="1" t="s">
        <v>3001</v>
      </c>
      <c r="C157" s="2" t="str">
        <f>IFERROR(VLOOKUP($B157,Transporte[],2,0),"")</f>
        <v>M3-km</v>
      </c>
      <c r="D157" s="25">
        <f>35*1.09</f>
        <v>38.150000000000006</v>
      </c>
      <c r="E157" s="26">
        <f>IFERROR(VLOOKUP($B157,Transporte[],3,0),"")</f>
        <v>1461</v>
      </c>
      <c r="F157" s="27"/>
      <c r="G157" s="28">
        <f>IFERROR(IF(F157&gt;=0,D157*E157*(1+F157/100),ABS(D157*E157/F157)),"")</f>
        <v>55737.150000000009</v>
      </c>
    </row>
    <row r="158" spans="1:7">
      <c r="A158" s="24" t="str">
        <f>IFERROR(_xlfn.XLOOKUP($B158,Insumo[DESCRIPCION],#REF!,,0),"")</f>
        <v/>
      </c>
      <c r="B158" s="1"/>
      <c r="C158" s="2" t="str">
        <f>IFERROR(VLOOKUP($B158,Transporte[],2,0),"")</f>
        <v/>
      </c>
      <c r="D158" s="25"/>
      <c r="E158" s="26" t="str">
        <f>IFERROR(VLOOKUP($B158,Transporte[],3,0),"")</f>
        <v/>
      </c>
      <c r="F158" s="27"/>
      <c r="G158" s="28" t="str">
        <f>IFERROR(IF(F158&gt;=0,D158*E158*(1+F158/100),ABS(D158*E158/F158)),"")</f>
        <v/>
      </c>
    </row>
    <row r="159" spans="1:7">
      <c r="A159" s="17"/>
      <c r="B159" s="18" t="s">
        <v>3067</v>
      </c>
      <c r="C159" s="19"/>
      <c r="D159" s="20"/>
      <c r="E159" s="21"/>
      <c r="F159" s="22"/>
      <c r="G159" s="23">
        <f>SUM(G160:G162)</f>
        <v>33479.054505000007</v>
      </c>
    </row>
    <row r="160" spans="1:7">
      <c r="A160" s="24" t="str">
        <f>IFERROR(_xlfn.XLOOKUP($B160,Insumo[DESCRIPCION],#REF!,,0),"")</f>
        <v/>
      </c>
      <c r="B160" s="1" t="s">
        <v>3055</v>
      </c>
      <c r="C160" s="2" t="str">
        <f>IFERROR(VLOOKUP($B160,MObra[],2,0),"")</f>
        <v>día</v>
      </c>
      <c r="D160" s="25">
        <v>1</v>
      </c>
      <c r="E160" s="26">
        <f>IFERROR(VLOOKUP($B160,MObra[],3,0),"")</f>
        <v>334790.54505000007</v>
      </c>
      <c r="F160" s="27">
        <v>-10</v>
      </c>
      <c r="G160" s="28">
        <f>IFERROR(IF(F160&gt;=0,D160*E160*(1+F160/100),ABS(D160*E160/F160)),"")</f>
        <v>33479.054505000007</v>
      </c>
    </row>
    <row r="161" spans="1:7">
      <c r="A161" s="24" t="str">
        <f>IFERROR(_xlfn.XLOOKUP($B161,Insumo[DESCRIPCION],#REF!,,0),"")</f>
        <v/>
      </c>
      <c r="B161" s="1"/>
      <c r="C161" s="2" t="str">
        <f>IFERROR(VLOOKUP($B161,MObra[],2,0),"")</f>
        <v/>
      </c>
      <c r="D161" s="25"/>
      <c r="E161" s="26" t="str">
        <f>IFERROR(VLOOKUP($B161,MObra[],3,0),"")</f>
        <v/>
      </c>
      <c r="F161" s="27"/>
      <c r="G161" s="28" t="str">
        <f>IFERROR(IF(F161&gt;=0,D161*E161*(1+F161/100),ABS(D161*E161/F161)),"")</f>
        <v/>
      </c>
    </row>
    <row r="162" spans="1:7">
      <c r="A162" s="29" t="str">
        <f>IFERROR(_xlfn.XLOOKUP($B162,Insumo[DESCRIPCION],#REF!,,0),"")</f>
        <v/>
      </c>
      <c r="B162" s="30"/>
      <c r="C162" s="31" t="str">
        <f>IFERROR(VLOOKUP($B162,MObra[],2,0),"")</f>
        <v/>
      </c>
      <c r="D162" s="37"/>
      <c r="E162" s="33" t="str">
        <f>IFERROR(VLOOKUP($B162,MObra[],3,0),"")</f>
        <v/>
      </c>
      <c r="F162" s="38"/>
      <c r="G162" s="35" t="str">
        <f>IFERROR(IF(F162&gt;=0,D162*E162*(1+F162/100),ABS(D162*E162/F162)),"")</f>
        <v/>
      </c>
    </row>
    <row r="164" spans="1:7">
      <c r="A164" s="4" t="s">
        <v>3079</v>
      </c>
      <c r="B164" s="5" t="s">
        <v>3081</v>
      </c>
      <c r="C164" s="6" t="s">
        <v>2321</v>
      </c>
      <c r="D164" s="7"/>
      <c r="E164" s="8"/>
      <c r="F164" s="9" t="s">
        <v>2919</v>
      </c>
      <c r="G164" s="10">
        <f>SUM(G166:G182)/2</f>
        <v>487784.71692250005</v>
      </c>
    </row>
    <row r="165" spans="1:7">
      <c r="A165" s="11"/>
      <c r="B165" s="12" t="s">
        <v>2247</v>
      </c>
      <c r="C165" s="12" t="s">
        <v>3061</v>
      </c>
      <c r="D165" s="13" t="s">
        <v>4</v>
      </c>
      <c r="E165" s="14" t="s">
        <v>3062</v>
      </c>
      <c r="F165" s="15" t="s">
        <v>3063</v>
      </c>
      <c r="G165" s="16" t="s">
        <v>3064</v>
      </c>
    </row>
    <row r="166" spans="1:7">
      <c r="A166" s="17"/>
      <c r="B166" s="18" t="s">
        <v>3065</v>
      </c>
      <c r="C166" s="19"/>
      <c r="D166" s="20"/>
      <c r="E166" s="21"/>
      <c r="F166" s="22"/>
      <c r="G166" s="23">
        <f>SUM(G167:G171)</f>
        <v>383273.02</v>
      </c>
    </row>
    <row r="167" spans="1:7">
      <c r="A167" s="24" t="str">
        <f>IFERROR(_xlfn.XLOOKUP($B167,Insumo[DESCRIPCION],#REF!,,0),"")</f>
        <v/>
      </c>
      <c r="B167" s="1" t="s">
        <v>2397</v>
      </c>
      <c r="C167" s="2" t="str">
        <f>IFERROR(VLOOKUP($B167,Insumo[],2,0),"")</f>
        <v>Un</v>
      </c>
      <c r="D167" s="25">
        <v>7.7</v>
      </c>
      <c r="E167" s="26">
        <f>IFERROR(VLOOKUP($B167,Insumo[],3,0),"")</f>
        <v>36099</v>
      </c>
      <c r="F167" s="27"/>
      <c r="G167" s="28">
        <f>IFERROR(IF(F167&gt;=0,D167*E167*(1+F167/100),ABS(D167*E167/F167)),"")</f>
        <v>277962.3</v>
      </c>
    </row>
    <row r="168" spans="1:7">
      <c r="A168" s="24" t="str">
        <f>IFERROR(_xlfn.XLOOKUP($B168,Insumo[DESCRIPCION],#REF!,,0),"")</f>
        <v/>
      </c>
      <c r="B168" s="1" t="s">
        <v>2342</v>
      </c>
      <c r="C168" s="2" t="str">
        <f>IFERROR(VLOOKUP($B168,Insumo[],2,0),"")</f>
        <v>M3</v>
      </c>
      <c r="D168" s="25">
        <v>1.28</v>
      </c>
      <c r="E168" s="26">
        <f>IFERROR(VLOOKUP($B168,Insumo[],3,0),"")</f>
        <v>77399</v>
      </c>
      <c r="F168" s="27"/>
      <c r="G168" s="28">
        <f>IFERROR(IF(F168&gt;=0,D168*E168*(1+F168/100),ABS(D168*E168/F168)),"")</f>
        <v>99070.720000000001</v>
      </c>
    </row>
    <row r="169" spans="1:7">
      <c r="A169" s="24" t="str">
        <f>IFERROR(_xlfn.XLOOKUP($B169,Insumo[DESCRIPCION],#REF!,,0),"")</f>
        <v/>
      </c>
      <c r="B169" s="1" t="s">
        <v>2323</v>
      </c>
      <c r="C169" s="2" t="str">
        <f>IFERROR(VLOOKUP($B169,Insumo[],2,0),"")</f>
        <v>Lt</v>
      </c>
      <c r="D169" s="25">
        <v>240</v>
      </c>
      <c r="E169" s="26">
        <f>IFERROR(VLOOKUP($B169,Insumo[],3,0),"")</f>
        <v>26</v>
      </c>
      <c r="F169" s="27"/>
      <c r="G169" s="28">
        <f>IFERROR(IF(F169&gt;=0,D169*E169*(1+F169/100),ABS(D169*E169/F169)),"")</f>
        <v>6240</v>
      </c>
    </row>
    <row r="170" spans="1:7">
      <c r="A170" s="24" t="str">
        <f>IFERROR(_xlfn.XLOOKUP($B170,Insumo[DESCRIPCION],#REF!,,0),"")</f>
        <v/>
      </c>
      <c r="B170" s="1"/>
      <c r="C170" s="2" t="str">
        <f>IFERROR(VLOOKUP($B170,Insumo[],2,0),"")</f>
        <v/>
      </c>
      <c r="D170" s="25"/>
      <c r="E170" s="26" t="str">
        <f>IFERROR(VLOOKUP($B170,Insumo[],3,0),"")</f>
        <v/>
      </c>
      <c r="F170" s="27"/>
      <c r="G170" s="28" t="str">
        <f>IFERROR(IF(F170&gt;=0,D170*E170*(1+F170/100),ABS(D170*E170/F170)),"")</f>
        <v/>
      </c>
    </row>
    <row r="171" spans="1:7">
      <c r="A171" s="24" t="str">
        <f>IFERROR(_xlfn.XLOOKUP($B171,Insumo[DESCRIPCION],#REF!,,0),"")</f>
        <v/>
      </c>
      <c r="B171" s="1"/>
      <c r="C171" s="2" t="str">
        <f>IFERROR(VLOOKUP($B171,Insumo[],2,0),"")</f>
        <v/>
      </c>
      <c r="D171" s="25"/>
      <c r="E171" s="26" t="str">
        <f>IFERROR(VLOOKUP($B171,Insumo[],3,0),"")</f>
        <v/>
      </c>
      <c r="F171" s="27"/>
      <c r="G171" s="28" t="str">
        <f>IFERROR(IF(F171&gt;=0,D171*E171*(1+F171/100),ABS(D171*E171/F171)),"")</f>
        <v/>
      </c>
    </row>
    <row r="172" spans="1:7">
      <c r="A172" s="17"/>
      <c r="B172" s="18" t="s">
        <v>3066</v>
      </c>
      <c r="C172" s="19"/>
      <c r="D172" s="20"/>
      <c r="E172" s="21"/>
      <c r="F172" s="22"/>
      <c r="G172" s="23">
        <f>SUM(G173:G175)</f>
        <v>1859.9474725000005</v>
      </c>
    </row>
    <row r="173" spans="1:7">
      <c r="A173" s="24" t="str">
        <f>IFERROR(_xlfn.XLOOKUP($B173,Insumo[DESCRIPCION],#REF!,,0),"")</f>
        <v/>
      </c>
      <c r="B173" s="1" t="s">
        <v>2967</v>
      </c>
      <c r="C173" s="2" t="str">
        <f>IFERROR(VLOOKUP($B173,Equipo[],2,0),"")</f>
        <v>%MO</v>
      </c>
      <c r="D173" s="25">
        <v>0.05</v>
      </c>
      <c r="E173" s="26">
        <f>IF($C173="%MO",G179,IFERROR(VLOOKUP($B173,Equipo[],3,0),""))</f>
        <v>37198.949450000007</v>
      </c>
      <c r="F173" s="27"/>
      <c r="G173" s="28">
        <f>IFERROR(IF(F173&gt;=0,D173*E173*(1+F173/100),ABS(D173*E173/F173)),"")</f>
        <v>1859.9474725000005</v>
      </c>
    </row>
    <row r="174" spans="1:7">
      <c r="A174" s="24" t="str">
        <f>IFERROR(_xlfn.XLOOKUP($B174,Insumo[DESCRIPCION],#REF!,,0),"")</f>
        <v/>
      </c>
      <c r="B174" s="1"/>
      <c r="C174" s="2" t="str">
        <f>IFERROR(VLOOKUP($B174,Equipo[],2,0),"")</f>
        <v/>
      </c>
      <c r="D174" s="36"/>
      <c r="E174" s="26" t="str">
        <f>IF($C174="%MO",G180,IFERROR(VLOOKUP($B174,Equipo[],3,0),""))</f>
        <v/>
      </c>
      <c r="F174" s="27"/>
      <c r="G174" s="28" t="str">
        <f>IFERROR(IF(F174&gt;=0,D174*E174*(1+F174/100),ABS(D174*E174/F174)),"")</f>
        <v/>
      </c>
    </row>
    <row r="175" spans="1:7">
      <c r="A175" s="24" t="str">
        <f>IFERROR(_xlfn.XLOOKUP($B175,Insumo[DESCRIPCION],#REF!,,0),"")</f>
        <v/>
      </c>
      <c r="B175" s="1"/>
      <c r="C175" s="2" t="str">
        <f>IFERROR(VLOOKUP($B175,Equipo[],2,0),"")</f>
        <v/>
      </c>
      <c r="D175" s="25"/>
      <c r="E175" s="26" t="str">
        <f>IF($C175="%MO",G181,IFERROR(VLOOKUP($B175,Equipo[],3,0),""))</f>
        <v/>
      </c>
      <c r="F175" s="27"/>
      <c r="G175" s="28" t="str">
        <f>IFERROR(IF(F175&gt;=0,D175*E175*(1+F175/100),ABS(D175*E175/F175)),"")</f>
        <v/>
      </c>
    </row>
    <row r="176" spans="1:7">
      <c r="A176" s="17"/>
      <c r="B176" s="18" t="s">
        <v>2202</v>
      </c>
      <c r="C176" s="19"/>
      <c r="D176" s="20"/>
      <c r="E176" s="21"/>
      <c r="F176" s="22"/>
      <c r="G176" s="23">
        <f>SUM(G177:G178)</f>
        <v>65452.800000000003</v>
      </c>
    </row>
    <row r="177" spans="1:7">
      <c r="A177" s="24" t="str">
        <f>IFERROR(_xlfn.XLOOKUP($B177,Insumo[DESCRIPCION],#REF!,,0),"")</f>
        <v/>
      </c>
      <c r="B177" s="1" t="s">
        <v>3001</v>
      </c>
      <c r="C177" s="2" t="str">
        <f>IFERROR(VLOOKUP($B177,Transporte[],2,0),"")</f>
        <v>M3-km</v>
      </c>
      <c r="D177" s="25">
        <f>35*1.28</f>
        <v>44.800000000000004</v>
      </c>
      <c r="E177" s="26">
        <f>IFERROR(VLOOKUP($B177,Transporte[],3,0),"")</f>
        <v>1461</v>
      </c>
      <c r="F177" s="27"/>
      <c r="G177" s="28">
        <f>IFERROR(IF(F177&gt;=0,D177*E177*(1+F177/100),ABS(D177*E177/F177)),"")</f>
        <v>65452.800000000003</v>
      </c>
    </row>
    <row r="178" spans="1:7">
      <c r="A178" s="24" t="str">
        <f>IFERROR(_xlfn.XLOOKUP($B178,Insumo[DESCRIPCION],#REF!,,0),"")</f>
        <v/>
      </c>
      <c r="B178" s="1"/>
      <c r="C178" s="2" t="str">
        <f>IFERROR(VLOOKUP($B178,Transporte[],2,0),"")</f>
        <v/>
      </c>
      <c r="D178" s="25"/>
      <c r="E178" s="26" t="str">
        <f>IFERROR(VLOOKUP($B178,Transporte[],3,0),"")</f>
        <v/>
      </c>
      <c r="F178" s="27"/>
      <c r="G178" s="28" t="str">
        <f>IFERROR(IF(F178&gt;=0,D178*E178*(1+F178/100),ABS(D178*E178/F178)),"")</f>
        <v/>
      </c>
    </row>
    <row r="179" spans="1:7">
      <c r="A179" s="17"/>
      <c r="B179" s="18" t="s">
        <v>3067</v>
      </c>
      <c r="C179" s="19"/>
      <c r="D179" s="20"/>
      <c r="E179" s="21"/>
      <c r="F179" s="22"/>
      <c r="G179" s="23">
        <f>SUM(G180:G182)</f>
        <v>37198.949450000007</v>
      </c>
    </row>
    <row r="180" spans="1:7">
      <c r="A180" s="24" t="str">
        <f>IFERROR(_xlfn.XLOOKUP($B180,Insumo[DESCRIPCION],#REF!,,0),"")</f>
        <v/>
      </c>
      <c r="B180" s="1" t="s">
        <v>3055</v>
      </c>
      <c r="C180" s="2" t="str">
        <f>IFERROR(VLOOKUP($B180,MObra[],2,0),"")</f>
        <v>día</v>
      </c>
      <c r="D180" s="25">
        <v>1</v>
      </c>
      <c r="E180" s="26">
        <f>IFERROR(VLOOKUP($B180,MObra[],3,0),"")</f>
        <v>334790.54505000007</v>
      </c>
      <c r="F180" s="27">
        <v>-9</v>
      </c>
      <c r="G180" s="28">
        <f>IFERROR(IF(F180&gt;=0,D180*E180*(1+F180/100),ABS(D180*E180/F180)),"")</f>
        <v>37198.949450000007</v>
      </c>
    </row>
    <row r="181" spans="1:7">
      <c r="A181" s="24" t="str">
        <f>IFERROR(_xlfn.XLOOKUP($B181,Insumo[DESCRIPCION],#REF!,,0),"")</f>
        <v/>
      </c>
      <c r="B181" s="1"/>
      <c r="C181" s="2" t="str">
        <f>IFERROR(VLOOKUP($B181,MObra[],2,0),"")</f>
        <v/>
      </c>
      <c r="D181" s="25"/>
      <c r="E181" s="26" t="str">
        <f>IFERROR(VLOOKUP($B181,MObra[],3,0),"")</f>
        <v/>
      </c>
      <c r="F181" s="27"/>
      <c r="G181" s="28" t="str">
        <f>IFERROR(IF(F181&gt;=0,D181*E181*(1+F181/100),ABS(D181*E181/F181)),"")</f>
        <v/>
      </c>
    </row>
    <row r="182" spans="1:7">
      <c r="A182" s="29" t="str">
        <f>IFERROR(_xlfn.XLOOKUP($B182,Insumo[DESCRIPCION],#REF!,,0),"")</f>
        <v/>
      </c>
      <c r="B182" s="30"/>
      <c r="C182" s="31" t="str">
        <f>IFERROR(VLOOKUP($B182,MObra[],2,0),"")</f>
        <v/>
      </c>
      <c r="D182" s="37"/>
      <c r="E182" s="33" t="str">
        <f>IFERROR(VLOOKUP($B182,MObra[],3,0),"")</f>
        <v/>
      </c>
      <c r="F182" s="38"/>
      <c r="G182" s="35" t="str">
        <f>IFERROR(IF(F182&gt;=0,D182*E182*(1+F182/100),ABS(D182*E182/F182)),"")</f>
        <v/>
      </c>
    </row>
    <row r="184" spans="1:7">
      <c r="A184" s="4" t="s">
        <v>3082</v>
      </c>
      <c r="B184" s="5" t="s">
        <v>2495</v>
      </c>
      <c r="C184" s="6" t="s">
        <v>2229</v>
      </c>
      <c r="D184" s="7"/>
      <c r="E184" s="8"/>
      <c r="F184" s="9" t="s">
        <v>2919</v>
      </c>
      <c r="G184" s="10">
        <f>SUM(G186:G202)/2</f>
        <v>97940.053722650016</v>
      </c>
    </row>
    <row r="185" spans="1:7">
      <c r="A185" s="11"/>
      <c r="B185" s="12" t="s">
        <v>2247</v>
      </c>
      <c r="C185" s="12" t="s">
        <v>3061</v>
      </c>
      <c r="D185" s="13" t="s">
        <v>4</v>
      </c>
      <c r="E185" s="14" t="s">
        <v>3062</v>
      </c>
      <c r="F185" s="15" t="s">
        <v>3063</v>
      </c>
      <c r="G185" s="16" t="s">
        <v>3064</v>
      </c>
    </row>
    <row r="186" spans="1:7">
      <c r="A186" s="17"/>
      <c r="B186" s="18" t="s">
        <v>3065</v>
      </c>
      <c r="C186" s="19"/>
      <c r="D186" s="20"/>
      <c r="E186" s="21"/>
      <c r="F186" s="22"/>
      <c r="G186" s="23">
        <f>SUM(G187:G191)</f>
        <v>67051.87</v>
      </c>
    </row>
    <row r="187" spans="1:7">
      <c r="A187" s="24" t="str">
        <f>IFERROR(_xlfn.XLOOKUP($B187,Insumo[DESCRIPCION],#REF!,,0),"")</f>
        <v/>
      </c>
      <c r="B187" s="1" t="s">
        <v>2496</v>
      </c>
      <c r="C187" s="2" t="str">
        <f>IFERROR(VLOOKUP($B187,Insumo[],2,0),"")</f>
        <v>M2</v>
      </c>
      <c r="D187" s="25">
        <v>0.34</v>
      </c>
      <c r="E187" s="26">
        <f>IFERROR(VLOOKUP($B187,Insumo[],3,0),"")</f>
        <v>59375</v>
      </c>
      <c r="F187" s="27"/>
      <c r="G187" s="28">
        <f>IFERROR(IF(F187&gt;=0,D187*E187*(1+F187/100),ABS(D187*E187/F187)),"")</f>
        <v>20187.5</v>
      </c>
    </row>
    <row r="188" spans="1:7">
      <c r="A188" s="24" t="str">
        <f>IFERROR(_xlfn.XLOOKUP($B188,Insumo[DESCRIPCION],#REF!,,0),"")</f>
        <v/>
      </c>
      <c r="B188" s="1" t="s">
        <v>2590</v>
      </c>
      <c r="C188" s="2" t="str">
        <f>IFERROR(VLOOKUP($B188,Insumo[],2,0),"")</f>
        <v>M</v>
      </c>
      <c r="D188" s="25">
        <v>8</v>
      </c>
      <c r="E188" s="26">
        <f>IFERROR(VLOOKUP($B188,Insumo[],3,0),"")</f>
        <v>3897</v>
      </c>
      <c r="F188" s="27"/>
      <c r="G188" s="28">
        <f>IFERROR(IF(F188&gt;=0,D188*E188*(1+F188/100),ABS(D188*E188/F188)),"")</f>
        <v>31176</v>
      </c>
    </row>
    <row r="189" spans="1:7">
      <c r="A189" s="24" t="str">
        <f>IFERROR(_xlfn.XLOOKUP($B189,Insumo[DESCRIPCION],#REF!,,0),"")</f>
        <v/>
      </c>
      <c r="B189" s="1" t="s">
        <v>2452</v>
      </c>
      <c r="C189" s="2" t="str">
        <f>IFERROR(VLOOKUP($B189,Insumo[],2,0),"")</f>
        <v>M</v>
      </c>
      <c r="D189" s="25">
        <v>2.75</v>
      </c>
      <c r="E189" s="26">
        <f>IFERROR(VLOOKUP($B189,Insumo[],3,0),"")</f>
        <v>5413</v>
      </c>
      <c r="F189" s="27"/>
      <c r="G189" s="28">
        <f>IFERROR(IF(F189&gt;=0,D189*E189*(1+F189/100),ABS(D189*E189/F189)),"")</f>
        <v>14885.75</v>
      </c>
    </row>
    <row r="190" spans="1:7">
      <c r="A190" s="24" t="str">
        <f>IFERROR(_xlfn.XLOOKUP($B190,Insumo[DESCRIPCION],#REF!,,0),"")</f>
        <v/>
      </c>
      <c r="B190" s="1" t="s">
        <v>2699</v>
      </c>
      <c r="C190" s="2" t="str">
        <f>IFERROR(VLOOKUP($B190,Insumo[],2,0),"")</f>
        <v>Lb</v>
      </c>
      <c r="D190" s="25">
        <v>0.13</v>
      </c>
      <c r="E190" s="26">
        <f>IFERROR(VLOOKUP($B190,Insumo[],3,0),"")</f>
        <v>6174</v>
      </c>
      <c r="F190" s="27"/>
      <c r="G190" s="28">
        <f>IFERROR(IF(F190&gt;=0,D190*E190*(1+F190/100),ABS(D190*E190/F190)),"")</f>
        <v>802.62</v>
      </c>
    </row>
    <row r="191" spans="1:7">
      <c r="A191" s="24" t="str">
        <f>IFERROR(_xlfn.XLOOKUP($B191,Insumo[DESCRIPCION],#REF!,,0),"")</f>
        <v/>
      </c>
      <c r="B191" s="1"/>
      <c r="C191" s="2" t="str">
        <f>IFERROR(VLOOKUP($B191,Insumo[],2,0),"")</f>
        <v/>
      </c>
      <c r="D191" s="25"/>
      <c r="E191" s="26" t="str">
        <f>IFERROR(VLOOKUP($B191,Insumo[],3,0),"")</f>
        <v/>
      </c>
      <c r="F191" s="27"/>
      <c r="G191" s="28" t="str">
        <f>IFERROR(IF(F191&gt;=0,D191*E191*(1+F191/100),ABS(D191*E191/F191)),"")</f>
        <v/>
      </c>
    </row>
    <row r="192" spans="1:7">
      <c r="A192" s="17"/>
      <c r="B192" s="18" t="s">
        <v>3066</v>
      </c>
      <c r="C192" s="19"/>
      <c r="D192" s="20"/>
      <c r="E192" s="21"/>
      <c r="F192" s="22"/>
      <c r="G192" s="23">
        <f>SUM(G193:G195)</f>
        <v>3360.9611296500002</v>
      </c>
    </row>
    <row r="193" spans="1:7">
      <c r="A193" s="24" t="str">
        <f>IFERROR(_xlfn.XLOOKUP($B193,Insumo[DESCRIPCION],#REF!,,0),"")</f>
        <v/>
      </c>
      <c r="B193" s="1" t="s">
        <v>2986</v>
      </c>
      <c r="C193" s="2" t="str">
        <f>IFERROR(VLOOKUP($B193,Equipo[],2,0),"")</f>
        <v>Día</v>
      </c>
      <c r="D193" s="25">
        <v>1</v>
      </c>
      <c r="E193" s="26">
        <f>IF($C193="%MO",G199,IFERROR(VLOOKUP($B193,Equipo[],3,0),""))</f>
        <v>59538</v>
      </c>
      <c r="F193" s="27">
        <v>-30</v>
      </c>
      <c r="G193" s="28">
        <f>IFERROR(IF(F193&gt;=0,D193*E193*(1+F193/100),ABS(D193*E193/F193)),"")</f>
        <v>1984.6</v>
      </c>
    </row>
    <row r="194" spans="1:7">
      <c r="A194" s="24" t="str">
        <f>IFERROR(_xlfn.XLOOKUP($B194,Insumo[DESCRIPCION],#REF!,,0),"")</f>
        <v/>
      </c>
      <c r="B194" s="1" t="s">
        <v>2967</v>
      </c>
      <c r="C194" s="2" t="str">
        <f>IFERROR(VLOOKUP($B194,Equipo[],2,0),"")</f>
        <v>%MO</v>
      </c>
      <c r="D194" s="36">
        <v>0.05</v>
      </c>
      <c r="E194" s="26">
        <f>IF($C194="%MO",G200,IFERROR(VLOOKUP($B194,Equipo[],3,0),""))</f>
        <v>27527.222593000002</v>
      </c>
      <c r="F194" s="27"/>
      <c r="G194" s="28">
        <f>IFERROR(IF(F194&gt;=0,D194*E194*(1+F194/100),ABS(D194*E194/F194)),"")</f>
        <v>1376.3611296500003</v>
      </c>
    </row>
    <row r="195" spans="1:7">
      <c r="A195" s="24" t="str">
        <f>IFERROR(_xlfn.XLOOKUP($B195,Insumo[DESCRIPCION],#REF!,,0),"")</f>
        <v/>
      </c>
      <c r="B195" s="1"/>
      <c r="C195" s="2" t="str">
        <f>IFERROR(VLOOKUP($B195,Equipo[],2,0),"")</f>
        <v/>
      </c>
      <c r="D195" s="25"/>
      <c r="E195" s="26" t="str">
        <f>IF($C195="%MO",G201,IFERROR(VLOOKUP($B195,Equipo[],3,0),""))</f>
        <v/>
      </c>
      <c r="F195" s="27"/>
      <c r="G195" s="28" t="str">
        <f>IFERROR(IF(F195&gt;=0,D195*E195*(1+F195/100),ABS(D195*E195/F195)),"")</f>
        <v/>
      </c>
    </row>
    <row r="196" spans="1:7">
      <c r="A196" s="17"/>
      <c r="B196" s="18" t="s">
        <v>2202</v>
      </c>
      <c r="C196" s="19"/>
      <c r="D196" s="20"/>
      <c r="E196" s="21"/>
      <c r="F196" s="22"/>
      <c r="G196" s="23">
        <f>SUM(G197:G198)</f>
        <v>0</v>
      </c>
    </row>
    <row r="197" spans="1:7">
      <c r="A197" s="24" t="str">
        <f>IFERROR(_xlfn.XLOOKUP($B197,Insumo[DESCRIPCION],#REF!,,0),"")</f>
        <v/>
      </c>
      <c r="B197" s="1"/>
      <c r="C197" s="2" t="str">
        <f>IFERROR(VLOOKUP($B197,Transporte[],2,0),"")</f>
        <v/>
      </c>
      <c r="D197" s="25"/>
      <c r="E197" s="26" t="str">
        <f>IFERROR(VLOOKUP($B197,Transporte[],3,0),"")</f>
        <v/>
      </c>
      <c r="F197" s="27"/>
      <c r="G197" s="28" t="str">
        <f>IFERROR(IF(F197&gt;=0,D197*E197*(1+F197/100),ABS(D197*E197/F197)),"")</f>
        <v/>
      </c>
    </row>
    <row r="198" spans="1:7">
      <c r="A198" s="24" t="str">
        <f>IFERROR(_xlfn.XLOOKUP($B198,Insumo[DESCRIPCION],#REF!,,0),"")</f>
        <v/>
      </c>
      <c r="B198" s="1"/>
      <c r="C198" s="2" t="str">
        <f>IFERROR(VLOOKUP($B198,Transporte[],2,0),"")</f>
        <v/>
      </c>
      <c r="D198" s="25"/>
      <c r="E198" s="26" t="str">
        <f>IFERROR(VLOOKUP($B198,Transporte[],3,0),"")</f>
        <v/>
      </c>
      <c r="F198" s="27"/>
      <c r="G198" s="28" t="str">
        <f>IFERROR(IF(F198&gt;=0,D198*E198*(1+F198/100),ABS(D198*E198/F198)),"")</f>
        <v/>
      </c>
    </row>
    <row r="199" spans="1:7">
      <c r="A199" s="17"/>
      <c r="B199" s="18" t="s">
        <v>3067</v>
      </c>
      <c r="C199" s="19"/>
      <c r="D199" s="20"/>
      <c r="E199" s="21"/>
      <c r="F199" s="22"/>
      <c r="G199" s="23">
        <f>SUM(G200:G202)</f>
        <v>27527.222593000002</v>
      </c>
    </row>
    <row r="200" spans="1:7">
      <c r="A200" s="24" t="str">
        <f>IFERROR(_xlfn.XLOOKUP($B200,Insumo[DESCRIPCION],#REF!,,0),"")</f>
        <v/>
      </c>
      <c r="B200" s="1" t="s">
        <v>3044</v>
      </c>
      <c r="C200" s="2" t="str">
        <f>IFERROR(VLOOKUP($B200,MObra[],2,0),"")</f>
        <v>día</v>
      </c>
      <c r="D200" s="25">
        <v>1</v>
      </c>
      <c r="E200" s="26">
        <f>IFERROR(VLOOKUP($B200,MObra[],3,0),"")</f>
        <v>412908.33889500005</v>
      </c>
      <c r="F200" s="27">
        <v>-15</v>
      </c>
      <c r="G200" s="28">
        <f>IFERROR(IF(F200&gt;=0,D200*E200*(1+F200/100),ABS(D200*E200/F200)),"")</f>
        <v>27527.222593000002</v>
      </c>
    </row>
    <row r="201" spans="1:7">
      <c r="A201" s="24" t="str">
        <f>IFERROR(_xlfn.XLOOKUP($B201,Insumo[DESCRIPCION],#REF!,,0),"")</f>
        <v/>
      </c>
      <c r="B201" s="1"/>
      <c r="C201" s="2" t="str">
        <f>IFERROR(VLOOKUP($B201,MObra[],2,0),"")</f>
        <v/>
      </c>
      <c r="D201" s="25"/>
      <c r="E201" s="26" t="str">
        <f>IFERROR(VLOOKUP($B201,MObra[],3,0),"")</f>
        <v/>
      </c>
      <c r="F201" s="27"/>
      <c r="G201" s="28" t="str">
        <f>IFERROR(IF(F201&gt;=0,D201*E201*(1+F201/100),ABS(D201*E201/F201)),"")</f>
        <v/>
      </c>
    </row>
    <row r="202" spans="1:7">
      <c r="A202" s="29" t="str">
        <f>IFERROR(_xlfn.XLOOKUP($B202,Insumo[DESCRIPCION],#REF!,,0),"")</f>
        <v/>
      </c>
      <c r="B202" s="30"/>
      <c r="C202" s="31" t="str">
        <f>IFERROR(VLOOKUP($B202,MObra[],2,0),"")</f>
        <v/>
      </c>
      <c r="D202" s="37"/>
      <c r="E202" s="33" t="str">
        <f>IFERROR(VLOOKUP($B202,MObra[],3,0),"")</f>
        <v/>
      </c>
      <c r="F202" s="38"/>
      <c r="G202" s="35" t="str">
        <f>IFERROR(IF(F202&gt;=0,D202*E202*(1+F202/100),ABS(D202*E202/F202)),"")</f>
        <v/>
      </c>
    </row>
    <row r="204" spans="1:7">
      <c r="A204" s="4" t="s">
        <v>3083</v>
      </c>
      <c r="B204" s="5" t="s">
        <v>3084</v>
      </c>
      <c r="C204" s="6" t="s">
        <v>2229</v>
      </c>
      <c r="D204" s="7"/>
      <c r="E204" s="8"/>
      <c r="F204" s="9" t="s">
        <v>2919</v>
      </c>
      <c r="G204" s="10">
        <f>SUM(G206:G222)/2</f>
        <v>37700.840233590003</v>
      </c>
    </row>
    <row r="205" spans="1:7">
      <c r="A205" s="11"/>
      <c r="B205" s="12" t="s">
        <v>2247</v>
      </c>
      <c r="C205" s="12" t="s">
        <v>3061</v>
      </c>
      <c r="D205" s="13" t="s">
        <v>4</v>
      </c>
      <c r="E205" s="14" t="s">
        <v>3062</v>
      </c>
      <c r="F205" s="15" t="s">
        <v>3063</v>
      </c>
      <c r="G205" s="16" t="s">
        <v>3064</v>
      </c>
    </row>
    <row r="206" spans="1:7">
      <c r="A206" s="17"/>
      <c r="B206" s="18" t="s">
        <v>3065</v>
      </c>
      <c r="C206" s="19"/>
      <c r="D206" s="20"/>
      <c r="E206" s="21"/>
      <c r="F206" s="22"/>
      <c r="G206" s="23">
        <f>SUM(G207:G211)</f>
        <v>20061</v>
      </c>
    </row>
    <row r="207" spans="1:7">
      <c r="A207" s="24" t="str">
        <f>IFERROR(_xlfn.XLOOKUP($B207,Insumo[DESCRIPCION],#REF!,,0),"")</f>
        <v/>
      </c>
      <c r="B207" s="1" t="s">
        <v>2760</v>
      </c>
      <c r="C207" s="2" t="str">
        <f>IFERROR(VLOOKUP($B207,Insumo[],2,0),"")</f>
        <v>M</v>
      </c>
      <c r="D207" s="25">
        <v>1</v>
      </c>
      <c r="E207" s="26">
        <f>IFERROR(VLOOKUP($B207,Insumo[],3,0),"")</f>
        <v>7664</v>
      </c>
      <c r="F207" s="27"/>
      <c r="G207" s="28">
        <f>IFERROR(IF(F207&gt;=0,D207*E207*(1+F207/100),ABS(D207*E207/F207)),"")</f>
        <v>7664</v>
      </c>
    </row>
    <row r="208" spans="1:7">
      <c r="A208" s="24" t="str">
        <f>IFERROR(_xlfn.XLOOKUP($B208,Insumo[DESCRIPCION],#REF!,,0),"")</f>
        <v/>
      </c>
      <c r="B208" s="1" t="s">
        <v>2590</v>
      </c>
      <c r="C208" s="2" t="str">
        <f>IFERROR(VLOOKUP($B208,Insumo[],2,0),"")</f>
        <v>M</v>
      </c>
      <c r="D208" s="25">
        <v>1</v>
      </c>
      <c r="E208" s="26">
        <f>IFERROR(VLOOKUP($B208,Insumo[],3,0),"")</f>
        <v>3897</v>
      </c>
      <c r="F208" s="27"/>
      <c r="G208" s="28">
        <f>IFERROR(IF(F208&gt;=0,D208*E208*(1+F208/100),ABS(D208*E208/F208)),"")</f>
        <v>3897</v>
      </c>
    </row>
    <row r="209" spans="1:7">
      <c r="A209" s="24" t="str">
        <f>IFERROR(_xlfn.XLOOKUP($B209,Insumo[DESCRIPCION],#REF!,,0),"")</f>
        <v/>
      </c>
      <c r="B209" s="1" t="s">
        <v>2452</v>
      </c>
      <c r="C209" s="2" t="str">
        <f>IFERROR(VLOOKUP($B209,Insumo[],2,0),"")</f>
        <v>M</v>
      </c>
      <c r="D209" s="25">
        <v>1</v>
      </c>
      <c r="E209" s="26">
        <f>IFERROR(VLOOKUP($B209,Insumo[],3,0),"")</f>
        <v>5413</v>
      </c>
      <c r="F209" s="27"/>
      <c r="G209" s="28">
        <f>IFERROR(IF(F209&gt;=0,D209*E209*(1+F209/100),ABS(D209*E209/F209)),"")</f>
        <v>5413</v>
      </c>
    </row>
    <row r="210" spans="1:7">
      <c r="A210" s="24" t="str">
        <f>IFERROR(_xlfn.XLOOKUP($B210,Insumo[DESCRIPCION],#REF!,,0),"")</f>
        <v/>
      </c>
      <c r="B210" s="1" t="s">
        <v>2699</v>
      </c>
      <c r="C210" s="2" t="str">
        <f>IFERROR(VLOOKUP($B210,Insumo[],2,0),"")</f>
        <v>Lb</v>
      </c>
      <c r="D210" s="25">
        <v>0.5</v>
      </c>
      <c r="E210" s="26">
        <f>IFERROR(VLOOKUP($B210,Insumo[],3,0),"")</f>
        <v>6174</v>
      </c>
      <c r="F210" s="27"/>
      <c r="G210" s="28">
        <f>IFERROR(IF(F210&gt;=0,D210*E210*(1+F210/100),ABS(D210*E210/F210)),"")</f>
        <v>3087</v>
      </c>
    </row>
    <row r="211" spans="1:7">
      <c r="A211" s="24" t="str">
        <f>IFERROR(_xlfn.XLOOKUP($B211,Insumo[DESCRIPCION],#REF!,,0),"")</f>
        <v/>
      </c>
      <c r="B211" s="1"/>
      <c r="C211" s="2" t="str">
        <f>IFERROR(VLOOKUP($B211,Insumo[],2,0),"")</f>
        <v/>
      </c>
      <c r="D211" s="25"/>
      <c r="E211" s="26" t="str">
        <f>IFERROR(VLOOKUP($B211,Insumo[],3,0),"")</f>
        <v/>
      </c>
      <c r="F211" s="27"/>
      <c r="G211" s="28" t="str">
        <f>IFERROR(IF(F211&gt;=0,D211*E211*(1+F211/100),ABS(D211*E211/F211)),"")</f>
        <v/>
      </c>
    </row>
    <row r="212" spans="1:7">
      <c r="A212" s="17"/>
      <c r="B212" s="18" t="s">
        <v>3066</v>
      </c>
      <c r="C212" s="19"/>
      <c r="D212" s="20"/>
      <c r="E212" s="21"/>
      <c r="F212" s="22"/>
      <c r="G212" s="23">
        <f>SUM(G213:G215)</f>
        <v>1123.5066777900001</v>
      </c>
    </row>
    <row r="213" spans="1:7">
      <c r="A213" s="24" t="str">
        <f>IFERROR(_xlfn.XLOOKUP($B213,Insumo[DESCRIPCION],#REF!,,0),"")</f>
        <v/>
      </c>
      <c r="B213" s="1" t="s">
        <v>2986</v>
      </c>
      <c r="C213" s="2" t="str">
        <f>IFERROR(VLOOKUP($B213,Equipo[],2,0),"")</f>
        <v>Día</v>
      </c>
      <c r="D213" s="25">
        <v>1</v>
      </c>
      <c r="E213" s="26">
        <f>IF($C213="%MO",G219,IFERROR(VLOOKUP($B213,Equipo[],3,0),""))</f>
        <v>59538</v>
      </c>
      <c r="F213" s="27">
        <v>-200</v>
      </c>
      <c r="G213" s="28">
        <f>IFERROR(IF(F213&gt;=0,D213*E213*(1+F213/100),ABS(D213*E213/F213)),"")</f>
        <v>297.69</v>
      </c>
    </row>
    <row r="214" spans="1:7">
      <c r="A214" s="24" t="str">
        <f>IFERROR(_xlfn.XLOOKUP($B214,Insumo[DESCRIPCION],#REF!,,0),"")</f>
        <v/>
      </c>
      <c r="B214" s="1" t="s">
        <v>2967</v>
      </c>
      <c r="C214" s="2" t="str">
        <f>IFERROR(VLOOKUP($B214,Equipo[],2,0),"")</f>
        <v>%MO</v>
      </c>
      <c r="D214" s="36">
        <v>0.05</v>
      </c>
      <c r="E214" s="26">
        <f>IF($C214="%MO",G220,IFERROR(VLOOKUP($B214,Equipo[],3,0),""))</f>
        <v>16516.333555800004</v>
      </c>
      <c r="F214" s="27"/>
      <c r="G214" s="28">
        <f>IFERROR(IF(F214&gt;=0,D214*E214*(1+F214/100),ABS(D214*E214/F214)),"")</f>
        <v>825.8166777900002</v>
      </c>
    </row>
    <row r="215" spans="1:7">
      <c r="A215" s="24" t="str">
        <f>IFERROR(_xlfn.XLOOKUP($B215,Insumo[DESCRIPCION],#REF!,,0),"")</f>
        <v/>
      </c>
      <c r="B215" s="1"/>
      <c r="C215" s="2" t="str">
        <f>IFERROR(VLOOKUP($B215,Equipo[],2,0),"")</f>
        <v/>
      </c>
      <c r="D215" s="25"/>
      <c r="E215" s="26" t="str">
        <f>IF($C215="%MO",G221,IFERROR(VLOOKUP($B215,Equipo[],3,0),""))</f>
        <v/>
      </c>
      <c r="F215" s="27"/>
      <c r="G215" s="28" t="str">
        <f>IFERROR(IF(F215&gt;=0,D215*E215*(1+F215/100),ABS(D215*E215/F215)),"")</f>
        <v/>
      </c>
    </row>
    <row r="216" spans="1:7">
      <c r="A216" s="17"/>
      <c r="B216" s="18" t="s">
        <v>2202</v>
      </c>
      <c r="C216" s="19"/>
      <c r="D216" s="20"/>
      <c r="E216" s="21"/>
      <c r="F216" s="22"/>
      <c r="G216" s="23">
        <f>SUM(G217:G218)</f>
        <v>0</v>
      </c>
    </row>
    <row r="217" spans="1:7">
      <c r="A217" s="24" t="str">
        <f>IFERROR(_xlfn.XLOOKUP($B217,Insumo[DESCRIPCION],#REF!,,0),"")</f>
        <v/>
      </c>
      <c r="B217" s="1"/>
      <c r="C217" s="2" t="str">
        <f>IFERROR(VLOOKUP($B217,Transporte[],2,0),"")</f>
        <v/>
      </c>
      <c r="D217" s="25"/>
      <c r="E217" s="26" t="str">
        <f>IFERROR(VLOOKUP($B217,Transporte[],3,0),"")</f>
        <v/>
      </c>
      <c r="F217" s="27"/>
      <c r="G217" s="28" t="str">
        <f>IFERROR(IF(F217&gt;=0,D217*E217*(1+F217/100),ABS(D217*E217/F217)),"")</f>
        <v/>
      </c>
    </row>
    <row r="218" spans="1:7">
      <c r="A218" s="24" t="str">
        <f>IFERROR(_xlfn.XLOOKUP($B218,Insumo[DESCRIPCION],#REF!,,0),"")</f>
        <v/>
      </c>
      <c r="B218" s="1"/>
      <c r="C218" s="2" t="str">
        <f>IFERROR(VLOOKUP($B218,Transporte[],2,0),"")</f>
        <v/>
      </c>
      <c r="D218" s="25"/>
      <c r="E218" s="26" t="str">
        <f>IFERROR(VLOOKUP($B218,Transporte[],3,0),"")</f>
        <v/>
      </c>
      <c r="F218" s="27"/>
      <c r="G218" s="28" t="str">
        <f>IFERROR(IF(F218&gt;=0,D218*E218*(1+F218/100),ABS(D218*E218/F218)),"")</f>
        <v/>
      </c>
    </row>
    <row r="219" spans="1:7">
      <c r="A219" s="17"/>
      <c r="B219" s="18" t="s">
        <v>3067</v>
      </c>
      <c r="C219" s="19"/>
      <c r="D219" s="20"/>
      <c r="E219" s="21"/>
      <c r="F219" s="22"/>
      <c r="G219" s="23">
        <f>SUM(G220:G222)</f>
        <v>16516.333555800004</v>
      </c>
    </row>
    <row r="220" spans="1:7">
      <c r="A220" s="24" t="str">
        <f>IFERROR(_xlfn.XLOOKUP($B220,Insumo[DESCRIPCION],#REF!,,0),"")</f>
        <v/>
      </c>
      <c r="B220" s="1" t="s">
        <v>3044</v>
      </c>
      <c r="C220" s="2" t="str">
        <f>IFERROR(VLOOKUP($B220,MObra[],2,0),"")</f>
        <v>día</v>
      </c>
      <c r="D220" s="25">
        <v>1</v>
      </c>
      <c r="E220" s="26">
        <f>IFERROR(VLOOKUP($B220,MObra[],3,0),"")</f>
        <v>412908.33889500005</v>
      </c>
      <c r="F220" s="27">
        <v>-25</v>
      </c>
      <c r="G220" s="28">
        <f>IFERROR(IF(F220&gt;=0,D220*E220*(1+F220/100),ABS(D220*E220/F220)),"")</f>
        <v>16516.333555800004</v>
      </c>
    </row>
    <row r="221" spans="1:7">
      <c r="A221" s="24" t="str">
        <f>IFERROR(_xlfn.XLOOKUP($B221,Insumo[DESCRIPCION],#REF!,,0),"")</f>
        <v/>
      </c>
      <c r="B221" s="1"/>
      <c r="C221" s="2" t="str">
        <f>IFERROR(VLOOKUP($B221,MObra[],2,0),"")</f>
        <v/>
      </c>
      <c r="D221" s="25"/>
      <c r="E221" s="26" t="str">
        <f>IFERROR(VLOOKUP($B221,MObra[],3,0),"")</f>
        <v/>
      </c>
      <c r="F221" s="27"/>
      <c r="G221" s="28" t="str">
        <f>IFERROR(IF(F221&gt;=0,D221*E221*(1+F221/100),ABS(D221*E221/F221)),"")</f>
        <v/>
      </c>
    </row>
    <row r="222" spans="1:7">
      <c r="A222" s="29" t="str">
        <f>IFERROR(_xlfn.XLOOKUP($B222,Insumo[DESCRIPCION],#REF!,,0),"")</f>
        <v/>
      </c>
      <c r="B222" s="30"/>
      <c r="C222" s="31" t="str">
        <f>IFERROR(VLOOKUP($B222,MObra[],2,0),"")</f>
        <v/>
      </c>
      <c r="D222" s="37"/>
      <c r="E222" s="33" t="str">
        <f>IFERROR(VLOOKUP($B222,MObra[],3,0),"")</f>
        <v/>
      </c>
      <c r="F222" s="38"/>
      <c r="G222" s="35" t="str">
        <f>IFERROR(IF(F222&gt;=0,D222*E222*(1+F222/100),ABS(D222*E222/F222)),"")</f>
        <v/>
      </c>
    </row>
  </sheetData>
  <mergeCells count="3">
    <mergeCell ref="B1:G1"/>
    <mergeCell ref="B2:G2"/>
    <mergeCell ref="B3:G3"/>
  </mergeCells>
  <dataValidations count="1">
    <dataValidation type="list" allowBlank="1" showInputMessage="1" showErrorMessage="1" sqref="B7:B11 B27:B31 B47:B51 B67:B71 B87:B91 B107:B111 B127:B131 B147:B151 B167:B171 B187:B191 B207:B211" xr:uid="{00000000-0002-0000-0500-000000000000}">
      <formula1>Desinsum</formula1>
      <formula2>0</formula2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scale="65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1000000}">
          <x14:formula1>
            <xm:f>Transporte!$A$4:$A$9</xm:f>
          </x14:formula1>
          <x14:formula2>
            <xm:f>0</xm:f>
          </x14:formula2>
          <xm:sqref>B17:B18 B37:B38 B57:B58 B77:B78 B97:B98 B117:B118 B137:B138 B157:B158 B177:B178 B197:B198 B217:B218</xm:sqref>
        </x14:dataValidation>
        <x14:dataValidation type="list" allowBlank="1" showInputMessage="1" showErrorMessage="1" xr:uid="{00000000-0002-0000-0500-000002000000}">
          <x14:formula1>
            <xm:f>'Mano de obra'!$B$30:$B$57</xm:f>
          </x14:formula1>
          <x14:formula2>
            <xm:f>0</xm:f>
          </x14:formula2>
          <xm:sqref>B20:B22 B40:B42 B60:B62 B80:B82 B100:B102 B120:B122 B140:B142 B160:B162 B180:B182 B200:B202 B220:B222</xm:sqref>
        </x14:dataValidation>
        <x14:dataValidation type="list" allowBlank="1" showInputMessage="1" showErrorMessage="1" xr:uid="{00000000-0002-0000-0500-000003000000}">
          <x14:formula1>
            <xm:f>Equipo!$A$4:$A$90</xm:f>
          </x14:formula1>
          <x14:formula2>
            <xm:f>0</xm:f>
          </x14:formula2>
          <xm:sqref>B13:B15 B213:B215 B193:B195 B173:B175 B153:B155 B133:B135 B113:B115 B93:B95 B73:B75 B53:B55 B33:B35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2DCDB"/>
    <pageSetUpPr fitToPage="1"/>
  </sheetPr>
  <dimension ref="A1:G90"/>
  <sheetViews>
    <sheetView view="pageBreakPreview" zoomScale="90" zoomScaleNormal="100" zoomScaleSheetLayoutView="90" workbookViewId="0">
      <pane xSplit="1" ySplit="10" topLeftCell="B11" activePane="bottomRight" state="frozen"/>
      <selection pane="topRight" activeCell="B1" sqref="B1"/>
      <selection pane="bottomLeft" activeCell="A36" sqref="A36"/>
      <selection pane="bottomRight" activeCell="A73" sqref="A73"/>
    </sheetView>
  </sheetViews>
  <sheetFormatPr baseColWidth="10" defaultColWidth="9.140625" defaultRowHeight="12.75" customHeight="1"/>
  <cols>
    <col min="1" max="1" width="46.140625" style="173" customWidth="1"/>
    <col min="2" max="2" width="17.5703125" style="174" customWidth="1"/>
    <col min="3" max="3" width="17.5703125" style="39" customWidth="1"/>
    <col min="4" max="4" width="14.85546875" style="175" bestFit="1" customWidth="1"/>
    <col min="5" max="5" width="21" style="176" customWidth="1"/>
    <col min="6" max="6" width="5" style="176" customWidth="1"/>
    <col min="7" max="7" width="14.28515625" style="173" customWidth="1"/>
    <col min="8" max="198" width="11.42578125" style="173" customWidth="1"/>
    <col min="199" max="16384" width="9.140625" style="173"/>
  </cols>
  <sheetData>
    <row r="1" spans="1:6">
      <c r="A1" s="248" t="str">
        <f>Presupuesto!A1</f>
        <v>ALCALDIA DE PEREIRA</v>
      </c>
      <c r="B1" s="177"/>
      <c r="C1" s="40"/>
      <c r="D1" s="178"/>
      <c r="E1" s="179"/>
    </row>
    <row r="2" spans="1:6">
      <c r="A2" s="180" t="s">
        <v>3774</v>
      </c>
      <c r="D2" s="181"/>
      <c r="E2" s="182"/>
    </row>
    <row r="3" spans="1:6">
      <c r="A3" s="183" t="s">
        <v>3085</v>
      </c>
      <c r="D3" s="184"/>
      <c r="E3" s="182"/>
    </row>
    <row r="4" spans="1:6" ht="15" customHeight="1">
      <c r="A4" s="185" t="s">
        <v>3086</v>
      </c>
      <c r="D4" s="184"/>
      <c r="E4" s="182"/>
    </row>
    <row r="5" spans="1:6" ht="15" customHeight="1">
      <c r="A5" s="359" t="s">
        <v>3775</v>
      </c>
      <c r="B5" s="261" t="s">
        <v>3087</v>
      </c>
      <c r="C5" s="186">
        <f>D51</f>
        <v>0.33760000000000001</v>
      </c>
      <c r="D5" s="181" t="s">
        <v>3088</v>
      </c>
      <c r="E5" s="187">
        <v>3</v>
      </c>
      <c r="F5" s="270"/>
    </row>
    <row r="6" spans="1:6" ht="15" customHeight="1">
      <c r="A6" s="360"/>
      <c r="B6" s="261" t="s">
        <v>3089</v>
      </c>
      <c r="C6" s="188">
        <f>+Presupuesto!F1274</f>
        <v>995567147.5</v>
      </c>
      <c r="D6" s="181" t="s">
        <v>3090</v>
      </c>
      <c r="E6" s="189">
        <v>0</v>
      </c>
      <c r="F6" s="271"/>
    </row>
    <row r="7" spans="1:6" ht="15" customHeight="1">
      <c r="A7" s="360"/>
      <c r="B7" s="261" t="s">
        <v>3091</v>
      </c>
      <c r="C7" s="190">
        <f>C6+(C6*G51)</f>
        <v>1332666183.6435001</v>
      </c>
      <c r="D7" s="181" t="s">
        <v>3092</v>
      </c>
      <c r="E7" s="191">
        <v>1750095</v>
      </c>
      <c r="F7" s="272"/>
    </row>
    <row r="8" spans="1:6" ht="12.75" customHeight="1">
      <c r="A8" s="361"/>
      <c r="D8" s="192"/>
      <c r="E8" s="193"/>
      <c r="F8" s="273"/>
    </row>
    <row r="9" spans="1:6">
      <c r="A9" s="185"/>
      <c r="C9" s="173"/>
      <c r="D9" s="184"/>
      <c r="E9" s="193"/>
      <c r="F9" s="273"/>
    </row>
    <row r="10" spans="1:6" ht="15" customHeight="1">
      <c r="A10" s="41" t="s">
        <v>3093</v>
      </c>
      <c r="B10" s="42" t="s">
        <v>3094</v>
      </c>
      <c r="C10" s="43" t="s">
        <v>3095</v>
      </c>
      <c r="D10" s="44" t="s">
        <v>3096</v>
      </c>
      <c r="E10" s="45" t="s">
        <v>3097</v>
      </c>
      <c r="F10" s="274"/>
    </row>
    <row r="11" spans="1:6">
      <c r="A11" s="249" t="s">
        <v>3098</v>
      </c>
      <c r="B11" s="250">
        <v>6660000</v>
      </c>
      <c r="C11" s="251">
        <v>0.5</v>
      </c>
      <c r="D11" s="252">
        <f>$E$5</f>
        <v>3</v>
      </c>
      <c r="E11" s="253">
        <f>B11*C11*D11</f>
        <v>9990000</v>
      </c>
      <c r="F11" s="275"/>
    </row>
    <row r="12" spans="1:6">
      <c r="A12" s="249" t="s">
        <v>3099</v>
      </c>
      <c r="B12" s="250">
        <v>4380000</v>
      </c>
      <c r="C12" s="251">
        <v>1</v>
      </c>
      <c r="D12" s="252">
        <f>$E$5</f>
        <v>3</v>
      </c>
      <c r="E12" s="253">
        <f>B12*C12*D12</f>
        <v>13140000</v>
      </c>
      <c r="F12" s="275"/>
    </row>
    <row r="13" spans="1:6">
      <c r="A13" s="249" t="s">
        <v>3100</v>
      </c>
      <c r="B13" s="250">
        <v>3330000</v>
      </c>
      <c r="C13" s="251">
        <v>1</v>
      </c>
      <c r="D13" s="252">
        <f>$E$5</f>
        <v>3</v>
      </c>
      <c r="E13" s="253">
        <f>B13*C13*D13</f>
        <v>9990000</v>
      </c>
      <c r="F13" s="275"/>
    </row>
    <row r="14" spans="1:6">
      <c r="A14" s="249" t="s">
        <v>3101</v>
      </c>
      <c r="B14" s="250">
        <v>3160000</v>
      </c>
      <c r="C14" s="251">
        <v>1</v>
      </c>
      <c r="D14" s="252">
        <f>$E$5</f>
        <v>3</v>
      </c>
      <c r="E14" s="253">
        <f>B14*C14*D14</f>
        <v>9480000</v>
      </c>
      <c r="F14" s="275"/>
    </row>
    <row r="15" spans="1:6">
      <c r="A15" s="249"/>
      <c r="B15" s="250"/>
      <c r="C15" s="251">
        <v>1</v>
      </c>
      <c r="D15" s="252">
        <f>$E$5</f>
        <v>3</v>
      </c>
      <c r="E15" s="253">
        <f>B15*C15*D15</f>
        <v>0</v>
      </c>
      <c r="F15" s="275"/>
    </row>
    <row r="16" spans="1:6">
      <c r="A16" s="249" t="s">
        <v>3102</v>
      </c>
      <c r="B16" s="202"/>
      <c r="C16" s="48"/>
      <c r="D16" s="254"/>
      <c r="E16" s="255">
        <f>SUM(E11:E15)</f>
        <v>42600000</v>
      </c>
      <c r="F16" s="276"/>
    </row>
    <row r="17" spans="1:6">
      <c r="A17" s="249" t="s">
        <v>3103</v>
      </c>
      <c r="B17" s="202"/>
      <c r="C17" s="48"/>
      <c r="D17" s="256">
        <f>'Mano de obra'!D28-1</f>
        <v>0.71389999999999998</v>
      </c>
      <c r="E17" s="255">
        <f>E16*D17</f>
        <v>30412140</v>
      </c>
      <c r="F17" s="276"/>
    </row>
    <row r="18" spans="1:6">
      <c r="A18" s="198" t="s">
        <v>3104</v>
      </c>
      <c r="B18" s="199"/>
      <c r="C18" s="47"/>
      <c r="D18" s="200"/>
      <c r="E18" s="255">
        <f>E16+E17</f>
        <v>73012140</v>
      </c>
      <c r="F18" s="276"/>
    </row>
    <row r="19" spans="1:6">
      <c r="A19" s="185"/>
      <c r="D19" s="184"/>
      <c r="E19" s="182"/>
    </row>
    <row r="20" spans="1:6" ht="25.5">
      <c r="A20" s="41" t="s">
        <v>3105</v>
      </c>
      <c r="B20" s="42" t="s">
        <v>3094</v>
      </c>
      <c r="C20" s="43" t="s">
        <v>3095</v>
      </c>
      <c r="D20" s="44" t="s">
        <v>3096</v>
      </c>
      <c r="E20" s="45" t="s">
        <v>3097</v>
      </c>
      <c r="F20" s="274"/>
    </row>
    <row r="21" spans="1:6">
      <c r="A21" s="257" t="s">
        <v>3292</v>
      </c>
      <c r="B21" s="250">
        <v>2110000</v>
      </c>
      <c r="C21" s="251">
        <v>0</v>
      </c>
      <c r="D21" s="252">
        <f>$E$5</f>
        <v>3</v>
      </c>
      <c r="E21" s="253">
        <f>B21*C21*D21</f>
        <v>0</v>
      </c>
      <c r="F21" s="275"/>
    </row>
    <row r="22" spans="1:6">
      <c r="A22" s="249" t="s">
        <v>3289</v>
      </c>
      <c r="B22" s="250">
        <v>1760000</v>
      </c>
      <c r="C22" s="251">
        <v>0.5</v>
      </c>
      <c r="D22" s="252">
        <f>$E$5</f>
        <v>3</v>
      </c>
      <c r="E22" s="253">
        <f>B22*C22*D22</f>
        <v>2640000</v>
      </c>
      <c r="F22" s="275"/>
    </row>
    <row r="23" spans="1:6">
      <c r="A23" s="249" t="s">
        <v>3106</v>
      </c>
      <c r="B23" s="250">
        <v>1840000</v>
      </c>
      <c r="C23" s="251">
        <v>0.5</v>
      </c>
      <c r="D23" s="252">
        <f>$E$5</f>
        <v>3</v>
      </c>
      <c r="E23" s="253">
        <f>B23*C23*D23</f>
        <v>2760000</v>
      </c>
      <c r="F23" s="275"/>
    </row>
    <row r="24" spans="1:6">
      <c r="A24" s="249" t="s">
        <v>3102</v>
      </c>
      <c r="B24" s="202"/>
      <c r="C24" s="48"/>
      <c r="D24" s="254"/>
      <c r="E24" s="255">
        <f>SUM(E21:E23)</f>
        <v>5400000</v>
      </c>
      <c r="F24" s="276"/>
    </row>
    <row r="25" spans="1:6">
      <c r="A25" s="249" t="s">
        <v>3103</v>
      </c>
      <c r="B25" s="202"/>
      <c r="C25" s="48"/>
      <c r="D25" s="256">
        <f>'Mano de obra'!C28-1</f>
        <v>0.91210000000000013</v>
      </c>
      <c r="E25" s="255">
        <f>E24*D25</f>
        <v>4925340.0000000009</v>
      </c>
      <c r="F25" s="276"/>
    </row>
    <row r="26" spans="1:6">
      <c r="A26" s="198" t="s">
        <v>3104</v>
      </c>
      <c r="B26" s="199"/>
      <c r="C26" s="47"/>
      <c r="D26" s="200"/>
      <c r="E26" s="255">
        <f>E24+E25</f>
        <v>10325340</v>
      </c>
      <c r="F26" s="276"/>
    </row>
    <row r="27" spans="1:6">
      <c r="A27" s="185"/>
      <c r="D27" s="184"/>
      <c r="E27" s="258"/>
      <c r="F27" s="260"/>
    </row>
    <row r="28" spans="1:6">
      <c r="A28" s="41" t="s">
        <v>3107</v>
      </c>
      <c r="B28" s="42" t="s">
        <v>2249</v>
      </c>
      <c r="C28" s="43" t="s">
        <v>3095</v>
      </c>
      <c r="D28" s="44" t="s">
        <v>3096</v>
      </c>
      <c r="E28" s="45" t="s">
        <v>3097</v>
      </c>
      <c r="F28" s="274"/>
    </row>
    <row r="29" spans="1:6">
      <c r="A29" s="249" t="s">
        <v>3293</v>
      </c>
      <c r="B29" s="250">
        <v>6100000</v>
      </c>
      <c r="C29" s="251">
        <v>0.25</v>
      </c>
      <c r="D29" s="252">
        <f t="shared" ref="D29:D34" si="0">$E$5</f>
        <v>3</v>
      </c>
      <c r="E29" s="253">
        <f t="shared" ref="E29:E34" si="1">B29*C29*D29</f>
        <v>4575000</v>
      </c>
      <c r="F29" s="275"/>
    </row>
    <row r="30" spans="1:6">
      <c r="A30" s="249" t="s">
        <v>3294</v>
      </c>
      <c r="B30" s="250">
        <v>6100000</v>
      </c>
      <c r="C30" s="251"/>
      <c r="D30" s="252">
        <f t="shared" si="0"/>
        <v>3</v>
      </c>
      <c r="E30" s="253">
        <f t="shared" si="1"/>
        <v>0</v>
      </c>
      <c r="F30" s="275"/>
    </row>
    <row r="31" spans="1:6">
      <c r="A31" s="249" t="s">
        <v>3290</v>
      </c>
      <c r="B31" s="250">
        <v>6100000</v>
      </c>
      <c r="C31" s="251">
        <v>0.25</v>
      </c>
      <c r="D31" s="252">
        <f t="shared" si="0"/>
        <v>3</v>
      </c>
      <c r="E31" s="253">
        <f t="shared" si="1"/>
        <v>4575000</v>
      </c>
      <c r="F31" s="275"/>
    </row>
    <row r="32" spans="1:6">
      <c r="A32" s="249" t="s">
        <v>3108</v>
      </c>
      <c r="B32" s="250">
        <v>6100000</v>
      </c>
      <c r="C32" s="251">
        <v>0.25</v>
      </c>
      <c r="D32" s="252">
        <f t="shared" si="0"/>
        <v>3</v>
      </c>
      <c r="E32" s="253">
        <f t="shared" si="1"/>
        <v>4575000</v>
      </c>
      <c r="F32" s="275"/>
    </row>
    <row r="33" spans="1:6">
      <c r="A33" s="249" t="s">
        <v>3291</v>
      </c>
      <c r="B33" s="250">
        <v>4640000</v>
      </c>
      <c r="C33" s="251"/>
      <c r="D33" s="252">
        <f t="shared" si="0"/>
        <v>3</v>
      </c>
      <c r="E33" s="253">
        <f t="shared" si="1"/>
        <v>0</v>
      </c>
      <c r="F33" s="275"/>
    </row>
    <row r="34" spans="1:6">
      <c r="A34" s="249" t="s">
        <v>3295</v>
      </c>
      <c r="B34" s="250">
        <v>4640000</v>
      </c>
      <c r="C34" s="251"/>
      <c r="D34" s="252">
        <f t="shared" si="0"/>
        <v>3</v>
      </c>
      <c r="E34" s="253">
        <f t="shared" si="1"/>
        <v>0</v>
      </c>
      <c r="F34" s="275"/>
    </row>
    <row r="35" spans="1:6">
      <c r="A35" s="198" t="s">
        <v>3109</v>
      </c>
      <c r="B35" s="202"/>
      <c r="C35" s="48"/>
      <c r="D35" s="254"/>
      <c r="E35" s="255">
        <f>SUM(E29:E34)</f>
        <v>13725000</v>
      </c>
      <c r="F35" s="276"/>
    </row>
    <row r="36" spans="1:6">
      <c r="A36" s="185"/>
      <c r="D36" s="184"/>
      <c r="E36" s="258"/>
      <c r="F36" s="260"/>
    </row>
    <row r="37" spans="1:6">
      <c r="A37" s="41" t="s">
        <v>3110</v>
      </c>
      <c r="B37" s="42" t="s">
        <v>2249</v>
      </c>
      <c r="C37" s="43" t="s">
        <v>4</v>
      </c>
      <c r="D37" s="44"/>
      <c r="E37" s="45" t="s">
        <v>3097</v>
      </c>
      <c r="F37" s="274"/>
    </row>
    <row r="38" spans="1:6">
      <c r="A38" s="249" t="s">
        <v>3111</v>
      </c>
      <c r="B38" s="250">
        <f t="shared" ref="B38:B44" si="2">$C$7</f>
        <v>1332666183.6435001</v>
      </c>
      <c r="C38" s="251">
        <f>IF(B38&lt;15*E7,0,1.5%)</f>
        <v>1.4999999999999999E-2</v>
      </c>
      <c r="D38" s="252"/>
      <c r="E38" s="253">
        <f t="shared" ref="E38:E44" si="3">ROUND((B38*C38),2)</f>
        <v>19989992.75</v>
      </c>
      <c r="F38" s="275"/>
    </row>
    <row r="39" spans="1:6">
      <c r="A39" s="249" t="s">
        <v>3112</v>
      </c>
      <c r="B39" s="250">
        <f t="shared" si="2"/>
        <v>1332666183.6435001</v>
      </c>
      <c r="C39" s="251">
        <f>IF(B39&lt;30*E7,0,2%)</f>
        <v>0.02</v>
      </c>
      <c r="D39" s="252"/>
      <c r="E39" s="253">
        <f t="shared" si="3"/>
        <v>26653323.670000002</v>
      </c>
      <c r="F39" s="275"/>
    </row>
    <row r="40" spans="1:6">
      <c r="A40" s="249" t="s">
        <v>3536</v>
      </c>
      <c r="B40" s="250">
        <f t="shared" si="2"/>
        <v>1332666183.6435001</v>
      </c>
      <c r="C40" s="251">
        <v>0.02</v>
      </c>
      <c r="D40" s="252"/>
      <c r="E40" s="253">
        <f t="shared" si="3"/>
        <v>26653323.670000002</v>
      </c>
      <c r="F40" s="275"/>
    </row>
    <row r="41" spans="1:6">
      <c r="A41" s="249" t="s">
        <v>3114</v>
      </c>
      <c r="B41" s="250">
        <f t="shared" si="2"/>
        <v>1332666183.6435001</v>
      </c>
      <c r="C41" s="251">
        <v>7.0000000000000001E-3</v>
      </c>
      <c r="D41" s="252"/>
      <c r="E41" s="253">
        <f t="shared" si="3"/>
        <v>9328663.2899999991</v>
      </c>
      <c r="F41" s="275"/>
    </row>
    <row r="42" spans="1:6">
      <c r="A42" s="249" t="s">
        <v>3115</v>
      </c>
      <c r="B42" s="250">
        <f t="shared" si="2"/>
        <v>1332666183.6435001</v>
      </c>
      <c r="C42" s="251">
        <v>0.05</v>
      </c>
      <c r="D42" s="252"/>
      <c r="E42" s="253">
        <f t="shared" si="3"/>
        <v>66633309.18</v>
      </c>
      <c r="F42" s="275"/>
    </row>
    <row r="43" spans="1:6">
      <c r="A43" s="249" t="s">
        <v>3116</v>
      </c>
      <c r="B43" s="250">
        <f t="shared" si="2"/>
        <v>1332666183.6435001</v>
      </c>
      <c r="C43" s="251">
        <v>0.02</v>
      </c>
      <c r="D43" s="252"/>
      <c r="E43" s="253">
        <f t="shared" si="3"/>
        <v>26653323.670000002</v>
      </c>
      <c r="F43" s="275"/>
    </row>
    <row r="44" spans="1:6">
      <c r="A44" s="249" t="s">
        <v>3117</v>
      </c>
      <c r="B44" s="250">
        <f t="shared" si="2"/>
        <v>1332666183.6435001</v>
      </c>
      <c r="C44" s="251">
        <v>0.01</v>
      </c>
      <c r="D44" s="252"/>
      <c r="E44" s="253">
        <f t="shared" si="3"/>
        <v>13326661.84</v>
      </c>
      <c r="F44" s="275"/>
    </row>
    <row r="45" spans="1:6">
      <c r="A45" s="198" t="s">
        <v>3118</v>
      </c>
      <c r="B45" s="199"/>
      <c r="C45" s="47"/>
      <c r="D45" s="200"/>
      <c r="E45" s="201">
        <f>SUM(E38:E44)</f>
        <v>189238598.07000002</v>
      </c>
      <c r="F45" s="260"/>
    </row>
    <row r="46" spans="1:6">
      <c r="A46" s="185"/>
      <c r="D46" s="184"/>
      <c r="E46" s="193"/>
      <c r="F46" s="273"/>
    </row>
    <row r="47" spans="1:6">
      <c r="A47" s="198" t="s">
        <v>3119</v>
      </c>
      <c r="B47" s="202"/>
      <c r="C47" s="48"/>
      <c r="D47" s="203">
        <f>ROUND(E47/$C$6,4)</f>
        <v>0.28760000000000002</v>
      </c>
      <c r="E47" s="204">
        <f>E18+E35+E45+E26</f>
        <v>286301078.07000005</v>
      </c>
      <c r="F47" s="207"/>
    </row>
    <row r="48" spans="1:6">
      <c r="A48" s="185"/>
      <c r="D48" s="206"/>
      <c r="E48" s="258"/>
      <c r="F48" s="260"/>
    </row>
    <row r="49" spans="1:7">
      <c r="A49" s="198" t="s">
        <v>3120</v>
      </c>
      <c r="B49" s="202"/>
      <c r="C49" s="48"/>
      <c r="D49" s="203">
        <v>0.05</v>
      </c>
      <c r="E49" s="259"/>
      <c r="F49" s="207"/>
    </row>
    <row r="50" spans="1:7">
      <c r="A50" s="185"/>
      <c r="D50" s="206"/>
      <c r="E50" s="258"/>
      <c r="F50" s="207"/>
      <c r="G50" s="39" t="s">
        <v>3122</v>
      </c>
    </row>
    <row r="51" spans="1:7" ht="13.5" thickBot="1">
      <c r="A51" s="262" t="s">
        <v>3121</v>
      </c>
      <c r="B51" s="263"/>
      <c r="C51" s="264"/>
      <c r="D51" s="265">
        <f>ROUND(D47+D49,4)</f>
        <v>0.33760000000000001</v>
      </c>
      <c r="E51" s="266"/>
      <c r="F51" s="207"/>
      <c r="G51" s="208">
        <v>0.33860000000000001</v>
      </c>
    </row>
    <row r="52" spans="1:7">
      <c r="A52" s="205"/>
      <c r="D52" s="184"/>
      <c r="E52" s="260"/>
      <c r="F52" s="260"/>
    </row>
    <row r="53" spans="1:7">
      <c r="A53" s="205"/>
      <c r="D53" s="184"/>
      <c r="E53" s="260"/>
      <c r="F53" s="260"/>
    </row>
    <row r="54" spans="1:7">
      <c r="A54" s="205"/>
      <c r="D54" s="184"/>
      <c r="E54" s="260"/>
      <c r="F54" s="260"/>
    </row>
    <row r="55" spans="1:7">
      <c r="A55" s="205"/>
      <c r="D55" s="184"/>
      <c r="E55" s="260"/>
      <c r="F55" s="260"/>
    </row>
    <row r="56" spans="1:7">
      <c r="A56" s="205"/>
      <c r="D56" s="184"/>
      <c r="E56" s="260"/>
      <c r="F56" s="260"/>
    </row>
    <row r="57" spans="1:7">
      <c r="A57" s="205"/>
      <c r="D57" s="184"/>
      <c r="E57" s="260"/>
      <c r="F57" s="260"/>
    </row>
    <row r="58" spans="1:7">
      <c r="A58" s="205"/>
      <c r="D58" s="184"/>
      <c r="E58" s="260"/>
      <c r="F58" s="260"/>
    </row>
    <row r="59" spans="1:7">
      <c r="A59" s="205"/>
      <c r="D59" s="184"/>
      <c r="E59" s="260"/>
      <c r="F59" s="260"/>
    </row>
    <row r="60" spans="1:7">
      <c r="A60" s="205"/>
      <c r="D60" s="184"/>
      <c r="E60" s="260"/>
      <c r="F60" s="260"/>
    </row>
    <row r="61" spans="1:7">
      <c r="A61" s="205"/>
      <c r="D61" s="184"/>
      <c r="E61" s="173"/>
      <c r="F61" s="173"/>
    </row>
    <row r="62" spans="1:7">
      <c r="A62" s="205"/>
      <c r="D62" s="184"/>
      <c r="E62" s="173"/>
      <c r="F62" s="173"/>
    </row>
    <row r="64" spans="1:7" ht="12.75" customHeight="1" thickBot="1"/>
    <row r="65" spans="1:6" ht="12.75" customHeight="1">
      <c r="A65" s="248" t="str">
        <f>Presupuesto!A1</f>
        <v>ALCALDIA DE PEREIRA</v>
      </c>
      <c r="B65" s="177"/>
      <c r="C65" s="40"/>
      <c r="D65" s="178"/>
      <c r="E65" s="179"/>
    </row>
    <row r="66" spans="1:6" ht="12.75" customHeight="1">
      <c r="A66" s="180" t="s">
        <v>3271</v>
      </c>
      <c r="D66" s="181"/>
      <c r="E66" s="182"/>
    </row>
    <row r="67" spans="1:6" ht="12.75" customHeight="1">
      <c r="A67" s="183" t="s">
        <v>3085</v>
      </c>
      <c r="D67" s="184"/>
      <c r="E67" s="182"/>
    </row>
    <row r="68" spans="1:6" ht="12.75" customHeight="1">
      <c r="A68" s="185" t="s">
        <v>3086</v>
      </c>
      <c r="D68" s="184"/>
      <c r="E68" s="182"/>
    </row>
    <row r="69" spans="1:6" ht="12.75" customHeight="1">
      <c r="A69" s="362" t="s">
        <v>3775</v>
      </c>
      <c r="B69" s="261" t="s">
        <v>3087</v>
      </c>
      <c r="C69" s="186">
        <f>D86</f>
        <v>0.14549999999999999</v>
      </c>
      <c r="D69" s="181" t="s">
        <v>3088</v>
      </c>
      <c r="E69" s="187">
        <v>3</v>
      </c>
      <c r="F69" s="270"/>
    </row>
    <row r="70" spans="1:6">
      <c r="A70" s="362"/>
      <c r="B70" s="261" t="s">
        <v>3089</v>
      </c>
      <c r="C70" s="188">
        <f>Presupuesto!F1281</f>
        <v>13326661.836435001</v>
      </c>
      <c r="D70" s="181" t="s">
        <v>3090</v>
      </c>
      <c r="E70" s="189">
        <v>0</v>
      </c>
      <c r="F70" s="271"/>
    </row>
    <row r="71" spans="1:6">
      <c r="A71" s="362"/>
      <c r="B71" s="261" t="s">
        <v>3091</v>
      </c>
      <c r="C71" s="190">
        <f>C70+(C70*G86)</f>
        <v>15265691.133636294</v>
      </c>
      <c r="D71" s="181" t="s">
        <v>3092</v>
      </c>
      <c r="E71" s="191">
        <v>1423500</v>
      </c>
      <c r="F71" s="272"/>
    </row>
    <row r="72" spans="1:6">
      <c r="A72" s="362"/>
      <c r="D72" s="192"/>
      <c r="E72" s="193"/>
      <c r="F72" s="273"/>
    </row>
    <row r="73" spans="1:6">
      <c r="A73" s="185"/>
      <c r="C73" s="173"/>
      <c r="D73" s="184"/>
      <c r="E73" s="193"/>
      <c r="F73" s="273"/>
    </row>
    <row r="74" spans="1:6">
      <c r="A74" s="185"/>
      <c r="B74" s="173"/>
      <c r="C74" s="173"/>
      <c r="D74" s="173"/>
      <c r="E74" s="267"/>
      <c r="F74" s="173"/>
    </row>
    <row r="75" spans="1:6">
      <c r="A75" s="185"/>
      <c r="B75" s="173"/>
      <c r="C75" s="173"/>
      <c r="D75" s="173"/>
      <c r="E75" s="267"/>
      <c r="F75" s="173"/>
    </row>
    <row r="76" spans="1:6">
      <c r="A76" s="41" t="s">
        <v>3110</v>
      </c>
      <c r="B76" s="42" t="s">
        <v>2249</v>
      </c>
      <c r="C76" s="43" t="s">
        <v>4</v>
      </c>
      <c r="D76" s="44"/>
      <c r="E76" s="45" t="s">
        <v>3097</v>
      </c>
      <c r="F76" s="274"/>
    </row>
    <row r="77" spans="1:6" ht="12.75" customHeight="1">
      <c r="A77" s="194" t="s">
        <v>3111</v>
      </c>
      <c r="B77" s="195">
        <f>$C$71</f>
        <v>15265691.133636294</v>
      </c>
      <c r="C77" s="46">
        <v>1.4999999999999999E-2</v>
      </c>
      <c r="D77" s="196"/>
      <c r="E77" s="197">
        <f t="shared" ref="E77:E83" si="4">ROUND((B77*C77),2)</f>
        <v>228985.37</v>
      </c>
      <c r="F77" s="275"/>
    </row>
    <row r="78" spans="1:6" ht="12.75" customHeight="1">
      <c r="A78" s="194" t="s">
        <v>3112</v>
      </c>
      <c r="B78" s="195">
        <f>$C$71</f>
        <v>15265691.133636294</v>
      </c>
      <c r="C78" s="46">
        <v>0.02</v>
      </c>
      <c r="D78" s="196"/>
      <c r="E78" s="197">
        <f t="shared" si="4"/>
        <v>305313.82</v>
      </c>
      <c r="F78" s="275"/>
    </row>
    <row r="79" spans="1:6" ht="12.75" customHeight="1">
      <c r="A79" s="194" t="s">
        <v>3113</v>
      </c>
      <c r="B79" s="195">
        <f t="shared" ref="B79:B82" si="5">$C$71</f>
        <v>15265691.133636294</v>
      </c>
      <c r="C79" s="46">
        <v>5.0000000000000001E-3</v>
      </c>
      <c r="D79" s="196"/>
      <c r="E79" s="197">
        <f t="shared" si="4"/>
        <v>76328.460000000006</v>
      </c>
      <c r="F79" s="275"/>
    </row>
    <row r="80" spans="1:6" ht="12.75" customHeight="1">
      <c r="A80" s="194" t="s">
        <v>3114</v>
      </c>
      <c r="B80" s="195">
        <f t="shared" si="5"/>
        <v>15265691.133636294</v>
      </c>
      <c r="C80" s="46">
        <v>7.0000000000000001E-3</v>
      </c>
      <c r="D80" s="196"/>
      <c r="E80" s="197">
        <f t="shared" si="4"/>
        <v>106859.84</v>
      </c>
      <c r="F80" s="275"/>
    </row>
    <row r="81" spans="1:7" ht="12.75" customHeight="1">
      <c r="A81" s="194" t="s">
        <v>3115</v>
      </c>
      <c r="B81" s="195">
        <f t="shared" si="5"/>
        <v>15265691.133636294</v>
      </c>
      <c r="C81" s="46">
        <v>0.05</v>
      </c>
      <c r="D81" s="196"/>
      <c r="E81" s="197">
        <f t="shared" si="4"/>
        <v>763284.56</v>
      </c>
      <c r="F81" s="275"/>
    </row>
    <row r="82" spans="1:7" ht="12.75" customHeight="1">
      <c r="A82" s="194" t="s">
        <v>3116</v>
      </c>
      <c r="B82" s="195">
        <f t="shared" si="5"/>
        <v>15265691.133636294</v>
      </c>
      <c r="C82" s="46">
        <v>0.02</v>
      </c>
      <c r="D82" s="196"/>
      <c r="E82" s="197">
        <f t="shared" si="4"/>
        <v>305313.82</v>
      </c>
      <c r="F82" s="275"/>
    </row>
    <row r="83" spans="1:7" ht="12.75" customHeight="1">
      <c r="A83" s="194" t="s">
        <v>3117</v>
      </c>
      <c r="B83" s="195">
        <f>$C$71</f>
        <v>15265691.133636294</v>
      </c>
      <c r="C83" s="46">
        <v>0.01</v>
      </c>
      <c r="D83" s="196"/>
      <c r="E83" s="197">
        <f t="shared" si="4"/>
        <v>152656.91</v>
      </c>
      <c r="F83" s="275"/>
    </row>
    <row r="84" spans="1:7" ht="12.75" customHeight="1">
      <c r="A84" s="198" t="s">
        <v>3118</v>
      </c>
      <c r="B84" s="199"/>
      <c r="C84" s="47"/>
      <c r="D84" s="200"/>
      <c r="E84" s="201">
        <f>SUM(E77:E83)</f>
        <v>1938742.7799999998</v>
      </c>
      <c r="F84" s="260"/>
    </row>
    <row r="85" spans="1:7" ht="12.75" customHeight="1">
      <c r="A85" s="185"/>
      <c r="D85" s="184"/>
      <c r="E85" s="193"/>
      <c r="F85" s="273"/>
      <c r="G85" s="39" t="s">
        <v>3122</v>
      </c>
    </row>
    <row r="86" spans="1:7" ht="12.75" customHeight="1" thickBot="1">
      <c r="A86" s="262" t="s">
        <v>3119</v>
      </c>
      <c r="B86" s="263"/>
      <c r="C86" s="264"/>
      <c r="D86" s="268">
        <f>ROUND(E86/$C$70,4)</f>
        <v>0.14549999999999999</v>
      </c>
      <c r="E86" s="269">
        <f>E84</f>
        <v>1938742.7799999998</v>
      </c>
      <c r="F86" s="207"/>
      <c r="G86" s="208">
        <v>0.14549999999999999</v>
      </c>
    </row>
    <row r="87" spans="1:7" ht="12.75" customHeight="1">
      <c r="A87" s="205"/>
      <c r="D87" s="206"/>
      <c r="E87" s="207"/>
      <c r="F87" s="207"/>
    </row>
    <row r="88" spans="1:7" ht="12.75" customHeight="1">
      <c r="A88" s="205"/>
      <c r="D88" s="206"/>
      <c r="E88" s="207"/>
      <c r="F88" s="207"/>
    </row>
    <row r="89" spans="1:7" ht="12.75" customHeight="1">
      <c r="A89" s="205"/>
      <c r="D89" s="184"/>
      <c r="F89" s="39"/>
    </row>
    <row r="90" spans="1:7" ht="12.75" customHeight="1">
      <c r="A90" s="205"/>
      <c r="D90" s="184"/>
      <c r="F90" s="277"/>
    </row>
  </sheetData>
  <mergeCells count="2">
    <mergeCell ref="A5:A8"/>
    <mergeCell ref="A69:A72"/>
  </mergeCells>
  <printOptions horizontalCentered="1"/>
  <pageMargins left="0.19685039370078741" right="0.19685039370078741" top="0.59055118110236227" bottom="0.39370078740157483" header="0.51181102362204722" footer="0.51181102362204722"/>
  <pageSetup scale="88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K905"/>
  <sheetViews>
    <sheetView view="pageBreakPreview" zoomScale="90" zoomScaleNormal="90" zoomScaleSheetLayoutView="90" zoomScalePageLayoutView="80" workbookViewId="0">
      <pane xSplit="2" ySplit="3" topLeftCell="C879" activePane="bottomRight" state="frozen"/>
      <selection activeCell="B645" sqref="B645"/>
      <selection pane="topRight" activeCell="B645" sqref="B645"/>
      <selection pane="bottomLeft" activeCell="B645" sqref="B645"/>
      <selection pane="bottomRight" activeCell="F902" sqref="F902"/>
    </sheetView>
  </sheetViews>
  <sheetFormatPr baseColWidth="10" defaultColWidth="10.7109375" defaultRowHeight="12.75" customHeight="1"/>
  <cols>
    <col min="1" max="1" width="8.7109375" style="284" customWidth="1"/>
    <col min="2" max="2" width="65.7109375" style="51" customWidth="1"/>
    <col min="3" max="3" width="10.5703125" style="51" customWidth="1"/>
    <col min="4" max="4" width="11.7109375" style="51" customWidth="1"/>
    <col min="5" max="5" width="13.5703125" style="285" bestFit="1" customWidth="1"/>
    <col min="6" max="6" width="12.7109375" style="51" customWidth="1"/>
    <col min="7" max="7" width="14.7109375" style="283" customWidth="1"/>
    <col min="8" max="8" width="20" style="51" customWidth="1"/>
    <col min="9" max="9" width="18.7109375" style="51" customWidth="1"/>
    <col min="10" max="10" width="19.42578125" style="51" customWidth="1"/>
    <col min="11" max="11" width="15.5703125" style="51" customWidth="1"/>
    <col min="12" max="16384" width="10.7109375" style="51"/>
  </cols>
  <sheetData>
    <row r="1" spans="1:11">
      <c r="A1" s="49"/>
      <c r="B1" s="353" t="str">
        <f>Presupuesto!A1</f>
        <v>ALCALDIA DE PEREIRA</v>
      </c>
      <c r="C1" s="353"/>
      <c r="D1" s="353"/>
      <c r="E1" s="353"/>
      <c r="F1" s="353"/>
      <c r="G1" s="353"/>
      <c r="H1" s="50"/>
    </row>
    <row r="2" spans="1:11">
      <c r="A2" s="49"/>
      <c r="B2" s="353" t="str">
        <f>Presupuesto!A2</f>
        <v>REALIZAR OBRAS DE ADECUACIÓN, CONFORMACIÓN DE TALUDES Y COLOCACIÓN DE UN SISTEMA DE PESAJE, QUE PERMTA AMPLIAR LA CAPACIDAD DE RECIBO DE RCD AL INTERIOR DE LA ESCOMBRERA MUNICIPAL GUADALCANAL DEL MUNICIPIO DE PEREIRA.</v>
      </c>
      <c r="C2" s="353"/>
      <c r="D2" s="353"/>
      <c r="E2" s="353"/>
      <c r="F2" s="353"/>
      <c r="G2" s="353"/>
      <c r="H2" s="50"/>
    </row>
    <row r="3" spans="1:11" ht="12.75" customHeight="1">
      <c r="A3" s="52"/>
      <c r="B3" s="363" t="s">
        <v>3123</v>
      </c>
      <c r="C3" s="363"/>
      <c r="D3" s="363"/>
      <c r="E3" s="363"/>
      <c r="F3" s="363"/>
      <c r="G3" s="363"/>
      <c r="H3" s="53"/>
    </row>
    <row r="4" spans="1:11">
      <c r="A4" s="54" t="s">
        <v>9</v>
      </c>
      <c r="B4" s="55" t="str">
        <f>VLOOKUP($A4,Presupuesto!$A:$D,2,FALSE())</f>
        <v>Arrendamiento inmueble - campamento</v>
      </c>
      <c r="C4" s="56" t="str">
        <f>VLOOKUP($A4,Presupuesto!$A:$D,3,FALSE())</f>
        <v>M2-Mes</v>
      </c>
      <c r="D4" s="57"/>
      <c r="E4" s="278">
        <f>VLOOKUP($A4,Presupuesto!$A:$D,4,FALSE())</f>
        <v>0</v>
      </c>
      <c r="F4" s="59" t="s">
        <v>2919</v>
      </c>
      <c r="G4" s="60">
        <f>SUM(G6:G22)/2</f>
        <v>25131</v>
      </c>
      <c r="H4" s="61">
        <f>ROUND(SUM(H6:H22),0)/2</f>
        <v>0</v>
      </c>
      <c r="I4" s="58">
        <f>VLOOKUP(A4,Presupuesto!$A:$F,6,0)</f>
        <v>0</v>
      </c>
      <c r="J4" s="58">
        <f>+H4-I4</f>
        <v>0</v>
      </c>
      <c r="K4" s="282">
        <f>+H4-G4*E4</f>
        <v>0</v>
      </c>
    </row>
    <row r="5" spans="1:11">
      <c r="A5" s="62"/>
      <c r="B5" s="63" t="s">
        <v>2247</v>
      </c>
      <c r="C5" s="63" t="s">
        <v>3061</v>
      </c>
      <c r="D5" s="64" t="s">
        <v>4</v>
      </c>
      <c r="E5" s="65" t="s">
        <v>3062</v>
      </c>
      <c r="F5" s="66" t="s">
        <v>3063</v>
      </c>
      <c r="G5" s="67" t="s">
        <v>3064</v>
      </c>
      <c r="H5" s="68" t="s">
        <v>3124</v>
      </c>
    </row>
    <row r="6" spans="1:11">
      <c r="A6" s="69"/>
      <c r="B6" s="70" t="s">
        <v>3065</v>
      </c>
      <c r="C6" s="71"/>
      <c r="D6" s="72"/>
      <c r="E6" s="73"/>
      <c r="F6" s="74"/>
      <c r="G6" s="75">
        <f>SUM(G7:G11)</f>
        <v>25131</v>
      </c>
      <c r="H6" s="75">
        <f>IFERROR(G6*E4,"")</f>
        <v>0</v>
      </c>
    </row>
    <row r="7" spans="1:11">
      <c r="A7" s="76"/>
      <c r="B7" s="77" t="s">
        <v>2349</v>
      </c>
      <c r="C7" s="78" t="str">
        <f>IFERROR(VLOOKUP($B7,Insumo[],2,0),"")</f>
        <v>M2 Mes</v>
      </c>
      <c r="D7" s="79">
        <v>1</v>
      </c>
      <c r="E7" s="80">
        <f>IFERROR(VLOOKUP($B7,Insumo[],3,0),"")</f>
        <v>25131</v>
      </c>
      <c r="F7" s="81"/>
      <c r="G7" s="82">
        <f>IFERROR(IF(F7&gt;=0,D7*E7*(1+F7/100),ABS(D7*E7/F7)),"")</f>
        <v>25131</v>
      </c>
      <c r="H7" s="91">
        <f>IFERROR(G7*E4,"")</f>
        <v>0</v>
      </c>
    </row>
    <row r="8" spans="1:11">
      <c r="A8" s="76"/>
      <c r="B8" s="77"/>
      <c r="C8" s="78" t="str">
        <f>IFERROR(VLOOKUP($B8,Insumo[],2,0),"")</f>
        <v/>
      </c>
      <c r="D8" s="79"/>
      <c r="E8" s="80" t="str">
        <f>IFERROR(VLOOKUP($B8,Insumo[],3,0),"")</f>
        <v/>
      </c>
      <c r="F8" s="81"/>
      <c r="G8" s="82" t="str">
        <f>IFERROR(IF(F8&gt;=0,D8*E8*(1+F8/100),ABS(D8*E8/F8)),"")</f>
        <v/>
      </c>
      <c r="H8" s="91" t="str">
        <f>IFERROR(G8*E4,"")</f>
        <v/>
      </c>
    </row>
    <row r="9" spans="1:11">
      <c r="A9" s="76"/>
      <c r="B9" s="77"/>
      <c r="C9" s="78" t="str">
        <f>IFERROR(VLOOKUP($B9,Insumo[],2,0),"")</f>
        <v/>
      </c>
      <c r="D9" s="79"/>
      <c r="E9" s="80" t="str">
        <f>IFERROR(VLOOKUP($B9,Insumo[],3,0),"")</f>
        <v/>
      </c>
      <c r="F9" s="81"/>
      <c r="G9" s="82" t="str">
        <f>IFERROR(IF(F9&gt;=0,D9*E9*(1+F9/100),ABS(D9*E9/F9)),"")</f>
        <v/>
      </c>
      <c r="H9" s="91" t="str">
        <f>IFERROR(G9*E4,"")</f>
        <v/>
      </c>
    </row>
    <row r="10" spans="1:11">
      <c r="A10" s="76"/>
      <c r="B10" s="77"/>
      <c r="C10" s="78" t="str">
        <f>IFERROR(VLOOKUP($B10,Insumo[],2,0),"")</f>
        <v/>
      </c>
      <c r="D10" s="79"/>
      <c r="E10" s="80" t="str">
        <f>IFERROR(VLOOKUP($B10,Insumo[],3,0),"")</f>
        <v/>
      </c>
      <c r="F10" s="81"/>
      <c r="G10" s="82" t="str">
        <f>IFERROR(IF(F10&gt;=0,D10*E10*(1+F10/100),ABS(D10*E10/F10)),"")</f>
        <v/>
      </c>
      <c r="H10" s="91" t="str">
        <f>IFERROR(G10*E4,"")</f>
        <v/>
      </c>
    </row>
    <row r="11" spans="1:11">
      <c r="A11" s="76"/>
      <c r="B11" s="77"/>
      <c r="C11" s="78" t="str">
        <f>IFERROR(VLOOKUP($B11,Insumo[],2,0),"")</f>
        <v/>
      </c>
      <c r="D11" s="79"/>
      <c r="E11" s="80" t="str">
        <f>IFERROR(VLOOKUP($B11,Insumo[],3,0),"")</f>
        <v/>
      </c>
      <c r="F11" s="81"/>
      <c r="G11" s="82" t="str">
        <f>IFERROR(IF(F11&gt;=0,D11*E11*(1+F11/100),ABS(D11*E11/F11)),"")</f>
        <v/>
      </c>
      <c r="H11" s="91" t="str">
        <f>IFERROR(G11*E4,"")</f>
        <v/>
      </c>
    </row>
    <row r="12" spans="1:11">
      <c r="A12" s="69"/>
      <c r="B12" s="70" t="s">
        <v>3066</v>
      </c>
      <c r="C12" s="71"/>
      <c r="D12" s="72"/>
      <c r="E12" s="73"/>
      <c r="F12" s="74"/>
      <c r="G12" s="75">
        <f>SUM(G13:G15)</f>
        <v>0</v>
      </c>
      <c r="H12" s="92">
        <f>G12*E4</f>
        <v>0</v>
      </c>
    </row>
    <row r="13" spans="1:11">
      <c r="A13" s="76"/>
      <c r="B13" s="77"/>
      <c r="C13" s="78" t="str">
        <f>IFERROR(VLOOKUP($B13,Equipo[],2,0),"")</f>
        <v/>
      </c>
      <c r="D13" s="79"/>
      <c r="E13" s="80" t="str">
        <f>IF(C13="%MO",G19,IFERROR(VLOOKUP($B13,Equipo[],3,0),""))</f>
        <v/>
      </c>
      <c r="F13" s="81"/>
      <c r="G13" s="82" t="str">
        <f>IFERROR(IF(F13&gt;=0,D13*E13*(1+F13/100),ABS(D13*E13/F13)),"")</f>
        <v/>
      </c>
      <c r="H13" s="91" t="str">
        <f>IFERROR(G13*E4,"")</f>
        <v/>
      </c>
    </row>
    <row r="14" spans="1:11">
      <c r="A14" s="76"/>
      <c r="B14" s="77"/>
      <c r="C14" s="78" t="str">
        <f>IFERROR(VLOOKUP($B14,Equipo[],2,0),"")</f>
        <v/>
      </c>
      <c r="D14" s="79"/>
      <c r="E14" s="80" t="str">
        <f>IF(C14="%MO",G19,IFERROR(VLOOKUP($B14,Equipo[],3,0),""))</f>
        <v/>
      </c>
      <c r="F14" s="81"/>
      <c r="G14" s="82" t="str">
        <f>IFERROR(IF(F14&gt;=0,D14*E14*(1+F14/100),ABS(D14*E14/F14)),"")</f>
        <v/>
      </c>
      <c r="H14" s="91" t="str">
        <f>IFERROR(G14*E4,"")</f>
        <v/>
      </c>
    </row>
    <row r="15" spans="1:11">
      <c r="A15" s="76"/>
      <c r="B15" s="77"/>
      <c r="C15" s="78" t="str">
        <f>IFERROR(VLOOKUP($B15,Equipo[],2,0),"")</f>
        <v/>
      </c>
      <c r="D15" s="79"/>
      <c r="E15" s="80" t="str">
        <f>IF(C15="%MO",G19,IFERROR(VLOOKUP($B15,Equipo[],3,0),""))</f>
        <v/>
      </c>
      <c r="F15" s="81"/>
      <c r="G15" s="82" t="str">
        <f>IFERROR(IF(F15&gt;=0,D15*E15*(1+F15/100),ABS(D15*E15/F15)),"")</f>
        <v/>
      </c>
      <c r="H15" s="91" t="str">
        <f>IFERROR(G15*E4,"")</f>
        <v/>
      </c>
    </row>
    <row r="16" spans="1:11">
      <c r="A16" s="69"/>
      <c r="B16" s="70" t="s">
        <v>2202</v>
      </c>
      <c r="C16" s="71"/>
      <c r="D16" s="72"/>
      <c r="E16" s="73"/>
      <c r="F16" s="74"/>
      <c r="G16" s="75">
        <f>SUM(G17:G18)</f>
        <v>0</v>
      </c>
      <c r="H16" s="92">
        <f>G16*E4</f>
        <v>0</v>
      </c>
    </row>
    <row r="17" spans="1:11">
      <c r="A17" s="76"/>
      <c r="B17" s="77"/>
      <c r="C17" s="78" t="str">
        <f>IFERROR(VLOOKUP($B17,Transporte[],2,0),"")</f>
        <v/>
      </c>
      <c r="D17" s="79"/>
      <c r="E17" s="80" t="str">
        <f>IFERROR(VLOOKUP($B17,Transporte[],3,0),"")</f>
        <v/>
      </c>
      <c r="F17" s="81"/>
      <c r="G17" s="82" t="str">
        <f>IFERROR(IF(F17&gt;=0,D17*E17*(1+F17/100),ABS(D17*E17/F17)),"")</f>
        <v/>
      </c>
      <c r="H17" s="91" t="str">
        <f>IFERROR(G17*E4,"")</f>
        <v/>
      </c>
    </row>
    <row r="18" spans="1:11">
      <c r="A18" s="76"/>
      <c r="B18" s="77"/>
      <c r="C18" s="78" t="str">
        <f>IFERROR(VLOOKUP($B18,Transporte[],2,0),"")</f>
        <v/>
      </c>
      <c r="D18" s="79"/>
      <c r="E18" s="80" t="str">
        <f>IFERROR(VLOOKUP($B18,Transporte[],3,0),"")</f>
        <v/>
      </c>
      <c r="F18" s="81"/>
      <c r="G18" s="82" t="str">
        <f>IFERROR(IF(F18&gt;=0,D18*E18*(1+F18/100),ABS(D18*E18/F18)),"")</f>
        <v/>
      </c>
      <c r="H18" s="91" t="str">
        <f>IFERROR(G18*E4,"")</f>
        <v/>
      </c>
    </row>
    <row r="19" spans="1:11">
      <c r="A19" s="69"/>
      <c r="B19" s="70" t="s">
        <v>3067</v>
      </c>
      <c r="C19" s="71"/>
      <c r="D19" s="72"/>
      <c r="E19" s="73"/>
      <c r="F19" s="74"/>
      <c r="G19" s="75">
        <f>SUM(G20:G22)</f>
        <v>0</v>
      </c>
      <c r="H19" s="92">
        <f>G19*E4</f>
        <v>0</v>
      </c>
    </row>
    <row r="20" spans="1:11">
      <c r="A20" s="76"/>
      <c r="B20" s="77"/>
      <c r="C20" s="78" t="str">
        <f>IFERROR(VLOOKUP($B20,MObra[],2,0),"")</f>
        <v/>
      </c>
      <c r="D20" s="79"/>
      <c r="E20" s="80" t="str">
        <f>IFERROR(VLOOKUP($B20,MObra[],3,0),"")</f>
        <v/>
      </c>
      <c r="F20" s="81"/>
      <c r="G20" s="82" t="str">
        <f>IFERROR(IF(F20&gt;=0,D20*E20*(1+F20/100),ABS(D20*E20/F20)),"")</f>
        <v/>
      </c>
      <c r="H20" s="91" t="str">
        <f>IFERROR(G20*E4,"")</f>
        <v/>
      </c>
    </row>
    <row r="21" spans="1:11">
      <c r="A21" s="76"/>
      <c r="B21" s="77"/>
      <c r="C21" s="78" t="str">
        <f>IFERROR(VLOOKUP($B21,MObra[],2,0),"")</f>
        <v/>
      </c>
      <c r="D21" s="79"/>
      <c r="E21" s="80" t="str">
        <f>IFERROR(VLOOKUP($B21,MObra[],3,0),"")</f>
        <v/>
      </c>
      <c r="F21" s="81"/>
      <c r="G21" s="82" t="str">
        <f>IFERROR(IF(F21&gt;=0,D21*E21*(1+F21/100),ABS(D21*E21/F21)),"")</f>
        <v/>
      </c>
      <c r="H21" s="91" t="str">
        <f>IFERROR(G21*E4,"")</f>
        <v/>
      </c>
    </row>
    <row r="22" spans="1:11" ht="13.5" thickBot="1">
      <c r="A22" s="83"/>
      <c r="B22" s="84"/>
      <c r="C22" s="85" t="str">
        <f>IFERROR(VLOOKUP($B22,MObra[],2,0),"")</f>
        <v/>
      </c>
      <c r="D22" s="319"/>
      <c r="E22" s="87" t="str">
        <f>IFERROR(VLOOKUP($B22,MObra[],3,0),"")</f>
        <v/>
      </c>
      <c r="F22" s="88"/>
      <c r="G22" s="89" t="str">
        <f>IFERROR(IF(F22&gt;=0,D22*E22*(1+F22/100),ABS(D22*E22/F22)),"")</f>
        <v/>
      </c>
      <c r="H22" s="90" t="str">
        <f>IFERROR(G22*E4,"")</f>
        <v/>
      </c>
    </row>
    <row r="23" spans="1:11" ht="12.75" customHeight="1" thickTop="1" thickBot="1"/>
    <row r="24" spans="1:11">
      <c r="A24" s="54" t="s">
        <v>11</v>
      </c>
      <c r="B24" s="55" t="str">
        <f>VLOOKUP($A24,Presupuesto!$A:$D,2,FALSE())</f>
        <v xml:space="preserve">Alquiler de baño portátil (2 aseos semanales) </v>
      </c>
      <c r="C24" s="56" t="str">
        <f>VLOOKUP($A24,Presupuesto!$A:$D,3,FALSE())</f>
        <v xml:space="preserve"> Mes</v>
      </c>
      <c r="D24" s="57"/>
      <c r="E24" s="278">
        <f>VLOOKUP($A24,Presupuesto!$A:$D,4,FALSE())</f>
        <v>0</v>
      </c>
      <c r="F24" s="59" t="s">
        <v>2919</v>
      </c>
      <c r="G24" s="60">
        <f>SUM(G26:G42)/2</f>
        <v>974250</v>
      </c>
      <c r="H24" s="61">
        <f>ROUND(SUM(H26:H42),0)/2</f>
        <v>0</v>
      </c>
      <c r="I24" s="58">
        <f>VLOOKUP(A24,Presupuesto!$A:$F,6,0)</f>
        <v>0</v>
      </c>
      <c r="J24" s="58">
        <f>+H24-I24</f>
        <v>0</v>
      </c>
      <c r="K24" s="282">
        <f>+H24-G24*E24</f>
        <v>0</v>
      </c>
    </row>
    <row r="25" spans="1:11">
      <c r="A25" s="62"/>
      <c r="B25" s="63" t="s">
        <v>2247</v>
      </c>
      <c r="C25" s="63" t="s">
        <v>3061</v>
      </c>
      <c r="D25" s="64" t="s">
        <v>4</v>
      </c>
      <c r="E25" s="65" t="s">
        <v>3062</v>
      </c>
      <c r="F25" s="66" t="s">
        <v>3063</v>
      </c>
      <c r="G25" s="67" t="s">
        <v>3064</v>
      </c>
      <c r="H25" s="68" t="s">
        <v>3124</v>
      </c>
    </row>
    <row r="26" spans="1:11">
      <c r="A26" s="69"/>
      <c r="B26" s="70" t="s">
        <v>3065</v>
      </c>
      <c r="C26" s="71"/>
      <c r="D26" s="72"/>
      <c r="E26" s="73"/>
      <c r="F26" s="74"/>
      <c r="G26" s="75">
        <f>SUM(G27:G31)</f>
        <v>0</v>
      </c>
      <c r="H26" s="75">
        <f>IFERROR(G26*E24,"")</f>
        <v>0</v>
      </c>
    </row>
    <row r="27" spans="1:11">
      <c r="A27" s="76"/>
      <c r="B27" s="77"/>
      <c r="C27" s="78" t="str">
        <f>IFERROR(VLOOKUP($B27,Insumo[],2,0),"")</f>
        <v/>
      </c>
      <c r="D27" s="79"/>
      <c r="E27" s="80" t="str">
        <f>IFERROR(VLOOKUP($B27,Insumo[],3,0),"")</f>
        <v/>
      </c>
      <c r="F27" s="81"/>
      <c r="G27" s="82" t="str">
        <f>IFERROR(IF(F27&gt;=0,D27*E27*(1+F27/100),ABS(D27*E27/F27)),"")</f>
        <v/>
      </c>
      <c r="H27" s="91" t="str">
        <f>IFERROR(G27*E24,"")</f>
        <v/>
      </c>
    </row>
    <row r="28" spans="1:11">
      <c r="A28" s="76"/>
      <c r="B28" s="77"/>
      <c r="C28" s="78" t="str">
        <f>IFERROR(VLOOKUP($B28,Insumo[],2,0),"")</f>
        <v/>
      </c>
      <c r="D28" s="79"/>
      <c r="E28" s="80" t="str">
        <f>IFERROR(VLOOKUP($B28,Insumo[],3,0),"")</f>
        <v/>
      </c>
      <c r="F28" s="81"/>
      <c r="G28" s="82" t="str">
        <f>IFERROR(IF(F28&gt;=0,D28*E28*(1+F28/100),ABS(D28*E28/F28)),"")</f>
        <v/>
      </c>
      <c r="H28" s="91" t="str">
        <f>IFERROR(G28*E24,"")</f>
        <v/>
      </c>
    </row>
    <row r="29" spans="1:11">
      <c r="A29" s="76"/>
      <c r="B29" s="77"/>
      <c r="C29" s="78" t="str">
        <f>IFERROR(VLOOKUP($B29,Insumo[],2,0),"")</f>
        <v/>
      </c>
      <c r="D29" s="79"/>
      <c r="E29" s="80" t="str">
        <f>IFERROR(VLOOKUP($B29,Insumo[],3,0),"")</f>
        <v/>
      </c>
      <c r="F29" s="81"/>
      <c r="G29" s="82" t="str">
        <f>IFERROR(IF(F29&gt;=0,D29*E29*(1+F29/100),ABS(D29*E29/F29)),"")</f>
        <v/>
      </c>
      <c r="H29" s="91" t="str">
        <f>IFERROR(G29*E24,"")</f>
        <v/>
      </c>
    </row>
    <row r="30" spans="1:11">
      <c r="A30" s="76"/>
      <c r="B30" s="77"/>
      <c r="C30" s="78" t="str">
        <f>IFERROR(VLOOKUP($B30,Insumo[],2,0),"")</f>
        <v/>
      </c>
      <c r="D30" s="79"/>
      <c r="E30" s="80" t="str">
        <f>IFERROR(VLOOKUP($B30,Insumo[],3,0),"")</f>
        <v/>
      </c>
      <c r="F30" s="81"/>
      <c r="G30" s="82" t="str">
        <f>IFERROR(IF(F30&gt;=0,D30*E30*(1+F30/100),ABS(D30*E30/F30)),"")</f>
        <v/>
      </c>
      <c r="H30" s="91" t="str">
        <f>IFERROR(G30*E24,"")</f>
        <v/>
      </c>
    </row>
    <row r="31" spans="1:11">
      <c r="A31" s="76"/>
      <c r="B31" s="77"/>
      <c r="C31" s="78" t="str">
        <f>IFERROR(VLOOKUP($B31,Insumo[],2,0),"")</f>
        <v/>
      </c>
      <c r="D31" s="79"/>
      <c r="E31" s="80" t="str">
        <f>IFERROR(VLOOKUP($B31,Insumo[],3,0),"")</f>
        <v/>
      </c>
      <c r="F31" s="81"/>
      <c r="G31" s="82" t="str">
        <f>IFERROR(IF(F31&gt;=0,D31*E31*(1+F31/100),ABS(D31*E31/F31)),"")</f>
        <v/>
      </c>
      <c r="H31" s="91" t="str">
        <f>IFERROR(G31*E24,"")</f>
        <v/>
      </c>
    </row>
    <row r="32" spans="1:11">
      <c r="A32" s="69"/>
      <c r="B32" s="70" t="s">
        <v>3066</v>
      </c>
      <c r="C32" s="71"/>
      <c r="D32" s="72"/>
      <c r="E32" s="73"/>
      <c r="F32" s="74"/>
      <c r="G32" s="75">
        <f>SUM(G33:G35)</f>
        <v>974250</v>
      </c>
      <c r="H32" s="92">
        <f>G32*E24</f>
        <v>0</v>
      </c>
    </row>
    <row r="33" spans="1:11">
      <c r="A33" s="76"/>
      <c r="B33" s="77" t="s">
        <v>2926</v>
      </c>
      <c r="C33" s="78" t="str">
        <f>IFERROR(VLOOKUP($B33,Equipo[],2,0),"")</f>
        <v>Mes</v>
      </c>
      <c r="D33" s="79">
        <v>1</v>
      </c>
      <c r="E33" s="80">
        <f>IF(C33="%MO",G39,IFERROR(VLOOKUP($B33,Equipo[],3,0),""))</f>
        <v>974250</v>
      </c>
      <c r="F33" s="81"/>
      <c r="G33" s="82">
        <f>IFERROR(IF(F33&gt;=0,D33*E33*(1+F33/100),ABS(D33*E33/F33)),"")</f>
        <v>974250</v>
      </c>
      <c r="H33" s="91">
        <f>IFERROR(G33*E24,"")</f>
        <v>0</v>
      </c>
    </row>
    <row r="34" spans="1:11">
      <c r="A34" s="76"/>
      <c r="B34" s="77"/>
      <c r="C34" s="78" t="str">
        <f>IFERROR(VLOOKUP($B34,Equipo[],2,0),"")</f>
        <v/>
      </c>
      <c r="D34" s="79"/>
      <c r="E34" s="80" t="str">
        <f>IF(C34="%MO",G39,IFERROR(VLOOKUP($B34,Equipo[],3,0),""))</f>
        <v/>
      </c>
      <c r="F34" s="81"/>
      <c r="G34" s="82" t="str">
        <f>IFERROR(IF(F34&gt;=0,D34*E34*(1+F34/100),ABS(D34*E34/F34)),"")</f>
        <v/>
      </c>
      <c r="H34" s="91" t="str">
        <f>IFERROR(G34*E24,"")</f>
        <v/>
      </c>
    </row>
    <row r="35" spans="1:11">
      <c r="A35" s="76"/>
      <c r="B35" s="77"/>
      <c r="C35" s="78" t="str">
        <f>IFERROR(VLOOKUP($B35,Equipo[],2,0),"")</f>
        <v/>
      </c>
      <c r="D35" s="79"/>
      <c r="E35" s="80" t="str">
        <f>IF(C35="%MO",G39,IFERROR(VLOOKUP($B35,Equipo[],3,0),""))</f>
        <v/>
      </c>
      <c r="F35" s="81"/>
      <c r="G35" s="82" t="str">
        <f>IFERROR(IF(F35&gt;=0,D35*E35*(1+F35/100),ABS(D35*E35/F35)),"")</f>
        <v/>
      </c>
      <c r="H35" s="91" t="str">
        <f>IFERROR(G35*E24,"")</f>
        <v/>
      </c>
    </row>
    <row r="36" spans="1:11">
      <c r="A36" s="69"/>
      <c r="B36" s="70" t="s">
        <v>2202</v>
      </c>
      <c r="C36" s="71"/>
      <c r="D36" s="72"/>
      <c r="E36" s="73"/>
      <c r="F36" s="74"/>
      <c r="G36" s="75">
        <f>SUM(G37:G38)</f>
        <v>0</v>
      </c>
      <c r="H36" s="92">
        <f>G36*E24</f>
        <v>0</v>
      </c>
    </row>
    <row r="37" spans="1:11">
      <c r="A37" s="76"/>
      <c r="B37" s="77"/>
      <c r="C37" s="78" t="str">
        <f>IFERROR(VLOOKUP($B37,Transporte[],2,0),"")</f>
        <v/>
      </c>
      <c r="D37" s="79"/>
      <c r="E37" s="80" t="str">
        <f>IFERROR(VLOOKUP($B37,Transporte[],3,0),"")</f>
        <v/>
      </c>
      <c r="F37" s="81"/>
      <c r="G37" s="82" t="str">
        <f>IFERROR(IF(F37&gt;=0,D37*E37*(1+F37/100),ABS(D37*E37/F37)),"")</f>
        <v/>
      </c>
      <c r="H37" s="91" t="str">
        <f>IFERROR(G37*E24,"")</f>
        <v/>
      </c>
    </row>
    <row r="38" spans="1:11">
      <c r="A38" s="76"/>
      <c r="B38" s="77"/>
      <c r="C38" s="78" t="str">
        <f>IFERROR(VLOOKUP($B38,Transporte[],2,0),"")</f>
        <v/>
      </c>
      <c r="D38" s="79"/>
      <c r="E38" s="80" t="str">
        <f>IFERROR(VLOOKUP($B38,Transporte[],3,0),"")</f>
        <v/>
      </c>
      <c r="F38" s="81"/>
      <c r="G38" s="82" t="str">
        <f>IFERROR(IF(F38&gt;=0,D38*E38*(1+F38/100),ABS(D38*E38/F38)),"")</f>
        <v/>
      </c>
      <c r="H38" s="91" t="str">
        <f>IFERROR(G38*E24,"")</f>
        <v/>
      </c>
    </row>
    <row r="39" spans="1:11">
      <c r="A39" s="69"/>
      <c r="B39" s="70" t="s">
        <v>3067</v>
      </c>
      <c r="C39" s="71"/>
      <c r="D39" s="72"/>
      <c r="E39" s="73"/>
      <c r="F39" s="74"/>
      <c r="G39" s="75">
        <f>SUM(G40:G42)</f>
        <v>0</v>
      </c>
      <c r="H39" s="92">
        <f>G39*E24</f>
        <v>0</v>
      </c>
    </row>
    <row r="40" spans="1:11">
      <c r="A40" s="76"/>
      <c r="B40" s="77"/>
      <c r="C40" s="78" t="str">
        <f>IFERROR(VLOOKUP($B40,MObra[],2,0),"")</f>
        <v/>
      </c>
      <c r="D40" s="79"/>
      <c r="E40" s="80" t="str">
        <f>IFERROR(VLOOKUP($B40,MObra[],3,0),"")</f>
        <v/>
      </c>
      <c r="F40" s="81"/>
      <c r="G40" s="82" t="str">
        <f>IFERROR(IF(F40&gt;=0,D40*E40*(1+F40/100),ABS(D40*E40/F40)),"")</f>
        <v/>
      </c>
      <c r="H40" s="91" t="str">
        <f>IFERROR(G40*E24,"")</f>
        <v/>
      </c>
    </row>
    <row r="41" spans="1:11">
      <c r="A41" s="76"/>
      <c r="B41" s="77"/>
      <c r="C41" s="78" t="str">
        <f>IFERROR(VLOOKUP($B41,MObra[],2,0),"")</f>
        <v/>
      </c>
      <c r="D41" s="79"/>
      <c r="E41" s="80" t="str">
        <f>IFERROR(VLOOKUP($B41,MObra[],3,0),"")</f>
        <v/>
      </c>
      <c r="F41" s="81"/>
      <c r="G41" s="82" t="str">
        <f>IFERROR(IF(F41&gt;=0,D41*E41*(1+F41/100),ABS(D41*E41/F41)),"")</f>
        <v/>
      </c>
      <c r="H41" s="91" t="str">
        <f>IFERROR(G41*E24,"")</f>
        <v/>
      </c>
    </row>
    <row r="42" spans="1:11">
      <c r="A42" s="83"/>
      <c r="B42" s="84"/>
      <c r="C42" s="85" t="str">
        <f>IFERROR(VLOOKUP($B42,MObra[],2,0),"")</f>
        <v/>
      </c>
      <c r="D42" s="319"/>
      <c r="E42" s="87" t="str">
        <f>IFERROR(VLOOKUP($B42,MObra[],3,0),"")</f>
        <v/>
      </c>
      <c r="F42" s="88"/>
      <c r="G42" s="89" t="str">
        <f>IFERROR(IF(F42&gt;=0,D42*E42*(1+F42/100),ABS(D42*E42/F42)),"")</f>
        <v/>
      </c>
      <c r="H42" s="90" t="str">
        <f>IFERROR(G42*E24,"")</f>
        <v/>
      </c>
    </row>
    <row r="44" spans="1:11">
      <c r="A44" s="54" t="s">
        <v>13</v>
      </c>
      <c r="B44" s="55" t="str">
        <f>VLOOKUP($A44,Presupuesto!$A:$D,2,FALSE())</f>
        <v>Apuntalado provisional de estructuras</v>
      </c>
      <c r="C44" s="56" t="str">
        <f>VLOOKUP($A44,Presupuesto!$A:$D,3,FALSE())</f>
        <v>M2</v>
      </c>
      <c r="D44" s="57"/>
      <c r="E44" s="278">
        <f>VLOOKUP($A44,Presupuesto!$A:$D,4,FALSE())</f>
        <v>0</v>
      </c>
      <c r="F44" s="59" t="s">
        <v>2919</v>
      </c>
      <c r="G44" s="60">
        <f>SUM(G46:G62)/2</f>
        <v>40869.386313185001</v>
      </c>
      <c r="H44" s="61">
        <f>ROUND(SUM(H46:H62),0)/2</f>
        <v>0</v>
      </c>
      <c r="I44" s="58">
        <f>VLOOKUP(A44,Presupuesto!$A:$F,6,0)</f>
        <v>0</v>
      </c>
      <c r="J44" s="58">
        <f>+H44-I44</f>
        <v>0</v>
      </c>
      <c r="K44" s="282">
        <f>+H44-G44*E44</f>
        <v>0</v>
      </c>
    </row>
    <row r="45" spans="1:11">
      <c r="A45" s="62"/>
      <c r="B45" s="63" t="s">
        <v>2247</v>
      </c>
      <c r="C45" s="63" t="s">
        <v>3061</v>
      </c>
      <c r="D45" s="64" t="s">
        <v>4</v>
      </c>
      <c r="E45" s="65" t="s">
        <v>3062</v>
      </c>
      <c r="F45" s="66" t="s">
        <v>3063</v>
      </c>
      <c r="G45" s="67" t="s">
        <v>3064</v>
      </c>
      <c r="H45" s="68" t="s">
        <v>3124</v>
      </c>
    </row>
    <row r="46" spans="1:11">
      <c r="A46" s="69"/>
      <c r="B46" s="70" t="s">
        <v>3065</v>
      </c>
      <c r="C46" s="71"/>
      <c r="D46" s="72"/>
      <c r="E46" s="73"/>
      <c r="F46" s="74"/>
      <c r="G46" s="75">
        <f>SUM(G47:G51)</f>
        <v>25867.050000000003</v>
      </c>
      <c r="H46" s="75">
        <f>IFERROR(G46*E44,"")</f>
        <v>0</v>
      </c>
    </row>
    <row r="47" spans="1:11">
      <c r="A47" s="76"/>
      <c r="B47" s="77" t="s">
        <v>2537</v>
      </c>
      <c r="C47" s="78" t="str">
        <f>IFERROR(VLOOKUP($B47,Insumo[],2,0),"")</f>
        <v>Un</v>
      </c>
      <c r="D47" s="79">
        <v>1</v>
      </c>
      <c r="E47" s="80">
        <f>IFERROR(VLOOKUP($B47,Insumo[],3,0),"")</f>
        <v>10284</v>
      </c>
      <c r="F47" s="81"/>
      <c r="G47" s="82">
        <f>IFERROR(IF(F47&gt;=0,D47*E47*(1+F47/100),ABS(D47*E47/F47)),"")</f>
        <v>10284</v>
      </c>
      <c r="H47" s="91">
        <f>IFERROR(G47*E44,"")</f>
        <v>0</v>
      </c>
    </row>
    <row r="48" spans="1:11">
      <c r="A48" s="76"/>
      <c r="B48" s="77" t="s">
        <v>2760</v>
      </c>
      <c r="C48" s="78" t="str">
        <f>IFERROR(VLOOKUP($B48,Insumo[],2,0),"")</f>
        <v>M</v>
      </c>
      <c r="D48" s="79">
        <v>1</v>
      </c>
      <c r="E48" s="80">
        <f>IFERROR(VLOOKUP($B48,Insumo[],3,0),"")</f>
        <v>7664</v>
      </c>
      <c r="F48" s="81">
        <v>5</v>
      </c>
      <c r="G48" s="82">
        <f>IFERROR(IF(F48&gt;=0,D48*E48*(1+F48/100),ABS(D48*E48/F48)),"")</f>
        <v>8047.2000000000007</v>
      </c>
      <c r="H48" s="91">
        <f>IFERROR(G48*E44,"")</f>
        <v>0</v>
      </c>
    </row>
    <row r="49" spans="1:11">
      <c r="A49" s="76"/>
      <c r="B49" s="77" t="s">
        <v>2452</v>
      </c>
      <c r="C49" s="78" t="str">
        <f>IFERROR(VLOOKUP($B49,Insumo[],2,0),"")</f>
        <v>M</v>
      </c>
      <c r="D49" s="79">
        <v>1</v>
      </c>
      <c r="E49" s="80">
        <f>IFERROR(VLOOKUP($B49,Insumo[],3,0),"")</f>
        <v>5413</v>
      </c>
      <c r="F49" s="81">
        <v>5</v>
      </c>
      <c r="G49" s="82">
        <f>IFERROR(IF(F49&gt;=0,D49*E49*(1+F49/100),ABS(D49*E49/F49)),"")</f>
        <v>5683.6500000000005</v>
      </c>
      <c r="H49" s="91">
        <f>IFERROR(G49*E44,"")</f>
        <v>0</v>
      </c>
    </row>
    <row r="50" spans="1:11">
      <c r="A50" s="76"/>
      <c r="B50" s="77" t="s">
        <v>2699</v>
      </c>
      <c r="C50" s="78" t="str">
        <f>IFERROR(VLOOKUP($B50,Insumo[],2,0),"")</f>
        <v>Lb</v>
      </c>
      <c r="D50" s="316">
        <v>0.3</v>
      </c>
      <c r="E50" s="80">
        <f>IFERROR(VLOOKUP($B50,Insumo[],3,0),"")</f>
        <v>6174</v>
      </c>
      <c r="F50" s="81"/>
      <c r="G50" s="82">
        <f>IFERROR(IF(F50&gt;=0,D50*E50*(1+F50/100),ABS(D50*E50/F50)),"")</f>
        <v>1852.1999999999998</v>
      </c>
      <c r="H50" s="91">
        <f>IFERROR(G50*E44,"")</f>
        <v>0</v>
      </c>
    </row>
    <row r="51" spans="1:11">
      <c r="A51" s="76"/>
      <c r="B51" s="77"/>
      <c r="C51" s="78" t="str">
        <f>IFERROR(VLOOKUP($B51,Insumo[],2,0),"")</f>
        <v/>
      </c>
      <c r="D51" s="79"/>
      <c r="E51" s="80" t="str">
        <f>IFERROR(VLOOKUP($B51,Insumo[],3,0),"")</f>
        <v/>
      </c>
      <c r="F51" s="81"/>
      <c r="G51" s="82" t="str">
        <f>IFERROR(IF(F51&gt;=0,D51*E51*(1+F51/100),ABS(D51*E51/F51)),"")</f>
        <v/>
      </c>
      <c r="H51" s="91" t="str">
        <f>IFERROR(G51*E44,"")</f>
        <v/>
      </c>
    </row>
    <row r="52" spans="1:11">
      <c r="A52" s="69"/>
      <c r="B52" s="70" t="s">
        <v>3066</v>
      </c>
      <c r="C52" s="71"/>
      <c r="D52" s="72"/>
      <c r="E52" s="73"/>
      <c r="F52" s="74"/>
      <c r="G52" s="75">
        <f>SUM(G53:G55)</f>
        <v>1238.7250166850004</v>
      </c>
      <c r="H52" s="92">
        <f>G52*E44</f>
        <v>0</v>
      </c>
    </row>
    <row r="53" spans="1:11">
      <c r="A53" s="76"/>
      <c r="B53" s="77" t="s">
        <v>2920</v>
      </c>
      <c r="C53" s="78" t="str">
        <f>IFERROR(VLOOKUP($B53,Equipo[],2,0),"")</f>
        <v>%MO</v>
      </c>
      <c r="D53" s="316">
        <v>0.04</v>
      </c>
      <c r="E53" s="80">
        <f>IF(C53="%MO",G59,IFERROR(VLOOKUP($B53,Equipo[],3,0),""))</f>
        <v>13763.611296500001</v>
      </c>
      <c r="F53" s="81"/>
      <c r="G53" s="82">
        <f>IFERROR(IF(F53&gt;=0,D53*E53*(1+F53/100),ABS(D53*E53/F53)),"")</f>
        <v>550.54445186000009</v>
      </c>
      <c r="H53" s="91">
        <f>IFERROR(G53*E44,"")</f>
        <v>0</v>
      </c>
    </row>
    <row r="54" spans="1:11">
      <c r="A54" s="76"/>
      <c r="B54" s="77" t="s">
        <v>2967</v>
      </c>
      <c r="C54" s="78" t="str">
        <f>IFERROR(VLOOKUP($B54,Equipo[],2,0),"")</f>
        <v>%MO</v>
      </c>
      <c r="D54" s="316">
        <v>0.05</v>
      </c>
      <c r="E54" s="80">
        <f>IF(C54="%MO",G59,IFERROR(VLOOKUP($B54,Equipo[],3,0),""))</f>
        <v>13763.611296500001</v>
      </c>
      <c r="F54" s="81"/>
      <c r="G54" s="82">
        <f>IFERROR(IF(F54&gt;=0,D54*E54*(1+F54/100),ABS(D54*E54/F54)),"")</f>
        <v>688.18056482500015</v>
      </c>
      <c r="H54" s="91">
        <f>IFERROR(G54*E44,"")</f>
        <v>0</v>
      </c>
    </row>
    <row r="55" spans="1:11">
      <c r="A55" s="76"/>
      <c r="B55" s="77"/>
      <c r="C55" s="78" t="str">
        <f>IFERROR(VLOOKUP($B55,Equipo[],2,0),"")</f>
        <v/>
      </c>
      <c r="D55" s="79"/>
      <c r="E55" s="80" t="str">
        <f>IF(C55="%MO",G59,IFERROR(VLOOKUP($B55,Equipo[],3,0),""))</f>
        <v/>
      </c>
      <c r="F55" s="81"/>
      <c r="G55" s="82" t="str">
        <f>IFERROR(IF(F55&gt;=0,D55*E55*(1+F55/100),ABS(D55*E55/F55)),"")</f>
        <v/>
      </c>
      <c r="H55" s="91" t="str">
        <f>IFERROR(G55*E44,"")</f>
        <v/>
      </c>
    </row>
    <row r="56" spans="1:11">
      <c r="A56" s="69"/>
      <c r="B56" s="70" t="s">
        <v>2202</v>
      </c>
      <c r="C56" s="71"/>
      <c r="D56" s="72"/>
      <c r="E56" s="73"/>
      <c r="F56" s="74"/>
      <c r="G56" s="75">
        <f>SUM(G57:G58)</f>
        <v>0</v>
      </c>
      <c r="H56" s="92">
        <f>G56*E44</f>
        <v>0</v>
      </c>
    </row>
    <row r="57" spans="1:11">
      <c r="A57" s="76"/>
      <c r="B57" s="77"/>
      <c r="C57" s="78" t="str">
        <f>IFERROR(VLOOKUP($B57,Transporte[],2,0),"")</f>
        <v/>
      </c>
      <c r="D57" s="79"/>
      <c r="E57" s="80" t="str">
        <f>IFERROR(VLOOKUP($B57,Transporte[],3,0),"")</f>
        <v/>
      </c>
      <c r="F57" s="81"/>
      <c r="G57" s="82" t="str">
        <f>IFERROR(IF(F57&gt;=0,D57*E57*(1+F57/100),ABS(D57*E57/F57)),"")</f>
        <v/>
      </c>
      <c r="H57" s="91" t="str">
        <f>IFERROR(G57*E44,"")</f>
        <v/>
      </c>
    </row>
    <row r="58" spans="1:11">
      <c r="A58" s="76"/>
      <c r="B58" s="77"/>
      <c r="C58" s="78" t="str">
        <f>IFERROR(VLOOKUP($B58,Transporte[],2,0),"")</f>
        <v/>
      </c>
      <c r="D58" s="79"/>
      <c r="E58" s="80" t="str">
        <f>IFERROR(VLOOKUP($B58,Transporte[],3,0),"")</f>
        <v/>
      </c>
      <c r="F58" s="81"/>
      <c r="G58" s="82" t="str">
        <f>IFERROR(IF(F58&gt;=0,D58*E58*(1+F58/100),ABS(D58*E58/F58)),"")</f>
        <v/>
      </c>
      <c r="H58" s="91" t="str">
        <f>IFERROR(G58*E44,"")</f>
        <v/>
      </c>
    </row>
    <row r="59" spans="1:11">
      <c r="A59" s="69"/>
      <c r="B59" s="70" t="s">
        <v>3067</v>
      </c>
      <c r="C59" s="71"/>
      <c r="D59" s="72"/>
      <c r="E59" s="73"/>
      <c r="F59" s="74"/>
      <c r="G59" s="75">
        <f>SUM(G60:G62)</f>
        <v>13763.611296500001</v>
      </c>
      <c r="H59" s="92">
        <f>G59*E44</f>
        <v>0</v>
      </c>
    </row>
    <row r="60" spans="1:11">
      <c r="A60" s="76"/>
      <c r="B60" s="77" t="s">
        <v>3044</v>
      </c>
      <c r="C60" s="78" t="str">
        <f>IFERROR(VLOOKUP($B60,MObra[],2,0),"")</f>
        <v>día</v>
      </c>
      <c r="D60" s="79">
        <v>1</v>
      </c>
      <c r="E60" s="80">
        <f>IFERROR(VLOOKUP($B60,MObra[],3,0),"")</f>
        <v>412908.33889500005</v>
      </c>
      <c r="F60" s="81">
        <v>-30</v>
      </c>
      <c r="G60" s="82">
        <f>IFERROR(IF(F60&gt;=0,D60*E60*(1+F60/100),ABS(D60*E60/F60)),"")</f>
        <v>13763.611296500001</v>
      </c>
      <c r="H60" s="91">
        <f>IFERROR(G60*E44,"")</f>
        <v>0</v>
      </c>
    </row>
    <row r="61" spans="1:11">
      <c r="A61" s="76"/>
      <c r="B61" s="77"/>
      <c r="C61" s="78" t="str">
        <f>IFERROR(VLOOKUP($B61,MObra[],2,0),"")</f>
        <v/>
      </c>
      <c r="D61" s="79"/>
      <c r="E61" s="80" t="str">
        <f>IFERROR(VLOOKUP($B61,MObra[],3,0),"")</f>
        <v/>
      </c>
      <c r="F61" s="81"/>
      <c r="G61" s="82" t="str">
        <f>IFERROR(IF(F61&gt;=0,D61*E61*(1+F61/100),ABS(D61*E61/F61)),"")</f>
        <v/>
      </c>
      <c r="H61" s="91" t="str">
        <f>IFERROR(G61*E44,"")</f>
        <v/>
      </c>
    </row>
    <row r="62" spans="1:11">
      <c r="A62" s="83"/>
      <c r="B62" s="84"/>
      <c r="C62" s="85" t="str">
        <f>IFERROR(VLOOKUP($B62,MObra[],2,0),"")</f>
        <v/>
      </c>
      <c r="D62" s="319"/>
      <c r="E62" s="87" t="str">
        <f>IFERROR(VLOOKUP($B62,MObra[],3,0),"")</f>
        <v/>
      </c>
      <c r="F62" s="88"/>
      <c r="G62" s="89" t="str">
        <f>IFERROR(IF(F62&gt;=0,D62*E62*(1+F62/100),ABS(D62*E62/F62)),"")</f>
        <v/>
      </c>
      <c r="H62" s="90" t="str">
        <f>IFERROR(G62*E44,"")</f>
        <v/>
      </c>
    </row>
    <row r="64" spans="1:11">
      <c r="A64" s="54" t="s">
        <v>15</v>
      </c>
      <c r="B64" s="55" t="str">
        <f>VLOOKUP($A64,Presupuesto!$A:$D,2,FALSE())</f>
        <v>Barricada seguridad desmontable L=3m</v>
      </c>
      <c r="C64" s="56" t="str">
        <f>VLOOKUP($A64,Presupuesto!$A:$D,3,FALSE())</f>
        <v>Un</v>
      </c>
      <c r="D64" s="57"/>
      <c r="E64" s="278">
        <f>VLOOKUP($A64,Presupuesto!$A:$D,4,FALSE())</f>
        <v>0</v>
      </c>
      <c r="F64" s="59" t="s">
        <v>2919</v>
      </c>
      <c r="G64" s="60">
        <f>SUM(G66:G82)/2</f>
        <v>712805.69076750008</v>
      </c>
      <c r="H64" s="61">
        <f>ROUND(SUM(H66:H82),0)/2</f>
        <v>0</v>
      </c>
      <c r="I64" s="58">
        <f>VLOOKUP(A64,Presupuesto!$A:$F,6,0)</f>
        <v>0</v>
      </c>
      <c r="J64" s="58">
        <f>+H64-I64</f>
        <v>0</v>
      </c>
      <c r="K64" s="282">
        <f>+H64-G64*E64</f>
        <v>0</v>
      </c>
    </row>
    <row r="65" spans="1:8">
      <c r="A65" s="62"/>
      <c r="B65" s="63" t="s">
        <v>2247</v>
      </c>
      <c r="C65" s="63" t="s">
        <v>3061</v>
      </c>
      <c r="D65" s="64" t="s">
        <v>4</v>
      </c>
      <c r="E65" s="65" t="s">
        <v>3062</v>
      </c>
      <c r="F65" s="66" t="s">
        <v>3063</v>
      </c>
      <c r="G65" s="67" t="s">
        <v>3064</v>
      </c>
      <c r="H65" s="68" t="s">
        <v>3124</v>
      </c>
    </row>
    <row r="66" spans="1:8">
      <c r="A66" s="69"/>
      <c r="B66" s="70" t="s">
        <v>3065</v>
      </c>
      <c r="C66" s="71"/>
      <c r="D66" s="72"/>
      <c r="E66" s="73"/>
      <c r="F66" s="74"/>
      <c r="G66" s="75">
        <f>SUM(G67:G71)</f>
        <v>595629</v>
      </c>
      <c r="H66" s="75">
        <f>IFERROR(G66*E64,"")</f>
        <v>0</v>
      </c>
    </row>
    <row r="67" spans="1:8">
      <c r="A67" s="76"/>
      <c r="B67" s="77" t="s">
        <v>2359</v>
      </c>
      <c r="C67" s="78" t="str">
        <f>IFERROR(VLOOKUP($B67,Insumo[],2,0),"")</f>
        <v>Un</v>
      </c>
      <c r="D67" s="79">
        <v>1</v>
      </c>
      <c r="E67" s="80">
        <f>IFERROR(VLOOKUP($B67,Insumo[],3,0),"")</f>
        <v>595629</v>
      </c>
      <c r="F67" s="81"/>
      <c r="G67" s="82">
        <f>IFERROR(IF(F67&gt;=0,D67*E67*(1+F67/100),ABS(D67*E67/F67)),"")</f>
        <v>595629</v>
      </c>
      <c r="H67" s="91">
        <f>IFERROR(G67*E64,"")</f>
        <v>0</v>
      </c>
    </row>
    <row r="68" spans="1:8">
      <c r="A68" s="76"/>
      <c r="B68" s="77"/>
      <c r="C68" s="78" t="str">
        <f>IFERROR(VLOOKUP($B68,Insumo[],2,0),"")</f>
        <v/>
      </c>
      <c r="D68" s="79"/>
      <c r="E68" s="80" t="str">
        <f>IFERROR(VLOOKUP($B68,Insumo[],3,0),"")</f>
        <v/>
      </c>
      <c r="F68" s="81"/>
      <c r="G68" s="82" t="str">
        <f>IFERROR(IF(F68&gt;=0,D68*E68*(1+F68/100),ABS(D68*E68/F68)),"")</f>
        <v/>
      </c>
      <c r="H68" s="91" t="str">
        <f>IFERROR(G68*E64,"")</f>
        <v/>
      </c>
    </row>
    <row r="69" spans="1:8">
      <c r="A69" s="76"/>
      <c r="B69" s="77"/>
      <c r="C69" s="78" t="str">
        <f>IFERROR(VLOOKUP($B69,Insumo[],2,0),"")</f>
        <v/>
      </c>
      <c r="D69" s="79"/>
      <c r="E69" s="80" t="str">
        <f>IFERROR(VLOOKUP($B69,Insumo[],3,0),"")</f>
        <v/>
      </c>
      <c r="F69" s="81"/>
      <c r="G69" s="82" t="str">
        <f>IFERROR(IF(F69&gt;=0,D69*E69*(1+F69/100),ABS(D69*E69/F69)),"")</f>
        <v/>
      </c>
      <c r="H69" s="91" t="str">
        <f>IFERROR(G69*E64,"")</f>
        <v/>
      </c>
    </row>
    <row r="70" spans="1:8">
      <c r="A70" s="76"/>
      <c r="B70" s="77"/>
      <c r="C70" s="78" t="str">
        <f>IFERROR(VLOOKUP($B70,Insumo[],2,0),"")</f>
        <v/>
      </c>
      <c r="D70" s="316"/>
      <c r="E70" s="80" t="str">
        <f>IFERROR(VLOOKUP($B70,Insumo[],3,0),"")</f>
        <v/>
      </c>
      <c r="F70" s="81"/>
      <c r="G70" s="82" t="str">
        <f>IFERROR(IF(F70&gt;=0,D70*E70*(1+F70/100),ABS(D70*E70/F70)),"")</f>
        <v/>
      </c>
      <c r="H70" s="91" t="str">
        <f>IFERROR(G70*E64,"")</f>
        <v/>
      </c>
    </row>
    <row r="71" spans="1:8">
      <c r="A71" s="76"/>
      <c r="B71" s="77"/>
      <c r="C71" s="78" t="str">
        <f>IFERROR(VLOOKUP($B71,Insumo[],2,0),"")</f>
        <v/>
      </c>
      <c r="D71" s="79"/>
      <c r="E71" s="80" t="str">
        <f>IFERROR(VLOOKUP($B71,Insumo[],3,0),"")</f>
        <v/>
      </c>
      <c r="F71" s="81"/>
      <c r="G71" s="82" t="str">
        <f>IFERROR(IF(F71&gt;=0,D71*E71*(1+F71/100),ABS(D71*E71/F71)),"")</f>
        <v/>
      </c>
      <c r="H71" s="91" t="str">
        <f>IFERROR(G71*E64,"")</f>
        <v/>
      </c>
    </row>
    <row r="72" spans="1:8">
      <c r="A72" s="69"/>
      <c r="B72" s="70" t="s">
        <v>3066</v>
      </c>
      <c r="C72" s="71"/>
      <c r="D72" s="72"/>
      <c r="E72" s="73"/>
      <c r="F72" s="74"/>
      <c r="G72" s="75">
        <f>SUM(G73:G75)</f>
        <v>5579.8424175000009</v>
      </c>
      <c r="H72" s="92">
        <f>G72*E64</f>
        <v>0</v>
      </c>
    </row>
    <row r="73" spans="1:8">
      <c r="A73" s="76"/>
      <c r="B73" s="77" t="s">
        <v>2967</v>
      </c>
      <c r="C73" s="78" t="str">
        <f>IFERROR(VLOOKUP($B73,Equipo[],2,0),"")</f>
        <v>%MO</v>
      </c>
      <c r="D73" s="316">
        <v>0.05</v>
      </c>
      <c r="E73" s="80">
        <f>IF(C73="%MO",G79,IFERROR(VLOOKUP($B73,Equipo[],3,0),""))</f>
        <v>111596.84835000001</v>
      </c>
      <c r="F73" s="81"/>
      <c r="G73" s="82">
        <f>IFERROR(IF(F73&gt;=0,D73*E73*(1+F73/100),ABS(D73*E73/F73)),"")</f>
        <v>5579.8424175000009</v>
      </c>
      <c r="H73" s="91">
        <f>IFERROR(G73*E64,"")</f>
        <v>0</v>
      </c>
    </row>
    <row r="74" spans="1:8">
      <c r="A74" s="76"/>
      <c r="B74" s="77"/>
      <c r="C74" s="78" t="str">
        <f>IFERROR(VLOOKUP($B74,Equipo[],2,0),"")</f>
        <v/>
      </c>
      <c r="D74" s="316"/>
      <c r="E74" s="80" t="str">
        <f>IF(C74="%MO",G79,IFERROR(VLOOKUP($B74,Equipo[],3,0),""))</f>
        <v/>
      </c>
      <c r="F74" s="81"/>
      <c r="G74" s="82" t="str">
        <f>IFERROR(IF(F74&gt;=0,D74*E74*(1+F74/100),ABS(D74*E74/F74)),"")</f>
        <v/>
      </c>
      <c r="H74" s="91" t="str">
        <f>IFERROR(G74*E64,"")</f>
        <v/>
      </c>
    </row>
    <row r="75" spans="1:8">
      <c r="A75" s="76"/>
      <c r="B75" s="77"/>
      <c r="C75" s="78" t="str">
        <f>IFERROR(VLOOKUP($B75,Equipo[],2,0),"")</f>
        <v/>
      </c>
      <c r="D75" s="79"/>
      <c r="E75" s="80" t="str">
        <f>IF(C75="%MO",G79,IFERROR(VLOOKUP($B75,Equipo[],3,0),""))</f>
        <v/>
      </c>
      <c r="F75" s="81"/>
      <c r="G75" s="82" t="str">
        <f>IFERROR(IF(F75&gt;=0,D75*E75*(1+F75/100),ABS(D75*E75/F75)),"")</f>
        <v/>
      </c>
      <c r="H75" s="91" t="str">
        <f>IFERROR(G75*E64,"")</f>
        <v/>
      </c>
    </row>
    <row r="76" spans="1:8">
      <c r="A76" s="69"/>
      <c r="B76" s="70" t="s">
        <v>2202</v>
      </c>
      <c r="C76" s="71"/>
      <c r="D76" s="72"/>
      <c r="E76" s="73"/>
      <c r="F76" s="74"/>
      <c r="G76" s="75">
        <f>SUM(G77:G78)</f>
        <v>0</v>
      </c>
      <c r="H76" s="92">
        <f>G76*E64</f>
        <v>0</v>
      </c>
    </row>
    <row r="77" spans="1:8">
      <c r="A77" s="76"/>
      <c r="B77" s="77"/>
      <c r="C77" s="78" t="str">
        <f>IFERROR(VLOOKUP($B77,Transporte[],2,0),"")</f>
        <v/>
      </c>
      <c r="D77" s="79"/>
      <c r="E77" s="80" t="str">
        <f>IFERROR(VLOOKUP($B77,Transporte[],3,0),"")</f>
        <v/>
      </c>
      <c r="F77" s="81"/>
      <c r="G77" s="82" t="str">
        <f>IFERROR(IF(F77&gt;=0,D77*E77*(1+F77/100),ABS(D77*E77/F77)),"")</f>
        <v/>
      </c>
      <c r="H77" s="91" t="str">
        <f>IFERROR(G77*E64,"")</f>
        <v/>
      </c>
    </row>
    <row r="78" spans="1:8">
      <c r="A78" s="76"/>
      <c r="B78" s="77"/>
      <c r="C78" s="78" t="str">
        <f>IFERROR(VLOOKUP($B78,Transporte[],2,0),"")</f>
        <v/>
      </c>
      <c r="D78" s="79"/>
      <c r="E78" s="80" t="str">
        <f>IFERROR(VLOOKUP($B78,Transporte[],3,0),"")</f>
        <v/>
      </c>
      <c r="F78" s="81"/>
      <c r="G78" s="82" t="str">
        <f>IFERROR(IF(F78&gt;=0,D78*E78*(1+F78/100),ABS(D78*E78/F78)),"")</f>
        <v/>
      </c>
      <c r="H78" s="91" t="str">
        <f>IFERROR(G78*E64,"")</f>
        <v/>
      </c>
    </row>
    <row r="79" spans="1:8">
      <c r="A79" s="69"/>
      <c r="B79" s="70" t="s">
        <v>3067</v>
      </c>
      <c r="C79" s="71"/>
      <c r="D79" s="72"/>
      <c r="E79" s="73"/>
      <c r="F79" s="74"/>
      <c r="G79" s="75">
        <f>SUM(G80:G82)</f>
        <v>111596.84835000001</v>
      </c>
      <c r="H79" s="92">
        <f>G79*E64</f>
        <v>0</v>
      </c>
    </row>
    <row r="80" spans="1:8">
      <c r="A80" s="76"/>
      <c r="B80" s="77" t="s">
        <v>3031</v>
      </c>
      <c r="C80" s="78" t="str">
        <f>IFERROR(VLOOKUP($B80,MObra[],2,0),"")</f>
        <v>día</v>
      </c>
      <c r="D80" s="79">
        <v>1</v>
      </c>
      <c r="E80" s="80">
        <f>IFERROR(VLOOKUP($B80,MObra[],3,0),"")</f>
        <v>111596.84835000001</v>
      </c>
      <c r="F80" s="81"/>
      <c r="G80" s="82">
        <f>IFERROR(IF(F80&gt;=0,D80*E80*(1+F80/100),ABS(D80*E80/F80)),"")</f>
        <v>111596.84835000001</v>
      </c>
      <c r="H80" s="91">
        <f>IFERROR(G80*E64,"")</f>
        <v>0</v>
      </c>
    </row>
    <row r="81" spans="1:11">
      <c r="A81" s="76"/>
      <c r="B81" s="77"/>
      <c r="C81" s="78" t="str">
        <f>IFERROR(VLOOKUP($B81,MObra[],2,0),"")</f>
        <v/>
      </c>
      <c r="D81" s="79"/>
      <c r="E81" s="80" t="str">
        <f>IFERROR(VLOOKUP($B81,MObra[],3,0),"")</f>
        <v/>
      </c>
      <c r="F81" s="81"/>
      <c r="G81" s="82" t="str">
        <f>IFERROR(IF(F81&gt;=0,D81*E81*(1+F81/100),ABS(D81*E81/F81)),"")</f>
        <v/>
      </c>
      <c r="H81" s="91" t="str">
        <f>IFERROR(G81*E64,"")</f>
        <v/>
      </c>
    </row>
    <row r="82" spans="1:11">
      <c r="A82" s="83"/>
      <c r="B82" s="84"/>
      <c r="C82" s="85" t="str">
        <f>IFERROR(VLOOKUP($B82,MObra[],2,0),"")</f>
        <v/>
      </c>
      <c r="D82" s="319"/>
      <c r="E82" s="87" t="str">
        <f>IFERROR(VLOOKUP($B82,MObra[],3,0),"")</f>
        <v/>
      </c>
      <c r="F82" s="88"/>
      <c r="G82" s="89" t="str">
        <f>IFERROR(IF(F82&gt;=0,D82*E82*(1+F82/100),ABS(D82*E82/F82)),"")</f>
        <v/>
      </c>
      <c r="H82" s="90" t="str">
        <f>IFERROR(G82*E64,"")</f>
        <v/>
      </c>
    </row>
    <row r="84" spans="1:11">
      <c r="A84" s="54" t="s">
        <v>17</v>
      </c>
      <c r="B84" s="55" t="str">
        <f>VLOOKUP($A84,Presupuesto!$A:$D,2,FALSE())</f>
        <v>Campamento (esterilla + teja zinc + piso)</v>
      </c>
      <c r="C84" s="56" t="str">
        <f>VLOOKUP($A84,Presupuesto!$A:$D,3,FALSE())</f>
        <v>M2</v>
      </c>
      <c r="D84" s="57"/>
      <c r="E84" s="278">
        <f>VLOOKUP($A84,Presupuesto!$A:$D,4,FALSE())</f>
        <v>0</v>
      </c>
      <c r="F84" s="59" t="s">
        <v>2919</v>
      </c>
      <c r="G84" s="60">
        <f>SUM(G86:G111)/2</f>
        <v>203724.50037910999</v>
      </c>
      <c r="H84" s="61">
        <f>ROUND(SUM(H86:H111),0)/2</f>
        <v>0</v>
      </c>
      <c r="I84" s="58">
        <f>VLOOKUP(A84,Presupuesto!$A:$F,6,0)</f>
        <v>0</v>
      </c>
      <c r="J84" s="58">
        <f>+H84-I84</f>
        <v>0</v>
      </c>
      <c r="K84" s="282">
        <f>+H84-G84*E84</f>
        <v>0</v>
      </c>
    </row>
    <row r="85" spans="1:11">
      <c r="A85" s="62"/>
      <c r="B85" s="63" t="s">
        <v>2247</v>
      </c>
      <c r="C85" s="63" t="s">
        <v>3061</v>
      </c>
      <c r="D85" s="64" t="s">
        <v>4</v>
      </c>
      <c r="E85" s="65" t="s">
        <v>3062</v>
      </c>
      <c r="F85" s="66" t="s">
        <v>3063</v>
      </c>
      <c r="G85" s="67" t="s">
        <v>3064</v>
      </c>
      <c r="H85" s="68" t="s">
        <v>3124</v>
      </c>
    </row>
    <row r="86" spans="1:11">
      <c r="A86" s="69"/>
      <c r="B86" s="70" t="s">
        <v>3065</v>
      </c>
      <c r="C86" s="71"/>
      <c r="D86" s="72"/>
      <c r="E86" s="73"/>
      <c r="F86" s="74"/>
      <c r="G86" s="75">
        <f>SUM(G87:G100)</f>
        <v>110934.5825</v>
      </c>
      <c r="H86" s="75">
        <f>IFERROR(G86*E84,"")</f>
        <v>0</v>
      </c>
    </row>
    <row r="87" spans="1:11">
      <c r="A87" s="76"/>
      <c r="B87" s="77" t="s">
        <v>2483</v>
      </c>
      <c r="C87" s="78" t="str">
        <f>IFERROR(VLOOKUP($B87,Insumo[],2,0),"")</f>
        <v>Un</v>
      </c>
      <c r="D87" s="316">
        <v>1.5</v>
      </c>
      <c r="E87" s="80">
        <f>IFERROR(VLOOKUP($B87,Insumo[],3,0),"")</f>
        <v>11042</v>
      </c>
      <c r="F87" s="81"/>
      <c r="G87" s="82">
        <f t="shared" ref="G87:G100" si="0">IFERROR(IF(F87&gt;=0,D87*E87*(1+F87/100),ABS(D87*E87/F87)),"")</f>
        <v>16563</v>
      </c>
      <c r="H87" s="91">
        <f>IFERROR(G87*E84,"")</f>
        <v>0</v>
      </c>
      <c r="I87" s="283"/>
    </row>
    <row r="88" spans="1:11">
      <c r="A88" s="76"/>
      <c r="B88" s="77" t="s">
        <v>2779</v>
      </c>
      <c r="C88" s="78" t="str">
        <f>IFERROR(VLOOKUP($B88,Insumo[],2,0),"")</f>
        <v>Un</v>
      </c>
      <c r="D88" s="316">
        <v>0.42</v>
      </c>
      <c r="E88" s="80">
        <f>IFERROR(VLOOKUP($B88,Insumo[],3,0),"")</f>
        <v>39295</v>
      </c>
      <c r="F88" s="81">
        <v>5</v>
      </c>
      <c r="G88" s="82">
        <f t="shared" si="0"/>
        <v>17329.094999999998</v>
      </c>
      <c r="H88" s="91">
        <f>IFERROR(G88*E84,"")</f>
        <v>0</v>
      </c>
      <c r="I88" s="283"/>
    </row>
    <row r="89" spans="1:11">
      <c r="A89" s="76"/>
      <c r="B89" s="77" t="s">
        <v>2536</v>
      </c>
      <c r="C89" s="78" t="str">
        <f>IFERROR(VLOOKUP($B89,Insumo[],2,0),"")</f>
        <v>Un</v>
      </c>
      <c r="D89" s="313">
        <v>1</v>
      </c>
      <c r="E89" s="80">
        <f>IFERROR(VLOOKUP($B89,Insumo[],3,0),"")</f>
        <v>4871</v>
      </c>
      <c r="F89" s="81"/>
      <c r="G89" s="82">
        <f t="shared" si="0"/>
        <v>4871</v>
      </c>
      <c r="H89" s="91">
        <f>IFERROR(G89*E84,"")</f>
        <v>0</v>
      </c>
      <c r="I89" s="283"/>
    </row>
    <row r="90" spans="1:11">
      <c r="A90" s="76"/>
      <c r="B90" s="77" t="s">
        <v>2699</v>
      </c>
      <c r="C90" s="78" t="str">
        <f>IFERROR(VLOOKUP($B90,Insumo[],2,0),"")</f>
        <v>Lb</v>
      </c>
      <c r="D90" s="316">
        <v>0.5</v>
      </c>
      <c r="E90" s="80">
        <f>IFERROR(VLOOKUP($B90,Insumo[],3,0),"")</f>
        <v>6174</v>
      </c>
      <c r="F90" s="81"/>
      <c r="G90" s="82">
        <f t="shared" si="0"/>
        <v>3087</v>
      </c>
      <c r="H90" s="91">
        <f>IFERROR(G90*E84,"")</f>
        <v>0</v>
      </c>
      <c r="I90" s="283"/>
    </row>
    <row r="91" spans="1:11">
      <c r="A91" s="76"/>
      <c r="B91" s="77" t="s">
        <v>2320</v>
      </c>
      <c r="C91" s="78" t="str">
        <f>IFERROR(VLOOKUP($B91,Insumo[],2,0),"")</f>
        <v>M3</v>
      </c>
      <c r="D91" s="316">
        <v>0.05</v>
      </c>
      <c r="E91" s="80">
        <f>IFERROR(VLOOKUP($B91,Insumo[],3,0),"")</f>
        <v>51032</v>
      </c>
      <c r="F91" s="81">
        <v>10</v>
      </c>
      <c r="G91" s="82">
        <f t="shared" si="0"/>
        <v>2806.7600000000007</v>
      </c>
      <c r="H91" s="91">
        <f>IFERROR(G91*E84,"")</f>
        <v>0</v>
      </c>
      <c r="I91" s="283"/>
    </row>
    <row r="92" spans="1:11">
      <c r="A92" s="76"/>
      <c r="B92" s="77" t="s">
        <v>2760</v>
      </c>
      <c r="C92" s="78" t="str">
        <f>IFERROR(VLOOKUP($B92,Insumo[],2,0),"")</f>
        <v>M</v>
      </c>
      <c r="D92" s="313">
        <v>2</v>
      </c>
      <c r="E92" s="80">
        <f>IFERROR(VLOOKUP($B92,Insumo[],3,0),"")</f>
        <v>7664</v>
      </c>
      <c r="F92" s="81">
        <v>5</v>
      </c>
      <c r="G92" s="82">
        <f t="shared" si="0"/>
        <v>16094.400000000001</v>
      </c>
      <c r="H92" s="91">
        <f>IFERROR(G92*E84,"")</f>
        <v>0</v>
      </c>
      <c r="I92" s="283"/>
    </row>
    <row r="93" spans="1:11">
      <c r="A93" s="76"/>
      <c r="B93" s="77" t="s">
        <v>2685</v>
      </c>
      <c r="C93" s="78" t="str">
        <f>IFERROR(VLOOKUP($B93,Insumo[],2,0),"")</f>
        <v>M3</v>
      </c>
      <c r="D93" s="316">
        <v>0.05</v>
      </c>
      <c r="E93" s="80">
        <f>IFERROR(VLOOKUP($B93,Insumo[],3,0),"")</f>
        <v>384855</v>
      </c>
      <c r="F93" s="81">
        <v>5</v>
      </c>
      <c r="G93" s="82">
        <f t="shared" si="0"/>
        <v>20204.887500000001</v>
      </c>
      <c r="H93" s="91">
        <f>IFERROR(G93*E84,"")</f>
        <v>0</v>
      </c>
      <c r="I93" s="283"/>
    </row>
    <row r="94" spans="1:11">
      <c r="A94" s="76"/>
      <c r="B94" s="77" t="s">
        <v>2808</v>
      </c>
      <c r="C94" s="78" t="str">
        <f>IFERROR(VLOOKUP($B94,Insumo[],2,0),"")</f>
        <v>M</v>
      </c>
      <c r="D94" s="313">
        <v>2</v>
      </c>
      <c r="E94" s="80">
        <f>IFERROR(VLOOKUP($B94,Insumo[],3,0),"")</f>
        <v>3330</v>
      </c>
      <c r="F94" s="81">
        <v>5</v>
      </c>
      <c r="G94" s="82">
        <f t="shared" si="0"/>
        <v>6993</v>
      </c>
      <c r="H94" s="91">
        <f>IFERROR(G94*E84,"")</f>
        <v>0</v>
      </c>
      <c r="I94" s="283"/>
    </row>
    <row r="95" spans="1:11">
      <c r="A95" s="76"/>
      <c r="B95" s="77" t="s">
        <v>2326</v>
      </c>
      <c r="C95" s="78" t="str">
        <f>IFERROR(VLOOKUP($B95,Insumo[],2,0),"")</f>
        <v>M</v>
      </c>
      <c r="D95" s="313">
        <v>6</v>
      </c>
      <c r="E95" s="80">
        <f>IFERROR(VLOOKUP($B95,Insumo[],3,0),"")</f>
        <v>2451</v>
      </c>
      <c r="F95" s="81">
        <v>5</v>
      </c>
      <c r="G95" s="82">
        <f t="shared" si="0"/>
        <v>15441.300000000001</v>
      </c>
      <c r="H95" s="91">
        <f>IFERROR(G95*E84,"")</f>
        <v>0</v>
      </c>
      <c r="I95" s="283"/>
    </row>
    <row r="96" spans="1:11">
      <c r="A96" s="76"/>
      <c r="B96" s="77" t="s">
        <v>2556</v>
      </c>
      <c r="C96" s="78" t="str">
        <f>IFERROR(VLOOKUP($B96,Insumo[],2,0),"")</f>
        <v>Un</v>
      </c>
      <c r="D96" s="316">
        <v>0.3</v>
      </c>
      <c r="E96" s="80">
        <f>IFERROR(VLOOKUP($B96,Insumo[],3,0),"")</f>
        <v>7929</v>
      </c>
      <c r="F96" s="81"/>
      <c r="G96" s="82">
        <f t="shared" si="0"/>
        <v>2378.6999999999998</v>
      </c>
      <c r="H96" s="91">
        <f>IFERROR(G96*E84,"")</f>
        <v>0</v>
      </c>
      <c r="I96" s="283"/>
    </row>
    <row r="97" spans="1:9">
      <c r="A97" s="76"/>
      <c r="B97" s="77" t="s">
        <v>2795</v>
      </c>
      <c r="C97" s="78" t="str">
        <f>IFERROR(VLOOKUP($B97,Insumo[],2,0),"")</f>
        <v>Un</v>
      </c>
      <c r="D97" s="316">
        <v>0.3</v>
      </c>
      <c r="E97" s="80">
        <f>IFERROR(VLOOKUP($B97,Insumo[],3,0),"")</f>
        <v>5730</v>
      </c>
      <c r="F97" s="81"/>
      <c r="G97" s="82">
        <f t="shared" si="0"/>
        <v>1719</v>
      </c>
      <c r="H97" s="91">
        <f>IFERROR(G97*E84,"")</f>
        <v>0</v>
      </c>
      <c r="I97" s="283"/>
    </row>
    <row r="98" spans="1:9">
      <c r="A98" s="76"/>
      <c r="B98" s="77" t="s">
        <v>2384</v>
      </c>
      <c r="C98" s="78" t="str">
        <f>IFERROR(VLOOKUP($B98,Insumo[],2,0),"")</f>
        <v xml:space="preserve"> Un </v>
      </c>
      <c r="D98" s="316">
        <v>0.5</v>
      </c>
      <c r="E98" s="80">
        <f>IFERROR(VLOOKUP($B98,Insumo[],3,0),"")</f>
        <v>2706</v>
      </c>
      <c r="F98" s="81"/>
      <c r="G98" s="82">
        <f t="shared" si="0"/>
        <v>1353</v>
      </c>
      <c r="H98" s="91">
        <f>IFERROR(G98*E84,"")</f>
        <v>0</v>
      </c>
      <c r="I98" s="283"/>
    </row>
    <row r="99" spans="1:9">
      <c r="A99" s="76"/>
      <c r="B99" s="77" t="s">
        <v>2363</v>
      </c>
      <c r="C99" s="78" t="str">
        <f>IFERROR(VLOOKUP($B99,Insumo[],2,0),"")</f>
        <v>Un</v>
      </c>
      <c r="D99" s="316">
        <f>6/60</f>
        <v>0.1</v>
      </c>
      <c r="E99" s="80">
        <f>IFERROR(VLOOKUP($B99,Insumo[],3,0),"")</f>
        <v>12882</v>
      </c>
      <c r="F99" s="81"/>
      <c r="G99" s="82">
        <f t="shared" si="0"/>
        <v>1288.2</v>
      </c>
      <c r="H99" s="91">
        <f>IFERROR(G99*E84,"")</f>
        <v>0</v>
      </c>
      <c r="I99" s="283"/>
    </row>
    <row r="100" spans="1:9">
      <c r="A100" s="76"/>
      <c r="B100" s="77" t="s">
        <v>2394</v>
      </c>
      <c r="C100" s="78" t="str">
        <f>IFERROR(VLOOKUP($B100,Insumo[],2,0),"")</f>
        <v>Un</v>
      </c>
      <c r="D100" s="316">
        <v>0.02</v>
      </c>
      <c r="E100" s="80">
        <f>IFERROR(VLOOKUP($B100,Insumo[],3,0),"")</f>
        <v>40262</v>
      </c>
      <c r="F100" s="81"/>
      <c r="G100" s="82">
        <f t="shared" si="0"/>
        <v>805.24</v>
      </c>
      <c r="H100" s="91">
        <f>IFERROR(G100*E84,"")</f>
        <v>0</v>
      </c>
    </row>
    <row r="101" spans="1:9">
      <c r="A101" s="69"/>
      <c r="B101" s="70" t="s">
        <v>3066</v>
      </c>
      <c r="C101" s="71"/>
      <c r="D101" s="317"/>
      <c r="E101" s="73"/>
      <c r="F101" s="74"/>
      <c r="G101" s="75">
        <f>SUM(G102:G104)</f>
        <v>7432.3501001100012</v>
      </c>
      <c r="H101" s="92">
        <f>G101*E84</f>
        <v>0</v>
      </c>
    </row>
    <row r="102" spans="1:9">
      <c r="A102" s="76"/>
      <c r="B102" s="77" t="s">
        <v>2920</v>
      </c>
      <c r="C102" s="78" t="str">
        <f>IFERROR(VLOOKUP($B102,Equipo[],2,0),"")</f>
        <v>%MO</v>
      </c>
      <c r="D102" s="316">
        <v>0.04</v>
      </c>
      <c r="E102" s="80">
        <f>IF(C102="%MO",G108,IFERROR(VLOOKUP($B102,Equipo[],3,0),""))</f>
        <v>82581.66777900001</v>
      </c>
      <c r="F102" s="81"/>
      <c r="G102" s="82">
        <f>IFERROR(IF(F102&gt;=0,D102*E102*(1+F102/100),ABS(D102*E102/F102)),"")</f>
        <v>3303.2667111600003</v>
      </c>
      <c r="H102" s="91">
        <f>IFERROR(G102*E84,"")</f>
        <v>0</v>
      </c>
    </row>
    <row r="103" spans="1:9">
      <c r="A103" s="76"/>
      <c r="B103" s="77" t="s">
        <v>2967</v>
      </c>
      <c r="C103" s="78" t="str">
        <f>IFERROR(VLOOKUP($B103,Equipo[],2,0),"")</f>
        <v>%MO</v>
      </c>
      <c r="D103" s="316">
        <v>0.05</v>
      </c>
      <c r="E103" s="80">
        <f>IF(C103="%MO",G108,IFERROR(VLOOKUP($B103,Equipo[],3,0),""))</f>
        <v>82581.66777900001</v>
      </c>
      <c r="F103" s="81"/>
      <c r="G103" s="82">
        <f>IFERROR(IF(F103&gt;=0,D103*E103*(1+F103/100),ABS(D103*E103/F103)),"")</f>
        <v>4129.0833889500009</v>
      </c>
      <c r="H103" s="91">
        <f>IFERROR(G103*E84,"")</f>
        <v>0</v>
      </c>
    </row>
    <row r="104" spans="1:9">
      <c r="A104" s="76"/>
      <c r="B104" s="77"/>
      <c r="C104" s="78" t="str">
        <f>IFERROR(VLOOKUP($B104,Equipo[],2,0),"")</f>
        <v/>
      </c>
      <c r="D104" s="316"/>
      <c r="E104" s="80" t="str">
        <f>IF(C104="%MO",G108,IFERROR(VLOOKUP($B104,Equipo[],3,0),""))</f>
        <v/>
      </c>
      <c r="F104" s="81"/>
      <c r="G104" s="82" t="str">
        <f>IFERROR(IF(F104&gt;=0,D104*E104*(1+F104/100),ABS(D104*E104/F104)),"")</f>
        <v/>
      </c>
      <c r="H104" s="91" t="str">
        <f>IFERROR(G104*E84,"")</f>
        <v/>
      </c>
    </row>
    <row r="105" spans="1:9">
      <c r="A105" s="69"/>
      <c r="B105" s="70" t="s">
        <v>2202</v>
      </c>
      <c r="C105" s="71"/>
      <c r="D105" s="317"/>
      <c r="E105" s="73"/>
      <c r="F105" s="74"/>
      <c r="G105" s="75">
        <f>SUM(G106:G107)</f>
        <v>2775.9</v>
      </c>
      <c r="H105" s="92">
        <f>G105*E84</f>
        <v>0</v>
      </c>
    </row>
    <row r="106" spans="1:9">
      <c r="A106" s="76"/>
      <c r="B106" s="77" t="s">
        <v>3001</v>
      </c>
      <c r="C106" s="78" t="str">
        <f>IFERROR(VLOOKUP($B106,Transporte[],2,0),"")</f>
        <v>M3-km</v>
      </c>
      <c r="D106" s="316">
        <f>0.05*38</f>
        <v>1.9000000000000001</v>
      </c>
      <c r="E106" s="80">
        <f>IFERROR(VLOOKUP($B106,Transporte[],3,0),"")</f>
        <v>1461</v>
      </c>
      <c r="F106" s="81"/>
      <c r="G106" s="82">
        <f>IFERROR(IF(F106&gt;=0,D106*E106*(1+F106/100),ABS(D106*E106/F106)),"")</f>
        <v>2775.9</v>
      </c>
      <c r="H106" s="91">
        <f>IFERROR(G106*E84,"")</f>
        <v>0</v>
      </c>
    </row>
    <row r="107" spans="1:9">
      <c r="A107" s="76"/>
      <c r="B107" s="77"/>
      <c r="C107" s="78" t="str">
        <f>IFERROR(VLOOKUP($B107,Transporte[],2,0),"")</f>
        <v/>
      </c>
      <c r="D107" s="316"/>
      <c r="E107" s="80" t="str">
        <f>IFERROR(VLOOKUP($B107,Transporte[],3,0),"")</f>
        <v/>
      </c>
      <c r="F107" s="81"/>
      <c r="G107" s="82" t="str">
        <f>IFERROR(IF(F107&gt;=0,D107*E107*(1+F107/100),ABS(D107*E107/F107)),"")</f>
        <v/>
      </c>
      <c r="H107" s="91" t="str">
        <f>IFERROR(G107*E84,"")</f>
        <v/>
      </c>
    </row>
    <row r="108" spans="1:9">
      <c r="A108" s="69"/>
      <c r="B108" s="70" t="s">
        <v>3067</v>
      </c>
      <c r="C108" s="71"/>
      <c r="D108" s="317"/>
      <c r="E108" s="73"/>
      <c r="F108" s="74"/>
      <c r="G108" s="75">
        <f>SUM(G109:G111)</f>
        <v>82581.66777900001</v>
      </c>
      <c r="H108" s="92">
        <f>G108*E84</f>
        <v>0</v>
      </c>
    </row>
    <row r="109" spans="1:9">
      <c r="A109" s="76"/>
      <c r="B109" s="77" t="s">
        <v>3044</v>
      </c>
      <c r="C109" s="78" t="str">
        <f>IFERROR(VLOOKUP($B109,MObra[],2,0),"")</f>
        <v>día</v>
      </c>
      <c r="D109" s="313">
        <v>1</v>
      </c>
      <c r="E109" s="80">
        <f>IFERROR(VLOOKUP($B109,MObra[],3,0),"")</f>
        <v>412908.33889500005</v>
      </c>
      <c r="F109" s="81">
        <v>-5</v>
      </c>
      <c r="G109" s="82">
        <f>IFERROR(IF(F109&gt;=0,D109*E109*(1+F109/100),ABS(D109*E109/F109)),"")</f>
        <v>82581.66777900001</v>
      </c>
      <c r="H109" s="91">
        <f>IFERROR(G109*E84,"")</f>
        <v>0</v>
      </c>
    </row>
    <row r="110" spans="1:9">
      <c r="A110" s="76"/>
      <c r="B110" s="77"/>
      <c r="C110" s="78" t="str">
        <f>IFERROR(VLOOKUP($B110,MObra[],2,0),"")</f>
        <v/>
      </c>
      <c r="D110" s="313"/>
      <c r="E110" s="80" t="str">
        <f>IFERROR(VLOOKUP($B110,MObra[],3,0),"")</f>
        <v/>
      </c>
      <c r="F110" s="81"/>
      <c r="G110" s="82" t="str">
        <f>IFERROR(IF(F110&gt;=0,D110*E110*(1+F110/100),ABS(D110*E110/F110)),"")</f>
        <v/>
      </c>
      <c r="H110" s="91" t="str">
        <f>IFERROR(G110*E84,"")</f>
        <v/>
      </c>
    </row>
    <row r="111" spans="1:9">
      <c r="A111" s="83"/>
      <c r="B111" s="84"/>
      <c r="C111" s="85" t="str">
        <f>IFERROR(VLOOKUP($B111,MObra[],2,0),"")</f>
        <v/>
      </c>
      <c r="D111" s="319"/>
      <c r="E111" s="87" t="str">
        <f>IFERROR(VLOOKUP($B111,MObra[],3,0),"")</f>
        <v/>
      </c>
      <c r="F111" s="88"/>
      <c r="G111" s="89" t="str">
        <f>IFERROR(IF(F111&gt;=0,D111*E111*(1+F111/100),ABS(D111*E111/F111)),"")</f>
        <v/>
      </c>
      <c r="H111" s="90" t="str">
        <f>IFERROR(G111*E84,"")</f>
        <v/>
      </c>
    </row>
    <row r="113" spans="1:11">
      <c r="A113" s="54" t="s">
        <v>19</v>
      </c>
      <c r="B113" s="55" t="str">
        <f>VLOOKUP($A113,Presupuesto!$A:$D,2,FALSE())</f>
        <v>Campamento (tabla + teja FC + piso)</v>
      </c>
      <c r="C113" s="56" t="str">
        <f>VLOOKUP($A113,Presupuesto!$A:$D,3,FALSE())</f>
        <v>M2</v>
      </c>
      <c r="D113" s="57"/>
      <c r="E113" s="278">
        <f>VLOOKUP($A113,Presupuesto!$A:$D,4,FALSE())</f>
        <v>0</v>
      </c>
      <c r="F113" s="59" t="s">
        <v>2919</v>
      </c>
      <c r="G113" s="60">
        <f>SUM(G115:G139)/2</f>
        <v>197248.46537910998</v>
      </c>
      <c r="H113" s="61">
        <f>ROUND(SUM(H115:H139),0)/2</f>
        <v>0</v>
      </c>
      <c r="I113" s="58">
        <f>VLOOKUP(A113,Presupuesto!$A:$F,6,0)</f>
        <v>0</v>
      </c>
      <c r="J113" s="58">
        <f>+H113-I113</f>
        <v>0</v>
      </c>
      <c r="K113" s="282">
        <f>+H113-G113*E113</f>
        <v>0</v>
      </c>
    </row>
    <row r="114" spans="1:11">
      <c r="A114" s="62"/>
      <c r="B114" s="63" t="s">
        <v>2247</v>
      </c>
      <c r="C114" s="63" t="s">
        <v>3061</v>
      </c>
      <c r="D114" s="64" t="s">
        <v>4</v>
      </c>
      <c r="E114" s="65" t="s">
        <v>3062</v>
      </c>
      <c r="F114" s="66" t="s">
        <v>3063</v>
      </c>
      <c r="G114" s="67" t="s">
        <v>3064</v>
      </c>
      <c r="H114" s="68" t="s">
        <v>3124</v>
      </c>
    </row>
    <row r="115" spans="1:11">
      <c r="A115" s="69"/>
      <c r="B115" s="70" t="s">
        <v>3065</v>
      </c>
      <c r="C115" s="71"/>
      <c r="D115" s="72"/>
      <c r="E115" s="73"/>
      <c r="F115" s="74"/>
      <c r="G115" s="75">
        <f>SUM(G116:G128)</f>
        <v>104458.5475</v>
      </c>
      <c r="H115" s="75">
        <f>IFERROR(G115*E113,"")</f>
        <v>0</v>
      </c>
    </row>
    <row r="116" spans="1:11">
      <c r="A116" s="76"/>
      <c r="B116" s="77" t="s">
        <v>3551</v>
      </c>
      <c r="C116" s="78" t="str">
        <f>IFERROR(VLOOKUP($B116,Insumo[],2,0),"")</f>
        <v>Un</v>
      </c>
      <c r="D116" s="316">
        <v>2.5</v>
      </c>
      <c r="E116" s="80">
        <f>IFERROR(VLOOKUP($B116,Insumo[],3,0),"")</f>
        <v>11762</v>
      </c>
      <c r="F116" s="81"/>
      <c r="G116" s="82">
        <f t="shared" ref="G116:G128" si="1">IFERROR(IF(F116&gt;=0,D116*E116*(1+F116/100),ABS(D116*E116/F116)),"")</f>
        <v>29405</v>
      </c>
      <c r="H116" s="91">
        <f>IFERROR(G116*E113,"")</f>
        <v>0</v>
      </c>
      <c r="I116" s="283"/>
    </row>
    <row r="117" spans="1:11">
      <c r="A117" s="76"/>
      <c r="B117" s="77" t="s">
        <v>2685</v>
      </c>
      <c r="C117" s="78" t="str">
        <f>IFERROR(VLOOKUP($B117,Insumo[],2,0),"")</f>
        <v>M3</v>
      </c>
      <c r="D117" s="316">
        <v>0.05</v>
      </c>
      <c r="E117" s="80">
        <f>IFERROR(VLOOKUP($B117,Insumo[],3,0),"")</f>
        <v>384855</v>
      </c>
      <c r="F117" s="81">
        <v>5</v>
      </c>
      <c r="G117" s="82">
        <f t="shared" si="1"/>
        <v>20204.887500000001</v>
      </c>
      <c r="H117" s="91">
        <f>IFERROR(G117*E113,"")</f>
        <v>0</v>
      </c>
      <c r="I117" s="283"/>
    </row>
    <row r="118" spans="1:11">
      <c r="A118" s="76"/>
      <c r="B118" s="77" t="s">
        <v>2782</v>
      </c>
      <c r="C118" s="78" t="str">
        <f>IFERROR(VLOOKUP($B118,Insumo[],2,0),"")</f>
        <v>M2</v>
      </c>
      <c r="D118" s="313">
        <v>1</v>
      </c>
      <c r="E118" s="80">
        <f>IFERROR(VLOOKUP($B118,Insumo[],3,0),"")</f>
        <v>21109</v>
      </c>
      <c r="F118" s="81">
        <v>5</v>
      </c>
      <c r="G118" s="82">
        <f t="shared" si="1"/>
        <v>22164.45</v>
      </c>
      <c r="H118" s="91">
        <f>IFERROR(G118*E113,"")</f>
        <v>0</v>
      </c>
      <c r="I118" s="283"/>
    </row>
    <row r="119" spans="1:11">
      <c r="A119" s="76"/>
      <c r="B119" s="77" t="s">
        <v>2536</v>
      </c>
      <c r="C119" s="78" t="str">
        <f>IFERROR(VLOOKUP($B119,Insumo[],2,0),"")</f>
        <v>Un</v>
      </c>
      <c r="D119" s="313">
        <v>3</v>
      </c>
      <c r="E119" s="80">
        <f>IFERROR(VLOOKUP($B119,Insumo[],3,0),"")</f>
        <v>4871</v>
      </c>
      <c r="F119" s="81"/>
      <c r="G119" s="82">
        <f t="shared" si="1"/>
        <v>14613</v>
      </c>
      <c r="H119" s="91">
        <f>IFERROR(G119*E113,"")</f>
        <v>0</v>
      </c>
      <c r="I119" s="283"/>
    </row>
    <row r="120" spans="1:11">
      <c r="A120" s="76"/>
      <c r="B120" s="77" t="s">
        <v>2699</v>
      </c>
      <c r="C120" s="78" t="str">
        <f>IFERROR(VLOOKUP($B120,Insumo[],2,0),"")</f>
        <v>Lb</v>
      </c>
      <c r="D120" s="316">
        <v>0.25</v>
      </c>
      <c r="E120" s="80">
        <f>IFERROR(VLOOKUP($B120,Insumo[],3,0),"")</f>
        <v>6174</v>
      </c>
      <c r="F120" s="81"/>
      <c r="G120" s="82">
        <f t="shared" si="1"/>
        <v>1543.5</v>
      </c>
      <c r="H120" s="91">
        <f>IFERROR(G120*E113,"")</f>
        <v>0</v>
      </c>
      <c r="I120" s="283"/>
    </row>
    <row r="121" spans="1:11">
      <c r="A121" s="76"/>
      <c r="B121" s="77" t="s">
        <v>2320</v>
      </c>
      <c r="C121" s="78" t="str">
        <f>IFERROR(VLOOKUP($B121,Insumo[],2,0),"")</f>
        <v>M3</v>
      </c>
      <c r="D121" s="316">
        <v>0.1</v>
      </c>
      <c r="E121" s="80">
        <f>IFERROR(VLOOKUP($B121,Insumo[],3,0),"")</f>
        <v>51032</v>
      </c>
      <c r="F121" s="81">
        <v>10</v>
      </c>
      <c r="G121" s="82">
        <f t="shared" si="1"/>
        <v>5613.5200000000013</v>
      </c>
      <c r="H121" s="91">
        <f>IFERROR(G121*E113,"")</f>
        <v>0</v>
      </c>
      <c r="I121" s="283"/>
    </row>
    <row r="122" spans="1:11">
      <c r="A122" s="76"/>
      <c r="B122" s="77" t="s">
        <v>2808</v>
      </c>
      <c r="C122" s="78" t="str">
        <f>IFERROR(VLOOKUP($B122,Insumo[],2,0),"")</f>
        <v>M</v>
      </c>
      <c r="D122" s="313">
        <v>1</v>
      </c>
      <c r="E122" s="80">
        <f>IFERROR(VLOOKUP($B122,Insumo[],3,0),"")</f>
        <v>3330</v>
      </c>
      <c r="F122" s="81">
        <v>5</v>
      </c>
      <c r="G122" s="82">
        <f t="shared" si="1"/>
        <v>3496.5</v>
      </c>
      <c r="H122" s="91">
        <f>IFERROR(G122*E113,"")</f>
        <v>0</v>
      </c>
      <c r="I122" s="283"/>
    </row>
    <row r="123" spans="1:11">
      <c r="A123" s="76"/>
      <c r="B123" s="77" t="s">
        <v>2326</v>
      </c>
      <c r="C123" s="78" t="str">
        <f>IFERROR(VLOOKUP($B123,Insumo[],2,0),"")</f>
        <v>M</v>
      </c>
      <c r="D123" s="313">
        <v>1</v>
      </c>
      <c r="E123" s="80">
        <f>IFERROR(VLOOKUP($B123,Insumo[],3,0),"")</f>
        <v>2451</v>
      </c>
      <c r="F123" s="81">
        <v>5</v>
      </c>
      <c r="G123" s="82">
        <f t="shared" si="1"/>
        <v>2573.5500000000002</v>
      </c>
      <c r="H123" s="91">
        <f>IFERROR(G123*E113,"")</f>
        <v>0</v>
      </c>
      <c r="I123" s="283"/>
    </row>
    <row r="124" spans="1:11">
      <c r="A124" s="76"/>
      <c r="B124" s="77" t="s">
        <v>2556</v>
      </c>
      <c r="C124" s="78" t="str">
        <f>IFERROR(VLOOKUP($B124,Insumo[],2,0),"")</f>
        <v>Un</v>
      </c>
      <c r="D124" s="316">
        <v>0.1</v>
      </c>
      <c r="E124" s="80">
        <f>IFERROR(VLOOKUP($B124,Insumo[],3,0),"")</f>
        <v>7929</v>
      </c>
      <c r="F124" s="81"/>
      <c r="G124" s="82">
        <f t="shared" si="1"/>
        <v>792.90000000000009</v>
      </c>
      <c r="H124" s="91">
        <f>IFERROR(G124*E113,"")</f>
        <v>0</v>
      </c>
      <c r="I124" s="283"/>
    </row>
    <row r="125" spans="1:11">
      <c r="A125" s="76"/>
      <c r="B125" s="77" t="s">
        <v>2795</v>
      </c>
      <c r="C125" s="78" t="str">
        <f>IFERROR(VLOOKUP($B125,Insumo[],2,0),"")</f>
        <v>Un</v>
      </c>
      <c r="D125" s="316">
        <v>0.2</v>
      </c>
      <c r="E125" s="80">
        <f>IFERROR(VLOOKUP($B125,Insumo[],3,0),"")</f>
        <v>5730</v>
      </c>
      <c r="F125" s="81"/>
      <c r="G125" s="82">
        <f t="shared" si="1"/>
        <v>1146</v>
      </c>
      <c r="H125" s="91">
        <f>IFERROR(G125*E113,"")</f>
        <v>0</v>
      </c>
      <c r="I125" s="283"/>
    </row>
    <row r="126" spans="1:11">
      <c r="A126" s="76"/>
      <c r="B126" s="77" t="s">
        <v>2384</v>
      </c>
      <c r="C126" s="78" t="str">
        <f>IFERROR(VLOOKUP($B126,Insumo[],2,0),"")</f>
        <v xml:space="preserve"> Un </v>
      </c>
      <c r="D126" s="316">
        <v>0.3</v>
      </c>
      <c r="E126" s="80">
        <f>IFERROR(VLOOKUP($B126,Insumo[],3,0),"")</f>
        <v>2706</v>
      </c>
      <c r="F126" s="81"/>
      <c r="G126" s="82">
        <f t="shared" si="1"/>
        <v>811.8</v>
      </c>
      <c r="H126" s="91">
        <f>IFERROR(G126*E113,"")</f>
        <v>0</v>
      </c>
      <c r="I126" s="283"/>
    </row>
    <row r="127" spans="1:11">
      <c r="A127" s="76"/>
      <c r="B127" s="77" t="s">
        <v>2363</v>
      </c>
      <c r="C127" s="78" t="str">
        <f>IFERROR(VLOOKUP($B127,Insumo[],2,0),"")</f>
        <v>Un</v>
      </c>
      <c r="D127" s="316">
        <v>0.1</v>
      </c>
      <c r="E127" s="80">
        <f>IFERROR(VLOOKUP($B127,Insumo[],3,0),"")</f>
        <v>12882</v>
      </c>
      <c r="F127" s="81"/>
      <c r="G127" s="82">
        <f t="shared" si="1"/>
        <v>1288.2</v>
      </c>
      <c r="H127" s="91">
        <f>IFERROR(G127*E113,"")</f>
        <v>0</v>
      </c>
      <c r="I127" s="283"/>
    </row>
    <row r="128" spans="1:11">
      <c r="A128" s="76"/>
      <c r="B128" s="77" t="s">
        <v>2394</v>
      </c>
      <c r="C128" s="78" t="str">
        <f>IFERROR(VLOOKUP($B128,Insumo[],2,0),"")</f>
        <v>Un</v>
      </c>
      <c r="D128" s="316">
        <v>0.02</v>
      </c>
      <c r="E128" s="80">
        <f>IFERROR(VLOOKUP($B128,Insumo[],3,0),"")</f>
        <v>40262</v>
      </c>
      <c r="F128" s="81"/>
      <c r="G128" s="82">
        <f t="shared" si="1"/>
        <v>805.24</v>
      </c>
      <c r="H128" s="91">
        <f>IFERROR(G128*E113,"")</f>
        <v>0</v>
      </c>
      <c r="I128" s="283"/>
    </row>
    <row r="129" spans="1:11">
      <c r="A129" s="69"/>
      <c r="B129" s="70" t="s">
        <v>3066</v>
      </c>
      <c r="C129" s="71"/>
      <c r="D129" s="317"/>
      <c r="E129" s="73"/>
      <c r="F129" s="74"/>
      <c r="G129" s="75">
        <f>SUM(G130:G132)</f>
        <v>7432.3501001100012</v>
      </c>
      <c r="H129" s="92">
        <f>G129*E113</f>
        <v>0</v>
      </c>
    </row>
    <row r="130" spans="1:11">
      <c r="A130" s="76"/>
      <c r="B130" s="77" t="s">
        <v>2920</v>
      </c>
      <c r="C130" s="78" t="str">
        <f>IFERROR(VLOOKUP($B130,Equipo[],2,0),"")</f>
        <v>%MO</v>
      </c>
      <c r="D130" s="316">
        <v>0.04</v>
      </c>
      <c r="E130" s="80">
        <f>IF(C130="%MO",G136,IFERROR(VLOOKUP($B130,Equipo[],3,0),""))</f>
        <v>82581.66777900001</v>
      </c>
      <c r="F130" s="81"/>
      <c r="G130" s="82">
        <f>IFERROR(IF(F130&gt;=0,D130*E130*(1+F130/100),ABS(D130*E130/F130)),"")</f>
        <v>3303.2667111600003</v>
      </c>
      <c r="H130" s="91">
        <f>IFERROR(G130*E113,"")</f>
        <v>0</v>
      </c>
    </row>
    <row r="131" spans="1:11">
      <c r="A131" s="76"/>
      <c r="B131" s="77" t="s">
        <v>2967</v>
      </c>
      <c r="C131" s="78" t="str">
        <f>IFERROR(VLOOKUP($B131,Equipo[],2,0),"")</f>
        <v>%MO</v>
      </c>
      <c r="D131" s="316">
        <v>0.05</v>
      </c>
      <c r="E131" s="80">
        <f>IF(C131="%MO",G136,IFERROR(VLOOKUP($B131,Equipo[],3,0),""))</f>
        <v>82581.66777900001</v>
      </c>
      <c r="F131" s="81"/>
      <c r="G131" s="82">
        <f>IFERROR(IF(F131&gt;=0,D131*E131*(1+F131/100),ABS(D131*E131/F131)),"")</f>
        <v>4129.0833889500009</v>
      </c>
      <c r="H131" s="91">
        <f>IFERROR(G131*E113,"")</f>
        <v>0</v>
      </c>
    </row>
    <row r="132" spans="1:11">
      <c r="A132" s="76"/>
      <c r="B132" s="77"/>
      <c r="C132" s="78" t="str">
        <f>IFERROR(VLOOKUP($B132,Equipo[],2,0),"")</f>
        <v/>
      </c>
      <c r="D132" s="316"/>
      <c r="E132" s="80" t="str">
        <f>IF(C132="%MO",G136,IFERROR(VLOOKUP($B132,Equipo[],3,0),""))</f>
        <v/>
      </c>
      <c r="F132" s="81"/>
      <c r="G132" s="82" t="str">
        <f>IFERROR(IF(F132&gt;=0,D132*E132*(1+F132/100),ABS(D132*E132/F132)),"")</f>
        <v/>
      </c>
      <c r="H132" s="91" t="str">
        <f>IFERROR(G132*E113,"")</f>
        <v/>
      </c>
    </row>
    <row r="133" spans="1:11">
      <c r="A133" s="69"/>
      <c r="B133" s="70" t="s">
        <v>2202</v>
      </c>
      <c r="C133" s="71"/>
      <c r="D133" s="317"/>
      <c r="E133" s="73"/>
      <c r="F133" s="74"/>
      <c r="G133" s="75">
        <f>SUM(G134:G135)</f>
        <v>2775.9</v>
      </c>
      <c r="H133" s="92">
        <f>G133*E113</f>
        <v>0</v>
      </c>
    </row>
    <row r="134" spans="1:11">
      <c r="A134" s="76"/>
      <c r="B134" s="77" t="s">
        <v>3001</v>
      </c>
      <c r="C134" s="78" t="str">
        <f>IFERROR(VLOOKUP($B134,Transporte[],2,0),"")</f>
        <v>M3-km</v>
      </c>
      <c r="D134" s="316">
        <f>0.05*38</f>
        <v>1.9000000000000001</v>
      </c>
      <c r="E134" s="80">
        <f>IFERROR(VLOOKUP($B134,Transporte[],3,0),"")</f>
        <v>1461</v>
      </c>
      <c r="F134" s="81"/>
      <c r="G134" s="82">
        <f>IFERROR(IF(F134&gt;=0,D134*E134*(1+F134/100),ABS(D134*E134/F134)),"")</f>
        <v>2775.9</v>
      </c>
      <c r="H134" s="91">
        <f>IFERROR(G134*E113,"")</f>
        <v>0</v>
      </c>
    </row>
    <row r="135" spans="1:11">
      <c r="A135" s="76"/>
      <c r="B135" s="77"/>
      <c r="C135" s="78" t="str">
        <f>IFERROR(VLOOKUP($B135,Transporte[],2,0),"")</f>
        <v/>
      </c>
      <c r="D135" s="316"/>
      <c r="E135" s="80" t="str">
        <f>IFERROR(VLOOKUP($B135,Transporte[],3,0),"")</f>
        <v/>
      </c>
      <c r="F135" s="81"/>
      <c r="G135" s="82" t="str">
        <f>IFERROR(IF(F135&gt;=0,D135*E135*(1+F135/100),ABS(D135*E135/F135)),"")</f>
        <v/>
      </c>
      <c r="H135" s="91" t="str">
        <f>IFERROR(G135*E113,"")</f>
        <v/>
      </c>
    </row>
    <row r="136" spans="1:11">
      <c r="A136" s="69"/>
      <c r="B136" s="70" t="s">
        <v>3067</v>
      </c>
      <c r="C136" s="71"/>
      <c r="D136" s="317"/>
      <c r="E136" s="73"/>
      <c r="F136" s="74"/>
      <c r="G136" s="75">
        <f>SUM(G137:G139)</f>
        <v>82581.66777900001</v>
      </c>
      <c r="H136" s="92">
        <f>G136*E113</f>
        <v>0</v>
      </c>
    </row>
    <row r="137" spans="1:11">
      <c r="A137" s="76"/>
      <c r="B137" s="77" t="s">
        <v>3044</v>
      </c>
      <c r="C137" s="78" t="str">
        <f>IFERROR(VLOOKUP($B137,MObra[],2,0),"")</f>
        <v>día</v>
      </c>
      <c r="D137" s="313">
        <v>1</v>
      </c>
      <c r="E137" s="80">
        <f>IFERROR(VLOOKUP($B137,MObra[],3,0),"")</f>
        <v>412908.33889500005</v>
      </c>
      <c r="F137" s="81">
        <v>-5</v>
      </c>
      <c r="G137" s="82">
        <f>IFERROR(IF(F137&gt;=0,D137*E137*(1+F137/100),ABS(D137*E137/F137)),"")</f>
        <v>82581.66777900001</v>
      </c>
      <c r="H137" s="91">
        <f>IFERROR(G137*E113,"")</f>
        <v>0</v>
      </c>
    </row>
    <row r="138" spans="1:11">
      <c r="A138" s="76"/>
      <c r="B138" s="77"/>
      <c r="C138" s="78" t="str">
        <f>IFERROR(VLOOKUP($B138,MObra[],2,0),"")</f>
        <v/>
      </c>
      <c r="D138" s="313"/>
      <c r="E138" s="80" t="str">
        <f>IFERROR(VLOOKUP($B138,MObra[],3,0),"")</f>
        <v/>
      </c>
      <c r="F138" s="81"/>
      <c r="G138" s="82" t="str">
        <f>IFERROR(IF(F138&gt;=0,D138*E138*(1+F138/100),ABS(D138*E138/F138)),"")</f>
        <v/>
      </c>
      <c r="H138" s="91" t="str">
        <f>IFERROR(G138*E113,"")</f>
        <v/>
      </c>
    </row>
    <row r="139" spans="1:11">
      <c r="A139" s="83"/>
      <c r="B139" s="84"/>
      <c r="C139" s="85" t="str">
        <f>IFERROR(VLOOKUP($B139,MObra[],2,0),"")</f>
        <v/>
      </c>
      <c r="D139" s="319"/>
      <c r="E139" s="87" t="str">
        <f>IFERROR(VLOOKUP($B139,MObra[],3,0),"")</f>
        <v/>
      </c>
      <c r="F139" s="88"/>
      <c r="G139" s="89" t="str">
        <f>IFERROR(IF(F139&gt;=0,D139*E139*(1+F139/100),ABS(D139*E139/F139)),"")</f>
        <v/>
      </c>
      <c r="H139" s="90" t="str">
        <f>IFERROR(G139*E113,"")</f>
        <v/>
      </c>
    </row>
    <row r="141" spans="1:11">
      <c r="A141" s="54" t="s">
        <v>21</v>
      </c>
      <c r="B141" s="55" t="str">
        <f>VLOOKUP($A141,Presupuesto!$A:$D,2,FALSE())</f>
        <v>Cerramiento guadua + alambre Púa 7 H=1.8 m</v>
      </c>
      <c r="C141" s="56" t="str">
        <f>VLOOKUP($A141,Presupuesto!$A:$D,3,FALSE())</f>
        <v>M</v>
      </c>
      <c r="D141" s="57"/>
      <c r="E141" s="278">
        <f>VLOOKUP($A141,Presupuesto!$A:$D,4,FALSE())</f>
        <v>0</v>
      </c>
      <c r="F141" s="59" t="s">
        <v>2919</v>
      </c>
      <c r="G141" s="60">
        <f>SUM(G143:G159)/2</f>
        <v>27209.84541130143</v>
      </c>
      <c r="H141" s="61">
        <f>ROUND(SUM(H143:H159),0)/2</f>
        <v>0</v>
      </c>
      <c r="I141" s="58">
        <f>VLOOKUP(A141,Presupuesto!$A:$F,6,0)</f>
        <v>0</v>
      </c>
      <c r="J141" s="58">
        <f>+H141-I141</f>
        <v>0</v>
      </c>
      <c r="K141" s="282">
        <f>+H141-G141*E141</f>
        <v>0</v>
      </c>
    </row>
    <row r="142" spans="1:11">
      <c r="A142" s="62"/>
      <c r="B142" s="63" t="s">
        <v>2247</v>
      </c>
      <c r="C142" s="63" t="s">
        <v>3061</v>
      </c>
      <c r="D142" s="64" t="s">
        <v>4</v>
      </c>
      <c r="E142" s="65" t="s">
        <v>3062</v>
      </c>
      <c r="F142" s="66" t="s">
        <v>3063</v>
      </c>
      <c r="G142" s="67" t="s">
        <v>3064</v>
      </c>
      <c r="H142" s="68" t="s">
        <v>3124</v>
      </c>
    </row>
    <row r="143" spans="1:11">
      <c r="A143" s="69"/>
      <c r="B143" s="70" t="s">
        <v>3065</v>
      </c>
      <c r="C143" s="71"/>
      <c r="D143" s="72"/>
      <c r="E143" s="73"/>
      <c r="F143" s="74"/>
      <c r="G143" s="75">
        <f>SUM(G144:G148)</f>
        <v>14350.7</v>
      </c>
      <c r="H143" s="75">
        <f>IFERROR(G143*E141,"")</f>
        <v>0</v>
      </c>
    </row>
    <row r="144" spans="1:11">
      <c r="A144" s="76"/>
      <c r="B144" s="77" t="s">
        <v>2537</v>
      </c>
      <c r="C144" s="78" t="str">
        <f>IFERROR(VLOOKUP($B144,Insumo[],2,0),"")</f>
        <v>Un</v>
      </c>
      <c r="D144" s="316">
        <v>0.5</v>
      </c>
      <c r="E144" s="80">
        <f>IFERROR(VLOOKUP($B144,Insumo[],3,0),"")</f>
        <v>10284</v>
      </c>
      <c r="F144" s="81"/>
      <c r="G144" s="82">
        <f>IFERROR(IF(F144&gt;=0,D144*E144*(1+F144/100),ABS(D144*E144/F144)),"")</f>
        <v>5142</v>
      </c>
      <c r="H144" s="91">
        <f>IFERROR(G144*E141,"")</f>
        <v>0</v>
      </c>
    </row>
    <row r="145" spans="1:8">
      <c r="A145" s="76"/>
      <c r="B145" s="77" t="s">
        <v>2528</v>
      </c>
      <c r="C145" s="78" t="str">
        <f>IFERROR(VLOOKUP($B145,Insumo[],2,0),"")</f>
        <v>Kg</v>
      </c>
      <c r="D145" s="316">
        <v>0.3</v>
      </c>
      <c r="E145" s="80">
        <f>IFERROR(VLOOKUP($B145,Insumo[],3,0),"")</f>
        <v>11469</v>
      </c>
      <c r="F145" s="81"/>
      <c r="G145" s="82">
        <f>IFERROR(IF(F145&gt;=0,D145*E145*(1+F145/100),ABS(D145*E145/F145)),"")</f>
        <v>3440.7</v>
      </c>
      <c r="H145" s="91">
        <f>IFERROR(G145*E141,"")</f>
        <v>0</v>
      </c>
    </row>
    <row r="146" spans="1:8">
      <c r="A146" s="76"/>
      <c r="B146" s="77" t="s">
        <v>2327</v>
      </c>
      <c r="C146" s="78" t="str">
        <f>IFERROR(VLOOKUP($B146,Insumo[],2,0),"")</f>
        <v>M</v>
      </c>
      <c r="D146" s="313">
        <v>7</v>
      </c>
      <c r="E146" s="80">
        <f>IFERROR(VLOOKUP($B146,Insumo[],3,0),"")</f>
        <v>824</v>
      </c>
      <c r="F146" s="81"/>
      <c r="G146" s="82">
        <f>IFERROR(IF(F146&gt;=0,D146*E146*(1+F146/100),ABS(D146*E146/F146)),"")</f>
        <v>5768</v>
      </c>
      <c r="H146" s="91">
        <f>IFERROR(G146*E141,"")</f>
        <v>0</v>
      </c>
    </row>
    <row r="147" spans="1:8">
      <c r="A147" s="76"/>
      <c r="B147" s="77"/>
      <c r="C147" s="78" t="str">
        <f>IFERROR(VLOOKUP($B147,Insumo[],2,0),"")</f>
        <v/>
      </c>
      <c r="D147" s="313"/>
      <c r="E147" s="80" t="str">
        <f>IFERROR(VLOOKUP($B147,Insumo[],3,0),"")</f>
        <v/>
      </c>
      <c r="F147" s="81"/>
      <c r="G147" s="82" t="str">
        <f>IFERROR(IF(F147&gt;=0,D147*E147*(1+F147/100),ABS(D147*E147/F147)),"")</f>
        <v/>
      </c>
      <c r="H147" s="91" t="str">
        <f>IFERROR(G147*E141,"")</f>
        <v/>
      </c>
    </row>
    <row r="148" spans="1:8">
      <c r="A148" s="76"/>
      <c r="B148" s="77"/>
      <c r="C148" s="78" t="str">
        <f>IFERROR(VLOOKUP($B148,Insumo[],2,0),"")</f>
        <v/>
      </c>
      <c r="D148" s="316"/>
      <c r="E148" s="80" t="str">
        <f>IFERROR(VLOOKUP($B148,Insumo[],3,0),"")</f>
        <v/>
      </c>
      <c r="F148" s="81"/>
      <c r="G148" s="82" t="str">
        <f>IFERROR(IF(F148&gt;=0,D148*E148*(1+F148/100),ABS(D148*E148/F148)),"")</f>
        <v/>
      </c>
      <c r="H148" s="91" t="str">
        <f>IFERROR(G148*E141,"")</f>
        <v/>
      </c>
    </row>
    <row r="149" spans="1:8">
      <c r="A149" s="69"/>
      <c r="B149" s="70" t="s">
        <v>3066</v>
      </c>
      <c r="C149" s="71"/>
      <c r="D149" s="317"/>
      <c r="E149" s="73"/>
      <c r="F149" s="74"/>
      <c r="G149" s="75">
        <f>SUM(G150:G152)</f>
        <v>1061.7643000157145</v>
      </c>
      <c r="H149" s="92">
        <f>G149*E141</f>
        <v>0</v>
      </c>
    </row>
    <row r="150" spans="1:8">
      <c r="A150" s="76"/>
      <c r="B150" s="77" t="s">
        <v>2920</v>
      </c>
      <c r="C150" s="78" t="str">
        <f>IFERROR(VLOOKUP($B150,Equipo[],2,0),"")</f>
        <v>%MO</v>
      </c>
      <c r="D150" s="316">
        <v>0.04</v>
      </c>
      <c r="E150" s="80">
        <f>IF(C150="%MO",G156,IFERROR(VLOOKUP($B150,Equipo[],3,0),""))</f>
        <v>11797.381111285717</v>
      </c>
      <c r="F150" s="81"/>
      <c r="G150" s="82">
        <f>IFERROR(IF(F150&gt;=0,D150*E150*(1+F150/100),ABS(D150*E150/F150)),"")</f>
        <v>471.89524445142865</v>
      </c>
      <c r="H150" s="91">
        <f>IFERROR(G150*E141,"")</f>
        <v>0</v>
      </c>
    </row>
    <row r="151" spans="1:8">
      <c r="A151" s="76"/>
      <c r="B151" s="77" t="s">
        <v>2967</v>
      </c>
      <c r="C151" s="78" t="str">
        <f>IFERROR(VLOOKUP($B151,Equipo[],2,0),"")</f>
        <v>%MO</v>
      </c>
      <c r="D151" s="316">
        <v>0.05</v>
      </c>
      <c r="E151" s="80">
        <f>IF(C151="%MO",G156,IFERROR(VLOOKUP($B151,Equipo[],3,0),""))</f>
        <v>11797.381111285717</v>
      </c>
      <c r="F151" s="81"/>
      <c r="G151" s="82">
        <f>IFERROR(IF(F151&gt;=0,D151*E151*(1+F151/100),ABS(D151*E151/F151)),"")</f>
        <v>589.86905556428587</v>
      </c>
      <c r="H151" s="91">
        <f>IFERROR(G151*E141,"")</f>
        <v>0</v>
      </c>
    </row>
    <row r="152" spans="1:8">
      <c r="A152" s="76"/>
      <c r="B152" s="77"/>
      <c r="C152" s="78" t="str">
        <f>IFERROR(VLOOKUP($B152,Equipo[],2,0),"")</f>
        <v/>
      </c>
      <c r="D152" s="316"/>
      <c r="E152" s="80" t="str">
        <f>IF(C152="%MO",G156,IFERROR(VLOOKUP($B152,Equipo[],3,0),""))</f>
        <v/>
      </c>
      <c r="F152" s="81"/>
      <c r="G152" s="82" t="str">
        <f>IFERROR(IF(F152&gt;=0,D152*E152*(1+F152/100),ABS(D152*E152/F152)),"")</f>
        <v/>
      </c>
      <c r="H152" s="91" t="str">
        <f>IFERROR(G152*E141,"")</f>
        <v/>
      </c>
    </row>
    <row r="153" spans="1:8">
      <c r="A153" s="69"/>
      <c r="B153" s="70" t="s">
        <v>2202</v>
      </c>
      <c r="C153" s="71"/>
      <c r="D153" s="317"/>
      <c r="E153" s="73"/>
      <c r="F153" s="74"/>
      <c r="G153" s="75">
        <f>SUM(G154:G155)</f>
        <v>0</v>
      </c>
      <c r="H153" s="92">
        <f>G153*E141</f>
        <v>0</v>
      </c>
    </row>
    <row r="154" spans="1:8">
      <c r="A154" s="76"/>
      <c r="B154" s="77"/>
      <c r="C154" s="78" t="str">
        <f>IFERROR(VLOOKUP($B154,Transporte[],2,0),"")</f>
        <v/>
      </c>
      <c r="D154" s="316"/>
      <c r="E154" s="80" t="str">
        <f>IFERROR(VLOOKUP($B154,Transporte[],3,0),"")</f>
        <v/>
      </c>
      <c r="F154" s="81"/>
      <c r="G154" s="82" t="str">
        <f>IFERROR(IF(F154&gt;=0,D154*E154*(1+F154/100),ABS(D154*E154/F154)),"")</f>
        <v/>
      </c>
      <c r="H154" s="91" t="str">
        <f>IFERROR(G154*E141,"")</f>
        <v/>
      </c>
    </row>
    <row r="155" spans="1:8">
      <c r="A155" s="76"/>
      <c r="B155" s="77"/>
      <c r="C155" s="78" t="str">
        <f>IFERROR(VLOOKUP($B155,Transporte[],2,0),"")</f>
        <v/>
      </c>
      <c r="D155" s="316"/>
      <c r="E155" s="80" t="str">
        <f>IFERROR(VLOOKUP($B155,Transporte[],3,0),"")</f>
        <v/>
      </c>
      <c r="F155" s="81"/>
      <c r="G155" s="82" t="str">
        <f>IFERROR(IF(F155&gt;=0,D155*E155*(1+F155/100),ABS(D155*E155/F155)),"")</f>
        <v/>
      </c>
      <c r="H155" s="91" t="str">
        <f>IFERROR(G155*E141,"")</f>
        <v/>
      </c>
    </row>
    <row r="156" spans="1:8">
      <c r="A156" s="69"/>
      <c r="B156" s="70" t="s">
        <v>3067</v>
      </c>
      <c r="C156" s="71"/>
      <c r="D156" s="317"/>
      <c r="E156" s="73"/>
      <c r="F156" s="74"/>
      <c r="G156" s="75">
        <f>SUM(G157:G159)</f>
        <v>11797.381111285717</v>
      </c>
      <c r="H156" s="92">
        <f>G156*E141</f>
        <v>0</v>
      </c>
    </row>
    <row r="157" spans="1:8">
      <c r="A157" s="76"/>
      <c r="B157" s="77" t="s">
        <v>3044</v>
      </c>
      <c r="C157" s="78" t="str">
        <f>IFERROR(VLOOKUP($B157,MObra[],2,0),"")</f>
        <v>día</v>
      </c>
      <c r="D157" s="313">
        <v>1</v>
      </c>
      <c r="E157" s="80">
        <f>IFERROR(VLOOKUP($B157,MObra[],3,0),"")</f>
        <v>412908.33889500005</v>
      </c>
      <c r="F157" s="81">
        <v>-35</v>
      </c>
      <c r="G157" s="82">
        <f>IFERROR(IF(F157&gt;=0,D157*E157*(1+F157/100),ABS(D157*E157/F157)),"")</f>
        <v>11797.381111285717</v>
      </c>
      <c r="H157" s="91">
        <f>IFERROR(G157*E141,"")</f>
        <v>0</v>
      </c>
    </row>
    <row r="158" spans="1:8">
      <c r="A158" s="76"/>
      <c r="B158" s="77"/>
      <c r="C158" s="78" t="str">
        <f>IFERROR(VLOOKUP($B158,MObra[],2,0),"")</f>
        <v/>
      </c>
      <c r="D158" s="313"/>
      <c r="E158" s="80" t="str">
        <f>IFERROR(VLOOKUP($B158,MObra[],3,0),"")</f>
        <v/>
      </c>
      <c r="F158" s="81"/>
      <c r="G158" s="82" t="str">
        <f>IFERROR(IF(F158&gt;=0,D158*E158*(1+F158/100),ABS(D158*E158/F158)),"")</f>
        <v/>
      </c>
      <c r="H158" s="91" t="str">
        <f>IFERROR(G158*E141,"")</f>
        <v/>
      </c>
    </row>
    <row r="159" spans="1:8">
      <c r="A159" s="83"/>
      <c r="B159" s="84"/>
      <c r="C159" s="85" t="str">
        <f>IFERROR(VLOOKUP($B159,MObra[],2,0),"")</f>
        <v/>
      </c>
      <c r="D159" s="319"/>
      <c r="E159" s="87" t="str">
        <f>IFERROR(VLOOKUP($B159,MObra[],3,0),"")</f>
        <v/>
      </c>
      <c r="F159" s="88"/>
      <c r="G159" s="89" t="str">
        <f>IFERROR(IF(F159&gt;=0,D159*E159*(1+F159/100),ABS(D159*E159/F159)),"")</f>
        <v/>
      </c>
      <c r="H159" s="90" t="str">
        <f>IFERROR(G159*E141,"")</f>
        <v/>
      </c>
    </row>
    <row r="161" spans="1:11">
      <c r="A161" s="54" t="s">
        <v>23</v>
      </c>
      <c r="B161" s="55" t="str">
        <f>VLOOKUP($A161,Presupuesto!$A:$D,2,FALSE())</f>
        <v>Cerramiento guadua + alambre Púa 7 H=2.2 m</v>
      </c>
      <c r="C161" s="56" t="str">
        <f>VLOOKUP($A161,Presupuesto!$A:$D,3,FALSE())</f>
        <v>M</v>
      </c>
      <c r="D161" s="57"/>
      <c r="E161" s="278">
        <f>VLOOKUP($A161,Presupuesto!$A:$D,4,FALSE())</f>
        <v>0</v>
      </c>
      <c r="F161" s="59" t="s">
        <v>2919</v>
      </c>
      <c r="G161" s="60">
        <f>SUM(G163:G179)/2</f>
        <v>29136.087557440911</v>
      </c>
      <c r="H161" s="61">
        <f>ROUND(SUM(H163:H179),0)/2</f>
        <v>0</v>
      </c>
      <c r="I161" s="58">
        <f>VLOOKUP(A161,Presupuesto!$A:$F,6,0)</f>
        <v>0</v>
      </c>
      <c r="J161" s="58">
        <f>+H161-I161</f>
        <v>0</v>
      </c>
      <c r="K161" s="282">
        <f>+H161-G161*E161</f>
        <v>0</v>
      </c>
    </row>
    <row r="162" spans="1:11">
      <c r="A162" s="62"/>
      <c r="B162" s="63" t="s">
        <v>2247</v>
      </c>
      <c r="C162" s="63" t="s">
        <v>3061</v>
      </c>
      <c r="D162" s="64" t="s">
        <v>4</v>
      </c>
      <c r="E162" s="65" t="s">
        <v>3062</v>
      </c>
      <c r="F162" s="66" t="s">
        <v>3063</v>
      </c>
      <c r="G162" s="67" t="s">
        <v>3064</v>
      </c>
      <c r="H162" s="68" t="s">
        <v>3124</v>
      </c>
    </row>
    <row r="163" spans="1:11">
      <c r="A163" s="69"/>
      <c r="B163" s="70" t="s">
        <v>3065</v>
      </c>
      <c r="C163" s="71"/>
      <c r="D163" s="72"/>
      <c r="E163" s="73"/>
      <c r="F163" s="74"/>
      <c r="G163" s="75">
        <f>SUM(G164:G168)</f>
        <v>15497.6</v>
      </c>
      <c r="H163" s="75">
        <f>IFERROR(G163*E161,"")</f>
        <v>0</v>
      </c>
    </row>
    <row r="164" spans="1:11">
      <c r="A164" s="76"/>
      <c r="B164" s="77" t="s">
        <v>2537</v>
      </c>
      <c r="C164" s="78" t="str">
        <f>IFERROR(VLOOKUP($B164,Insumo[],2,0),"")</f>
        <v>Un</v>
      </c>
      <c r="D164" s="316">
        <v>0.5</v>
      </c>
      <c r="E164" s="80">
        <f>IFERROR(VLOOKUP($B164,Insumo[],3,0),"")</f>
        <v>10284</v>
      </c>
      <c r="F164" s="81"/>
      <c r="G164" s="82">
        <f>IFERROR(IF(F164&gt;=0,D164*E164*(1+F164/100),ABS(D164*E164/F164)),"")</f>
        <v>5142</v>
      </c>
      <c r="H164" s="91">
        <f>IFERROR(G164*E161,"")</f>
        <v>0</v>
      </c>
    </row>
    <row r="165" spans="1:11">
      <c r="A165" s="76"/>
      <c r="B165" s="77" t="s">
        <v>2528</v>
      </c>
      <c r="C165" s="78" t="str">
        <f>IFERROR(VLOOKUP($B165,Insumo[],2,0),"")</f>
        <v>Kg</v>
      </c>
      <c r="D165" s="316">
        <v>0.4</v>
      </c>
      <c r="E165" s="80">
        <f>IFERROR(VLOOKUP($B165,Insumo[],3,0),"")</f>
        <v>11469</v>
      </c>
      <c r="F165" s="81"/>
      <c r="G165" s="82">
        <f>IFERROR(IF(F165&gt;=0,D165*E165*(1+F165/100),ABS(D165*E165/F165)),"")</f>
        <v>4587.6000000000004</v>
      </c>
      <c r="H165" s="91">
        <f>IFERROR(G165*E161,"")</f>
        <v>0</v>
      </c>
    </row>
    <row r="166" spans="1:11">
      <c r="A166" s="76"/>
      <c r="B166" s="77" t="s">
        <v>2327</v>
      </c>
      <c r="C166" s="78" t="str">
        <f>IFERROR(VLOOKUP($B166,Insumo[],2,0),"")</f>
        <v>M</v>
      </c>
      <c r="D166" s="313">
        <v>7</v>
      </c>
      <c r="E166" s="80">
        <f>IFERROR(VLOOKUP($B166,Insumo[],3,0),"")</f>
        <v>824</v>
      </c>
      <c r="F166" s="81"/>
      <c r="G166" s="82">
        <f>IFERROR(IF(F166&gt;=0,D166*E166*(1+F166/100),ABS(D166*E166/F166)),"")</f>
        <v>5768</v>
      </c>
      <c r="H166" s="91">
        <f>IFERROR(G166*E161,"")</f>
        <v>0</v>
      </c>
    </row>
    <row r="167" spans="1:11">
      <c r="A167" s="76"/>
      <c r="B167" s="77"/>
      <c r="C167" s="78" t="str">
        <f>IFERROR(VLOOKUP($B167,Insumo[],2,0),"")</f>
        <v/>
      </c>
      <c r="D167" s="313"/>
      <c r="E167" s="80" t="str">
        <f>IFERROR(VLOOKUP($B167,Insumo[],3,0),"")</f>
        <v/>
      </c>
      <c r="F167" s="81"/>
      <c r="G167" s="82" t="str">
        <f>IFERROR(IF(F167&gt;=0,D167*E167*(1+F167/100),ABS(D167*E167/F167)),"")</f>
        <v/>
      </c>
      <c r="H167" s="91" t="str">
        <f>IFERROR(G167*E161,"")</f>
        <v/>
      </c>
    </row>
    <row r="168" spans="1:11">
      <c r="A168" s="76"/>
      <c r="B168" s="77"/>
      <c r="C168" s="78" t="str">
        <f>IFERROR(VLOOKUP($B168,Insumo[],2,0),"")</f>
        <v/>
      </c>
      <c r="D168" s="313"/>
      <c r="E168" s="80" t="str">
        <f>IFERROR(VLOOKUP($B168,Insumo[],3,0),"")</f>
        <v/>
      </c>
      <c r="F168" s="81"/>
      <c r="G168" s="82" t="str">
        <f>IFERROR(IF(F168&gt;=0,D168*E168*(1+F168/100),ABS(D168*E168/F168)),"")</f>
        <v/>
      </c>
      <c r="H168" s="91" t="str">
        <f>IFERROR(G168*E161,"")</f>
        <v/>
      </c>
    </row>
    <row r="169" spans="1:11">
      <c r="A169" s="69"/>
      <c r="B169" s="70" t="s">
        <v>3066</v>
      </c>
      <c r="C169" s="71"/>
      <c r="D169" s="317"/>
      <c r="E169" s="73"/>
      <c r="F169" s="74"/>
      <c r="G169" s="75">
        <f>SUM(G170:G172)</f>
        <v>1126.1136515318185</v>
      </c>
      <c r="H169" s="92">
        <f>G169*E161</f>
        <v>0</v>
      </c>
    </row>
    <row r="170" spans="1:11">
      <c r="A170" s="76"/>
      <c r="B170" s="77" t="s">
        <v>2920</v>
      </c>
      <c r="C170" s="78" t="str">
        <f>IFERROR(VLOOKUP($B170,Equipo[],2,0),"")</f>
        <v>%MO</v>
      </c>
      <c r="D170" s="316">
        <v>0.04</v>
      </c>
      <c r="E170" s="80">
        <f>IF(C170="%MO",G176,IFERROR(VLOOKUP($B170,Equipo[],3,0),""))</f>
        <v>12512.373905909093</v>
      </c>
      <c r="F170" s="81"/>
      <c r="G170" s="82">
        <f>IFERROR(IF(F170&gt;=0,D170*E170*(1+F170/100),ABS(D170*E170/F170)),"")</f>
        <v>500.49495623636375</v>
      </c>
      <c r="H170" s="91">
        <f>IFERROR(G170*E161,"")</f>
        <v>0</v>
      </c>
    </row>
    <row r="171" spans="1:11">
      <c r="A171" s="76"/>
      <c r="B171" s="77" t="s">
        <v>2967</v>
      </c>
      <c r="C171" s="78" t="str">
        <f>IFERROR(VLOOKUP($B171,Equipo[],2,0),"")</f>
        <v>%MO</v>
      </c>
      <c r="D171" s="316">
        <v>0.05</v>
      </c>
      <c r="E171" s="80">
        <f>IF(C171="%MO",G176,IFERROR(VLOOKUP($B171,Equipo[],3,0),""))</f>
        <v>12512.373905909093</v>
      </c>
      <c r="F171" s="81"/>
      <c r="G171" s="82">
        <f>IFERROR(IF(F171&gt;=0,D171*E171*(1+F171/100),ABS(D171*E171/F171)),"")</f>
        <v>625.6186952954547</v>
      </c>
      <c r="H171" s="91">
        <f>IFERROR(G171*E161,"")</f>
        <v>0</v>
      </c>
    </row>
    <row r="172" spans="1:11">
      <c r="A172" s="76"/>
      <c r="B172" s="77"/>
      <c r="C172" s="78" t="str">
        <f>IFERROR(VLOOKUP($B172,Equipo[],2,0),"")</f>
        <v/>
      </c>
      <c r="D172" s="316"/>
      <c r="E172" s="80" t="str">
        <f>IF(C172="%MO",G176,IFERROR(VLOOKUP($B172,Equipo[],3,0),""))</f>
        <v/>
      </c>
      <c r="F172" s="81"/>
      <c r="G172" s="82" t="str">
        <f>IFERROR(IF(F172&gt;=0,D172*E172*(1+F172/100),ABS(D172*E172/F172)),"")</f>
        <v/>
      </c>
      <c r="H172" s="91" t="str">
        <f>IFERROR(G172*E161,"")</f>
        <v/>
      </c>
    </row>
    <row r="173" spans="1:11">
      <c r="A173" s="69"/>
      <c r="B173" s="70" t="s">
        <v>2202</v>
      </c>
      <c r="C173" s="71"/>
      <c r="D173" s="317"/>
      <c r="E173" s="73"/>
      <c r="F173" s="74"/>
      <c r="G173" s="75">
        <f>SUM(G174:G175)</f>
        <v>0</v>
      </c>
      <c r="H173" s="92">
        <f>G173*E161</f>
        <v>0</v>
      </c>
    </row>
    <row r="174" spans="1:11">
      <c r="A174" s="76"/>
      <c r="B174" s="77"/>
      <c r="C174" s="78" t="str">
        <f>IFERROR(VLOOKUP($B174,Transporte[],2,0),"")</f>
        <v/>
      </c>
      <c r="D174" s="316"/>
      <c r="E174" s="80" t="str">
        <f>IFERROR(VLOOKUP($B174,Transporte[],3,0),"")</f>
        <v/>
      </c>
      <c r="F174" s="81"/>
      <c r="G174" s="82" t="str">
        <f>IFERROR(IF(F174&gt;=0,D174*E174*(1+F174/100),ABS(D174*E174/F174)),"")</f>
        <v/>
      </c>
      <c r="H174" s="91" t="str">
        <f>IFERROR(G174*E161,"")</f>
        <v/>
      </c>
    </row>
    <row r="175" spans="1:11">
      <c r="A175" s="76"/>
      <c r="B175" s="77"/>
      <c r="C175" s="78" t="str">
        <f>IFERROR(VLOOKUP($B175,Transporte[],2,0),"")</f>
        <v/>
      </c>
      <c r="D175" s="316"/>
      <c r="E175" s="80" t="str">
        <f>IFERROR(VLOOKUP($B175,Transporte[],3,0),"")</f>
        <v/>
      </c>
      <c r="F175" s="81"/>
      <c r="G175" s="82" t="str">
        <f>IFERROR(IF(F175&gt;=0,D175*E175*(1+F175/100),ABS(D175*E175/F175)),"")</f>
        <v/>
      </c>
      <c r="H175" s="91" t="str">
        <f>IFERROR(G175*E161,"")</f>
        <v/>
      </c>
    </row>
    <row r="176" spans="1:11">
      <c r="A176" s="69"/>
      <c r="B176" s="70" t="s">
        <v>3067</v>
      </c>
      <c r="C176" s="71"/>
      <c r="D176" s="317"/>
      <c r="E176" s="73"/>
      <c r="F176" s="74"/>
      <c r="G176" s="75">
        <f>SUM(G177:G179)</f>
        <v>12512.373905909093</v>
      </c>
      <c r="H176" s="92">
        <f>G176*E161</f>
        <v>0</v>
      </c>
    </row>
    <row r="177" spans="1:11">
      <c r="A177" s="76"/>
      <c r="B177" s="77" t="s">
        <v>3044</v>
      </c>
      <c r="C177" s="78" t="str">
        <f>IFERROR(VLOOKUP($B177,MObra[],2,0),"")</f>
        <v>día</v>
      </c>
      <c r="D177" s="313">
        <v>1</v>
      </c>
      <c r="E177" s="80">
        <f>IFERROR(VLOOKUP($B177,MObra[],3,0),"")</f>
        <v>412908.33889500005</v>
      </c>
      <c r="F177" s="81">
        <v>-33</v>
      </c>
      <c r="G177" s="82">
        <f>IFERROR(IF(F177&gt;=0,D177*E177*(1+F177/100),ABS(D177*E177/F177)),"")</f>
        <v>12512.373905909093</v>
      </c>
      <c r="H177" s="91">
        <f>IFERROR(G177*E161,"")</f>
        <v>0</v>
      </c>
    </row>
    <row r="178" spans="1:11">
      <c r="A178" s="76"/>
      <c r="B178" s="77"/>
      <c r="C178" s="78" t="str">
        <f>IFERROR(VLOOKUP($B178,MObra[],2,0),"")</f>
        <v/>
      </c>
      <c r="D178" s="313"/>
      <c r="E178" s="80" t="str">
        <f>IFERROR(VLOOKUP($B178,MObra[],3,0),"")</f>
        <v/>
      </c>
      <c r="F178" s="81"/>
      <c r="G178" s="82" t="str">
        <f>IFERROR(IF(F178&gt;=0,D178*E178*(1+F178/100),ABS(D178*E178/F178)),"")</f>
        <v/>
      </c>
      <c r="H178" s="91" t="str">
        <f>IFERROR(G178*E161,"")</f>
        <v/>
      </c>
    </row>
    <row r="179" spans="1:11">
      <c r="A179" s="83"/>
      <c r="B179" s="84"/>
      <c r="C179" s="85" t="str">
        <f>IFERROR(VLOOKUP($B179,MObra[],2,0),"")</f>
        <v/>
      </c>
      <c r="D179" s="319"/>
      <c r="E179" s="87" t="str">
        <f>IFERROR(VLOOKUP($B179,MObra[],3,0),"")</f>
        <v/>
      </c>
      <c r="F179" s="88"/>
      <c r="G179" s="89" t="str">
        <f>IFERROR(IF(F179&gt;=0,D179*E179*(1+F179/100),ABS(D179*E179/F179)),"")</f>
        <v/>
      </c>
      <c r="H179" s="90" t="str">
        <f>IFERROR(G179*E161,"")</f>
        <v/>
      </c>
    </row>
    <row r="181" spans="1:11">
      <c r="A181" s="54" t="s">
        <v>25</v>
      </c>
      <c r="B181" s="55" t="str">
        <f>VLOOKUP($A181,Presupuesto!$A:$D,2,FALSE())</f>
        <v>Cerramiento guadua + esterilla H=1.8 m</v>
      </c>
      <c r="C181" s="56" t="str">
        <f>VLOOKUP($A181,Presupuesto!$A:$D,3,FALSE())</f>
        <v>M</v>
      </c>
      <c r="D181" s="57"/>
      <c r="E181" s="278">
        <f>VLOOKUP($A181,Presupuesto!$A:$D,4,FALSE())</f>
        <v>0</v>
      </c>
      <c r="F181" s="59" t="s">
        <v>2919</v>
      </c>
      <c r="G181" s="60">
        <f>SUM(G183:G199)/2</f>
        <v>43465.886313185008</v>
      </c>
      <c r="H181" s="61">
        <f>ROUND(SUM(H183:H199),0)/2</f>
        <v>0</v>
      </c>
      <c r="I181" s="58">
        <f>VLOOKUP(A181,Presupuesto!$A:$F,6,0)</f>
        <v>0</v>
      </c>
      <c r="J181" s="58">
        <f>+H181-I181</f>
        <v>0</v>
      </c>
      <c r="K181" s="282">
        <f>+H181-G181*E181</f>
        <v>0</v>
      </c>
    </row>
    <row r="182" spans="1:11">
      <c r="A182" s="62"/>
      <c r="B182" s="63" t="s">
        <v>2247</v>
      </c>
      <c r="C182" s="63" t="s">
        <v>3061</v>
      </c>
      <c r="D182" s="64" t="s">
        <v>4</v>
      </c>
      <c r="E182" s="65" t="s">
        <v>3062</v>
      </c>
      <c r="F182" s="66" t="s">
        <v>3063</v>
      </c>
      <c r="G182" s="67" t="s">
        <v>3064</v>
      </c>
      <c r="H182" s="68" t="s">
        <v>3124</v>
      </c>
    </row>
    <row r="183" spans="1:11">
      <c r="A183" s="69"/>
      <c r="B183" s="70" t="s">
        <v>3065</v>
      </c>
      <c r="C183" s="71"/>
      <c r="D183" s="72"/>
      <c r="E183" s="73"/>
      <c r="F183" s="74"/>
      <c r="G183" s="75">
        <f>SUM(G184:G188)</f>
        <v>28463.55</v>
      </c>
      <c r="H183" s="75">
        <f>IFERROR(G183*E181,"")</f>
        <v>0</v>
      </c>
    </row>
    <row r="184" spans="1:11">
      <c r="A184" s="76"/>
      <c r="B184" s="77" t="s">
        <v>2537</v>
      </c>
      <c r="C184" s="78" t="str">
        <f>IFERROR(VLOOKUP($B184,Insumo[],2,0),"")</f>
        <v>Un</v>
      </c>
      <c r="D184" s="316">
        <v>0.5</v>
      </c>
      <c r="E184" s="80">
        <f>IFERROR(VLOOKUP($B184,Insumo[],3,0),"")</f>
        <v>10284</v>
      </c>
      <c r="F184" s="81"/>
      <c r="G184" s="82">
        <f>IFERROR(IF(F184&gt;=0,D184*E184*(1+F184/100),ABS(D184*E184/F184)),"")</f>
        <v>5142</v>
      </c>
      <c r="H184" s="91">
        <f>IFERROR(G184*E181,"")</f>
        <v>0</v>
      </c>
    </row>
    <row r="185" spans="1:11">
      <c r="A185" s="76"/>
      <c r="B185" s="77" t="s">
        <v>2483</v>
      </c>
      <c r="C185" s="78" t="str">
        <f>IFERROR(VLOOKUP($B185,Insumo[],2,0),"")</f>
        <v>Un</v>
      </c>
      <c r="D185" s="313">
        <v>2</v>
      </c>
      <c r="E185" s="80">
        <f>IFERROR(VLOOKUP($B185,Insumo[],3,0),"")</f>
        <v>11042</v>
      </c>
      <c r="F185" s="81"/>
      <c r="G185" s="82">
        <f>IFERROR(IF(F185&gt;=0,D185*E185*(1+F185/100),ABS(D185*E185/F185)),"")</f>
        <v>22084</v>
      </c>
      <c r="H185" s="91">
        <f>IFERROR(G185*E181,"")</f>
        <v>0</v>
      </c>
    </row>
    <row r="186" spans="1:11">
      <c r="A186" s="76"/>
      <c r="B186" s="77" t="s">
        <v>2699</v>
      </c>
      <c r="C186" s="78" t="str">
        <f>IFERROR(VLOOKUP($B186,Insumo[],2,0),"")</f>
        <v>Lb</v>
      </c>
      <c r="D186" s="318">
        <v>0.125</v>
      </c>
      <c r="E186" s="80">
        <f>IFERROR(VLOOKUP($B186,Insumo[],3,0),"")</f>
        <v>6174</v>
      </c>
      <c r="F186" s="81"/>
      <c r="G186" s="82">
        <f>IFERROR(IF(F186&gt;=0,D186*E186*(1+F186/100),ABS(D186*E186/F186)),"")</f>
        <v>771.75</v>
      </c>
      <c r="H186" s="91">
        <f>IFERROR(G186*E181,"")</f>
        <v>0</v>
      </c>
    </row>
    <row r="187" spans="1:11">
      <c r="A187" s="76"/>
      <c r="B187" s="77" t="s">
        <v>2330</v>
      </c>
      <c r="C187" s="78" t="str">
        <f>IFERROR(VLOOKUP($B187,Insumo[],2,0),"")</f>
        <v>Kg</v>
      </c>
      <c r="D187" s="316">
        <v>0.05</v>
      </c>
      <c r="E187" s="80">
        <f>IFERROR(VLOOKUP($B187,Insumo[],3,0),"")</f>
        <v>9316</v>
      </c>
      <c r="F187" s="81"/>
      <c r="G187" s="82">
        <f>IFERROR(IF(F187&gt;=0,D187*E187*(1+F187/100),ABS(D187*E187/F187)),"")</f>
        <v>465.8</v>
      </c>
      <c r="H187" s="91">
        <f>IFERROR(G187*E181,"")</f>
        <v>0</v>
      </c>
    </row>
    <row r="188" spans="1:11">
      <c r="A188" s="76"/>
      <c r="B188" s="77"/>
      <c r="C188" s="78" t="str">
        <f>IFERROR(VLOOKUP($B188,Insumo[],2,0),"")</f>
        <v/>
      </c>
      <c r="D188" s="316"/>
      <c r="E188" s="80" t="str">
        <f>IFERROR(VLOOKUP($B188,Insumo[],3,0),"")</f>
        <v/>
      </c>
      <c r="F188" s="81"/>
      <c r="G188" s="82" t="str">
        <f>IFERROR(IF(F188&gt;=0,D188*E188*(1+F188/100),ABS(D188*E188/F188)),"")</f>
        <v/>
      </c>
      <c r="H188" s="91" t="str">
        <f>IFERROR(G188*E181,"")</f>
        <v/>
      </c>
    </row>
    <row r="189" spans="1:11">
      <c r="A189" s="69"/>
      <c r="B189" s="70" t="s">
        <v>3066</v>
      </c>
      <c r="C189" s="71"/>
      <c r="D189" s="317"/>
      <c r="E189" s="73"/>
      <c r="F189" s="74"/>
      <c r="G189" s="75">
        <f>SUM(G190:G192)</f>
        <v>1238.7250166850004</v>
      </c>
      <c r="H189" s="92">
        <f>G189*E181</f>
        <v>0</v>
      </c>
    </row>
    <row r="190" spans="1:11">
      <c r="A190" s="76"/>
      <c r="B190" s="77" t="s">
        <v>2920</v>
      </c>
      <c r="C190" s="78" t="str">
        <f>IFERROR(VLOOKUP($B190,Equipo[],2,0),"")</f>
        <v>%MO</v>
      </c>
      <c r="D190" s="316">
        <v>0.04</v>
      </c>
      <c r="E190" s="80">
        <f>IF(C190="%MO",G196,IFERROR(VLOOKUP($B190,Equipo[],3,0),""))</f>
        <v>13763.611296500001</v>
      </c>
      <c r="F190" s="81"/>
      <c r="G190" s="82">
        <f>IFERROR(IF(F190&gt;=0,D190*E190*(1+F190/100),ABS(D190*E190/F190)),"")</f>
        <v>550.54445186000009</v>
      </c>
      <c r="H190" s="91">
        <f>IFERROR(G190*E181,"")</f>
        <v>0</v>
      </c>
    </row>
    <row r="191" spans="1:11">
      <c r="A191" s="76"/>
      <c r="B191" s="77" t="s">
        <v>2967</v>
      </c>
      <c r="C191" s="78" t="str">
        <f>IFERROR(VLOOKUP($B191,Equipo[],2,0),"")</f>
        <v>%MO</v>
      </c>
      <c r="D191" s="316">
        <v>0.05</v>
      </c>
      <c r="E191" s="80">
        <f>IF(C191="%MO",G196,IFERROR(VLOOKUP($B191,Equipo[],3,0),""))</f>
        <v>13763.611296500001</v>
      </c>
      <c r="F191" s="81"/>
      <c r="G191" s="82">
        <f>IFERROR(IF(F191&gt;=0,D191*E191*(1+F191/100),ABS(D191*E191/F191)),"")</f>
        <v>688.18056482500015</v>
      </c>
      <c r="H191" s="91">
        <f>IFERROR(G191*E181,"")</f>
        <v>0</v>
      </c>
    </row>
    <row r="192" spans="1:11">
      <c r="A192" s="76"/>
      <c r="B192" s="77"/>
      <c r="C192" s="78" t="str">
        <f>IFERROR(VLOOKUP($B192,Equipo[],2,0),"")</f>
        <v/>
      </c>
      <c r="D192" s="316"/>
      <c r="E192" s="80" t="str">
        <f>IF(C192="%MO",G196,IFERROR(VLOOKUP($B192,Equipo[],3,0),""))</f>
        <v/>
      </c>
      <c r="F192" s="81"/>
      <c r="G192" s="82" t="str">
        <f>IFERROR(IF(F192&gt;=0,D192*E192*(1+F192/100),ABS(D192*E192/F192)),"")</f>
        <v/>
      </c>
      <c r="H192" s="91" t="str">
        <f>IFERROR(G192*E181,"")</f>
        <v/>
      </c>
    </row>
    <row r="193" spans="1:11">
      <c r="A193" s="69"/>
      <c r="B193" s="70" t="s">
        <v>2202</v>
      </c>
      <c r="C193" s="71"/>
      <c r="D193" s="317"/>
      <c r="E193" s="73"/>
      <c r="F193" s="74"/>
      <c r="G193" s="75">
        <f>SUM(G194:G195)</f>
        <v>0</v>
      </c>
      <c r="H193" s="92">
        <f>G193*E181</f>
        <v>0</v>
      </c>
    </row>
    <row r="194" spans="1:11">
      <c r="A194" s="76"/>
      <c r="B194" s="77"/>
      <c r="C194" s="78" t="str">
        <f>IFERROR(VLOOKUP($B194,Transporte[],2,0),"")</f>
        <v/>
      </c>
      <c r="D194" s="316"/>
      <c r="E194" s="80" t="str">
        <f>IFERROR(VLOOKUP($B194,Transporte[],3,0),"")</f>
        <v/>
      </c>
      <c r="F194" s="81"/>
      <c r="G194" s="82" t="str">
        <f>IFERROR(IF(F194&gt;=0,D194*E194*(1+F194/100),ABS(D194*E194/F194)),"")</f>
        <v/>
      </c>
      <c r="H194" s="91" t="str">
        <f>IFERROR(G194*E181,"")</f>
        <v/>
      </c>
    </row>
    <row r="195" spans="1:11">
      <c r="A195" s="76"/>
      <c r="B195" s="77"/>
      <c r="C195" s="78" t="str">
        <f>IFERROR(VLOOKUP($B195,Transporte[],2,0),"")</f>
        <v/>
      </c>
      <c r="D195" s="316"/>
      <c r="E195" s="80" t="str">
        <f>IFERROR(VLOOKUP($B195,Transporte[],3,0),"")</f>
        <v/>
      </c>
      <c r="F195" s="81"/>
      <c r="G195" s="82" t="str">
        <f>IFERROR(IF(F195&gt;=0,D195*E195*(1+F195/100),ABS(D195*E195/F195)),"")</f>
        <v/>
      </c>
      <c r="H195" s="91" t="str">
        <f>IFERROR(G195*E181,"")</f>
        <v/>
      </c>
    </row>
    <row r="196" spans="1:11">
      <c r="A196" s="69"/>
      <c r="B196" s="70" t="s">
        <v>3067</v>
      </c>
      <c r="C196" s="71"/>
      <c r="D196" s="317"/>
      <c r="E196" s="73"/>
      <c r="F196" s="74"/>
      <c r="G196" s="75">
        <f>SUM(G197:G199)</f>
        <v>13763.611296500001</v>
      </c>
      <c r="H196" s="92">
        <f>G196*E181</f>
        <v>0</v>
      </c>
    </row>
    <row r="197" spans="1:11">
      <c r="A197" s="76"/>
      <c r="B197" s="77" t="s">
        <v>3044</v>
      </c>
      <c r="C197" s="78" t="str">
        <f>IFERROR(VLOOKUP($B197,MObra[],2,0),"")</f>
        <v>día</v>
      </c>
      <c r="D197" s="313">
        <v>1</v>
      </c>
      <c r="E197" s="80">
        <f>IFERROR(VLOOKUP($B197,MObra[],3,0),"")</f>
        <v>412908.33889500005</v>
      </c>
      <c r="F197" s="81">
        <v>-30</v>
      </c>
      <c r="G197" s="82">
        <f>IFERROR(IF(F197&gt;=0,D197*E197*(1+F197/100),ABS(D197*E197/F197)),"")</f>
        <v>13763.611296500001</v>
      </c>
      <c r="H197" s="91">
        <f>IFERROR(G197*E181,"")</f>
        <v>0</v>
      </c>
    </row>
    <row r="198" spans="1:11">
      <c r="A198" s="76"/>
      <c r="B198" s="77"/>
      <c r="C198" s="78" t="str">
        <f>IFERROR(VLOOKUP($B198,MObra[],2,0),"")</f>
        <v/>
      </c>
      <c r="D198" s="313"/>
      <c r="E198" s="80" t="str">
        <f>IFERROR(VLOOKUP($B198,MObra[],3,0),"")</f>
        <v/>
      </c>
      <c r="F198" s="81"/>
      <c r="G198" s="82" t="str">
        <f>IFERROR(IF(F198&gt;=0,D198*E198*(1+F198/100),ABS(D198*E198/F198)),"")</f>
        <v/>
      </c>
      <c r="H198" s="91" t="str">
        <f>IFERROR(G198*E181,"")</f>
        <v/>
      </c>
    </row>
    <row r="199" spans="1:11">
      <c r="A199" s="83"/>
      <c r="B199" s="84"/>
      <c r="C199" s="85" t="str">
        <f>IFERROR(VLOOKUP($B199,MObra[],2,0),"")</f>
        <v/>
      </c>
      <c r="D199" s="319"/>
      <c r="E199" s="87" t="str">
        <f>IFERROR(VLOOKUP($B199,MObra[],3,0),"")</f>
        <v/>
      </c>
      <c r="F199" s="88"/>
      <c r="G199" s="89" t="str">
        <f>IFERROR(IF(F199&gt;=0,D199*E199*(1+F199/100),ABS(D199*E199/F199)),"")</f>
        <v/>
      </c>
      <c r="H199" s="90" t="str">
        <f>IFERROR(G199*E181,"")</f>
        <v/>
      </c>
    </row>
    <row r="201" spans="1:11">
      <c r="A201" s="54" t="s">
        <v>27</v>
      </c>
      <c r="B201" s="55" t="str">
        <f>VLOOKUP($A201,Presupuesto!$A:$D,2,FALSE())</f>
        <v>Cerramiento guadua + tabla</v>
      </c>
      <c r="C201" s="56" t="str">
        <f>VLOOKUP($A201,Presupuesto!$A:$D,3,FALSE())</f>
        <v>M</v>
      </c>
      <c r="D201" s="57"/>
      <c r="E201" s="278">
        <f>VLOOKUP($A201,Presupuesto!$A:$D,4,FALSE())</f>
        <v>0</v>
      </c>
      <c r="F201" s="59" t="s">
        <v>2919</v>
      </c>
      <c r="G201" s="60">
        <f>SUM(G203:G219)/2</f>
        <v>49144.886313185008</v>
      </c>
      <c r="H201" s="61">
        <f>ROUND(SUM(H203:H219),0)/2</f>
        <v>0</v>
      </c>
      <c r="I201" s="58">
        <f>VLOOKUP(A201,Presupuesto!$A:$F,6,0)</f>
        <v>0</v>
      </c>
      <c r="J201" s="58">
        <f>+H201-I201</f>
        <v>0</v>
      </c>
      <c r="K201" s="282">
        <f>+H201-G201*E201</f>
        <v>0</v>
      </c>
    </row>
    <row r="202" spans="1:11">
      <c r="A202" s="62"/>
      <c r="B202" s="63" t="s">
        <v>2247</v>
      </c>
      <c r="C202" s="63" t="s">
        <v>3061</v>
      </c>
      <c r="D202" s="64" t="s">
        <v>4</v>
      </c>
      <c r="E202" s="65" t="s">
        <v>3062</v>
      </c>
      <c r="F202" s="66" t="s">
        <v>3063</v>
      </c>
      <c r="G202" s="67" t="s">
        <v>3064</v>
      </c>
      <c r="H202" s="68" t="s">
        <v>3124</v>
      </c>
    </row>
    <row r="203" spans="1:11">
      <c r="A203" s="69"/>
      <c r="B203" s="70" t="s">
        <v>3065</v>
      </c>
      <c r="C203" s="71"/>
      <c r="D203" s="72"/>
      <c r="E203" s="73"/>
      <c r="F203" s="74"/>
      <c r="G203" s="75">
        <f>SUM(G204:G208)</f>
        <v>34142.550000000003</v>
      </c>
      <c r="H203" s="75">
        <f>IFERROR(G203*E201,"")</f>
        <v>0</v>
      </c>
    </row>
    <row r="204" spans="1:11">
      <c r="A204" s="76"/>
      <c r="B204" s="77" t="s">
        <v>2537</v>
      </c>
      <c r="C204" s="78" t="str">
        <f>IFERROR(VLOOKUP($B204,Insumo[],2,0),"")</f>
        <v>Un</v>
      </c>
      <c r="D204" s="316">
        <v>0.5</v>
      </c>
      <c r="E204" s="80">
        <f>IFERROR(VLOOKUP($B204,Insumo[],3,0),"")</f>
        <v>10284</v>
      </c>
      <c r="F204" s="81"/>
      <c r="G204" s="82">
        <f>IFERROR(IF(F204&gt;=0,D204*E204*(1+F204/100),ABS(D204*E204/F204)),"")</f>
        <v>5142</v>
      </c>
      <c r="H204" s="91">
        <f>IFERROR(G204*E201,"")</f>
        <v>0</v>
      </c>
    </row>
    <row r="205" spans="1:11">
      <c r="A205" s="76"/>
      <c r="B205" s="77" t="s">
        <v>3551</v>
      </c>
      <c r="C205" s="78" t="str">
        <f>IFERROR(VLOOKUP($B205,Insumo[],2,0),"")</f>
        <v>Un</v>
      </c>
      <c r="D205" s="316">
        <f>7.2/3</f>
        <v>2.4</v>
      </c>
      <c r="E205" s="80">
        <f>IFERROR(VLOOKUP($B205,Insumo[],3,0),"")</f>
        <v>11762</v>
      </c>
      <c r="F205" s="81"/>
      <c r="G205" s="82">
        <f>IFERROR(IF(F205&gt;=0,D205*E205*(1+F205/100),ABS(D205*E205/F205)),"")</f>
        <v>28228.799999999999</v>
      </c>
      <c r="H205" s="91">
        <f>IFERROR(G205*E201,"")</f>
        <v>0</v>
      </c>
    </row>
    <row r="206" spans="1:11">
      <c r="A206" s="76"/>
      <c r="B206" s="77" t="s">
        <v>2699</v>
      </c>
      <c r="C206" s="78" t="str">
        <f>IFERROR(VLOOKUP($B206,Insumo[],2,0),"")</f>
        <v>Lb</v>
      </c>
      <c r="D206" s="318">
        <v>0.125</v>
      </c>
      <c r="E206" s="80">
        <f>IFERROR(VLOOKUP($B206,Insumo[],3,0),"")</f>
        <v>6174</v>
      </c>
      <c r="F206" s="81"/>
      <c r="G206" s="82">
        <f>IFERROR(IF(F206&gt;=0,D206*E206*(1+F206/100),ABS(D206*E206/F206)),"")</f>
        <v>771.75</v>
      </c>
      <c r="H206" s="91">
        <f>IFERROR(G206*E201,"")</f>
        <v>0</v>
      </c>
    </row>
    <row r="207" spans="1:11">
      <c r="A207" s="76"/>
      <c r="B207" s="77"/>
      <c r="C207" s="78" t="str">
        <f>IFERROR(VLOOKUP($B207,Insumo[],2,0),"")</f>
        <v/>
      </c>
      <c r="D207" s="316"/>
      <c r="E207" s="80" t="str">
        <f>IFERROR(VLOOKUP($B207,Insumo[],3,0),"")</f>
        <v/>
      </c>
      <c r="F207" s="81"/>
      <c r="G207" s="82" t="str">
        <f>IFERROR(IF(F207&gt;=0,D207*E207*(1+F207/100),ABS(D207*E207/F207)),"")</f>
        <v/>
      </c>
      <c r="H207" s="91" t="str">
        <f>IFERROR(G207*E201,"")</f>
        <v/>
      </c>
    </row>
    <row r="208" spans="1:11">
      <c r="A208" s="76"/>
      <c r="B208" s="77"/>
      <c r="C208" s="78" t="str">
        <f>IFERROR(VLOOKUP($B208,Insumo[],2,0),"")</f>
        <v/>
      </c>
      <c r="D208" s="316"/>
      <c r="E208" s="80" t="str">
        <f>IFERROR(VLOOKUP($B208,Insumo[],3,0),"")</f>
        <v/>
      </c>
      <c r="F208" s="81"/>
      <c r="G208" s="82" t="str">
        <f>IFERROR(IF(F208&gt;=0,D208*E208*(1+F208/100),ABS(D208*E208/F208)),"")</f>
        <v/>
      </c>
      <c r="H208" s="91" t="str">
        <f>IFERROR(G208*E201,"")</f>
        <v/>
      </c>
    </row>
    <row r="209" spans="1:11">
      <c r="A209" s="69"/>
      <c r="B209" s="70" t="s">
        <v>3066</v>
      </c>
      <c r="C209" s="71"/>
      <c r="D209" s="317"/>
      <c r="E209" s="73"/>
      <c r="F209" s="74"/>
      <c r="G209" s="75">
        <f>SUM(G210:G212)</f>
        <v>1238.7250166850004</v>
      </c>
      <c r="H209" s="92">
        <f>G209*E201</f>
        <v>0</v>
      </c>
    </row>
    <row r="210" spans="1:11">
      <c r="A210" s="76"/>
      <c r="B210" s="77" t="s">
        <v>2920</v>
      </c>
      <c r="C210" s="78" t="str">
        <f>IFERROR(VLOOKUP($B210,Equipo[],2,0),"")</f>
        <v>%MO</v>
      </c>
      <c r="D210" s="316">
        <v>0.04</v>
      </c>
      <c r="E210" s="80">
        <f>IF(C210="%MO",G216,IFERROR(VLOOKUP($B210,Equipo[],3,0),""))</f>
        <v>13763.611296500001</v>
      </c>
      <c r="F210" s="81"/>
      <c r="G210" s="82">
        <f>IFERROR(IF(F210&gt;=0,D210*E210*(1+F210/100),ABS(D210*E210/F210)),"")</f>
        <v>550.54445186000009</v>
      </c>
      <c r="H210" s="91">
        <f>IFERROR(G210*E201,"")</f>
        <v>0</v>
      </c>
    </row>
    <row r="211" spans="1:11">
      <c r="A211" s="76"/>
      <c r="B211" s="77" t="s">
        <v>2967</v>
      </c>
      <c r="C211" s="78" t="str">
        <f>IFERROR(VLOOKUP($B211,Equipo[],2,0),"")</f>
        <v>%MO</v>
      </c>
      <c r="D211" s="316">
        <v>0.05</v>
      </c>
      <c r="E211" s="80">
        <f>IF(C211="%MO",G216,IFERROR(VLOOKUP($B211,Equipo[],3,0),""))</f>
        <v>13763.611296500001</v>
      </c>
      <c r="F211" s="81"/>
      <c r="G211" s="82">
        <f>IFERROR(IF(F211&gt;=0,D211*E211*(1+F211/100),ABS(D211*E211/F211)),"")</f>
        <v>688.18056482500015</v>
      </c>
      <c r="H211" s="91">
        <f>IFERROR(G211*E201,"")</f>
        <v>0</v>
      </c>
    </row>
    <row r="212" spans="1:11">
      <c r="A212" s="76"/>
      <c r="B212" s="77"/>
      <c r="C212" s="78" t="str">
        <f>IFERROR(VLOOKUP($B212,Equipo[],2,0),"")</f>
        <v/>
      </c>
      <c r="D212" s="316"/>
      <c r="E212" s="80" t="str">
        <f>IF(C212="%MO",G216,IFERROR(VLOOKUP($B212,Equipo[],3,0),""))</f>
        <v/>
      </c>
      <c r="F212" s="81"/>
      <c r="G212" s="82" t="str">
        <f>IFERROR(IF(F212&gt;=0,D212*E212*(1+F212/100),ABS(D212*E212/F212)),"")</f>
        <v/>
      </c>
      <c r="H212" s="91" t="str">
        <f>IFERROR(G212*E201,"")</f>
        <v/>
      </c>
    </row>
    <row r="213" spans="1:11">
      <c r="A213" s="69"/>
      <c r="B213" s="70" t="s">
        <v>2202</v>
      </c>
      <c r="C213" s="71"/>
      <c r="D213" s="317"/>
      <c r="E213" s="73"/>
      <c r="F213" s="74"/>
      <c r="G213" s="75">
        <f>SUM(G214:G215)</f>
        <v>0</v>
      </c>
      <c r="H213" s="92">
        <f>G213*E201</f>
        <v>0</v>
      </c>
    </row>
    <row r="214" spans="1:11">
      <c r="A214" s="76"/>
      <c r="B214" s="77"/>
      <c r="C214" s="78" t="str">
        <f>IFERROR(VLOOKUP($B214,Transporte[],2,0),"")</f>
        <v/>
      </c>
      <c r="D214" s="316"/>
      <c r="E214" s="80" t="str">
        <f>IFERROR(VLOOKUP($B214,Transporte[],3,0),"")</f>
        <v/>
      </c>
      <c r="F214" s="81"/>
      <c r="G214" s="82" t="str">
        <f>IFERROR(IF(F214&gt;=0,D214*E214*(1+F214/100),ABS(D214*E214/F214)),"")</f>
        <v/>
      </c>
      <c r="H214" s="91" t="str">
        <f>IFERROR(G214*E201,"")</f>
        <v/>
      </c>
    </row>
    <row r="215" spans="1:11">
      <c r="A215" s="76"/>
      <c r="B215" s="77"/>
      <c r="C215" s="78" t="str">
        <f>IFERROR(VLOOKUP($B215,Transporte[],2,0),"")</f>
        <v/>
      </c>
      <c r="D215" s="316"/>
      <c r="E215" s="80" t="str">
        <f>IFERROR(VLOOKUP($B215,Transporte[],3,0),"")</f>
        <v/>
      </c>
      <c r="F215" s="81"/>
      <c r="G215" s="82" t="str">
        <f>IFERROR(IF(F215&gt;=0,D215*E215*(1+F215/100),ABS(D215*E215/F215)),"")</f>
        <v/>
      </c>
      <c r="H215" s="91" t="str">
        <f>IFERROR(G215*E201,"")</f>
        <v/>
      </c>
    </row>
    <row r="216" spans="1:11">
      <c r="A216" s="69"/>
      <c r="B216" s="70" t="s">
        <v>3067</v>
      </c>
      <c r="C216" s="71"/>
      <c r="D216" s="317"/>
      <c r="E216" s="73"/>
      <c r="F216" s="74"/>
      <c r="G216" s="75">
        <f>SUM(G217:G219)</f>
        <v>13763.611296500001</v>
      </c>
      <c r="H216" s="92">
        <f>G216*E201</f>
        <v>0</v>
      </c>
    </row>
    <row r="217" spans="1:11">
      <c r="A217" s="76"/>
      <c r="B217" s="77" t="s">
        <v>3044</v>
      </c>
      <c r="C217" s="78" t="str">
        <f>IFERROR(VLOOKUP($B217,MObra[],2,0),"")</f>
        <v>día</v>
      </c>
      <c r="D217" s="313">
        <v>1</v>
      </c>
      <c r="E217" s="80">
        <f>IFERROR(VLOOKUP($B217,MObra[],3,0),"")</f>
        <v>412908.33889500005</v>
      </c>
      <c r="F217" s="81">
        <v>-30</v>
      </c>
      <c r="G217" s="82">
        <f>IFERROR(IF(F217&gt;=0,D217*E217*(1+F217/100),ABS(D217*E217/F217)),"")</f>
        <v>13763.611296500001</v>
      </c>
      <c r="H217" s="91">
        <f>IFERROR(G217*E201,"")</f>
        <v>0</v>
      </c>
    </row>
    <row r="218" spans="1:11">
      <c r="A218" s="76"/>
      <c r="B218" s="77"/>
      <c r="C218" s="78" t="str">
        <f>IFERROR(VLOOKUP($B218,MObra[],2,0),"")</f>
        <v/>
      </c>
      <c r="D218" s="313"/>
      <c r="E218" s="80" t="str">
        <f>IFERROR(VLOOKUP($B218,MObra[],3,0),"")</f>
        <v/>
      </c>
      <c r="F218" s="81"/>
      <c r="G218" s="82" t="str">
        <f>IFERROR(IF(F218&gt;=0,D218*E218*(1+F218/100),ABS(D218*E218/F218)),"")</f>
        <v/>
      </c>
      <c r="H218" s="91" t="str">
        <f>IFERROR(G218*E201,"")</f>
        <v/>
      </c>
    </row>
    <row r="219" spans="1:11">
      <c r="A219" s="83"/>
      <c r="B219" s="84"/>
      <c r="C219" s="85" t="str">
        <f>IFERROR(VLOOKUP($B219,MObra[],2,0),"")</f>
        <v/>
      </c>
      <c r="D219" s="319"/>
      <c r="E219" s="87" t="str">
        <f>IFERROR(VLOOKUP($B219,MObra[],3,0),"")</f>
        <v/>
      </c>
      <c r="F219" s="88"/>
      <c r="G219" s="89" t="str">
        <f>IFERROR(IF(F219&gt;=0,D219*E219*(1+F219/100),ABS(D219*E219/F219)),"")</f>
        <v/>
      </c>
      <c r="H219" s="90" t="str">
        <f>IFERROR(G219*E201,"")</f>
        <v/>
      </c>
    </row>
    <row r="221" spans="1:11">
      <c r="A221" s="54" t="s">
        <v>29</v>
      </c>
      <c r="B221" s="55" t="str">
        <f>VLOOKUP($A221,Presupuesto!$A:$D,2,FALSE())</f>
        <v xml:space="preserve">Cerramiento guadua + tela verde </v>
      </c>
      <c r="C221" s="56" t="str">
        <f>VLOOKUP($A221,Presupuesto!$A:$D,3,FALSE())</f>
        <v>M</v>
      </c>
      <c r="D221" s="57"/>
      <c r="E221" s="278">
        <f>VLOOKUP($A221,Presupuesto!$A:$D,4,FALSE())</f>
        <v>0</v>
      </c>
      <c r="F221" s="59" t="s">
        <v>2919</v>
      </c>
      <c r="G221" s="60">
        <f>SUM(G223:G239)/2</f>
        <v>19680.882602890004</v>
      </c>
      <c r="H221" s="61">
        <f>ROUND(SUM(H223:H239),0)/2</f>
        <v>0</v>
      </c>
      <c r="I221" s="58">
        <f>VLOOKUP(A221,Presupuesto!$A:$F,6,0)</f>
        <v>0</v>
      </c>
      <c r="J221" s="58">
        <f>+H221-I221</f>
        <v>0</v>
      </c>
      <c r="K221" s="282">
        <f>+H221-G221*E221</f>
        <v>0</v>
      </c>
    </row>
    <row r="222" spans="1:11">
      <c r="A222" s="62"/>
      <c r="B222" s="63" t="s">
        <v>2247</v>
      </c>
      <c r="C222" s="63" t="s">
        <v>3061</v>
      </c>
      <c r="D222" s="64" t="s">
        <v>4</v>
      </c>
      <c r="E222" s="65" t="s">
        <v>3062</v>
      </c>
      <c r="F222" s="66" t="s">
        <v>3063</v>
      </c>
      <c r="G222" s="67" t="s">
        <v>3064</v>
      </c>
      <c r="H222" s="68" t="s">
        <v>3124</v>
      </c>
    </row>
    <row r="223" spans="1:11">
      <c r="A223" s="69"/>
      <c r="B223" s="70" t="s">
        <v>3065</v>
      </c>
      <c r="C223" s="71"/>
      <c r="D223" s="72"/>
      <c r="E223" s="73"/>
      <c r="F223" s="74"/>
      <c r="G223" s="75">
        <f>SUM(G224:G228)</f>
        <v>7025.8000000000011</v>
      </c>
      <c r="H223" s="75">
        <f>IFERROR(G223*E221,"")</f>
        <v>0</v>
      </c>
    </row>
    <row r="224" spans="1:11">
      <c r="A224" s="76"/>
      <c r="B224" s="77" t="s">
        <v>2538</v>
      </c>
      <c r="C224" s="78" t="str">
        <f>IFERROR(VLOOKUP($B224,Insumo[],2,0),"")</f>
        <v>Un</v>
      </c>
      <c r="D224" s="316">
        <v>0.5</v>
      </c>
      <c r="E224" s="80">
        <f>IFERROR(VLOOKUP($B224,Insumo[],3,0),"")</f>
        <v>4330</v>
      </c>
      <c r="F224" s="81"/>
      <c r="G224" s="82">
        <f>IFERROR(IF(F224&gt;=0,D224*E224*(1+F224/100),ABS(D224*E224/F224)),"")</f>
        <v>2165</v>
      </c>
      <c r="H224" s="91">
        <f>IFERROR(G224*E221,"")</f>
        <v>0</v>
      </c>
    </row>
    <row r="225" spans="1:8">
      <c r="A225" s="76"/>
      <c r="B225" s="77" t="s">
        <v>2904</v>
      </c>
      <c r="C225" s="78" t="str">
        <f>IFERROR(VLOOKUP($B225,Insumo[],2,0),"")</f>
        <v>Un</v>
      </c>
      <c r="D225" s="316">
        <v>0.1</v>
      </c>
      <c r="E225" s="80">
        <f>IFERROR(VLOOKUP($B225,Insumo[],3,0),"")</f>
        <v>3248</v>
      </c>
      <c r="F225" s="81"/>
      <c r="G225" s="82">
        <f>IFERROR(IF(F225&gt;=0,D225*E225*(1+F225/100),ABS(D225*E225/F225)),"")</f>
        <v>324.8</v>
      </c>
      <c r="H225" s="91">
        <f>IFERROR(G225*E221,"")</f>
        <v>0</v>
      </c>
    </row>
    <row r="226" spans="1:8">
      <c r="A226" s="76"/>
      <c r="B226" s="77" t="s">
        <v>2787</v>
      </c>
      <c r="C226" s="78" t="str">
        <f>IFERROR(VLOOKUP($B226,Insumo[],2,0),"")</f>
        <v>M2</v>
      </c>
      <c r="D226" s="313">
        <v>2</v>
      </c>
      <c r="E226" s="80">
        <f>IFERROR(VLOOKUP($B226,Insumo[],3,0),"")</f>
        <v>1866</v>
      </c>
      <c r="F226" s="81">
        <v>5</v>
      </c>
      <c r="G226" s="82">
        <f>IFERROR(IF(F226&gt;=0,D226*E226*(1+F226/100),ABS(D226*E226/F226)),"")</f>
        <v>3918.6000000000004</v>
      </c>
      <c r="H226" s="91">
        <f>IFERROR(G226*E221,"")</f>
        <v>0</v>
      </c>
    </row>
    <row r="227" spans="1:8">
      <c r="A227" s="76"/>
      <c r="B227" s="77" t="s">
        <v>2699</v>
      </c>
      <c r="C227" s="78" t="str">
        <f>IFERROR(VLOOKUP($B227,Insumo[],2,0),"")</f>
        <v>Lb</v>
      </c>
      <c r="D227" s="316">
        <v>0.1</v>
      </c>
      <c r="E227" s="80">
        <f>IFERROR(VLOOKUP($B227,Insumo[],3,0),"")</f>
        <v>6174</v>
      </c>
      <c r="F227" s="81"/>
      <c r="G227" s="82">
        <f>IFERROR(IF(F227&gt;=0,D227*E227*(1+F227/100),ABS(D227*E227/F227)),"")</f>
        <v>617.40000000000009</v>
      </c>
      <c r="H227" s="91">
        <f>IFERROR(G227*E221,"")</f>
        <v>0</v>
      </c>
    </row>
    <row r="228" spans="1:8">
      <c r="A228" s="76"/>
      <c r="B228" s="77"/>
      <c r="C228" s="78" t="str">
        <f>IFERROR(VLOOKUP($B228,Insumo[],2,0),"")</f>
        <v/>
      </c>
      <c r="D228" s="316"/>
      <c r="E228" s="80" t="str">
        <f>IFERROR(VLOOKUP($B228,Insumo[],3,0),"")</f>
        <v/>
      </c>
      <c r="F228" s="81"/>
      <c r="G228" s="82" t="str">
        <f>IFERROR(IF(F228&gt;=0,D228*E228*(1+F228/100),ABS(D228*E228/F228)),"")</f>
        <v/>
      </c>
      <c r="H228" s="91" t="str">
        <f>IFERROR(G228*E221,"")</f>
        <v/>
      </c>
    </row>
    <row r="229" spans="1:8">
      <c r="A229" s="69"/>
      <c r="B229" s="70" t="s">
        <v>3066</v>
      </c>
      <c r="C229" s="71"/>
      <c r="D229" s="317"/>
      <c r="E229" s="73"/>
      <c r="F229" s="74"/>
      <c r="G229" s="75">
        <f>SUM(G230:G232)</f>
        <v>602.62298109000017</v>
      </c>
      <c r="H229" s="92">
        <f>G229*E221</f>
        <v>0</v>
      </c>
    </row>
    <row r="230" spans="1:8">
      <c r="A230" s="76"/>
      <c r="B230" s="77" t="s">
        <v>2967</v>
      </c>
      <c r="C230" s="78" t="str">
        <f>IFERROR(VLOOKUP($B230,Equipo[],2,0),"")</f>
        <v>%MO</v>
      </c>
      <c r="D230" s="316">
        <v>0.05</v>
      </c>
      <c r="E230" s="80">
        <f>IF(C230="%MO",G236,IFERROR(VLOOKUP($B230,Equipo[],3,0),""))</f>
        <v>12052.459621800002</v>
      </c>
      <c r="F230" s="81"/>
      <c r="G230" s="82">
        <f>IFERROR(IF(F230&gt;=0,D230*E230*(1+F230/100),ABS(D230*E230/F230)),"")</f>
        <v>602.62298109000017</v>
      </c>
      <c r="H230" s="91">
        <f>IFERROR(G230*E221,"")</f>
        <v>0</v>
      </c>
    </row>
    <row r="231" spans="1:8">
      <c r="A231" s="76"/>
      <c r="B231" s="77"/>
      <c r="C231" s="78" t="str">
        <f>IFERROR(VLOOKUP($B231,Equipo[],2,0),"")</f>
        <v/>
      </c>
      <c r="D231" s="316"/>
      <c r="E231" s="80" t="str">
        <f>IF(C231="%MO",G236,IFERROR(VLOOKUP($B231,Equipo[],3,0),""))</f>
        <v/>
      </c>
      <c r="F231" s="81"/>
      <c r="G231" s="82" t="str">
        <f>IFERROR(IF(F231&gt;=0,D231*E231*(1+F231/100),ABS(D231*E231/F231)),"")</f>
        <v/>
      </c>
      <c r="H231" s="91" t="str">
        <f>IFERROR(G231*E221,"")</f>
        <v/>
      </c>
    </row>
    <row r="232" spans="1:8">
      <c r="A232" s="76"/>
      <c r="B232" s="77"/>
      <c r="C232" s="78" t="str">
        <f>IFERROR(VLOOKUP($B232,Equipo[],2,0),"")</f>
        <v/>
      </c>
      <c r="D232" s="316"/>
      <c r="E232" s="80" t="str">
        <f>IF(C232="%MO",G236,IFERROR(VLOOKUP($B232,Equipo[],3,0),""))</f>
        <v/>
      </c>
      <c r="F232" s="81"/>
      <c r="G232" s="82" t="str">
        <f>IFERROR(IF(F232&gt;=0,D232*E232*(1+F232/100),ABS(D232*E232/F232)),"")</f>
        <v/>
      </c>
      <c r="H232" s="91" t="str">
        <f>IFERROR(G232*E221,"")</f>
        <v/>
      </c>
    </row>
    <row r="233" spans="1:8">
      <c r="A233" s="69"/>
      <c r="B233" s="70" t="s">
        <v>2202</v>
      </c>
      <c r="C233" s="71"/>
      <c r="D233" s="317"/>
      <c r="E233" s="73"/>
      <c r="F233" s="74"/>
      <c r="G233" s="75">
        <f>SUM(G234:G235)</f>
        <v>0</v>
      </c>
      <c r="H233" s="92">
        <f>G233*E221</f>
        <v>0</v>
      </c>
    </row>
    <row r="234" spans="1:8">
      <c r="A234" s="76"/>
      <c r="B234" s="77"/>
      <c r="C234" s="78" t="str">
        <f>IFERROR(VLOOKUP($B234,Transporte[],2,0),"")</f>
        <v/>
      </c>
      <c r="D234" s="316"/>
      <c r="E234" s="80" t="str">
        <f>IFERROR(VLOOKUP($B234,Transporte[],3,0),"")</f>
        <v/>
      </c>
      <c r="F234" s="81"/>
      <c r="G234" s="82" t="str">
        <f>IFERROR(IF(F234&gt;=0,D234*E234*(1+F234/100),ABS(D234*E234/F234)),"")</f>
        <v/>
      </c>
      <c r="H234" s="91" t="str">
        <f>IFERROR(G234*E221,"")</f>
        <v/>
      </c>
    </row>
    <row r="235" spans="1:8">
      <c r="A235" s="76"/>
      <c r="B235" s="77"/>
      <c r="C235" s="78" t="str">
        <f>IFERROR(VLOOKUP($B235,Transporte[],2,0),"")</f>
        <v/>
      </c>
      <c r="D235" s="316"/>
      <c r="E235" s="80" t="str">
        <f>IFERROR(VLOOKUP($B235,Transporte[],3,0),"")</f>
        <v/>
      </c>
      <c r="F235" s="81"/>
      <c r="G235" s="82" t="str">
        <f>IFERROR(IF(F235&gt;=0,D235*E235*(1+F235/100),ABS(D235*E235/F235)),"")</f>
        <v/>
      </c>
      <c r="H235" s="91" t="str">
        <f>IFERROR(G235*E221,"")</f>
        <v/>
      </c>
    </row>
    <row r="236" spans="1:8">
      <c r="A236" s="69"/>
      <c r="B236" s="70" t="s">
        <v>3067</v>
      </c>
      <c r="C236" s="71"/>
      <c r="D236" s="317"/>
      <c r="E236" s="73"/>
      <c r="F236" s="74"/>
      <c r="G236" s="75">
        <f>SUM(G237:G239)</f>
        <v>12052.459621800002</v>
      </c>
      <c r="H236" s="92">
        <f>G236*E221</f>
        <v>0</v>
      </c>
    </row>
    <row r="237" spans="1:8">
      <c r="A237" s="76"/>
      <c r="B237" s="77" t="s">
        <v>3043</v>
      </c>
      <c r="C237" s="78" t="str">
        <f>IFERROR(VLOOKUP($B237,MObra[],2,0),"")</f>
        <v>día</v>
      </c>
      <c r="D237" s="313">
        <v>1</v>
      </c>
      <c r="E237" s="80">
        <f>IFERROR(VLOOKUP($B237,MObra[],3,0),"")</f>
        <v>301311.49054500007</v>
      </c>
      <c r="F237" s="81">
        <f>-1/0.04</f>
        <v>-25</v>
      </c>
      <c r="G237" s="82">
        <f>IFERROR(IF(F237&gt;=0,D237*E237*(1+F237/100),ABS(D237*E237/F237)),"")</f>
        <v>12052.459621800002</v>
      </c>
      <c r="H237" s="91">
        <f>IFERROR(G237*E221,"")</f>
        <v>0</v>
      </c>
    </row>
    <row r="238" spans="1:8">
      <c r="A238" s="76"/>
      <c r="B238" s="77"/>
      <c r="C238" s="78" t="str">
        <f>IFERROR(VLOOKUP($B238,MObra[],2,0),"")</f>
        <v/>
      </c>
      <c r="D238" s="313"/>
      <c r="E238" s="80" t="str">
        <f>IFERROR(VLOOKUP($B238,MObra[],3,0),"")</f>
        <v/>
      </c>
      <c r="F238" s="81"/>
      <c r="G238" s="82" t="str">
        <f>IFERROR(IF(F238&gt;=0,D238*E238*(1+F238/100),ABS(D238*E238/F238)),"")</f>
        <v/>
      </c>
      <c r="H238" s="91" t="str">
        <f>IFERROR(G238*E221,"")</f>
        <v/>
      </c>
    </row>
    <row r="239" spans="1:8">
      <c r="A239" s="83"/>
      <c r="B239" s="84"/>
      <c r="C239" s="85" t="str">
        <f>IFERROR(VLOOKUP($B239,MObra[],2,0),"")</f>
        <v/>
      </c>
      <c r="D239" s="319"/>
      <c r="E239" s="87" t="str">
        <f>IFERROR(VLOOKUP($B239,MObra[],3,0),"")</f>
        <v/>
      </c>
      <c r="F239" s="88"/>
      <c r="G239" s="89" t="str">
        <f>IFERROR(IF(F239&gt;=0,D239*E239*(1+F239/100),ABS(D239*E239/F239)),"")</f>
        <v/>
      </c>
      <c r="H239" s="90" t="str">
        <f>IFERROR(G239*E221,"")</f>
        <v/>
      </c>
    </row>
    <row r="241" spans="1:11">
      <c r="A241" s="54" t="s">
        <v>31</v>
      </c>
      <c r="B241" s="55" t="str">
        <f>VLOOKUP($A241,Presupuesto!$A:$D,2,FALSE())</f>
        <v>Cerramiento guadua + zinc</v>
      </c>
      <c r="C241" s="56" t="str">
        <f>VLOOKUP($A241,Presupuesto!$A:$D,3,FALSE())</f>
        <v>M</v>
      </c>
      <c r="D241" s="57"/>
      <c r="E241" s="278">
        <f>VLOOKUP($A241,Presupuesto!$A:$D,4,FALSE())</f>
        <v>0</v>
      </c>
      <c r="F241" s="59" t="s">
        <v>2919</v>
      </c>
      <c r="G241" s="60">
        <f>SUM(G243:G259)/2</f>
        <v>143846.48755744088</v>
      </c>
      <c r="H241" s="61">
        <f>ROUND(SUM(H243:H259),0)/2</f>
        <v>0</v>
      </c>
      <c r="I241" s="58">
        <f>VLOOKUP(A241,Presupuesto!$A:$F,6,0)</f>
        <v>0</v>
      </c>
      <c r="J241" s="58">
        <f>+H241-I241</f>
        <v>0</v>
      </c>
      <c r="K241" s="282">
        <f>+H241-G241*E241</f>
        <v>0</v>
      </c>
    </row>
    <row r="242" spans="1:11">
      <c r="A242" s="62"/>
      <c r="B242" s="63" t="s">
        <v>2247</v>
      </c>
      <c r="C242" s="63" t="s">
        <v>3061</v>
      </c>
      <c r="D242" s="64" t="s">
        <v>4</v>
      </c>
      <c r="E242" s="65" t="s">
        <v>3062</v>
      </c>
      <c r="F242" s="66" t="s">
        <v>3063</v>
      </c>
      <c r="G242" s="67" t="s">
        <v>3064</v>
      </c>
      <c r="H242" s="68" t="s">
        <v>3124</v>
      </c>
    </row>
    <row r="243" spans="1:11">
      <c r="A243" s="69"/>
      <c r="B243" s="70" t="s">
        <v>3065</v>
      </c>
      <c r="C243" s="71"/>
      <c r="D243" s="72"/>
      <c r="E243" s="73"/>
      <c r="F243" s="74"/>
      <c r="G243" s="75">
        <f>SUM(G244:G248)</f>
        <v>130208</v>
      </c>
      <c r="H243" s="75">
        <f>IFERROR(G243*E241,"")</f>
        <v>0</v>
      </c>
    </row>
    <row r="244" spans="1:11">
      <c r="A244" s="76"/>
      <c r="B244" s="77" t="s">
        <v>2537</v>
      </c>
      <c r="C244" s="78" t="str">
        <f>IFERROR(VLOOKUP($B244,Insumo[],2,0),"")</f>
        <v>Un</v>
      </c>
      <c r="D244" s="316">
        <v>0.5</v>
      </c>
      <c r="E244" s="80">
        <f>IFERROR(VLOOKUP($B244,Insumo[],3,0),"")</f>
        <v>10284</v>
      </c>
      <c r="F244" s="81"/>
      <c r="G244" s="82">
        <f>IFERROR(IF(F244&gt;=0,D244*E244*(1+F244/100),ABS(D244*E244/F244)),"")</f>
        <v>5142</v>
      </c>
      <c r="H244" s="91">
        <f>IFERROR(G244*E241,"")</f>
        <v>0</v>
      </c>
    </row>
    <row r="245" spans="1:11">
      <c r="A245" s="76"/>
      <c r="B245" s="77" t="s">
        <v>3543</v>
      </c>
      <c r="C245" s="78" t="str">
        <f>IFERROR(VLOOKUP($B245,Insumo[],2,0),"")</f>
        <v>Un</v>
      </c>
      <c r="D245" s="313">
        <v>3</v>
      </c>
      <c r="E245" s="80">
        <f>IFERROR(VLOOKUP($B245,Insumo[],3,0),"")</f>
        <v>13270</v>
      </c>
      <c r="F245" s="81"/>
      <c r="G245" s="82">
        <f>IFERROR(IF(F245&gt;=0,D245*E245*(1+F245/100),ABS(D245*E245/F245)),"")</f>
        <v>39810</v>
      </c>
      <c r="H245" s="91">
        <f>IFERROR(G245*E241,"")</f>
        <v>0</v>
      </c>
    </row>
    <row r="246" spans="1:11">
      <c r="A246" s="76"/>
      <c r="B246" s="77" t="s">
        <v>2779</v>
      </c>
      <c r="C246" s="78" t="str">
        <f>IFERROR(VLOOKUP($B246,Insumo[],2,0),"")</f>
        <v>Un</v>
      </c>
      <c r="D246" s="316">
        <v>2.15</v>
      </c>
      <c r="E246" s="80">
        <f>IFERROR(VLOOKUP($B246,Insumo[],3,0),"")</f>
        <v>39295</v>
      </c>
      <c r="F246" s="81"/>
      <c r="G246" s="82">
        <f>IFERROR(IF(F246&gt;=0,D246*E246*(1+F246/100),ABS(D246*E246/F246)),"")</f>
        <v>84484.25</v>
      </c>
      <c r="H246" s="91">
        <f>IFERROR(G246*E241,"")</f>
        <v>0</v>
      </c>
    </row>
    <row r="247" spans="1:11">
      <c r="A247" s="76"/>
      <c r="B247" s="77" t="s">
        <v>2699</v>
      </c>
      <c r="C247" s="78" t="str">
        <f>IFERROR(VLOOKUP($B247,Insumo[],2,0),"")</f>
        <v>Lb</v>
      </c>
      <c r="D247" s="318">
        <v>0.125</v>
      </c>
      <c r="E247" s="80">
        <f>IFERROR(VLOOKUP($B247,Insumo[],3,0),"")</f>
        <v>6174</v>
      </c>
      <c r="F247" s="81"/>
      <c r="G247" s="82">
        <f>IFERROR(IF(F247&gt;=0,D247*E247*(1+F247/100),ABS(D247*E247/F247)),"")</f>
        <v>771.75</v>
      </c>
      <c r="H247" s="91">
        <f>IFERROR(G247*E241,"")</f>
        <v>0</v>
      </c>
    </row>
    <row r="248" spans="1:11">
      <c r="A248" s="76"/>
      <c r="B248" s="77"/>
      <c r="C248" s="78" t="str">
        <f>IFERROR(VLOOKUP($B248,Insumo[],2,0),"")</f>
        <v/>
      </c>
      <c r="D248" s="316"/>
      <c r="E248" s="80" t="str">
        <f>IFERROR(VLOOKUP($B248,Insumo[],3,0),"")</f>
        <v/>
      </c>
      <c r="F248" s="81"/>
      <c r="G248" s="82" t="str">
        <f>IFERROR(IF(F248&gt;=0,D248*E248*(1+F248/100),ABS(D248*E248/F248)),"")</f>
        <v/>
      </c>
      <c r="H248" s="91" t="str">
        <f>IFERROR(G248*E241,"")</f>
        <v/>
      </c>
    </row>
    <row r="249" spans="1:11">
      <c r="A249" s="69"/>
      <c r="B249" s="70" t="s">
        <v>3066</v>
      </c>
      <c r="C249" s="71"/>
      <c r="D249" s="317"/>
      <c r="E249" s="73"/>
      <c r="F249" s="74"/>
      <c r="G249" s="75">
        <f>SUM(G250:G252)</f>
        <v>1126.1136515318185</v>
      </c>
      <c r="H249" s="92">
        <f>G249*E241</f>
        <v>0</v>
      </c>
    </row>
    <row r="250" spans="1:11">
      <c r="A250" s="76"/>
      <c r="B250" s="77" t="s">
        <v>2920</v>
      </c>
      <c r="C250" s="78" t="str">
        <f>IFERROR(VLOOKUP($B250,Equipo[],2,0),"")</f>
        <v>%MO</v>
      </c>
      <c r="D250" s="316">
        <v>0.04</v>
      </c>
      <c r="E250" s="80">
        <f>IF(C250="%MO",G256,IFERROR(VLOOKUP($B250,Equipo[],3,0),""))</f>
        <v>12512.373905909093</v>
      </c>
      <c r="F250" s="81"/>
      <c r="G250" s="82">
        <f>IFERROR(IF(F250&gt;=0,D250*E250*(1+F250/100),ABS(D250*E250/F250)),"")</f>
        <v>500.49495623636375</v>
      </c>
      <c r="H250" s="91">
        <f>IFERROR(G250*E241,"")</f>
        <v>0</v>
      </c>
    </row>
    <row r="251" spans="1:11">
      <c r="A251" s="76"/>
      <c r="B251" s="77" t="s">
        <v>2967</v>
      </c>
      <c r="C251" s="78" t="str">
        <f>IFERROR(VLOOKUP($B251,Equipo[],2,0),"")</f>
        <v>%MO</v>
      </c>
      <c r="D251" s="316">
        <v>0.05</v>
      </c>
      <c r="E251" s="80">
        <f>IF(C251="%MO",G256,IFERROR(VLOOKUP($B251,Equipo[],3,0),""))</f>
        <v>12512.373905909093</v>
      </c>
      <c r="F251" s="81"/>
      <c r="G251" s="82">
        <f>IFERROR(IF(F251&gt;=0,D251*E251*(1+F251/100),ABS(D251*E251/F251)),"")</f>
        <v>625.6186952954547</v>
      </c>
      <c r="H251" s="91">
        <f>IFERROR(G251*E241,"")</f>
        <v>0</v>
      </c>
    </row>
    <row r="252" spans="1:11">
      <c r="A252" s="76"/>
      <c r="B252" s="77"/>
      <c r="C252" s="78" t="str">
        <f>IFERROR(VLOOKUP($B252,Equipo[],2,0),"")</f>
        <v/>
      </c>
      <c r="D252" s="313"/>
      <c r="E252" s="80" t="str">
        <f>IF(C252="%MO",G256,IFERROR(VLOOKUP($B252,Equipo[],3,0),""))</f>
        <v/>
      </c>
      <c r="F252" s="81"/>
      <c r="G252" s="82" t="str">
        <f>IFERROR(IF(F252&gt;=0,D252*E252*(1+F252/100),ABS(D252*E252/F252)),"")</f>
        <v/>
      </c>
      <c r="H252" s="91" t="str">
        <f>IFERROR(G252*E241,"")</f>
        <v/>
      </c>
    </row>
    <row r="253" spans="1:11">
      <c r="A253" s="69"/>
      <c r="B253" s="70" t="s">
        <v>2202</v>
      </c>
      <c r="C253" s="71"/>
      <c r="D253" s="314"/>
      <c r="E253" s="73"/>
      <c r="F253" s="74"/>
      <c r="G253" s="75">
        <f>SUM(G254:G255)</f>
        <v>0</v>
      </c>
      <c r="H253" s="92">
        <f>G253*E241</f>
        <v>0</v>
      </c>
    </row>
    <row r="254" spans="1:11">
      <c r="A254" s="76"/>
      <c r="B254" s="77"/>
      <c r="C254" s="78" t="str">
        <f>IFERROR(VLOOKUP($B254,Transporte[],2,0),"")</f>
        <v/>
      </c>
      <c r="D254" s="313"/>
      <c r="E254" s="80" t="str">
        <f>IFERROR(VLOOKUP($B254,Transporte[],3,0),"")</f>
        <v/>
      </c>
      <c r="F254" s="81"/>
      <c r="G254" s="82" t="str">
        <f>IFERROR(IF(F254&gt;=0,D254*E254*(1+F254/100),ABS(D254*E254/F254)),"")</f>
        <v/>
      </c>
      <c r="H254" s="91" t="str">
        <f>IFERROR(G254*E241,"")</f>
        <v/>
      </c>
    </row>
    <row r="255" spans="1:11">
      <c r="A255" s="76"/>
      <c r="B255" s="77"/>
      <c r="C255" s="78" t="str">
        <f>IFERROR(VLOOKUP($B255,Transporte[],2,0),"")</f>
        <v/>
      </c>
      <c r="D255" s="313"/>
      <c r="E255" s="80" t="str">
        <f>IFERROR(VLOOKUP($B255,Transporte[],3,0),"")</f>
        <v/>
      </c>
      <c r="F255" s="81"/>
      <c r="G255" s="82" t="str">
        <f>IFERROR(IF(F255&gt;=0,D255*E255*(1+F255/100),ABS(D255*E255/F255)),"")</f>
        <v/>
      </c>
      <c r="H255" s="91" t="str">
        <f>IFERROR(G255*E241,"")</f>
        <v/>
      </c>
    </row>
    <row r="256" spans="1:11">
      <c r="A256" s="69"/>
      <c r="B256" s="70" t="s">
        <v>3067</v>
      </c>
      <c r="C256" s="71"/>
      <c r="D256" s="314"/>
      <c r="E256" s="73"/>
      <c r="F256" s="74"/>
      <c r="G256" s="75">
        <f>SUM(G257:G259)</f>
        <v>12512.373905909093</v>
      </c>
      <c r="H256" s="92">
        <f>G256*E241</f>
        <v>0</v>
      </c>
    </row>
    <row r="257" spans="1:11">
      <c r="A257" s="76"/>
      <c r="B257" s="77" t="s">
        <v>3044</v>
      </c>
      <c r="C257" s="78" t="str">
        <f>IFERROR(VLOOKUP($B257,MObra[],2,0),"")</f>
        <v>día</v>
      </c>
      <c r="D257" s="313">
        <v>1</v>
      </c>
      <c r="E257" s="80">
        <f>IFERROR(VLOOKUP($B257,MObra[],3,0),"")</f>
        <v>412908.33889500005</v>
      </c>
      <c r="F257" s="81">
        <v>-33</v>
      </c>
      <c r="G257" s="82">
        <f>IFERROR(IF(F257&gt;=0,D257*E257*(1+F257/100),ABS(D257*E257/F257)),"")</f>
        <v>12512.373905909093</v>
      </c>
      <c r="H257" s="91">
        <f>IFERROR(G257*E241,"")</f>
        <v>0</v>
      </c>
    </row>
    <row r="258" spans="1:11">
      <c r="A258" s="76"/>
      <c r="B258" s="77"/>
      <c r="C258" s="78" t="str">
        <f>IFERROR(VLOOKUP($B258,MObra[],2,0),"")</f>
        <v/>
      </c>
      <c r="D258" s="313"/>
      <c r="E258" s="80" t="str">
        <f>IFERROR(VLOOKUP($B258,MObra[],3,0),"")</f>
        <v/>
      </c>
      <c r="F258" s="81"/>
      <c r="G258" s="82" t="str">
        <f>IFERROR(IF(F258&gt;=0,D258*E258*(1+F258/100),ABS(D258*E258/F258)),"")</f>
        <v/>
      </c>
      <c r="H258" s="91" t="str">
        <f>IFERROR(G258*E241,"")</f>
        <v/>
      </c>
    </row>
    <row r="259" spans="1:11">
      <c r="A259" s="83"/>
      <c r="B259" s="84"/>
      <c r="C259" s="85" t="str">
        <f>IFERROR(VLOOKUP($B259,MObra[],2,0),"")</f>
        <v/>
      </c>
      <c r="D259" s="319"/>
      <c r="E259" s="87" t="str">
        <f>IFERROR(VLOOKUP($B259,MObra[],3,0),"")</f>
        <v/>
      </c>
      <c r="F259" s="88"/>
      <c r="G259" s="89" t="str">
        <f>IFERROR(IF(F259&gt;=0,D259*E259*(1+F259/100),ABS(D259*E259/F259)),"")</f>
        <v/>
      </c>
      <c r="H259" s="90" t="str">
        <f>IFERROR(G259*E241,"")</f>
        <v/>
      </c>
    </row>
    <row r="261" spans="1:11">
      <c r="A261" s="54" t="s">
        <v>33</v>
      </c>
      <c r="B261" s="55" t="str">
        <f>VLOOKUP($A261,Presupuesto!$A:$D,2,FALSE())</f>
        <v>Cerramiento malla electrosoldada U89 H=1.8 m</v>
      </c>
      <c r="C261" s="56" t="str">
        <f>VLOOKUP($A261,Presupuesto!$A:$D,3,FALSE())</f>
        <v>M</v>
      </c>
      <c r="D261" s="57"/>
      <c r="E261" s="278">
        <f>VLOOKUP($A261,Presupuesto!$A:$D,4,FALSE())</f>
        <v>0</v>
      </c>
      <c r="F261" s="59" t="s">
        <v>2919</v>
      </c>
      <c r="G261" s="60">
        <f>SUM(G263:G279)/2</f>
        <v>20018.037557440912</v>
      </c>
      <c r="H261" s="61">
        <f>ROUND(SUM(H263:H279),0)/2</f>
        <v>0</v>
      </c>
      <c r="I261" s="58">
        <f>VLOOKUP(A261,Presupuesto!$A:$F,6,0)</f>
        <v>0</v>
      </c>
      <c r="J261" s="58">
        <f>+H261-I261</f>
        <v>0</v>
      </c>
      <c r="K261" s="282">
        <f>+H261-G261*E261</f>
        <v>0</v>
      </c>
    </row>
    <row r="262" spans="1:11">
      <c r="A262" s="62"/>
      <c r="B262" s="63" t="s">
        <v>2247</v>
      </c>
      <c r="C262" s="63" t="s">
        <v>3061</v>
      </c>
      <c r="D262" s="64" t="s">
        <v>4</v>
      </c>
      <c r="E262" s="65" t="s">
        <v>3062</v>
      </c>
      <c r="F262" s="66" t="s">
        <v>3063</v>
      </c>
      <c r="G262" s="67" t="s">
        <v>3064</v>
      </c>
      <c r="H262" s="68" t="s">
        <v>3124</v>
      </c>
    </row>
    <row r="263" spans="1:11">
      <c r="A263" s="69"/>
      <c r="B263" s="70" t="s">
        <v>3065</v>
      </c>
      <c r="C263" s="71"/>
      <c r="D263" s="72"/>
      <c r="E263" s="73"/>
      <c r="F263" s="74"/>
      <c r="G263" s="75">
        <f>SUM(G264:G268)</f>
        <v>6379.55</v>
      </c>
      <c r="H263" s="75">
        <f>IFERROR(G263*E261,"")</f>
        <v>0</v>
      </c>
    </row>
    <row r="264" spans="1:11">
      <c r="A264" s="76"/>
      <c r="B264" s="77" t="s">
        <v>2537</v>
      </c>
      <c r="C264" s="78" t="str">
        <f>IFERROR(VLOOKUP($B264,Insumo[],2,0),"")</f>
        <v>Un</v>
      </c>
      <c r="D264" s="316">
        <v>0.5</v>
      </c>
      <c r="E264" s="80">
        <f>IFERROR(VLOOKUP($B264,Insumo[],3,0),"")</f>
        <v>10284</v>
      </c>
      <c r="F264" s="81"/>
      <c r="G264" s="82">
        <f>IFERROR(IF(F264&gt;=0,D264*E264*(1+F264/100),ABS(D264*E264/F264)),"")</f>
        <v>5142</v>
      </c>
      <c r="H264" s="91">
        <f>IFERROR(G264*E261,"")</f>
        <v>0</v>
      </c>
    </row>
    <row r="265" spans="1:11">
      <c r="A265" s="76"/>
      <c r="B265" s="77" t="s">
        <v>2607</v>
      </c>
      <c r="C265" s="78" t="str">
        <f>IFERROR(VLOOKUP($B265,Insumo[],2,0),"")</f>
        <v/>
      </c>
      <c r="D265" s="316">
        <v>0.18</v>
      </c>
      <c r="E265" s="80" t="str">
        <f>IFERROR(VLOOKUP($B265,Insumo[],3,0),"")</f>
        <v/>
      </c>
      <c r="F265" s="81"/>
      <c r="G265" s="82" t="str">
        <f>IFERROR(IF(F265&gt;=0,D265*E265*(1+F265/100),ABS(D265*E265/F265)),"")</f>
        <v/>
      </c>
      <c r="H265" s="91" t="str">
        <f>IFERROR(G265*E261,"")</f>
        <v/>
      </c>
    </row>
    <row r="266" spans="1:11">
      <c r="A266" s="76"/>
      <c r="B266" s="77" t="s">
        <v>2699</v>
      </c>
      <c r="C266" s="78" t="str">
        <f>IFERROR(VLOOKUP($B266,Insumo[],2,0),"")</f>
        <v>Lb</v>
      </c>
      <c r="D266" s="318">
        <v>0.125</v>
      </c>
      <c r="E266" s="80">
        <f>IFERROR(VLOOKUP($B266,Insumo[],3,0),"")</f>
        <v>6174</v>
      </c>
      <c r="F266" s="81"/>
      <c r="G266" s="82">
        <f>IFERROR(IF(F266&gt;=0,D266*E266*(1+F266/100),ABS(D266*E266/F266)),"")</f>
        <v>771.75</v>
      </c>
      <c r="H266" s="91">
        <f>IFERROR(G266*E261,"")</f>
        <v>0</v>
      </c>
    </row>
    <row r="267" spans="1:11">
      <c r="A267" s="76"/>
      <c r="B267" s="77" t="s">
        <v>2330</v>
      </c>
      <c r="C267" s="78" t="str">
        <f>IFERROR(VLOOKUP($B267,Insumo[],2,0),"")</f>
        <v>Kg</v>
      </c>
      <c r="D267" s="316">
        <v>0.05</v>
      </c>
      <c r="E267" s="80">
        <f>IFERROR(VLOOKUP($B267,Insumo[],3,0),"")</f>
        <v>9316</v>
      </c>
      <c r="F267" s="81"/>
      <c r="G267" s="82">
        <f>IFERROR(IF(F267&gt;=0,D267*E267*(1+F267/100),ABS(D267*E267/F267)),"")</f>
        <v>465.8</v>
      </c>
      <c r="H267" s="91">
        <f>IFERROR(G267*E261,"")</f>
        <v>0</v>
      </c>
    </row>
    <row r="268" spans="1:11">
      <c r="A268" s="76"/>
      <c r="B268" s="77"/>
      <c r="C268" s="78" t="str">
        <f>IFERROR(VLOOKUP($B268,Insumo[],2,0),"")</f>
        <v/>
      </c>
      <c r="D268" s="316"/>
      <c r="E268" s="80" t="str">
        <f>IFERROR(VLOOKUP($B268,Insumo[],3,0),"")</f>
        <v/>
      </c>
      <c r="F268" s="81"/>
      <c r="G268" s="82" t="str">
        <f>IFERROR(IF(F268&gt;=0,D268*E268*(1+F268/100),ABS(D268*E268/F268)),"")</f>
        <v/>
      </c>
      <c r="H268" s="91" t="str">
        <f>IFERROR(G268*E261,"")</f>
        <v/>
      </c>
    </row>
    <row r="269" spans="1:11">
      <c r="A269" s="69"/>
      <c r="B269" s="70" t="s">
        <v>3066</v>
      </c>
      <c r="C269" s="71"/>
      <c r="D269" s="317"/>
      <c r="E269" s="73"/>
      <c r="F269" s="74"/>
      <c r="G269" s="75">
        <f>SUM(G270:G272)</f>
        <v>1126.1136515318185</v>
      </c>
      <c r="H269" s="92">
        <f>G269*E261</f>
        <v>0</v>
      </c>
    </row>
    <row r="270" spans="1:11">
      <c r="A270" s="76"/>
      <c r="B270" s="77" t="s">
        <v>2920</v>
      </c>
      <c r="C270" s="78" t="str">
        <f>IFERROR(VLOOKUP($B270,Equipo[],2,0),"")</f>
        <v>%MO</v>
      </c>
      <c r="D270" s="316">
        <v>0.04</v>
      </c>
      <c r="E270" s="80">
        <f>IF(C270="%MO",G276,IFERROR(VLOOKUP($B270,Equipo[],3,0),""))</f>
        <v>12512.373905909093</v>
      </c>
      <c r="F270" s="81"/>
      <c r="G270" s="82">
        <f>IFERROR(IF(F270&gt;=0,D270*E270*(1+F270/100),ABS(D270*E270/F270)),"")</f>
        <v>500.49495623636375</v>
      </c>
      <c r="H270" s="91">
        <f>IFERROR(G270*E261,"")</f>
        <v>0</v>
      </c>
    </row>
    <row r="271" spans="1:11">
      <c r="A271" s="76"/>
      <c r="B271" s="77" t="s">
        <v>2967</v>
      </c>
      <c r="C271" s="78" t="str">
        <f>IFERROR(VLOOKUP($B271,Equipo[],2,0),"")</f>
        <v>%MO</v>
      </c>
      <c r="D271" s="316">
        <v>0.05</v>
      </c>
      <c r="E271" s="80">
        <f>IF(C271="%MO",G276,IFERROR(VLOOKUP($B271,Equipo[],3,0),""))</f>
        <v>12512.373905909093</v>
      </c>
      <c r="F271" s="81"/>
      <c r="G271" s="82">
        <f>IFERROR(IF(F271&gt;=0,D271*E271*(1+F271/100),ABS(D271*E271/F271)),"")</f>
        <v>625.6186952954547</v>
      </c>
      <c r="H271" s="91">
        <f>IFERROR(G271*E261,"")</f>
        <v>0</v>
      </c>
    </row>
    <row r="272" spans="1:11">
      <c r="A272" s="76"/>
      <c r="B272" s="77"/>
      <c r="C272" s="78" t="str">
        <f>IFERROR(VLOOKUP($B272,Equipo[],2,0),"")</f>
        <v/>
      </c>
      <c r="D272" s="316"/>
      <c r="E272" s="80" t="str">
        <f>IF(C272="%MO",G276,IFERROR(VLOOKUP($B272,Equipo[],3,0),""))</f>
        <v/>
      </c>
      <c r="F272" s="81"/>
      <c r="G272" s="82" t="str">
        <f>IFERROR(IF(F272&gt;=0,D272*E272*(1+F272/100),ABS(D272*E272/F272)),"")</f>
        <v/>
      </c>
      <c r="H272" s="91" t="str">
        <f>IFERROR(G272*E261,"")</f>
        <v/>
      </c>
    </row>
    <row r="273" spans="1:11">
      <c r="A273" s="69"/>
      <c r="B273" s="70" t="s">
        <v>2202</v>
      </c>
      <c r="C273" s="71"/>
      <c r="D273" s="317"/>
      <c r="E273" s="73"/>
      <c r="F273" s="74"/>
      <c r="G273" s="75">
        <f>SUM(G274:G275)</f>
        <v>0</v>
      </c>
      <c r="H273" s="92">
        <f>G273*E261</f>
        <v>0</v>
      </c>
    </row>
    <row r="274" spans="1:11">
      <c r="A274" s="76"/>
      <c r="B274" s="77"/>
      <c r="C274" s="78" t="str">
        <f>IFERROR(VLOOKUP($B274,Transporte[],2,0),"")</f>
        <v/>
      </c>
      <c r="D274" s="313"/>
      <c r="E274" s="80" t="str">
        <f>IFERROR(VLOOKUP($B274,Transporte[],3,0),"")</f>
        <v/>
      </c>
      <c r="F274" s="81">
        <v>1.5</v>
      </c>
      <c r="G274" s="82" t="str">
        <f>IFERROR(IF(F274&gt;=0,D274*E274*(1+F274/100),ABS(D274*E274/F274)),"")</f>
        <v/>
      </c>
      <c r="H274" s="91" t="str">
        <f>IFERROR(G274*E261,"")</f>
        <v/>
      </c>
    </row>
    <row r="275" spans="1:11">
      <c r="A275" s="76"/>
      <c r="B275" s="77"/>
      <c r="C275" s="78" t="str">
        <f>IFERROR(VLOOKUP($B275,Transporte[],2,0),"")</f>
        <v/>
      </c>
      <c r="D275" s="313"/>
      <c r="E275" s="80" t="str">
        <f>IFERROR(VLOOKUP($B275,Transporte[],3,0),"")</f>
        <v/>
      </c>
      <c r="F275" s="81"/>
      <c r="G275" s="82" t="str">
        <f>IFERROR(IF(F275&gt;=0,D275*E275*(1+F275/100),ABS(D275*E275/F275)),"")</f>
        <v/>
      </c>
      <c r="H275" s="91" t="str">
        <f>IFERROR(G275*E261,"")</f>
        <v/>
      </c>
    </row>
    <row r="276" spans="1:11">
      <c r="A276" s="69"/>
      <c r="B276" s="70" t="s">
        <v>3067</v>
      </c>
      <c r="C276" s="71"/>
      <c r="D276" s="314"/>
      <c r="E276" s="73"/>
      <c r="F276" s="74"/>
      <c r="G276" s="75">
        <f>SUM(G277:G279)</f>
        <v>12512.373905909093</v>
      </c>
      <c r="H276" s="92">
        <f>G276*E261</f>
        <v>0</v>
      </c>
    </row>
    <row r="277" spans="1:11">
      <c r="A277" s="76"/>
      <c r="B277" s="77" t="s">
        <v>3044</v>
      </c>
      <c r="C277" s="78" t="str">
        <f>IFERROR(VLOOKUP($B277,MObra[],2,0),"")</f>
        <v>día</v>
      </c>
      <c r="D277" s="313">
        <v>1</v>
      </c>
      <c r="E277" s="80">
        <f>IFERROR(VLOOKUP($B277,MObra[],3,0),"")</f>
        <v>412908.33889500005</v>
      </c>
      <c r="F277" s="81">
        <v>-33</v>
      </c>
      <c r="G277" s="82">
        <f>IFERROR(IF(F277&gt;=0,D277*E277*(1+F277/100),ABS(D277*E277/F277)),"")</f>
        <v>12512.373905909093</v>
      </c>
      <c r="H277" s="91">
        <f>IFERROR(G277*E261,"")</f>
        <v>0</v>
      </c>
    </row>
    <row r="278" spans="1:11">
      <c r="A278" s="76"/>
      <c r="B278" s="77"/>
      <c r="C278" s="78" t="str">
        <f>IFERROR(VLOOKUP($B278,MObra[],2,0),"")</f>
        <v/>
      </c>
      <c r="D278" s="313"/>
      <c r="E278" s="80" t="str">
        <f>IFERROR(VLOOKUP($B278,MObra[],3,0),"")</f>
        <v/>
      </c>
      <c r="F278" s="81"/>
      <c r="G278" s="82" t="str">
        <f>IFERROR(IF(F278&gt;=0,D278*E278*(1+F278/100),ABS(D278*E278/F278)),"")</f>
        <v/>
      </c>
      <c r="H278" s="91" t="str">
        <f>IFERROR(G278*E261,"")</f>
        <v/>
      </c>
    </row>
    <row r="279" spans="1:11">
      <c r="A279" s="83"/>
      <c r="B279" s="84"/>
      <c r="C279" s="85" t="str">
        <f>IFERROR(VLOOKUP($B279,MObra[],2,0),"")</f>
        <v/>
      </c>
      <c r="D279" s="319"/>
      <c r="E279" s="87" t="str">
        <f>IFERROR(VLOOKUP($B279,MObra[],3,0),"")</f>
        <v/>
      </c>
      <c r="F279" s="88"/>
      <c r="G279" s="89" t="str">
        <f>IFERROR(IF(F279&gt;=0,D279*E279*(1+F279/100),ABS(D279*E279/F279)),"")</f>
        <v/>
      </c>
      <c r="H279" s="90" t="str">
        <f>IFERROR(G279*E261,"")</f>
        <v/>
      </c>
    </row>
    <row r="281" spans="1:11">
      <c r="A281" s="54" t="s">
        <v>35</v>
      </c>
      <c r="B281" s="55" t="str">
        <f>VLOOKUP($A281,Presupuesto!$A:$D,2,FALSE())</f>
        <v>Cinta plástica seguridad C 6</v>
      </c>
      <c r="C281" s="56" t="str">
        <f>VLOOKUP($A281,Presupuesto!$A:$D,3,FALSE())</f>
        <v>M</v>
      </c>
      <c r="D281" s="57"/>
      <c r="E281" s="278">
        <f>VLOOKUP($A281,Presupuesto!$A:$D,4,FALSE())</f>
        <v>545</v>
      </c>
      <c r="F281" s="59" t="s">
        <v>2919</v>
      </c>
      <c r="G281" s="60">
        <f>SUM(G283:G299)/2</f>
        <v>408.071444568</v>
      </c>
      <c r="H281" s="61">
        <f>ROUND(SUM(H283:H299),0)/2</f>
        <v>222399</v>
      </c>
      <c r="I281" s="58">
        <f>VLOOKUP(A281,Presupuesto!$A:$F,6,0)</f>
        <v>222360</v>
      </c>
      <c r="J281" s="58">
        <f>+H281-I281</f>
        <v>39</v>
      </c>
      <c r="K281" s="282">
        <f>+H281-G281*E281</f>
        <v>6.2710439990041777E-2</v>
      </c>
    </row>
    <row r="282" spans="1:11">
      <c r="A282" s="62"/>
      <c r="B282" s="63" t="s">
        <v>2247</v>
      </c>
      <c r="C282" s="63" t="s">
        <v>3061</v>
      </c>
      <c r="D282" s="64" t="s">
        <v>4</v>
      </c>
      <c r="E282" s="65" t="s">
        <v>3062</v>
      </c>
      <c r="F282" s="66" t="s">
        <v>3063</v>
      </c>
      <c r="G282" s="67" t="s">
        <v>3064</v>
      </c>
      <c r="H282" s="68" t="s">
        <v>3124</v>
      </c>
    </row>
    <row r="283" spans="1:11">
      <c r="A283" s="69"/>
      <c r="B283" s="70" t="s">
        <v>3065</v>
      </c>
      <c r="C283" s="71"/>
      <c r="D283" s="72"/>
      <c r="E283" s="73"/>
      <c r="F283" s="74"/>
      <c r="G283" s="75">
        <f>SUM(G284:G288)</f>
        <v>175.95</v>
      </c>
      <c r="H283" s="75">
        <f>IFERROR(G283*E281,"")</f>
        <v>95892.75</v>
      </c>
    </row>
    <row r="284" spans="1:11">
      <c r="A284" s="76"/>
      <c r="B284" s="77" t="s">
        <v>2412</v>
      </c>
      <c r="C284" s="78" t="str">
        <f>IFERROR(VLOOKUP($B284,Insumo[],2,0),"")</f>
        <v>M</v>
      </c>
      <c r="D284" s="313">
        <v>1</v>
      </c>
      <c r="E284" s="80">
        <f>IFERROR(VLOOKUP($B284,Insumo[],3,0),"")</f>
        <v>153</v>
      </c>
      <c r="F284" s="81">
        <v>15</v>
      </c>
      <c r="G284" s="82">
        <f>IFERROR(IF(F284&gt;=0,D284*E284*(1+F284/100),ABS(D284*E284/F284)),"")</f>
        <v>175.95</v>
      </c>
      <c r="H284" s="91">
        <f>IFERROR(G284*E281,"")</f>
        <v>95892.75</v>
      </c>
    </row>
    <row r="285" spans="1:11">
      <c r="A285" s="76"/>
      <c r="B285" s="77"/>
      <c r="C285" s="78" t="str">
        <f>IFERROR(VLOOKUP($B285,Insumo[],2,0),"")</f>
        <v/>
      </c>
      <c r="D285" s="313"/>
      <c r="E285" s="80" t="str">
        <f>IFERROR(VLOOKUP($B285,Insumo[],3,0),"")</f>
        <v/>
      </c>
      <c r="F285" s="81"/>
      <c r="G285" s="82" t="str">
        <f>IFERROR(IF(F285&gt;=0,D285*E285*(1+F285/100),ABS(D285*E285/F285)),"")</f>
        <v/>
      </c>
      <c r="H285" s="91" t="str">
        <f>IFERROR(G285*E281,"")</f>
        <v/>
      </c>
    </row>
    <row r="286" spans="1:11">
      <c r="A286" s="76"/>
      <c r="B286" s="77"/>
      <c r="C286" s="78" t="str">
        <f>IFERROR(VLOOKUP($B286,Insumo[],2,0),"")</f>
        <v/>
      </c>
      <c r="D286" s="313"/>
      <c r="E286" s="80" t="str">
        <f>IFERROR(VLOOKUP($B286,Insumo[],3,0),"")</f>
        <v/>
      </c>
      <c r="F286" s="81"/>
      <c r="G286" s="82" t="str">
        <f>IFERROR(IF(F286&gt;=0,D286*E286*(1+F286/100),ABS(D286*E286/F286)),"")</f>
        <v/>
      </c>
      <c r="H286" s="91" t="str">
        <f>IFERROR(G286*E281,"")</f>
        <v/>
      </c>
    </row>
    <row r="287" spans="1:11">
      <c r="A287" s="76"/>
      <c r="B287" s="77"/>
      <c r="C287" s="78" t="str">
        <f>IFERROR(VLOOKUP($B287,Insumo[],2,0),"")</f>
        <v/>
      </c>
      <c r="D287" s="313"/>
      <c r="E287" s="80" t="str">
        <f>IFERROR(VLOOKUP($B287,Insumo[],3,0),"")</f>
        <v/>
      </c>
      <c r="F287" s="81"/>
      <c r="G287" s="82" t="str">
        <f>IFERROR(IF(F287&gt;=0,D287*E287*(1+F287/100),ABS(D287*E287/F287)),"")</f>
        <v/>
      </c>
      <c r="H287" s="91" t="str">
        <f>IFERROR(G287*E281,"")</f>
        <v/>
      </c>
    </row>
    <row r="288" spans="1:11">
      <c r="A288" s="76"/>
      <c r="B288" s="77"/>
      <c r="C288" s="78" t="str">
        <f>IFERROR(VLOOKUP($B288,Insumo[],2,0),"")</f>
        <v/>
      </c>
      <c r="D288" s="316"/>
      <c r="E288" s="80" t="str">
        <f>IFERROR(VLOOKUP($B288,Insumo[],3,0),"")</f>
        <v/>
      </c>
      <c r="F288" s="81"/>
      <c r="G288" s="82" t="str">
        <f>IFERROR(IF(F288&gt;=0,D288*E288*(1+F288/100),ABS(D288*E288/F288)),"")</f>
        <v/>
      </c>
      <c r="H288" s="91" t="str">
        <f>IFERROR(G288*E281,"")</f>
        <v/>
      </c>
    </row>
    <row r="289" spans="1:11">
      <c r="A289" s="69"/>
      <c r="B289" s="70" t="s">
        <v>3066</v>
      </c>
      <c r="C289" s="71"/>
      <c r="D289" s="317"/>
      <c r="E289" s="73"/>
      <c r="F289" s="74"/>
      <c r="G289" s="75">
        <f>SUM(G290:G292)</f>
        <v>8.9277478680000009</v>
      </c>
      <c r="H289" s="92">
        <f>G289*E281</f>
        <v>4865.6225880600005</v>
      </c>
    </row>
    <row r="290" spans="1:11">
      <c r="A290" s="76"/>
      <c r="B290" s="77" t="s">
        <v>2920</v>
      </c>
      <c r="C290" s="78" t="str">
        <f>IFERROR(VLOOKUP($B290,Equipo[],2,0),"")</f>
        <v>%MO</v>
      </c>
      <c r="D290" s="316">
        <v>0.04</v>
      </c>
      <c r="E290" s="80">
        <f>IF(C290="%MO",G296,IFERROR(VLOOKUP($B290,Equipo[],3,0),""))</f>
        <v>223.19369670000003</v>
      </c>
      <c r="F290" s="81"/>
      <c r="G290" s="82">
        <f>IFERROR(IF(F290&gt;=0,D290*E290*(1+F290/100),ABS(D290*E290/F290)),"")</f>
        <v>8.9277478680000009</v>
      </c>
      <c r="H290" s="91">
        <f>IFERROR(G290*E281,"")</f>
        <v>4865.6225880600005</v>
      </c>
    </row>
    <row r="291" spans="1:11">
      <c r="A291" s="76"/>
      <c r="B291" s="77"/>
      <c r="C291" s="78" t="str">
        <f>IFERROR(VLOOKUP($B291,Equipo[],2,0),"")</f>
        <v/>
      </c>
      <c r="D291" s="316"/>
      <c r="E291" s="80" t="str">
        <f>IF(C291="%MO",G296,IFERROR(VLOOKUP($B291,Equipo[],3,0),""))</f>
        <v/>
      </c>
      <c r="F291" s="81"/>
      <c r="G291" s="82" t="str">
        <f>IFERROR(IF(F291&gt;=0,D291*E291*(1+F291/100),ABS(D291*E291/F291)),"")</f>
        <v/>
      </c>
      <c r="H291" s="91" t="str">
        <f>IFERROR(G291*E281,"")</f>
        <v/>
      </c>
    </row>
    <row r="292" spans="1:11">
      <c r="A292" s="76"/>
      <c r="B292" s="77"/>
      <c r="C292" s="78" t="str">
        <f>IFERROR(VLOOKUP($B292,Equipo[],2,0),"")</f>
        <v/>
      </c>
      <c r="D292" s="316"/>
      <c r="E292" s="80" t="str">
        <f>IF(C292="%MO",G296,IFERROR(VLOOKUP($B292,Equipo[],3,0),""))</f>
        <v/>
      </c>
      <c r="F292" s="81"/>
      <c r="G292" s="82" t="str">
        <f>IFERROR(IF(F292&gt;=0,D292*E292*(1+F292/100),ABS(D292*E292/F292)),"")</f>
        <v/>
      </c>
      <c r="H292" s="91" t="str">
        <f>IFERROR(G292*E281,"")</f>
        <v/>
      </c>
    </row>
    <row r="293" spans="1:11">
      <c r="A293" s="69"/>
      <c r="B293" s="70" t="s">
        <v>2202</v>
      </c>
      <c r="C293" s="71"/>
      <c r="D293" s="317"/>
      <c r="E293" s="73"/>
      <c r="F293" s="74"/>
      <c r="G293" s="75">
        <f>SUM(G294:G295)</f>
        <v>0</v>
      </c>
      <c r="H293" s="92">
        <f>G293*E281</f>
        <v>0</v>
      </c>
    </row>
    <row r="294" spans="1:11">
      <c r="A294" s="76"/>
      <c r="B294" s="77"/>
      <c r="C294" s="78" t="str">
        <f>IFERROR(VLOOKUP($B294,Transporte[],2,0),"")</f>
        <v/>
      </c>
      <c r="D294" s="313"/>
      <c r="E294" s="80" t="str">
        <f>IFERROR(VLOOKUP($B294,Transporte[],3,0),"")</f>
        <v/>
      </c>
      <c r="F294" s="81"/>
      <c r="G294" s="82" t="str">
        <f>IFERROR(IF(F294&gt;=0,D294*E294*(1+F294/100),ABS(D294*E294/F294)),"")</f>
        <v/>
      </c>
      <c r="H294" s="91" t="str">
        <f>IFERROR(G294*E281,"")</f>
        <v/>
      </c>
    </row>
    <row r="295" spans="1:11">
      <c r="A295" s="76"/>
      <c r="B295" s="77"/>
      <c r="C295" s="78" t="str">
        <f>IFERROR(VLOOKUP($B295,Transporte[],2,0),"")</f>
        <v/>
      </c>
      <c r="D295" s="313"/>
      <c r="E295" s="80" t="str">
        <f>IFERROR(VLOOKUP($B295,Transporte[],3,0),"")</f>
        <v/>
      </c>
      <c r="F295" s="81"/>
      <c r="G295" s="82" t="str">
        <f>IFERROR(IF(F295&gt;=0,D295*E295*(1+F295/100),ABS(D295*E295/F295)),"")</f>
        <v/>
      </c>
      <c r="H295" s="91" t="str">
        <f>IFERROR(G295*E281,"")</f>
        <v/>
      </c>
    </row>
    <row r="296" spans="1:11">
      <c r="A296" s="69"/>
      <c r="B296" s="70" t="s">
        <v>3067</v>
      </c>
      <c r="C296" s="71"/>
      <c r="D296" s="314"/>
      <c r="E296" s="73"/>
      <c r="F296" s="74"/>
      <c r="G296" s="75">
        <f>SUM(G297:G299)</f>
        <v>223.19369670000003</v>
      </c>
      <c r="H296" s="92">
        <f>G296*E281</f>
        <v>121640.56470150001</v>
      </c>
    </row>
    <row r="297" spans="1:11">
      <c r="A297" s="76"/>
      <c r="B297" s="77" t="s">
        <v>3031</v>
      </c>
      <c r="C297" s="78" t="str">
        <f>IFERROR(VLOOKUP($B297,MObra[],2,0),"")</f>
        <v>día</v>
      </c>
      <c r="D297" s="313">
        <v>1</v>
      </c>
      <c r="E297" s="80">
        <f>IFERROR(VLOOKUP($B297,MObra[],3,0),"")</f>
        <v>111596.84835000001</v>
      </c>
      <c r="F297" s="81">
        <v>-500</v>
      </c>
      <c r="G297" s="82">
        <f>IFERROR(IF(F297&gt;=0,D297*E297*(1+F297/100),ABS(D297*E297/F297)),"")</f>
        <v>223.19369670000003</v>
      </c>
      <c r="H297" s="91">
        <f>IFERROR(G297*E281,"")</f>
        <v>121640.56470150001</v>
      </c>
    </row>
    <row r="298" spans="1:11">
      <c r="A298" s="76"/>
      <c r="B298" s="77"/>
      <c r="C298" s="78" t="str">
        <f>IFERROR(VLOOKUP($B298,MObra[],2,0),"")</f>
        <v/>
      </c>
      <c r="D298" s="313"/>
      <c r="E298" s="80" t="str">
        <f>IFERROR(VLOOKUP($B298,MObra[],3,0),"")</f>
        <v/>
      </c>
      <c r="F298" s="81"/>
      <c r="G298" s="82" t="str">
        <f>IFERROR(IF(F298&gt;=0,D298*E298*(1+F298/100),ABS(D298*E298/F298)),"")</f>
        <v/>
      </c>
      <c r="H298" s="91" t="str">
        <f>IFERROR(G298*E281,"")</f>
        <v/>
      </c>
    </row>
    <row r="299" spans="1:11">
      <c r="A299" s="83"/>
      <c r="B299" s="84"/>
      <c r="C299" s="85" t="str">
        <f>IFERROR(VLOOKUP($B299,MObra[],2,0),"")</f>
        <v/>
      </c>
      <c r="D299" s="319"/>
      <c r="E299" s="87" t="str">
        <f>IFERROR(VLOOKUP($B299,MObra[],3,0),"")</f>
        <v/>
      </c>
      <c r="F299" s="88"/>
      <c r="G299" s="89" t="str">
        <f>IFERROR(IF(F299&gt;=0,D299*E299*(1+F299/100),ABS(D299*E299/F299)),"")</f>
        <v/>
      </c>
      <c r="H299" s="90" t="str">
        <f>IFERROR(G299*E281,"")</f>
        <v/>
      </c>
    </row>
    <row r="301" spans="1:11">
      <c r="A301" s="54" t="s">
        <v>37</v>
      </c>
      <c r="B301" s="55" t="str">
        <f>VLOOKUP($A301,Presupuesto!$A:$D,2,FALSE())</f>
        <v>Comisión de topografía con servicio de escolta</v>
      </c>
      <c r="C301" s="56" t="str">
        <f>VLOOKUP($A301,Presupuesto!$A:$D,3,FALSE())</f>
        <v>Día</v>
      </c>
      <c r="D301" s="57"/>
      <c r="E301" s="278">
        <f>VLOOKUP($A301,Presupuesto!$A:$D,4,FALSE())</f>
        <v>45</v>
      </c>
      <c r="F301" s="59" t="s">
        <v>2919</v>
      </c>
      <c r="G301" s="60">
        <f>SUM(G303:G319)/2</f>
        <v>1071638.4321467502</v>
      </c>
      <c r="H301" s="61">
        <f>ROUND(SUM(H303:H319),0)/2</f>
        <v>48223729.5</v>
      </c>
      <c r="I301" s="58">
        <f>VLOOKUP(A301,Presupuesto!$A:$F,6,0)</f>
        <v>48223710</v>
      </c>
      <c r="J301" s="58">
        <f>+H301-I301</f>
        <v>19.5</v>
      </c>
      <c r="K301" s="282">
        <f>+H301-G301*E301</f>
        <v>5.3396239876747131E-2</v>
      </c>
    </row>
    <row r="302" spans="1:11">
      <c r="A302" s="62"/>
      <c r="B302" s="63" t="s">
        <v>2247</v>
      </c>
      <c r="C302" s="63" t="s">
        <v>3061</v>
      </c>
      <c r="D302" s="64" t="s">
        <v>4</v>
      </c>
      <c r="E302" s="65" t="s">
        <v>3062</v>
      </c>
      <c r="F302" s="66" t="s">
        <v>3063</v>
      </c>
      <c r="G302" s="67" t="s">
        <v>3064</v>
      </c>
      <c r="H302" s="68" t="s">
        <v>3124</v>
      </c>
    </row>
    <row r="303" spans="1:11">
      <c r="A303" s="69"/>
      <c r="B303" s="70" t="s">
        <v>3065</v>
      </c>
      <c r="C303" s="71"/>
      <c r="D303" s="72"/>
      <c r="E303" s="73"/>
      <c r="F303" s="74"/>
      <c r="G303" s="75">
        <f>SUM(G304:G308)</f>
        <v>452485</v>
      </c>
      <c r="H303" s="75">
        <f>IFERROR(G303*E301,"")</f>
        <v>20361825</v>
      </c>
    </row>
    <row r="304" spans="1:11">
      <c r="A304" s="76"/>
      <c r="B304" s="77" t="s">
        <v>2732</v>
      </c>
      <c r="C304" s="78" t="str">
        <f>IFERROR(VLOOKUP($B304,Insumo[],2,0),"")</f>
        <v>dia</v>
      </c>
      <c r="D304" s="313">
        <v>1</v>
      </c>
      <c r="E304" s="80">
        <f>IFERROR(VLOOKUP($B304,Insumo[],3,0),"")</f>
        <v>452485</v>
      </c>
      <c r="F304" s="81"/>
      <c r="G304" s="82">
        <f>IFERROR(IF(F304&gt;=0,D304*E304*(1+F304/100),ABS(D304*E304/F304)),"")</f>
        <v>452485</v>
      </c>
      <c r="H304" s="91">
        <f>IFERROR(G304*E301,"")</f>
        <v>20361825</v>
      </c>
    </row>
    <row r="305" spans="1:8">
      <c r="A305" s="76"/>
      <c r="B305" s="77"/>
      <c r="C305" s="78" t="str">
        <f>IFERROR(VLOOKUP($B305,Insumo[],2,0),"")</f>
        <v/>
      </c>
      <c r="D305" s="313"/>
      <c r="E305" s="80" t="str">
        <f>IFERROR(VLOOKUP($B305,Insumo[],3,0),"")</f>
        <v/>
      </c>
      <c r="F305" s="81"/>
      <c r="G305" s="82" t="str">
        <f>IFERROR(IF(F305&gt;=0,D305*E305*(1+F305/100),ABS(D305*E305/F305)),"")</f>
        <v/>
      </c>
      <c r="H305" s="91" t="str">
        <f>IFERROR(G305*E301,"")</f>
        <v/>
      </c>
    </row>
    <row r="306" spans="1:8">
      <c r="A306" s="76"/>
      <c r="B306" s="77"/>
      <c r="C306" s="78" t="str">
        <f>IFERROR(VLOOKUP($B306,Insumo[],2,0),"")</f>
        <v/>
      </c>
      <c r="D306" s="313"/>
      <c r="E306" s="80" t="str">
        <f>IFERROR(VLOOKUP($B306,Insumo[],3,0),"")</f>
        <v/>
      </c>
      <c r="F306" s="81"/>
      <c r="G306" s="82" t="str">
        <f>IFERROR(IF(F306&gt;=0,D306*E306*(1+F306/100),ABS(D306*E306/F306)),"")</f>
        <v/>
      </c>
      <c r="H306" s="91" t="str">
        <f>IFERROR(G306*E301,"")</f>
        <v/>
      </c>
    </row>
    <row r="307" spans="1:8">
      <c r="A307" s="76"/>
      <c r="B307" s="77"/>
      <c r="C307" s="78" t="str">
        <f>IFERROR(VLOOKUP($B307,Insumo[],2,0),"")</f>
        <v/>
      </c>
      <c r="D307" s="313"/>
      <c r="E307" s="80" t="str">
        <f>IFERROR(VLOOKUP($B307,Insumo[],3,0),"")</f>
        <v/>
      </c>
      <c r="F307" s="81"/>
      <c r="G307" s="82" t="str">
        <f>IFERROR(IF(F307&gt;=0,D307*E307*(1+F307/100),ABS(D307*E307/F307)),"")</f>
        <v/>
      </c>
      <c r="H307" s="91" t="str">
        <f>IFERROR(G307*E301,"")</f>
        <v/>
      </c>
    </row>
    <row r="308" spans="1:8">
      <c r="A308" s="76"/>
      <c r="B308" s="77"/>
      <c r="C308" s="78" t="str">
        <f>IFERROR(VLOOKUP($B308,Insumo[],2,0),"")</f>
        <v/>
      </c>
      <c r="D308" s="313"/>
      <c r="E308" s="80" t="str">
        <f>IFERROR(VLOOKUP($B308,Insumo[],3,0),"")</f>
        <v/>
      </c>
      <c r="F308" s="81"/>
      <c r="G308" s="82" t="str">
        <f>IFERROR(IF(F308&gt;=0,D308*E308*(1+F308/100),ABS(D308*E308/F308)),"")</f>
        <v/>
      </c>
      <c r="H308" s="91" t="str">
        <f>IFERROR(G308*E301,"")</f>
        <v/>
      </c>
    </row>
    <row r="309" spans="1:8">
      <c r="A309" s="69"/>
      <c r="B309" s="70" t="s">
        <v>3066</v>
      </c>
      <c r="C309" s="71"/>
      <c r="D309" s="317"/>
      <c r="E309" s="73"/>
      <c r="F309" s="74"/>
      <c r="G309" s="75">
        <f>SUM(G310:G312)</f>
        <v>161606.35391175002</v>
      </c>
      <c r="H309" s="92">
        <f>G309*E301</f>
        <v>7272285.9260287508</v>
      </c>
    </row>
    <row r="310" spans="1:8">
      <c r="A310" s="76"/>
      <c r="B310" s="77" t="s">
        <v>2967</v>
      </c>
      <c r="C310" s="78" t="str">
        <f>IFERROR(VLOOKUP($B310,Equipo[],2,0),"")</f>
        <v>%MO</v>
      </c>
      <c r="D310" s="316">
        <v>0.05</v>
      </c>
      <c r="E310" s="80">
        <f>IF(C310="%MO",G316,IFERROR(VLOOKUP($B310,Equipo[],3,0),""))</f>
        <v>457547.07823500008</v>
      </c>
      <c r="F310" s="81"/>
      <c r="G310" s="82">
        <f>IFERROR(IF(F310&gt;=0,D310*E310*(1+F310/100),ABS(D310*E310/F310)),"")</f>
        <v>22877.353911750004</v>
      </c>
      <c r="H310" s="91">
        <f>IFERROR(G310*E301,"")</f>
        <v>1029480.9260287501</v>
      </c>
    </row>
    <row r="311" spans="1:8">
      <c r="A311" s="76"/>
      <c r="B311" s="77" t="s">
        <v>2950</v>
      </c>
      <c r="C311" s="78" t="str">
        <f>IFERROR(VLOOKUP($B311,Equipo[],2,0),"")</f>
        <v>Día</v>
      </c>
      <c r="D311" s="313">
        <v>1</v>
      </c>
      <c r="E311" s="80">
        <f>IF(C311="%MO",G316,IFERROR(VLOOKUP($B311,Equipo[],3,0),""))</f>
        <v>138729</v>
      </c>
      <c r="F311" s="81">
        <v>-1</v>
      </c>
      <c r="G311" s="82">
        <f>IFERROR(IF(F311&gt;=0,D311*E311*(1+F311/100),ABS(D311*E311/F311)),"")</f>
        <v>138729</v>
      </c>
      <c r="H311" s="91">
        <f>IFERROR(G311*E301,"")</f>
        <v>6242805</v>
      </c>
    </row>
    <row r="312" spans="1:8">
      <c r="A312" s="76"/>
      <c r="B312" s="77"/>
      <c r="C312" s="78" t="str">
        <f>IFERROR(VLOOKUP($B312,Equipo[],2,0),"")</f>
        <v/>
      </c>
      <c r="D312" s="313"/>
      <c r="E312" s="80" t="str">
        <f>IF(C312="%MO",G316,IFERROR(VLOOKUP($B312,Equipo[],3,0),""))</f>
        <v/>
      </c>
      <c r="F312" s="81"/>
      <c r="G312" s="82" t="str">
        <f>IFERROR(IF(F312&gt;=0,D312*E312*(1+F312/100),ABS(D312*E312/F312)),"")</f>
        <v/>
      </c>
      <c r="H312" s="91" t="str">
        <f>IFERROR(G312*E301,"")</f>
        <v/>
      </c>
    </row>
    <row r="313" spans="1:8">
      <c r="A313" s="69"/>
      <c r="B313" s="70" t="s">
        <v>2202</v>
      </c>
      <c r="C313" s="71"/>
      <c r="D313" s="317"/>
      <c r="E313" s="73"/>
      <c r="F313" s="74"/>
      <c r="G313" s="75">
        <f>SUM(G314:G315)</f>
        <v>0</v>
      </c>
      <c r="H313" s="92">
        <f>G313*E301</f>
        <v>0</v>
      </c>
    </row>
    <row r="314" spans="1:8">
      <c r="A314" s="76"/>
      <c r="B314" s="77"/>
      <c r="C314" s="78" t="str">
        <f>IFERROR(VLOOKUP($B314,Transporte[],2,0),"")</f>
        <v/>
      </c>
      <c r="D314" s="316"/>
      <c r="E314" s="80" t="str">
        <f>IFERROR(VLOOKUP($B314,Transporte[],3,0),"")</f>
        <v/>
      </c>
      <c r="F314" s="81"/>
      <c r="G314" s="82" t="str">
        <f>IFERROR(IF(F314&gt;=0,D314*E314*(1+F314/100),ABS(D314*E314/F314)),"")</f>
        <v/>
      </c>
      <c r="H314" s="91" t="str">
        <f>IFERROR(G314*E301,"")</f>
        <v/>
      </c>
    </row>
    <row r="315" spans="1:8">
      <c r="A315" s="76"/>
      <c r="B315" s="77"/>
      <c r="C315" s="78" t="str">
        <f>IFERROR(VLOOKUP($B315,Transporte[],2,0),"")</f>
        <v/>
      </c>
      <c r="D315" s="316"/>
      <c r="E315" s="80" t="str">
        <f>IFERROR(VLOOKUP($B315,Transporte[],3,0),"")</f>
        <v/>
      </c>
      <c r="F315" s="81"/>
      <c r="G315" s="82" t="str">
        <f>IFERROR(IF(F315&gt;=0,D315*E315*(1+F315/100),ABS(D315*E315/F315)),"")</f>
        <v/>
      </c>
      <c r="H315" s="91" t="str">
        <f>IFERROR(G315*E301,"")</f>
        <v/>
      </c>
    </row>
    <row r="316" spans="1:8">
      <c r="A316" s="69"/>
      <c r="B316" s="70" t="s">
        <v>3067</v>
      </c>
      <c r="C316" s="71"/>
      <c r="D316" s="317"/>
      <c r="E316" s="73"/>
      <c r="F316" s="74"/>
      <c r="G316" s="75">
        <f>SUM(G317:G319)</f>
        <v>457547.07823500008</v>
      </c>
      <c r="H316" s="92">
        <f>G316*E301</f>
        <v>20589618.520575002</v>
      </c>
    </row>
    <row r="317" spans="1:8">
      <c r="A317" s="76"/>
      <c r="B317" s="77" t="s">
        <v>3035</v>
      </c>
      <c r="C317" s="78" t="str">
        <f>IFERROR(VLOOKUP($B317,MObra[],2,0),"")</f>
        <v>día</v>
      </c>
      <c r="D317" s="313">
        <v>1</v>
      </c>
      <c r="E317" s="80">
        <f>IFERROR(VLOOKUP($B317,MObra[],3,0),"")</f>
        <v>122756.53318500002</v>
      </c>
      <c r="F317" s="81">
        <v>-1</v>
      </c>
      <c r="G317" s="82">
        <f>IFERROR(IF(F317&gt;=0,D317*E317*(1+F317/100),ABS(D317*E317/F317)),"")</f>
        <v>122756.53318500002</v>
      </c>
      <c r="H317" s="91">
        <f>IFERROR(G317*E301,"")</f>
        <v>5524043.9933250006</v>
      </c>
    </row>
    <row r="318" spans="1:8">
      <c r="A318" s="76"/>
      <c r="B318" s="77" t="s">
        <v>3036</v>
      </c>
      <c r="C318" s="78" t="str">
        <f>IFERROR(VLOOKUP($B318,MObra[],2,0),"")</f>
        <v>día</v>
      </c>
      <c r="D318" s="313">
        <v>1</v>
      </c>
      <c r="E318" s="80">
        <f>IFERROR(VLOOKUP($B318,MObra[],3,0),"")</f>
        <v>111596.84835000001</v>
      </c>
      <c r="F318" s="81">
        <f>-1/1</f>
        <v>-1</v>
      </c>
      <c r="G318" s="82">
        <f>IFERROR(IF(F318&gt;=0,D318*E318*(1+F318/100),ABS(D318*E318/F318)),"")</f>
        <v>111596.84835000001</v>
      </c>
      <c r="H318" s="91">
        <f>IFERROR(G318*E301,"")</f>
        <v>5021858.1757500004</v>
      </c>
    </row>
    <row r="319" spans="1:8">
      <c r="A319" s="83"/>
      <c r="B319" s="84" t="s">
        <v>3041</v>
      </c>
      <c r="C319" s="85" t="str">
        <f>IFERROR(VLOOKUP($B319,MObra[],2,0),"")</f>
        <v>día</v>
      </c>
      <c r="D319" s="319">
        <v>1</v>
      </c>
      <c r="E319" s="87">
        <f>IFERROR(VLOOKUP($B319,MObra[],3,0),"")</f>
        <v>223193.69670000003</v>
      </c>
      <c r="F319" s="88">
        <v>-1</v>
      </c>
      <c r="G319" s="89">
        <f>IFERROR(IF(F319&gt;=0,D319*E319*(1+F319/100),ABS(D319*E319/F319)),"")</f>
        <v>223193.69670000003</v>
      </c>
      <c r="H319" s="90">
        <f>IFERROR(G319*E301,"")</f>
        <v>10043716.351500001</v>
      </c>
    </row>
    <row r="321" spans="1:11">
      <c r="A321" s="54" t="s">
        <v>40</v>
      </c>
      <c r="B321" s="55" t="str">
        <f>VLOOKUP($A321,Presupuesto!$A:$D,2,FALSE())</f>
        <v>Cono vial tipo invias</v>
      </c>
      <c r="C321" s="56" t="str">
        <f>VLOOKUP($A321,Presupuesto!$A:$D,3,FALSE())</f>
        <v>Un</v>
      </c>
      <c r="D321" s="57"/>
      <c r="E321" s="278">
        <f>VLOOKUP($A321,Presupuesto!$A:$D,4,FALSE())</f>
        <v>0</v>
      </c>
      <c r="F321" s="59" t="s">
        <v>2919</v>
      </c>
      <c r="G321" s="60">
        <f>SUM(G323:G339)/2</f>
        <v>52365.303611420008</v>
      </c>
      <c r="H321" s="61">
        <f>ROUND(SUM(H323:H339),0)/2</f>
        <v>0</v>
      </c>
      <c r="I321" s="58">
        <f>VLOOKUP(A321,Presupuesto!$A:$F,6,0)</f>
        <v>0</v>
      </c>
      <c r="J321" s="58">
        <f>+H321-I321</f>
        <v>0</v>
      </c>
      <c r="K321" s="282">
        <f>+H321-G321*E321</f>
        <v>0</v>
      </c>
    </row>
    <row r="322" spans="1:11">
      <c r="A322" s="62"/>
      <c r="B322" s="63" t="s">
        <v>2247</v>
      </c>
      <c r="C322" s="63" t="s">
        <v>3061</v>
      </c>
      <c r="D322" s="64" t="s">
        <v>4</v>
      </c>
      <c r="E322" s="65" t="s">
        <v>3062</v>
      </c>
      <c r="F322" s="66" t="s">
        <v>3063</v>
      </c>
      <c r="G322" s="67" t="s">
        <v>3064</v>
      </c>
      <c r="H322" s="68" t="s">
        <v>3124</v>
      </c>
    </row>
    <row r="323" spans="1:11">
      <c r="A323" s="69"/>
      <c r="B323" s="70" t="s">
        <v>3065</v>
      </c>
      <c r="C323" s="71"/>
      <c r="D323" s="72"/>
      <c r="E323" s="73"/>
      <c r="F323" s="74"/>
      <c r="G323" s="75">
        <f>SUM(G324:G328)</f>
        <v>51785</v>
      </c>
      <c r="H323" s="75">
        <f>IFERROR(G323*E321,"")</f>
        <v>0</v>
      </c>
    </row>
    <row r="324" spans="1:11">
      <c r="A324" s="76"/>
      <c r="B324" s="77" t="s">
        <v>2448</v>
      </c>
      <c r="C324" s="78" t="str">
        <f>IFERROR(_xlfn.XLOOKUP(B324,Insumo[DESCRIPCION],Insumo[UND],,0),"")</f>
        <v>Un</v>
      </c>
      <c r="D324" s="313">
        <v>1</v>
      </c>
      <c r="E324" s="80">
        <f>IFERROR(_xlfn.XLOOKUP($B324,Insumo[DESCRIPCION],Insumo[VALOR],,0),"")</f>
        <v>51785</v>
      </c>
      <c r="F324" s="81"/>
      <c r="G324" s="82">
        <f>IFERROR(IF(F324&gt;=0,D324*E324*(1+F324/100),ABS(D324*E324/F324)),"")</f>
        <v>51785</v>
      </c>
      <c r="H324" s="91">
        <f>IFERROR(G324*E321,"")</f>
        <v>0</v>
      </c>
    </row>
    <row r="325" spans="1:11">
      <c r="A325" s="76"/>
      <c r="B325" s="77"/>
      <c r="C325" s="78" t="str">
        <f>IFERROR(_xlfn.XLOOKUP(B325,Insumo[DESCRIPCION],Insumo[UND],,0),"")</f>
        <v/>
      </c>
      <c r="D325" s="313"/>
      <c r="E325" s="80" t="str">
        <f>IFERROR(_xlfn.XLOOKUP($B325,Insumo[DESCRIPCION],Insumo[VALOR],,0),"")</f>
        <v/>
      </c>
      <c r="F325" s="81"/>
      <c r="G325" s="82" t="str">
        <f>IFERROR(IF(F325&gt;=0,D325*E325*(1+F325/100),ABS(D325*E325/F325)),"")</f>
        <v/>
      </c>
      <c r="H325" s="91" t="str">
        <f>IFERROR(G325*E321,"")</f>
        <v/>
      </c>
    </row>
    <row r="326" spans="1:11">
      <c r="A326" s="76"/>
      <c r="B326" s="77"/>
      <c r="C326" s="78" t="str">
        <f>IFERROR(_xlfn.XLOOKUP(B326,Insumo[DESCRIPCION],Insumo[UND],,0),"")</f>
        <v/>
      </c>
      <c r="D326" s="313"/>
      <c r="E326" s="80" t="str">
        <f>IFERROR(_xlfn.XLOOKUP($B326,Insumo[DESCRIPCION],Insumo[VALOR],,0),"")</f>
        <v/>
      </c>
      <c r="F326" s="81"/>
      <c r="G326" s="82" t="str">
        <f>IFERROR(IF(F326&gt;=0,D326*E326*(1+F326/100),ABS(D326*E326/F326)),"")</f>
        <v/>
      </c>
      <c r="H326" s="91" t="str">
        <f>IFERROR(G326*E321,"")</f>
        <v/>
      </c>
    </row>
    <row r="327" spans="1:11">
      <c r="A327" s="76"/>
      <c r="B327" s="77"/>
      <c r="C327" s="78" t="str">
        <f>IFERROR(_xlfn.XLOOKUP(B327,Insumo[DESCRIPCION],Insumo[UND],,0),"")</f>
        <v/>
      </c>
      <c r="D327" s="313"/>
      <c r="E327" s="80" t="str">
        <f>IFERROR(_xlfn.XLOOKUP($B327,Insumo[DESCRIPCION],Insumo[VALOR],,0),"")</f>
        <v/>
      </c>
      <c r="F327" s="81"/>
      <c r="G327" s="82" t="str">
        <f>IFERROR(IF(F327&gt;=0,D327*E327*(1+F327/100),ABS(D327*E327/F327)),"")</f>
        <v/>
      </c>
      <c r="H327" s="91" t="str">
        <f>IFERROR(G327*E321,"")</f>
        <v/>
      </c>
    </row>
    <row r="328" spans="1:11">
      <c r="A328" s="76"/>
      <c r="B328" s="77"/>
      <c r="C328" s="78" t="str">
        <f>IFERROR(_xlfn.XLOOKUP(B328,Insumo[DESCRIPCION],Insumo[UND],,0),"")</f>
        <v/>
      </c>
      <c r="D328" s="313"/>
      <c r="E328" s="80" t="str">
        <f>IFERROR(_xlfn.XLOOKUP($B328,Insumo[DESCRIPCION],Insumo[VALOR],,0),"")</f>
        <v/>
      </c>
      <c r="F328" s="81"/>
      <c r="G328" s="82" t="str">
        <f>IFERROR(IF(F328&gt;=0,D328*E328*(1+F328/100),ABS(D328*E328/F328)),"")</f>
        <v/>
      </c>
      <c r="H328" s="91" t="str">
        <f>IFERROR(G328*E321,"")</f>
        <v/>
      </c>
    </row>
    <row r="329" spans="1:11">
      <c r="A329" s="69"/>
      <c r="B329" s="70" t="s">
        <v>3066</v>
      </c>
      <c r="C329" s="71"/>
      <c r="D329" s="317"/>
      <c r="E329" s="73"/>
      <c r="F329" s="74"/>
      <c r="G329" s="75">
        <f>SUM(G330:G332)</f>
        <v>22.31936967</v>
      </c>
      <c r="H329" s="92">
        <f>G329*E321</f>
        <v>0</v>
      </c>
    </row>
    <row r="330" spans="1:11">
      <c r="A330" s="76"/>
      <c r="B330" s="77" t="s">
        <v>2920</v>
      </c>
      <c r="C330" s="78" t="str">
        <f>IFERROR(_xlfn.XLOOKUP(B330,Equipo[DESCRIPCION],Equipo[UND],,0),"")</f>
        <v>%MO</v>
      </c>
      <c r="D330" s="316">
        <v>0.04</v>
      </c>
      <c r="E330" s="80">
        <f>IF(C330="%MO",G336,IFERROR(VLOOKUP($B330,Equipo[],3,0),""))</f>
        <v>557.98424175000002</v>
      </c>
      <c r="F330" s="81"/>
      <c r="G330" s="82">
        <f>IFERROR(IF(F330&gt;=0,D330*E330*(1+F330/100),ABS(D330*E330/F330)),"")</f>
        <v>22.31936967</v>
      </c>
      <c r="H330" s="91">
        <f>IFERROR(G330*E321,"")</f>
        <v>0</v>
      </c>
    </row>
    <row r="331" spans="1:11">
      <c r="A331" s="76"/>
      <c r="B331" s="77"/>
      <c r="C331" s="78" t="str">
        <f>IFERROR(_xlfn.XLOOKUP(B331,Equipo[DESCRIPCION],Equipo[UND],,0),"")</f>
        <v/>
      </c>
      <c r="D331" s="316"/>
      <c r="E331" s="80" t="str">
        <f>IF(C331="%MO",G336,IFERROR(VLOOKUP($B331,Equipo[],3,0),""))</f>
        <v/>
      </c>
      <c r="F331" s="81"/>
      <c r="G331" s="82" t="str">
        <f>IFERROR(IF(F331&gt;=0,D331*E331*(1+F331/100),ABS(D331*E331/F331)),"")</f>
        <v/>
      </c>
      <c r="H331" s="91" t="str">
        <f>IFERROR(G331*E321,"")</f>
        <v/>
      </c>
    </row>
    <row r="332" spans="1:11">
      <c r="A332" s="76"/>
      <c r="B332" s="77"/>
      <c r="C332" s="78" t="str">
        <f>IFERROR(_xlfn.XLOOKUP(B332,Equipo[DESCRIPCION],Equipo[UND],,0),"")</f>
        <v/>
      </c>
      <c r="D332" s="316"/>
      <c r="E332" s="80" t="str">
        <f>IF(C332="%MO",G336,IFERROR(VLOOKUP($B332,Equipo[],3,0),""))</f>
        <v/>
      </c>
      <c r="F332" s="81"/>
      <c r="G332" s="82" t="str">
        <f>IFERROR(IF(F332&gt;=0,D332*E332*(1+F332/100),ABS(D332*E332/F332)),"")</f>
        <v/>
      </c>
      <c r="H332" s="91" t="str">
        <f>IFERROR(G332*E321,"")</f>
        <v/>
      </c>
    </row>
    <row r="333" spans="1:11">
      <c r="A333" s="69"/>
      <c r="B333" s="70" t="s">
        <v>2202</v>
      </c>
      <c r="C333" s="71"/>
      <c r="D333" s="317"/>
      <c r="E333" s="73"/>
      <c r="F333" s="74"/>
      <c r="G333" s="75">
        <f>SUM(G334:G335)</f>
        <v>0</v>
      </c>
      <c r="H333" s="92">
        <f>G333*E321</f>
        <v>0</v>
      </c>
    </row>
    <row r="334" spans="1:11">
      <c r="A334" s="76"/>
      <c r="B334" s="77"/>
      <c r="C334" s="78" t="str">
        <f>IFERROR(_xlfn.XLOOKUP(B334,Transporte[DESCRIPCION],Transporte[UND],,0),"")</f>
        <v/>
      </c>
      <c r="D334" s="313"/>
      <c r="E334" s="80" t="str">
        <f>IFERROR(_xlfn.XLOOKUP($B334,Transporte[DESCRIPCION],Transporte[VALOR],,0),"")</f>
        <v/>
      </c>
      <c r="F334" s="81"/>
      <c r="G334" s="82" t="str">
        <f>IFERROR(IF(F334&gt;=0,D334*E334*(1+F334/100),ABS(D334*E334/F334)),"")</f>
        <v/>
      </c>
      <c r="H334" s="91" t="str">
        <f>IFERROR(G334*E321,"")</f>
        <v/>
      </c>
    </row>
    <row r="335" spans="1:11">
      <c r="A335" s="76"/>
      <c r="B335" s="77"/>
      <c r="C335" s="78" t="str">
        <f>IFERROR(_xlfn.XLOOKUP(B335,Transporte[DESCRIPCION],Transporte[UND],,0),"")</f>
        <v/>
      </c>
      <c r="D335" s="313"/>
      <c r="E335" s="80" t="str">
        <f>IFERROR(_xlfn.XLOOKUP($B335,Transporte[DESCRIPCION],Transporte[VALOR],,0),"")</f>
        <v/>
      </c>
      <c r="F335" s="81"/>
      <c r="G335" s="82" t="str">
        <f>IFERROR(IF(F335&gt;=0,D335*E335*(1+F335/100),ABS(D335*E335/F335)),"")</f>
        <v/>
      </c>
      <c r="H335" s="91" t="str">
        <f>IFERROR(G335*E321,"")</f>
        <v/>
      </c>
    </row>
    <row r="336" spans="1:11">
      <c r="A336" s="69"/>
      <c r="B336" s="70" t="s">
        <v>3067</v>
      </c>
      <c r="C336" s="71"/>
      <c r="D336" s="314"/>
      <c r="E336" s="73"/>
      <c r="F336" s="74"/>
      <c r="G336" s="75">
        <f>SUM(G337:G339)</f>
        <v>557.98424175000002</v>
      </c>
      <c r="H336" s="92">
        <f>G336*E321</f>
        <v>0</v>
      </c>
    </row>
    <row r="337" spans="1:11">
      <c r="A337" s="76"/>
      <c r="B337" s="77" t="s">
        <v>3031</v>
      </c>
      <c r="C337" s="78" t="str">
        <f>IFERROR(_xlfn.XLOOKUP(B337,MObra[DESCRIPCION],MObra[UN],,0),"")</f>
        <v>día</v>
      </c>
      <c r="D337" s="313">
        <v>1</v>
      </c>
      <c r="E337" s="80">
        <f>IFERROR(_xlfn.XLOOKUP($B337,MObra[DESCRIPCION],MObra[VALOR UNIT],,0),"")</f>
        <v>111596.84835000001</v>
      </c>
      <c r="F337" s="81">
        <v>-200</v>
      </c>
      <c r="G337" s="82">
        <f>IFERROR(IF(F337&gt;=0,D337*E337*(1+F337/100),ABS(D337*E337/F337)),"")</f>
        <v>557.98424175000002</v>
      </c>
      <c r="H337" s="91">
        <f>IFERROR(G337*E321,"")</f>
        <v>0</v>
      </c>
    </row>
    <row r="338" spans="1:11">
      <c r="A338" s="76"/>
      <c r="B338" s="77"/>
      <c r="C338" s="78" t="str">
        <f t="array" ref="C338">IFERROR(_xlfn.XLOOKUP(B338,MObra[[#All],[DESCRIPCION]],MObra[[#All],[UN]],,0),"")</f>
        <v/>
      </c>
      <c r="D338" s="313"/>
      <c r="E338" s="80" t="str">
        <f>IFERROR(_xlfn.XLOOKUP($B338,MObra[DESCRIPCION],MObra[VALOR UNIT],,0),"")</f>
        <v/>
      </c>
      <c r="F338" s="81"/>
      <c r="G338" s="82" t="str">
        <f>IFERROR(IF(F338&gt;=0,D338*E338*(1+F338/100),ABS(D338*E338/F338)),"")</f>
        <v/>
      </c>
      <c r="H338" s="91" t="str">
        <f>IFERROR(G338*E321,"")</f>
        <v/>
      </c>
    </row>
    <row r="339" spans="1:11">
      <c r="A339" s="83"/>
      <c r="B339" s="84"/>
      <c r="C339" s="85" t="str">
        <f t="array" ref="C339">IFERROR(_xlfn.XLOOKUP(B339,MObra[[#All],[DESCRIPCION]],MObra[[#All],[UN]],,0),"")</f>
        <v/>
      </c>
      <c r="D339" s="319"/>
      <c r="E339" s="87" t="str">
        <f>IFERROR(_xlfn.XLOOKUP($B339,MObra[DESCRIPCION],MObra[VALOR UNIT],,0),"")</f>
        <v/>
      </c>
      <c r="F339" s="88"/>
      <c r="G339" s="89" t="str">
        <f>IFERROR(IF(F339&gt;=0,D339*E339*(1+F339/100),ABS(D339*E339/F339)),"")</f>
        <v/>
      </c>
      <c r="H339" s="90" t="str">
        <f>IFERROR(G339*E321,"")</f>
        <v/>
      </c>
    </row>
    <row r="341" spans="1:11">
      <c r="A341" s="54" t="s">
        <v>42</v>
      </c>
      <c r="B341" s="55" t="str">
        <f>VLOOKUP($A341,Presupuesto!$A:$D,2,FALSE())</f>
        <v xml:space="preserve">Control/manejo de aguas quebrada con saco de arena </v>
      </c>
      <c r="C341" s="56" t="str">
        <f>VLOOKUP($A341,Presupuesto!$A:$D,3,FALSE())</f>
        <v>M3</v>
      </c>
      <c r="D341" s="57"/>
      <c r="E341" s="278">
        <f>VLOOKUP($A341,Presupuesto!$A:$D,4,FALSE())</f>
        <v>0</v>
      </c>
      <c r="F341" s="59" t="s">
        <v>2919</v>
      </c>
      <c r="G341" s="60">
        <f>SUM(G343:G359)/2</f>
        <v>367759.51470150001</v>
      </c>
      <c r="H341" s="61">
        <f>ROUND(SUM(H343:H359),0)/2</f>
        <v>0</v>
      </c>
      <c r="I341" s="58">
        <f>VLOOKUP(A341,Presupuesto!$A:$F,6,0)</f>
        <v>0</v>
      </c>
      <c r="J341" s="58">
        <f>+H341-I341</f>
        <v>0</v>
      </c>
      <c r="K341" s="282">
        <f>+H341-G341*E341</f>
        <v>0</v>
      </c>
    </row>
    <row r="342" spans="1:11">
      <c r="A342" s="62"/>
      <c r="B342" s="63" t="s">
        <v>2247</v>
      </c>
      <c r="C342" s="63" t="s">
        <v>3061</v>
      </c>
      <c r="D342" s="64" t="s">
        <v>4</v>
      </c>
      <c r="E342" s="65" t="s">
        <v>3062</v>
      </c>
      <c r="F342" s="66" t="s">
        <v>3063</v>
      </c>
      <c r="G342" s="67" t="s">
        <v>3064</v>
      </c>
      <c r="H342" s="68" t="s">
        <v>3124</v>
      </c>
    </row>
    <row r="343" spans="1:11">
      <c r="A343" s="69"/>
      <c r="B343" s="70" t="s">
        <v>3065</v>
      </c>
      <c r="C343" s="71"/>
      <c r="D343" s="72"/>
      <c r="E343" s="73"/>
      <c r="F343" s="74"/>
      <c r="G343" s="75">
        <f>SUM(G344:G348)</f>
        <v>246118.95</v>
      </c>
      <c r="H343" s="75">
        <f>IFERROR(G343*E341,"")</f>
        <v>0</v>
      </c>
    </row>
    <row r="344" spans="1:11">
      <c r="A344" s="76"/>
      <c r="B344" s="77" t="s">
        <v>2484</v>
      </c>
      <c r="C344" s="78" t="str">
        <f>IFERROR(_xlfn.XLOOKUP(B344,Insumo[DESCRIPCION],Insumo[UND],,0),"")</f>
        <v>Un</v>
      </c>
      <c r="D344" s="313">
        <v>100</v>
      </c>
      <c r="E344" s="80">
        <f>IFERROR(_xlfn.XLOOKUP($B344,Insumo[DESCRIPCION],Insumo[VALOR],,0),"")</f>
        <v>1570</v>
      </c>
      <c r="F344" s="81">
        <v>5</v>
      </c>
      <c r="G344" s="82">
        <f>IFERROR(IF(F344&gt;=0,D344*E344*(1+F344/100),ABS(D344*E344/F344)),"")</f>
        <v>164850</v>
      </c>
      <c r="H344" s="91">
        <f>IFERROR(G344*E341,"")</f>
        <v>0</v>
      </c>
    </row>
    <row r="345" spans="1:11">
      <c r="A345" s="76"/>
      <c r="B345" s="77" t="s">
        <v>2342</v>
      </c>
      <c r="C345" s="78" t="str">
        <f>IFERROR(_xlfn.XLOOKUP(B345,Insumo[DESCRIPCION],Insumo[UND],,0),"")</f>
        <v>M3</v>
      </c>
      <c r="D345" s="313">
        <v>1</v>
      </c>
      <c r="E345" s="80">
        <f>IFERROR(_xlfn.XLOOKUP($B345,Insumo[DESCRIPCION],Insumo[VALOR],,0),"")</f>
        <v>77399</v>
      </c>
      <c r="F345" s="81">
        <v>5</v>
      </c>
      <c r="G345" s="82">
        <f>IFERROR(IF(F345&gt;=0,D345*E345*(1+F345/100),ABS(D345*E345/F345)),"")</f>
        <v>81268.95</v>
      </c>
      <c r="H345" s="91">
        <f>IFERROR(G345*E341,"")</f>
        <v>0</v>
      </c>
    </row>
    <row r="346" spans="1:11">
      <c r="A346" s="76"/>
      <c r="B346" s="77"/>
      <c r="C346" s="78" t="str">
        <f>IFERROR(_xlfn.XLOOKUP(B346,Insumo[DESCRIPCION],Insumo[UND],,0),"")</f>
        <v/>
      </c>
      <c r="D346" s="313"/>
      <c r="E346" s="80" t="str">
        <f>IFERROR(_xlfn.XLOOKUP($B346,Insumo[DESCRIPCION],Insumo[VALOR],,0),"")</f>
        <v/>
      </c>
      <c r="F346" s="81"/>
      <c r="G346" s="82" t="str">
        <f>IFERROR(IF(F346&gt;=0,D346*E346*(1+F346/100),ABS(D346*E346/F346)),"")</f>
        <v/>
      </c>
      <c r="H346" s="91" t="str">
        <f>IFERROR(G346*E341,"")</f>
        <v/>
      </c>
    </row>
    <row r="347" spans="1:11">
      <c r="A347" s="76"/>
      <c r="B347" s="77"/>
      <c r="C347" s="78" t="str">
        <f>IFERROR(_xlfn.XLOOKUP(B347,Insumo[DESCRIPCION],Insumo[UND],,0),"")</f>
        <v/>
      </c>
      <c r="D347" s="313"/>
      <c r="E347" s="80" t="str">
        <f>IFERROR(_xlfn.XLOOKUP($B347,Insumo[DESCRIPCION],Insumo[VALOR],,0),"")</f>
        <v/>
      </c>
      <c r="F347" s="81"/>
      <c r="G347" s="82" t="str">
        <f>IFERROR(IF(F347&gt;=0,D347*E347*(1+F347/100),ABS(D347*E347/F347)),"")</f>
        <v/>
      </c>
      <c r="H347" s="91" t="str">
        <f>IFERROR(G347*E341,"")</f>
        <v/>
      </c>
    </row>
    <row r="348" spans="1:11">
      <c r="A348" s="76"/>
      <c r="B348" s="77"/>
      <c r="C348" s="78" t="str">
        <f>IFERROR(_xlfn.XLOOKUP(B348,Insumo[DESCRIPCION],Insumo[UND],,0),"")</f>
        <v/>
      </c>
      <c r="D348" s="313"/>
      <c r="E348" s="80" t="str">
        <f>IFERROR(_xlfn.XLOOKUP($B348,Insumo[DESCRIPCION],Insumo[VALOR],,0),"")</f>
        <v/>
      </c>
      <c r="F348" s="81"/>
      <c r="G348" s="82" t="str">
        <f>IFERROR(IF(F348&gt;=0,D348*E348*(1+F348/100),ABS(D348*E348/F348)),"")</f>
        <v/>
      </c>
      <c r="H348" s="91" t="str">
        <f>IFERROR(G348*E341,"")</f>
        <v/>
      </c>
    </row>
    <row r="349" spans="1:11">
      <c r="A349" s="69"/>
      <c r="B349" s="70" t="s">
        <v>3066</v>
      </c>
      <c r="C349" s="71"/>
      <c r="D349" s="317"/>
      <c r="E349" s="73"/>
      <c r="F349" s="74"/>
      <c r="G349" s="75">
        <f>SUM(G350:G352)</f>
        <v>10043.716351500003</v>
      </c>
      <c r="H349" s="92">
        <f>G349*E341</f>
        <v>0</v>
      </c>
    </row>
    <row r="350" spans="1:11">
      <c r="A350" s="76"/>
      <c r="B350" s="77" t="s">
        <v>2920</v>
      </c>
      <c r="C350" s="78" t="str">
        <f>IFERROR(_xlfn.XLOOKUP(B350,Equipo[DESCRIPCION],Equipo[UND],,0),"")</f>
        <v>%MO</v>
      </c>
      <c r="D350" s="316">
        <v>0.04</v>
      </c>
      <c r="E350" s="80">
        <f>IF(C350="%MO",G356,IFERROR(VLOOKUP($B350,Equipo[],3,0),""))</f>
        <v>111596.84835000001</v>
      </c>
      <c r="F350" s="81"/>
      <c r="G350" s="82">
        <f>IFERROR(IF(F350&gt;=0,D350*E350*(1+F350/100),ABS(D350*E350/F350)),"")</f>
        <v>4463.8739340000011</v>
      </c>
      <c r="H350" s="91">
        <f>IFERROR(G350*E341,"")</f>
        <v>0</v>
      </c>
    </row>
    <row r="351" spans="1:11">
      <c r="A351" s="76"/>
      <c r="B351" s="77" t="s">
        <v>2967</v>
      </c>
      <c r="C351" s="78" t="str">
        <f>IFERROR(_xlfn.XLOOKUP(B351,Equipo[DESCRIPCION],Equipo[UND],,0),"")</f>
        <v>%MO</v>
      </c>
      <c r="D351" s="316">
        <v>0.05</v>
      </c>
      <c r="E351" s="80">
        <f>IF(C351="%MO",G356,IFERROR(VLOOKUP($B351,Equipo[],3,0),""))</f>
        <v>111596.84835000001</v>
      </c>
      <c r="F351" s="81"/>
      <c r="G351" s="82">
        <f>IFERROR(IF(F351&gt;=0,D351*E351*(1+F351/100),ABS(D351*E351/F351)),"")</f>
        <v>5579.8424175000009</v>
      </c>
      <c r="H351" s="91">
        <f>IFERROR(G351*E341,"")</f>
        <v>0</v>
      </c>
    </row>
    <row r="352" spans="1:11">
      <c r="A352" s="76"/>
      <c r="B352" s="77"/>
      <c r="C352" s="78" t="str">
        <f>IFERROR(_xlfn.XLOOKUP(B352,Equipo[DESCRIPCION],Equipo[UND],,0),"")</f>
        <v/>
      </c>
      <c r="D352" s="316"/>
      <c r="E352" s="80" t="str">
        <f>IF(C352="%MO",G356,IFERROR(VLOOKUP($B352,Equipo[],3,0),""))</f>
        <v/>
      </c>
      <c r="F352" s="81"/>
      <c r="G352" s="82" t="str">
        <f>IFERROR(IF(F352&gt;=0,D352*E352*(1+F352/100),ABS(D352*E352/F352)),"")</f>
        <v/>
      </c>
      <c r="H352" s="91" t="str">
        <f>IFERROR(G352*E341,"")</f>
        <v/>
      </c>
    </row>
    <row r="353" spans="1:11">
      <c r="A353" s="69"/>
      <c r="B353" s="70" t="s">
        <v>2202</v>
      </c>
      <c r="C353" s="71"/>
      <c r="D353" s="317"/>
      <c r="E353" s="73"/>
      <c r="F353" s="74"/>
      <c r="G353" s="75">
        <f>SUM(G354:G355)</f>
        <v>0</v>
      </c>
      <c r="H353" s="92">
        <f>G353*E341</f>
        <v>0</v>
      </c>
    </row>
    <row r="354" spans="1:11">
      <c r="A354" s="76"/>
      <c r="B354" s="77"/>
      <c r="C354" s="78" t="str">
        <f>IFERROR(_xlfn.XLOOKUP(B354,Transporte[DESCRIPCION],Transporte[UND],,0),"")</f>
        <v/>
      </c>
      <c r="D354" s="313"/>
      <c r="E354" s="80" t="str">
        <f>IFERROR(_xlfn.XLOOKUP($B354,Transporte[DESCRIPCION],Transporte[VALOR],,0),"")</f>
        <v/>
      </c>
      <c r="F354" s="81"/>
      <c r="G354" s="82" t="str">
        <f>IFERROR(IF(F354&gt;=0,D354*E354*(1+F354/100),ABS(D354*E354/F354)),"")</f>
        <v/>
      </c>
      <c r="H354" s="91" t="str">
        <f>IFERROR(G354*E341,"")</f>
        <v/>
      </c>
    </row>
    <row r="355" spans="1:11">
      <c r="A355" s="76"/>
      <c r="B355" s="77"/>
      <c r="C355" s="78" t="str">
        <f>IFERROR(_xlfn.XLOOKUP(B355,Transporte[DESCRIPCION],Transporte[UND],,0),"")</f>
        <v/>
      </c>
      <c r="D355" s="313"/>
      <c r="E355" s="80" t="str">
        <f>IFERROR(_xlfn.XLOOKUP($B355,Transporte[DESCRIPCION],Transporte[VALOR],,0),"")</f>
        <v/>
      </c>
      <c r="F355" s="81"/>
      <c r="G355" s="82" t="str">
        <f>IFERROR(IF(F355&gt;=0,D355*E355*(1+F355/100),ABS(D355*E355/F355)),"")</f>
        <v/>
      </c>
      <c r="H355" s="91" t="str">
        <f>IFERROR(G355*E341,"")</f>
        <v/>
      </c>
    </row>
    <row r="356" spans="1:11">
      <c r="A356" s="69"/>
      <c r="B356" s="70" t="s">
        <v>3067</v>
      </c>
      <c r="C356" s="71"/>
      <c r="D356" s="314"/>
      <c r="E356" s="73"/>
      <c r="F356" s="74"/>
      <c r="G356" s="75">
        <f>SUM(G357:G359)</f>
        <v>111596.84835000001</v>
      </c>
      <c r="H356" s="92">
        <f>G356*E341</f>
        <v>0</v>
      </c>
    </row>
    <row r="357" spans="1:11">
      <c r="A357" s="76"/>
      <c r="B357" s="77" t="s">
        <v>3052</v>
      </c>
      <c r="C357" s="78" t="str">
        <f>IFERROR(_xlfn.XLOOKUP(B357,MObra[DESCRIPCION],MObra[UN],,0),"")</f>
        <v>día</v>
      </c>
      <c r="D357" s="313">
        <v>1</v>
      </c>
      <c r="E357" s="80">
        <f>IFERROR(_xlfn.XLOOKUP($B357,MObra[DESCRIPCION],MObra[VALOR UNIT],,0),"")</f>
        <v>223193.69670000003</v>
      </c>
      <c r="F357" s="81">
        <v>-2</v>
      </c>
      <c r="G357" s="82">
        <f>IFERROR(IF(F357&gt;=0,D357*E357*(1+F357/100),ABS(D357*E357/F357)),"")</f>
        <v>111596.84835000001</v>
      </c>
      <c r="H357" s="91">
        <f>IFERROR(G357*E341,"")</f>
        <v>0</v>
      </c>
    </row>
    <row r="358" spans="1:11">
      <c r="A358" s="76"/>
      <c r="B358" s="77"/>
      <c r="C358" s="78" t="str">
        <f t="array" ref="C358">IFERROR(_xlfn.XLOOKUP(B358,MObra[[#All],[DESCRIPCION]],MObra[[#All],[UN]],,0),"")</f>
        <v/>
      </c>
      <c r="D358" s="313"/>
      <c r="E358" s="80" t="str">
        <f>IFERROR(_xlfn.XLOOKUP($B358,MObra[DESCRIPCION],MObra[VALOR UNIT],,0),"")</f>
        <v/>
      </c>
      <c r="F358" s="81"/>
      <c r="G358" s="82" t="str">
        <f>IFERROR(IF(F358&gt;=0,D358*E358*(1+F358/100),ABS(D358*E358/F358)),"")</f>
        <v/>
      </c>
      <c r="H358" s="91" t="str">
        <f>IFERROR(G358*E341,"")</f>
        <v/>
      </c>
    </row>
    <row r="359" spans="1:11">
      <c r="A359" s="83"/>
      <c r="B359" s="84"/>
      <c r="C359" s="85" t="str">
        <f t="array" ref="C359">IFERROR(_xlfn.XLOOKUP(B359,MObra[[#All],[DESCRIPCION]],MObra[[#All],[UN]],,0),"")</f>
        <v/>
      </c>
      <c r="D359" s="319"/>
      <c r="E359" s="87" t="str">
        <f>IFERROR(_xlfn.XLOOKUP($B359,MObra[DESCRIPCION],MObra[VALOR UNIT],,0),"")</f>
        <v/>
      </c>
      <c r="F359" s="88"/>
      <c r="G359" s="89" t="str">
        <f>IFERROR(IF(F359&gt;=0,D359*E359*(1+F359/100),ABS(D359*E359/F359)),"")</f>
        <v/>
      </c>
      <c r="H359" s="90" t="str">
        <f>IFERROR(G359*E341,"")</f>
        <v/>
      </c>
    </row>
    <row r="361" spans="1:11">
      <c r="A361" s="54" t="s">
        <v>44</v>
      </c>
      <c r="B361" s="55" t="str">
        <f>VLOOKUP($A361,Presupuesto!$A:$D,2,FALSE())</f>
        <v xml:space="preserve">Control/manejo de aguas quebrada con tablestacado madera </v>
      </c>
      <c r="C361" s="56" t="str">
        <f>VLOOKUP($A361,Presupuesto!$A:$D,3,FALSE())</f>
        <v xml:space="preserve">M2 </v>
      </c>
      <c r="D361" s="57"/>
      <c r="E361" s="278">
        <f>VLOOKUP($A361,Presupuesto!$A:$D,4,FALSE())</f>
        <v>0</v>
      </c>
      <c r="F361" s="59" t="s">
        <v>2919</v>
      </c>
      <c r="G361" s="60">
        <f>SUM(G363:G379)/2</f>
        <v>129501.25176120002</v>
      </c>
      <c r="H361" s="61">
        <f>ROUND(SUM(H363:H379),0)/2</f>
        <v>0</v>
      </c>
      <c r="I361" s="58">
        <f>VLOOKUP(A361,Presupuesto!$A:$F,6,0)</f>
        <v>0</v>
      </c>
      <c r="J361" s="58">
        <f>+H361-I361</f>
        <v>0</v>
      </c>
      <c r="K361" s="282">
        <f>+H361-G361*E361</f>
        <v>0</v>
      </c>
    </row>
    <row r="362" spans="1:11">
      <c r="A362" s="62"/>
      <c r="B362" s="63" t="s">
        <v>2247</v>
      </c>
      <c r="C362" s="63" t="s">
        <v>3061</v>
      </c>
      <c r="D362" s="64" t="s">
        <v>4</v>
      </c>
      <c r="E362" s="65" t="s">
        <v>3062</v>
      </c>
      <c r="F362" s="66" t="s">
        <v>3063</v>
      </c>
      <c r="G362" s="67" t="s">
        <v>3064</v>
      </c>
      <c r="H362" s="68" t="s">
        <v>3124</v>
      </c>
    </row>
    <row r="363" spans="1:11">
      <c r="A363" s="69"/>
      <c r="B363" s="70" t="s">
        <v>3065</v>
      </c>
      <c r="C363" s="71"/>
      <c r="D363" s="72"/>
      <c r="E363" s="73"/>
      <c r="F363" s="74"/>
      <c r="G363" s="75">
        <f>SUM(G364:G368)</f>
        <v>32188.800000000003</v>
      </c>
      <c r="H363" s="75">
        <f>IFERROR(G363*E361,"")</f>
        <v>0</v>
      </c>
    </row>
    <row r="364" spans="1:11">
      <c r="A364" s="76"/>
      <c r="B364" s="77" t="s">
        <v>2760</v>
      </c>
      <c r="C364" s="78" t="str">
        <f>IFERROR(_xlfn.XLOOKUP(B364,Insumo[DESCRIPCION],Insumo[UND],,0),"")</f>
        <v>M</v>
      </c>
      <c r="D364" s="313">
        <v>4</v>
      </c>
      <c r="E364" s="80">
        <f>IFERROR(_xlfn.XLOOKUP($B364,Insumo[DESCRIPCION],Insumo[VALOR],,0),"")</f>
        <v>7664</v>
      </c>
      <c r="F364" s="81">
        <v>5</v>
      </c>
      <c r="G364" s="82">
        <f>IFERROR(IF(F364&gt;=0,D364*E364*(1+F364/100),ABS(D364*E364/F364)),"")</f>
        <v>32188.800000000003</v>
      </c>
      <c r="H364" s="91">
        <f>IFERROR(G364*E361,"")</f>
        <v>0</v>
      </c>
    </row>
    <row r="365" spans="1:11">
      <c r="A365" s="76"/>
      <c r="B365" s="77"/>
      <c r="C365" s="78" t="str">
        <f>IFERROR(_xlfn.XLOOKUP(B365,Insumo[DESCRIPCION],Insumo[UND],,0),"")</f>
        <v/>
      </c>
      <c r="D365" s="313"/>
      <c r="E365" s="80" t="str">
        <f>IFERROR(_xlfn.XLOOKUP($B365,Insumo[DESCRIPCION],Insumo[VALOR],,0),"")</f>
        <v/>
      </c>
      <c r="F365" s="81"/>
      <c r="G365" s="82" t="str">
        <f>IFERROR(IF(F365&gt;=0,D365*E365*(1+F365/100),ABS(D365*E365/F365)),"")</f>
        <v/>
      </c>
      <c r="H365" s="91" t="str">
        <f>IFERROR(G365*E361,"")</f>
        <v/>
      </c>
    </row>
    <row r="366" spans="1:11">
      <c r="A366" s="76"/>
      <c r="B366" s="77"/>
      <c r="C366" s="78" t="str">
        <f>IFERROR(_xlfn.XLOOKUP(B366,Insumo[DESCRIPCION],Insumo[UND],,0),"")</f>
        <v/>
      </c>
      <c r="D366" s="313"/>
      <c r="E366" s="80" t="str">
        <f>IFERROR(_xlfn.XLOOKUP($B366,Insumo[DESCRIPCION],Insumo[VALOR],,0),"")</f>
        <v/>
      </c>
      <c r="F366" s="81"/>
      <c r="G366" s="82" t="str">
        <f>IFERROR(IF(F366&gt;=0,D366*E366*(1+F366/100),ABS(D366*E366/F366)),"")</f>
        <v/>
      </c>
      <c r="H366" s="91" t="str">
        <f>IFERROR(G366*E361,"")</f>
        <v/>
      </c>
    </row>
    <row r="367" spans="1:11">
      <c r="A367" s="76"/>
      <c r="B367" s="77"/>
      <c r="C367" s="78" t="str">
        <f>IFERROR(_xlfn.XLOOKUP(B367,Insumo[DESCRIPCION],Insumo[UND],,0),"")</f>
        <v/>
      </c>
      <c r="D367" s="313"/>
      <c r="E367" s="80" t="str">
        <f>IFERROR(_xlfn.XLOOKUP($B367,Insumo[DESCRIPCION],Insumo[VALOR],,0),"")</f>
        <v/>
      </c>
      <c r="F367" s="81"/>
      <c r="G367" s="82" t="str">
        <f>IFERROR(IF(F367&gt;=0,D367*E367*(1+F367/100),ABS(D367*E367/F367)),"")</f>
        <v/>
      </c>
      <c r="H367" s="91" t="str">
        <f>IFERROR(G367*E361,"")</f>
        <v/>
      </c>
    </row>
    <row r="368" spans="1:11">
      <c r="A368" s="76"/>
      <c r="B368" s="77"/>
      <c r="C368" s="78" t="str">
        <f>IFERROR(_xlfn.XLOOKUP(B368,Insumo[DESCRIPCION],Insumo[UND],,0),"")</f>
        <v/>
      </c>
      <c r="D368" s="313"/>
      <c r="E368" s="80" t="str">
        <f>IFERROR(_xlfn.XLOOKUP($B368,Insumo[DESCRIPCION],Insumo[VALOR],,0),"")</f>
        <v/>
      </c>
      <c r="F368" s="81"/>
      <c r="G368" s="82" t="str">
        <f>IFERROR(IF(F368&gt;=0,D368*E368*(1+F368/100),ABS(D368*E368/F368)),"")</f>
        <v/>
      </c>
      <c r="H368" s="91" t="str">
        <f>IFERROR(G368*E361,"")</f>
        <v/>
      </c>
    </row>
    <row r="369" spans="1:11">
      <c r="A369" s="69"/>
      <c r="B369" s="70" t="s">
        <v>3066</v>
      </c>
      <c r="C369" s="71"/>
      <c r="D369" s="317"/>
      <c r="E369" s="73"/>
      <c r="F369" s="74"/>
      <c r="G369" s="75">
        <f>SUM(G370:G372)</f>
        <v>8034.9730812000016</v>
      </c>
      <c r="H369" s="92">
        <f>G369*E361</f>
        <v>0</v>
      </c>
    </row>
    <row r="370" spans="1:11">
      <c r="A370" s="76"/>
      <c r="B370" s="77" t="s">
        <v>2920</v>
      </c>
      <c r="C370" s="78" t="str">
        <f>IFERROR(_xlfn.XLOOKUP(B370,Equipo[DESCRIPCION],Equipo[UND],,0),"")</f>
        <v>%MO</v>
      </c>
      <c r="D370" s="316">
        <v>0.04</v>
      </c>
      <c r="E370" s="80">
        <f>IF(C370="%MO",G376,IFERROR(VLOOKUP($B370,Equipo[],3,0),""))</f>
        <v>89277.478680000015</v>
      </c>
      <c r="F370" s="81"/>
      <c r="G370" s="82">
        <f>IFERROR(IF(F370&gt;=0,D370*E370*(1+F370/100),ABS(D370*E370/F370)),"")</f>
        <v>3571.0991472000005</v>
      </c>
      <c r="H370" s="91">
        <f>IFERROR(G370*E361,"")</f>
        <v>0</v>
      </c>
    </row>
    <row r="371" spans="1:11">
      <c r="A371" s="76"/>
      <c r="B371" s="77" t="s">
        <v>2967</v>
      </c>
      <c r="C371" s="78" t="str">
        <f>IFERROR(_xlfn.XLOOKUP(B371,Equipo[DESCRIPCION],Equipo[UND],,0),"")</f>
        <v>%MO</v>
      </c>
      <c r="D371" s="316">
        <v>0.05</v>
      </c>
      <c r="E371" s="80">
        <f>IF(C371="%MO",G376,IFERROR(VLOOKUP($B371,Equipo[],3,0),""))</f>
        <v>89277.478680000015</v>
      </c>
      <c r="F371" s="81"/>
      <c r="G371" s="82">
        <f>IFERROR(IF(F371&gt;=0,D371*E371*(1+F371/100),ABS(D371*E371/F371)),"")</f>
        <v>4463.8739340000011</v>
      </c>
      <c r="H371" s="91">
        <f>IFERROR(G371*E361,"")</f>
        <v>0</v>
      </c>
    </row>
    <row r="372" spans="1:11">
      <c r="A372" s="76"/>
      <c r="B372" s="77"/>
      <c r="C372" s="78" t="str">
        <f>IFERROR(_xlfn.XLOOKUP(B372,Equipo[DESCRIPCION],Equipo[UND],,0),"")</f>
        <v/>
      </c>
      <c r="D372" s="316"/>
      <c r="E372" s="80" t="str">
        <f>IF(C372="%MO",G376,IFERROR(VLOOKUP($B372,Equipo[],3,0),""))</f>
        <v/>
      </c>
      <c r="F372" s="81"/>
      <c r="G372" s="82" t="str">
        <f>IFERROR(IF(F372&gt;=0,D372*E372*(1+F372/100),ABS(D372*E372/F372)),"")</f>
        <v/>
      </c>
      <c r="H372" s="91" t="str">
        <f>IFERROR(G372*E361,"")</f>
        <v/>
      </c>
    </row>
    <row r="373" spans="1:11">
      <c r="A373" s="69"/>
      <c r="B373" s="70" t="s">
        <v>2202</v>
      </c>
      <c r="C373" s="71"/>
      <c r="D373" s="317"/>
      <c r="E373" s="73"/>
      <c r="F373" s="74"/>
      <c r="G373" s="75">
        <f>SUM(G374:G375)</f>
        <v>0</v>
      </c>
      <c r="H373" s="92">
        <f>G373*E361</f>
        <v>0</v>
      </c>
    </row>
    <row r="374" spans="1:11">
      <c r="A374" s="76"/>
      <c r="B374" s="77"/>
      <c r="C374" s="78" t="str">
        <f>IFERROR(_xlfn.XLOOKUP(B374,Transporte[DESCRIPCION],Transporte[UND],,0),"")</f>
        <v/>
      </c>
      <c r="D374" s="313"/>
      <c r="E374" s="80" t="str">
        <f>IFERROR(_xlfn.XLOOKUP($B374,Transporte[DESCRIPCION],Transporte[VALOR],,0),"")</f>
        <v/>
      </c>
      <c r="F374" s="81"/>
      <c r="G374" s="82" t="str">
        <f>IFERROR(IF(F374&gt;=0,D374*E374*(1+F374/100),ABS(D374*E374/F374)),"")</f>
        <v/>
      </c>
      <c r="H374" s="91" t="str">
        <f>IFERROR(G374*E361,"")</f>
        <v/>
      </c>
    </row>
    <row r="375" spans="1:11">
      <c r="A375" s="76"/>
      <c r="B375" s="77"/>
      <c r="C375" s="78" t="str">
        <f>IFERROR(_xlfn.XLOOKUP(B375,Transporte[DESCRIPCION],Transporte[UND],,0),"")</f>
        <v/>
      </c>
      <c r="D375" s="313"/>
      <c r="E375" s="80" t="str">
        <f>IFERROR(_xlfn.XLOOKUP($B375,Transporte[DESCRIPCION],Transporte[VALOR],,0),"")</f>
        <v/>
      </c>
      <c r="F375" s="81"/>
      <c r="G375" s="82" t="str">
        <f>IFERROR(IF(F375&gt;=0,D375*E375*(1+F375/100),ABS(D375*E375/F375)),"")</f>
        <v/>
      </c>
      <c r="H375" s="91" t="str">
        <f>IFERROR(G375*E361,"")</f>
        <v/>
      </c>
    </row>
    <row r="376" spans="1:11">
      <c r="A376" s="69"/>
      <c r="B376" s="70" t="s">
        <v>3067</v>
      </c>
      <c r="C376" s="71"/>
      <c r="D376" s="314"/>
      <c r="E376" s="73"/>
      <c r="F376" s="74"/>
      <c r="G376" s="75">
        <f>SUM(G377:G379)</f>
        <v>89277.478680000015</v>
      </c>
      <c r="H376" s="92">
        <f>G376*E361</f>
        <v>0</v>
      </c>
    </row>
    <row r="377" spans="1:11">
      <c r="A377" s="76"/>
      <c r="B377" s="77" t="s">
        <v>3052</v>
      </c>
      <c r="C377" s="78" t="str">
        <f>IFERROR(_xlfn.XLOOKUP(B377,MObra[DESCRIPCION],MObra[UN],,0),"")</f>
        <v>día</v>
      </c>
      <c r="D377" s="313">
        <v>1</v>
      </c>
      <c r="E377" s="80">
        <f>IFERROR(_xlfn.XLOOKUP($B377,MObra[DESCRIPCION],MObra[VALOR UNIT],,0),"")</f>
        <v>223193.69670000003</v>
      </c>
      <c r="F377" s="81">
        <v>-2.5</v>
      </c>
      <c r="G377" s="82">
        <f>IFERROR(IF(F377&gt;=0,D377*E377*(1+F377/100),ABS(D377*E377/F377)),"")</f>
        <v>89277.478680000015</v>
      </c>
      <c r="H377" s="91">
        <f>IFERROR(G377*E361,"")</f>
        <v>0</v>
      </c>
    </row>
    <row r="378" spans="1:11">
      <c r="A378" s="76"/>
      <c r="B378" s="77"/>
      <c r="C378" s="78" t="str">
        <f t="array" ref="C378">IFERROR(_xlfn.XLOOKUP(B378,MObra[[#All],[DESCRIPCION]],MObra[[#All],[UN]],,0),"")</f>
        <v/>
      </c>
      <c r="D378" s="313"/>
      <c r="E378" s="80" t="str">
        <f>IFERROR(_xlfn.XLOOKUP($B378,MObra[DESCRIPCION],MObra[VALOR UNIT],,0),"")</f>
        <v/>
      </c>
      <c r="F378" s="81"/>
      <c r="G378" s="82" t="str">
        <f>IFERROR(IF(F378&gt;=0,D378*E378*(1+F378/100),ABS(D378*E378/F378)),"")</f>
        <v/>
      </c>
      <c r="H378" s="91" t="str">
        <f>IFERROR(G378*E361,"")</f>
        <v/>
      </c>
    </row>
    <row r="379" spans="1:11">
      <c r="A379" s="83"/>
      <c r="B379" s="84"/>
      <c r="C379" s="85" t="str">
        <f t="array" ref="C379">IFERROR(_xlfn.XLOOKUP(B379,MObra[[#All],[DESCRIPCION]],MObra[[#All],[UN]],,0),"")</f>
        <v/>
      </c>
      <c r="D379" s="319"/>
      <c r="E379" s="87" t="str">
        <f>IFERROR(_xlfn.XLOOKUP($B379,MObra[DESCRIPCION],MObra[VALOR UNIT],,0),"")</f>
        <v/>
      </c>
      <c r="F379" s="88"/>
      <c r="G379" s="89" t="str">
        <f>IFERROR(IF(F379&gt;=0,D379*E379*(1+F379/100),ABS(D379*E379/F379)),"")</f>
        <v/>
      </c>
      <c r="H379" s="90" t="str">
        <f>IFERROR(G379*E361,"")</f>
        <v/>
      </c>
    </row>
    <row r="381" spans="1:11">
      <c r="A381" s="54" t="s">
        <v>46</v>
      </c>
      <c r="B381" s="55" t="str">
        <f>VLOOKUP($A381,Presupuesto!$A:$D,2,FALSE())</f>
        <v>Corte pulidora abertura muro mampostería</v>
      </c>
      <c r="C381" s="56" t="str">
        <f>VLOOKUP($A381,Presupuesto!$A:$D,3,FALSE())</f>
        <v>M</v>
      </c>
      <c r="D381" s="57"/>
      <c r="E381" s="278">
        <f>VLOOKUP($A381,Presupuesto!$A:$D,4,FALSE())</f>
        <v>0</v>
      </c>
      <c r="F381" s="59" t="s">
        <v>2919</v>
      </c>
      <c r="G381" s="60">
        <f>SUM(G383:G399)/2</f>
        <v>2922.5870947138892</v>
      </c>
      <c r="H381" s="61">
        <f>ROUND(SUM(H383:H399),0)/2</f>
        <v>0</v>
      </c>
      <c r="I381" s="58">
        <f>VLOOKUP(A381,Presupuesto!$A:$F,6,0)</f>
        <v>0</v>
      </c>
      <c r="J381" s="58">
        <f>+H381-I381</f>
        <v>0</v>
      </c>
      <c r="K381" s="282">
        <f>+H381-G381*E381</f>
        <v>0</v>
      </c>
    </row>
    <row r="382" spans="1:11">
      <c r="A382" s="62"/>
      <c r="B382" s="63" t="s">
        <v>2247</v>
      </c>
      <c r="C382" s="63" t="s">
        <v>3061</v>
      </c>
      <c r="D382" s="64" t="s">
        <v>4</v>
      </c>
      <c r="E382" s="65" t="s">
        <v>3062</v>
      </c>
      <c r="F382" s="66" t="s">
        <v>3063</v>
      </c>
      <c r="G382" s="67" t="s">
        <v>3064</v>
      </c>
      <c r="H382" s="68" t="s">
        <v>3124</v>
      </c>
    </row>
    <row r="383" spans="1:11">
      <c r="A383" s="69"/>
      <c r="B383" s="70" t="s">
        <v>3065</v>
      </c>
      <c r="C383" s="71"/>
      <c r="D383" s="72"/>
      <c r="E383" s="73"/>
      <c r="F383" s="74"/>
      <c r="G383" s="75">
        <f>SUM(G384:G388)</f>
        <v>0</v>
      </c>
      <c r="H383" s="75">
        <f>IFERROR(G383*E381,"")</f>
        <v>0</v>
      </c>
    </row>
    <row r="384" spans="1:11">
      <c r="A384" s="76"/>
      <c r="B384" s="77"/>
      <c r="C384" s="78" t="str">
        <f>IFERROR(_xlfn.XLOOKUP(B384,Insumo[DESCRIPCION],Insumo[UND],,0),"")</f>
        <v/>
      </c>
      <c r="D384" s="313">
        <v>1</v>
      </c>
      <c r="E384" s="80" t="str">
        <f>IFERROR(_xlfn.XLOOKUP($B384,Insumo[DESCRIPCION],Insumo[VALOR],,0),"")</f>
        <v/>
      </c>
      <c r="F384" s="81"/>
      <c r="G384" s="82" t="str">
        <f>IFERROR(IF(F384&gt;=0,D384*E384*(1+F384/100),ABS(D384*E384/F384)),"")</f>
        <v/>
      </c>
      <c r="H384" s="91" t="str">
        <f>IFERROR(G384*E381,"")</f>
        <v/>
      </c>
    </row>
    <row r="385" spans="1:8">
      <c r="A385" s="76"/>
      <c r="B385" s="77"/>
      <c r="C385" s="78" t="str">
        <f>IFERROR(_xlfn.XLOOKUP(B385,Insumo[DESCRIPCION],Insumo[UND],,0),"")</f>
        <v/>
      </c>
      <c r="D385" s="313"/>
      <c r="E385" s="80" t="str">
        <f>IFERROR(_xlfn.XLOOKUP($B385,Insumo[DESCRIPCION],Insumo[VALOR],,0),"")</f>
        <v/>
      </c>
      <c r="F385" s="81"/>
      <c r="G385" s="82" t="str">
        <f>IFERROR(IF(F385&gt;=0,D385*E385*(1+F385/100),ABS(D385*E385/F385)),"")</f>
        <v/>
      </c>
      <c r="H385" s="91" t="str">
        <f>IFERROR(G385*E381,"")</f>
        <v/>
      </c>
    </row>
    <row r="386" spans="1:8">
      <c r="A386" s="76"/>
      <c r="B386" s="77"/>
      <c r="C386" s="78" t="str">
        <f>IFERROR(_xlfn.XLOOKUP(B386,Insumo[DESCRIPCION],Insumo[UND],,0),"")</f>
        <v/>
      </c>
      <c r="D386" s="313"/>
      <c r="E386" s="80" t="str">
        <f>IFERROR(_xlfn.XLOOKUP($B386,Insumo[DESCRIPCION],Insumo[VALOR],,0),"")</f>
        <v/>
      </c>
      <c r="F386" s="81"/>
      <c r="G386" s="82" t="str">
        <f>IFERROR(IF(F386&gt;=0,D386*E386*(1+F386/100),ABS(D386*E386/F386)),"")</f>
        <v/>
      </c>
      <c r="H386" s="91" t="str">
        <f>IFERROR(G386*E381,"")</f>
        <v/>
      </c>
    </row>
    <row r="387" spans="1:8">
      <c r="A387" s="76"/>
      <c r="B387" s="77"/>
      <c r="C387" s="78" t="str">
        <f>IFERROR(_xlfn.XLOOKUP(B387,Insumo[DESCRIPCION],Insumo[UND],,0),"")</f>
        <v/>
      </c>
      <c r="D387" s="313"/>
      <c r="E387" s="80" t="str">
        <f>IFERROR(_xlfn.XLOOKUP($B387,Insumo[DESCRIPCION],Insumo[VALOR],,0),"")</f>
        <v/>
      </c>
      <c r="F387" s="81"/>
      <c r="G387" s="82" t="str">
        <f>IFERROR(IF(F387&gt;=0,D387*E387*(1+F387/100),ABS(D387*E387/F387)),"")</f>
        <v/>
      </c>
      <c r="H387" s="91" t="str">
        <f>IFERROR(G387*E381,"")</f>
        <v/>
      </c>
    </row>
    <row r="388" spans="1:8">
      <c r="A388" s="76"/>
      <c r="B388" s="77"/>
      <c r="C388" s="78" t="str">
        <f>IFERROR(_xlfn.XLOOKUP(B388,Insumo[DESCRIPCION],Insumo[UND],,0),"")</f>
        <v/>
      </c>
      <c r="D388" s="313"/>
      <c r="E388" s="80" t="str">
        <f>IFERROR(_xlfn.XLOOKUP($B388,Insumo[DESCRIPCION],Insumo[VALOR],,0),"")</f>
        <v/>
      </c>
      <c r="F388" s="81"/>
      <c r="G388" s="82" t="str">
        <f>IFERROR(IF(F388&gt;=0,D388*E388*(1+F388/100),ABS(D388*E388/F388)),"")</f>
        <v/>
      </c>
      <c r="H388" s="91" t="str">
        <f>IFERROR(G388*E381,"")</f>
        <v/>
      </c>
    </row>
    <row r="389" spans="1:8">
      <c r="A389" s="69"/>
      <c r="B389" s="70" t="s">
        <v>3066</v>
      </c>
      <c r="C389" s="71"/>
      <c r="D389" s="317"/>
      <c r="E389" s="73"/>
      <c r="F389" s="74"/>
      <c r="G389" s="75">
        <f>SUM(G390:G392)</f>
        <v>814.64662588055558</v>
      </c>
      <c r="H389" s="92">
        <f>G389*E381</f>
        <v>0</v>
      </c>
    </row>
    <row r="390" spans="1:8">
      <c r="A390" s="76"/>
      <c r="B390" s="77" t="s">
        <v>2980</v>
      </c>
      <c r="C390" s="78" t="str">
        <f>IFERROR(_xlfn.XLOOKUP(B390,Equipo[DESCRIPCION],Equipo[UND],,0),"")</f>
        <v>Día</v>
      </c>
      <c r="D390" s="313">
        <v>1</v>
      </c>
      <c r="E390" s="80">
        <f>IF(C390="%MO",G396,IFERROR(VLOOKUP($B390,Equipo[],3,0),""))</f>
        <v>44861</v>
      </c>
      <c r="F390" s="81">
        <v>-90</v>
      </c>
      <c r="G390" s="82">
        <f>IFERROR(IF(F390&gt;=0,D390*E390*(1+F390/100),ABS(D390*E390/F390)),"")</f>
        <v>498.45555555555558</v>
      </c>
      <c r="H390" s="91">
        <f>IFERROR(G390*E381,"")</f>
        <v>0</v>
      </c>
    </row>
    <row r="391" spans="1:8">
      <c r="A391" s="76"/>
      <c r="B391" s="77" t="s">
        <v>2923</v>
      </c>
      <c r="C391" s="78" t="str">
        <f>IFERROR(_xlfn.XLOOKUP(B391,Equipo[DESCRIPCION],Equipo[UND],,0),"")</f>
        <v>%MO</v>
      </c>
      <c r="D391" s="313">
        <v>0.1</v>
      </c>
      <c r="E391" s="80">
        <f>IF(C391="%MO",G396,IFERROR(VLOOKUP($B391,Equipo[],3,0),""))</f>
        <v>2107.9404688333334</v>
      </c>
      <c r="F391" s="81"/>
      <c r="G391" s="82">
        <f>IFERROR(IF(F391&gt;=0,D391*E391*(1+F391/100),ABS(D391*E391/F391)),"")</f>
        <v>210.79404688333335</v>
      </c>
      <c r="H391" s="91">
        <f>IFERROR(G391*E381,"")</f>
        <v>0</v>
      </c>
    </row>
    <row r="392" spans="1:8">
      <c r="A392" s="76"/>
      <c r="B392" s="77" t="s">
        <v>2967</v>
      </c>
      <c r="C392" s="78" t="str">
        <f>IFERROR(_xlfn.XLOOKUP(B392,Equipo[DESCRIPCION],Equipo[UND],,0),"")</f>
        <v>%MO</v>
      </c>
      <c r="D392" s="316">
        <v>0.05</v>
      </c>
      <c r="E392" s="80">
        <f>IF(C392="%MO",G396,IFERROR(VLOOKUP($B392,Equipo[],3,0),""))</f>
        <v>2107.9404688333334</v>
      </c>
      <c r="F392" s="81"/>
      <c r="G392" s="82">
        <f>IFERROR(IF(F392&gt;=0,D392*E392*(1+F392/100),ABS(D392*E392/F392)),"")</f>
        <v>105.39702344166668</v>
      </c>
      <c r="H392" s="91">
        <f>IFERROR(G392*E381,"")</f>
        <v>0</v>
      </c>
    </row>
    <row r="393" spans="1:8">
      <c r="A393" s="69"/>
      <c r="B393" s="70" t="s">
        <v>2202</v>
      </c>
      <c r="C393" s="71"/>
      <c r="D393" s="317"/>
      <c r="E393" s="73"/>
      <c r="F393" s="74"/>
      <c r="G393" s="75">
        <f>SUM(G394:G395)</f>
        <v>0</v>
      </c>
      <c r="H393" s="92">
        <f>G393*E381</f>
        <v>0</v>
      </c>
    </row>
    <row r="394" spans="1:8">
      <c r="A394" s="76"/>
      <c r="B394" s="77"/>
      <c r="C394" s="78" t="str">
        <f>IFERROR(_xlfn.XLOOKUP(B394,Transporte[DESCRIPCION],Transporte[UND],,0),"")</f>
        <v/>
      </c>
      <c r="D394" s="313"/>
      <c r="E394" s="80" t="str">
        <f>IFERROR(_xlfn.XLOOKUP($B394,Transporte[DESCRIPCION],Transporte[VALOR],,0),"")</f>
        <v/>
      </c>
      <c r="F394" s="81"/>
      <c r="G394" s="82" t="str">
        <f>IFERROR(IF(F394&gt;=0,D394*E394*(1+F394/100),ABS(D394*E394/F394)),"")</f>
        <v/>
      </c>
      <c r="H394" s="91" t="str">
        <f>IFERROR(G394*E381,"")</f>
        <v/>
      </c>
    </row>
    <row r="395" spans="1:8">
      <c r="A395" s="76"/>
      <c r="B395" s="77"/>
      <c r="C395" s="78" t="str">
        <f>IFERROR(_xlfn.XLOOKUP(B395,Transporte[DESCRIPCION],Transporte[UND],,0),"")</f>
        <v/>
      </c>
      <c r="D395" s="313"/>
      <c r="E395" s="80" t="str">
        <f>IFERROR(_xlfn.XLOOKUP($B395,Transporte[DESCRIPCION],Transporte[VALOR],,0),"")</f>
        <v/>
      </c>
      <c r="F395" s="81"/>
      <c r="G395" s="82" t="str">
        <f>IFERROR(IF(F395&gt;=0,D395*E395*(1+F395/100),ABS(D395*E395/F395)),"")</f>
        <v/>
      </c>
      <c r="H395" s="91" t="str">
        <f>IFERROR(G395*E381,"")</f>
        <v/>
      </c>
    </row>
    <row r="396" spans="1:8">
      <c r="A396" s="69"/>
      <c r="B396" s="70" t="s">
        <v>3067</v>
      </c>
      <c r="C396" s="71"/>
      <c r="D396" s="314"/>
      <c r="E396" s="73"/>
      <c r="F396" s="74"/>
      <c r="G396" s="75">
        <f>SUM(G397:G399)</f>
        <v>2107.9404688333334</v>
      </c>
      <c r="H396" s="92">
        <f>G396*E381</f>
        <v>0</v>
      </c>
    </row>
    <row r="397" spans="1:8">
      <c r="A397" s="76"/>
      <c r="B397" s="77" t="s">
        <v>3038</v>
      </c>
      <c r="C397" s="78" t="str">
        <f>IFERROR(_xlfn.XLOOKUP(B397,MObra[DESCRIPCION],MObra[UN],,0),"")</f>
        <v>día</v>
      </c>
      <c r="D397" s="313">
        <v>1</v>
      </c>
      <c r="E397" s="80">
        <f>IFERROR(_xlfn.XLOOKUP($B397,MObra[DESCRIPCION],MObra[VALOR UNIT],,0),"")</f>
        <v>189714.64219500002</v>
      </c>
      <c r="F397" s="81">
        <v>-90</v>
      </c>
      <c r="G397" s="82">
        <f>IFERROR(IF(F397&gt;=0,D397*E397*(1+F397/100),ABS(D397*E397/F397)),"")</f>
        <v>2107.9404688333334</v>
      </c>
      <c r="H397" s="91">
        <f>IFERROR(G397*E381,"")</f>
        <v>0</v>
      </c>
    </row>
    <row r="398" spans="1:8">
      <c r="A398" s="76"/>
      <c r="B398" s="77"/>
      <c r="C398" s="78" t="str">
        <f t="array" ref="C398">IFERROR(_xlfn.XLOOKUP(B398,MObra[[#All],[DESCRIPCION]],MObra[[#All],[UN]],,0),"")</f>
        <v/>
      </c>
      <c r="D398" s="313"/>
      <c r="E398" s="80" t="str">
        <f>IFERROR(_xlfn.XLOOKUP($B398,MObra[DESCRIPCION],MObra[VALOR UNIT],,0),"")</f>
        <v/>
      </c>
      <c r="F398" s="81"/>
      <c r="G398" s="82" t="str">
        <f>IFERROR(IF(F398&gt;=0,D398*E398*(1+F398/100),ABS(D398*E398/F398)),"")</f>
        <v/>
      </c>
      <c r="H398" s="91" t="str">
        <f>IFERROR(G398*E381,"")</f>
        <v/>
      </c>
    </row>
    <row r="399" spans="1:8">
      <c r="A399" s="83"/>
      <c r="B399" s="84"/>
      <c r="C399" s="85" t="str">
        <f t="array" ref="C399">IFERROR(_xlfn.XLOOKUP(B399,MObra[[#All],[DESCRIPCION]],MObra[[#All],[UN]],,0),"")</f>
        <v/>
      </c>
      <c r="D399" s="319"/>
      <c r="E399" s="87" t="str">
        <f>IFERROR(_xlfn.XLOOKUP($B399,MObra[DESCRIPCION],MObra[VALOR UNIT],,0),"")</f>
        <v/>
      </c>
      <c r="F399" s="88"/>
      <c r="G399" s="89" t="str">
        <f>IFERROR(IF(F399&gt;=0,D399*E399*(1+F399/100),ABS(D399*E399/F399)),"")</f>
        <v/>
      </c>
      <c r="H399" s="90" t="str">
        <f>IFERROR(G399*E381,"")</f>
        <v/>
      </c>
    </row>
    <row r="401" spans="1:11">
      <c r="A401" s="54" t="s">
        <v>48</v>
      </c>
      <c r="B401" s="55" t="str">
        <f>VLOOKUP($A401,Presupuesto!$A:$D,2,FALSE())</f>
        <v>Cuadrilla de limpieza (4 personas)</v>
      </c>
      <c r="C401" s="56" t="str">
        <f>VLOOKUP($A401,Presupuesto!$A:$D,3,FALSE())</f>
        <v>Mes</v>
      </c>
      <c r="D401" s="57"/>
      <c r="E401" s="278">
        <f>VLOOKUP($A401,Presupuesto!$A:$D,4,FALSE())</f>
        <v>0</v>
      </c>
      <c r="F401" s="59" t="s">
        <v>2919</v>
      </c>
      <c r="G401" s="60">
        <f>SUM(G403:G419)/2</f>
        <v>14061202.892100001</v>
      </c>
      <c r="H401" s="61">
        <f>ROUND(SUM(H403:H419),0)/2</f>
        <v>0</v>
      </c>
      <c r="I401" s="58">
        <f>VLOOKUP(A401,Presupuesto!$A:$F,6,0)</f>
        <v>0</v>
      </c>
      <c r="J401" s="58">
        <f>+H401-I401</f>
        <v>0</v>
      </c>
      <c r="K401" s="282">
        <f>+H401-G401*E401</f>
        <v>0</v>
      </c>
    </row>
    <row r="402" spans="1:11">
      <c r="A402" s="62"/>
      <c r="B402" s="63" t="s">
        <v>2247</v>
      </c>
      <c r="C402" s="63" t="s">
        <v>3061</v>
      </c>
      <c r="D402" s="64" t="s">
        <v>4</v>
      </c>
      <c r="E402" s="65" t="s">
        <v>3062</v>
      </c>
      <c r="F402" s="66" t="s">
        <v>3063</v>
      </c>
      <c r="G402" s="67" t="s">
        <v>3064</v>
      </c>
      <c r="H402" s="68" t="s">
        <v>3124</v>
      </c>
    </row>
    <row r="403" spans="1:11">
      <c r="A403" s="69"/>
      <c r="B403" s="70" t="s">
        <v>3065</v>
      </c>
      <c r="C403" s="71"/>
      <c r="D403" s="72"/>
      <c r="E403" s="73"/>
      <c r="F403" s="74"/>
      <c r="G403" s="75">
        <f>SUM(G404:G408)</f>
        <v>0</v>
      </c>
      <c r="H403" s="75">
        <f>IFERROR(G403*E401,"")</f>
        <v>0</v>
      </c>
    </row>
    <row r="404" spans="1:11">
      <c r="A404" s="76"/>
      <c r="B404" s="77"/>
      <c r="C404" s="78" t="str">
        <f>IFERROR(_xlfn.XLOOKUP(B404,Insumo[DESCRIPCION],Insumo[UND],,0),"")</f>
        <v/>
      </c>
      <c r="D404" s="313"/>
      <c r="E404" s="80" t="str">
        <f>IFERROR(_xlfn.XLOOKUP($B404,Insumo[DESCRIPCION],Insumo[VALOR],,0),"")</f>
        <v/>
      </c>
      <c r="F404" s="81"/>
      <c r="G404" s="82" t="str">
        <f>IFERROR(IF(F404&gt;=0,D404*E404*(1+F404/100),ABS(D404*E404/F404)),"")</f>
        <v/>
      </c>
      <c r="H404" s="91" t="str">
        <f>IFERROR(G404*E401,"")</f>
        <v/>
      </c>
    </row>
    <row r="405" spans="1:11">
      <c r="A405" s="76"/>
      <c r="B405" s="77"/>
      <c r="C405" s="78" t="str">
        <f>IFERROR(_xlfn.XLOOKUP(B405,Insumo[DESCRIPCION],Insumo[UND],,0),"")</f>
        <v/>
      </c>
      <c r="D405" s="313"/>
      <c r="E405" s="80" t="str">
        <f>IFERROR(_xlfn.XLOOKUP($B405,Insumo[DESCRIPCION],Insumo[VALOR],,0),"")</f>
        <v/>
      </c>
      <c r="F405" s="81"/>
      <c r="G405" s="82" t="str">
        <f>IFERROR(IF(F405&gt;=0,D405*E405*(1+F405/100),ABS(D405*E405/F405)),"")</f>
        <v/>
      </c>
      <c r="H405" s="91" t="str">
        <f>IFERROR(G405*E401,"")</f>
        <v/>
      </c>
    </row>
    <row r="406" spans="1:11">
      <c r="A406" s="76"/>
      <c r="B406" s="77"/>
      <c r="C406" s="78" t="str">
        <f>IFERROR(_xlfn.XLOOKUP(B406,Insumo[DESCRIPCION],Insumo[UND],,0),"")</f>
        <v/>
      </c>
      <c r="D406" s="313"/>
      <c r="E406" s="80" t="str">
        <f>IFERROR(_xlfn.XLOOKUP($B406,Insumo[DESCRIPCION],Insumo[VALOR],,0),"")</f>
        <v/>
      </c>
      <c r="F406" s="81"/>
      <c r="G406" s="82" t="str">
        <f>IFERROR(IF(F406&gt;=0,D406*E406*(1+F406/100),ABS(D406*E406/F406)),"")</f>
        <v/>
      </c>
      <c r="H406" s="91" t="str">
        <f>IFERROR(G406*E401,"")</f>
        <v/>
      </c>
    </row>
    <row r="407" spans="1:11">
      <c r="A407" s="76"/>
      <c r="B407" s="77"/>
      <c r="C407" s="78" t="str">
        <f>IFERROR(_xlfn.XLOOKUP(B407,Insumo[DESCRIPCION],Insumo[UND],,0),"")</f>
        <v/>
      </c>
      <c r="D407" s="313"/>
      <c r="E407" s="80" t="str">
        <f>IFERROR(_xlfn.XLOOKUP($B407,Insumo[DESCRIPCION],Insumo[VALOR],,0),"")</f>
        <v/>
      </c>
      <c r="F407" s="81"/>
      <c r="G407" s="82" t="str">
        <f>IFERROR(IF(F407&gt;=0,D407*E407*(1+F407/100),ABS(D407*E407/F407)),"")</f>
        <v/>
      </c>
      <c r="H407" s="91" t="str">
        <f>IFERROR(G407*E401,"")</f>
        <v/>
      </c>
    </row>
    <row r="408" spans="1:11">
      <c r="A408" s="76"/>
      <c r="B408" s="77"/>
      <c r="C408" s="78" t="str">
        <f>IFERROR(_xlfn.XLOOKUP(B408,Insumo[DESCRIPCION],Insumo[UND],,0),"")</f>
        <v/>
      </c>
      <c r="D408" s="313"/>
      <c r="E408" s="80" t="str">
        <f>IFERROR(_xlfn.XLOOKUP($B408,Insumo[DESCRIPCION],Insumo[VALOR],,0),"")</f>
        <v/>
      </c>
      <c r="F408" s="81"/>
      <c r="G408" s="82" t="str">
        <f>IFERROR(IF(F408&gt;=0,D408*E408*(1+F408/100),ABS(D408*E408/F408)),"")</f>
        <v/>
      </c>
      <c r="H408" s="91" t="str">
        <f>IFERROR(G408*E401,"")</f>
        <v/>
      </c>
    </row>
    <row r="409" spans="1:11">
      <c r="A409" s="69"/>
      <c r="B409" s="70" t="s">
        <v>3066</v>
      </c>
      <c r="C409" s="71"/>
      <c r="D409" s="317"/>
      <c r="E409" s="73"/>
      <c r="F409" s="74"/>
      <c r="G409" s="75">
        <f>SUM(G410:G412)</f>
        <v>669581.09010000015</v>
      </c>
      <c r="H409" s="92">
        <f>G409*E401</f>
        <v>0</v>
      </c>
    </row>
    <row r="410" spans="1:11">
      <c r="A410" s="76"/>
      <c r="B410" s="77" t="s">
        <v>2967</v>
      </c>
      <c r="C410" s="78" t="str">
        <f>IFERROR(_xlfn.XLOOKUP(B410,Equipo[DESCRIPCION],Equipo[UND],,0),"")</f>
        <v>%MO</v>
      </c>
      <c r="D410" s="316">
        <v>0.05</v>
      </c>
      <c r="E410" s="80">
        <f>IF(C410="%MO",G416,IFERROR(VLOOKUP($B410,Equipo[],3,0),""))</f>
        <v>13391621.802000001</v>
      </c>
      <c r="F410" s="81"/>
      <c r="G410" s="82">
        <f>IFERROR(IF(F410&gt;=0,D410*E410*(1+F410/100),ABS(D410*E410/F410)),"")</f>
        <v>669581.09010000015</v>
      </c>
      <c r="H410" s="91">
        <f>IFERROR(G410*E401,"")</f>
        <v>0</v>
      </c>
    </row>
    <row r="411" spans="1:11">
      <c r="A411" s="76"/>
      <c r="B411" s="77"/>
      <c r="C411" s="78" t="str">
        <f>IFERROR(_xlfn.XLOOKUP(B411,Equipo[DESCRIPCION],Equipo[UND],,0),"")</f>
        <v/>
      </c>
      <c r="D411" s="316"/>
      <c r="E411" s="80" t="str">
        <f>IF(C411="%MO",G416,IFERROR(VLOOKUP($B411,Equipo[],3,0),""))</f>
        <v/>
      </c>
      <c r="F411" s="81"/>
      <c r="G411" s="82" t="str">
        <f>IFERROR(IF(F411&gt;=0,D411*E411*(1+F411/100),ABS(D411*E411/F411)),"")</f>
        <v/>
      </c>
      <c r="H411" s="91" t="str">
        <f>IFERROR(G411*E401,"")</f>
        <v/>
      </c>
    </row>
    <row r="412" spans="1:11">
      <c r="A412" s="76"/>
      <c r="B412" s="77"/>
      <c r="C412" s="78" t="str">
        <f>IFERROR(_xlfn.XLOOKUP(B412,Equipo[DESCRIPCION],Equipo[UND],,0),"")</f>
        <v/>
      </c>
      <c r="D412" s="316"/>
      <c r="E412" s="80" t="str">
        <f>IF(C412="%MO",G416,IFERROR(VLOOKUP($B412,Equipo[],3,0),""))</f>
        <v/>
      </c>
      <c r="F412" s="81"/>
      <c r="G412" s="82" t="str">
        <f>IFERROR(IF(F412&gt;=0,D412*E412*(1+F412/100),ABS(D412*E412/F412)),"")</f>
        <v/>
      </c>
      <c r="H412" s="91" t="str">
        <f>IFERROR(G412*E401,"")</f>
        <v/>
      </c>
    </row>
    <row r="413" spans="1:11">
      <c r="A413" s="69"/>
      <c r="B413" s="70" t="s">
        <v>2202</v>
      </c>
      <c r="C413" s="71"/>
      <c r="D413" s="317"/>
      <c r="E413" s="73"/>
      <c r="F413" s="74"/>
      <c r="G413" s="75">
        <f>SUM(G414:G415)</f>
        <v>0</v>
      </c>
      <c r="H413" s="92">
        <f>G413*E401</f>
        <v>0</v>
      </c>
    </row>
    <row r="414" spans="1:11">
      <c r="A414" s="76"/>
      <c r="B414" s="77"/>
      <c r="C414" s="78" t="str">
        <f>IFERROR(_xlfn.XLOOKUP(B414,Transporte[DESCRIPCION],Transporte[UND],,0),"")</f>
        <v/>
      </c>
      <c r="D414" s="313"/>
      <c r="E414" s="80" t="str">
        <f>IFERROR(_xlfn.XLOOKUP($B414,Transporte[DESCRIPCION],Transporte[VALOR],,0),"")</f>
        <v/>
      </c>
      <c r="F414" s="81"/>
      <c r="G414" s="82" t="str">
        <f>IFERROR(IF(F414&gt;=0,D414*E414*(1+F414/100),ABS(D414*E414/F414)),"")</f>
        <v/>
      </c>
      <c r="H414" s="91" t="str">
        <f>IFERROR(G414*E401,"")</f>
        <v/>
      </c>
    </row>
    <row r="415" spans="1:11">
      <c r="A415" s="76"/>
      <c r="B415" s="77"/>
      <c r="C415" s="78" t="str">
        <f>IFERROR(_xlfn.XLOOKUP(B415,Transporte[DESCRIPCION],Transporte[UND],,0),"")</f>
        <v/>
      </c>
      <c r="D415" s="313"/>
      <c r="E415" s="80" t="str">
        <f>IFERROR(_xlfn.XLOOKUP($B415,Transporte[DESCRIPCION],Transporte[VALOR],,0),"")</f>
        <v/>
      </c>
      <c r="F415" s="81"/>
      <c r="G415" s="82" t="str">
        <f>IFERROR(IF(F415&gt;=0,D415*E415*(1+F415/100),ABS(D415*E415/F415)),"")</f>
        <v/>
      </c>
      <c r="H415" s="91" t="str">
        <f>IFERROR(G415*E401,"")</f>
        <v/>
      </c>
    </row>
    <row r="416" spans="1:11">
      <c r="A416" s="69"/>
      <c r="B416" s="70" t="s">
        <v>3067</v>
      </c>
      <c r="C416" s="71"/>
      <c r="D416" s="314"/>
      <c r="E416" s="73"/>
      <c r="F416" s="74"/>
      <c r="G416" s="75">
        <f>SUM(G417:G419)</f>
        <v>13391621.802000001</v>
      </c>
      <c r="H416" s="92">
        <f>G416*E401</f>
        <v>0</v>
      </c>
    </row>
    <row r="417" spans="1:11">
      <c r="A417" s="76"/>
      <c r="B417" s="77" t="s">
        <v>3056</v>
      </c>
      <c r="C417" s="78" t="str">
        <f>IFERROR(_xlfn.XLOOKUP(B417,MObra[DESCRIPCION],MObra[UN],,0),"")</f>
        <v>día</v>
      </c>
      <c r="D417" s="313">
        <v>1</v>
      </c>
      <c r="E417" s="80">
        <f>IFERROR(_xlfn.XLOOKUP($B417,MObra[DESCRIPCION],MObra[VALOR UNIT],,0),"")</f>
        <v>446387.39340000006</v>
      </c>
      <c r="F417" s="81">
        <f>-1/30</f>
        <v>-3.3333333333333333E-2</v>
      </c>
      <c r="G417" s="82">
        <f>IFERROR(IF(F417&gt;=0,D417*E417*(1+F417/100),ABS(D417*E417/F417)),"")</f>
        <v>13391621.802000001</v>
      </c>
      <c r="H417" s="91">
        <f>IFERROR(G417*E401,"")</f>
        <v>0</v>
      </c>
    </row>
    <row r="418" spans="1:11">
      <c r="A418" s="76"/>
      <c r="B418" s="77"/>
      <c r="C418" s="78" t="str">
        <f t="array" ref="C418">IFERROR(_xlfn.XLOOKUP(B418,MObra[[#All],[DESCRIPCION]],MObra[[#All],[UN]],,0),"")</f>
        <v/>
      </c>
      <c r="D418" s="313"/>
      <c r="E418" s="80" t="str">
        <f>IFERROR(_xlfn.XLOOKUP($B418,MObra[DESCRIPCION],MObra[VALOR UNIT],,0),"")</f>
        <v/>
      </c>
      <c r="F418" s="81"/>
      <c r="G418" s="82" t="str">
        <f>IFERROR(IF(F418&gt;=0,D418*E418*(1+F418/100),ABS(D418*E418/F418)),"")</f>
        <v/>
      </c>
      <c r="H418" s="91" t="str">
        <f>IFERROR(G418*E401,"")</f>
        <v/>
      </c>
    </row>
    <row r="419" spans="1:11">
      <c r="A419" s="83"/>
      <c r="B419" s="84"/>
      <c r="C419" s="85" t="str">
        <f t="array" ref="C419">IFERROR(_xlfn.XLOOKUP(B419,MObra[[#All],[DESCRIPCION]],MObra[[#All],[UN]],,0),"")</f>
        <v/>
      </c>
      <c r="D419" s="319"/>
      <c r="E419" s="87" t="str">
        <f>IFERROR(_xlfn.XLOOKUP($B419,MObra[DESCRIPCION],MObra[VALOR UNIT],,0),"")</f>
        <v/>
      </c>
      <c r="F419" s="88"/>
      <c r="G419" s="89" t="str">
        <f>IFERROR(IF(F419&gt;=0,D419*E419*(1+F419/100),ABS(D419*E419/F419)),"")</f>
        <v/>
      </c>
      <c r="H419" s="90" t="str">
        <f>IFERROR(G419*E401,"")</f>
        <v/>
      </c>
    </row>
    <row r="421" spans="1:11">
      <c r="A421" s="54" t="s">
        <v>50</v>
      </c>
      <c r="B421" s="55" t="str">
        <f>VLOOKUP($A421,Presupuesto!$A:$D,2,FALSE())</f>
        <v>Cuadrilla de limpieza (6 personas)</v>
      </c>
      <c r="C421" s="56" t="str">
        <f>VLOOKUP($A421,Presupuesto!$A:$D,3,FALSE())</f>
        <v>Mes</v>
      </c>
      <c r="D421" s="57"/>
      <c r="E421" s="278">
        <f>VLOOKUP($A421,Presupuesto!$A:$D,4,FALSE())</f>
        <v>0</v>
      </c>
      <c r="F421" s="59" t="s">
        <v>2919</v>
      </c>
      <c r="G421" s="60">
        <f>SUM(G423:G439)/2</f>
        <v>21091804.338150002</v>
      </c>
      <c r="H421" s="61">
        <f>ROUND(SUM(H423:H439),0)/2</f>
        <v>0</v>
      </c>
      <c r="I421" s="58">
        <f>VLOOKUP(A421,Presupuesto!$A:$F,6,0)</f>
        <v>0</v>
      </c>
      <c r="J421" s="58">
        <f>+H421-I421</f>
        <v>0</v>
      </c>
      <c r="K421" s="282">
        <f>+H421-G421*E421</f>
        <v>0</v>
      </c>
    </row>
    <row r="422" spans="1:11">
      <c r="A422" s="62"/>
      <c r="B422" s="63" t="s">
        <v>2247</v>
      </c>
      <c r="C422" s="63" t="s">
        <v>3061</v>
      </c>
      <c r="D422" s="64" t="s">
        <v>4</v>
      </c>
      <c r="E422" s="65" t="s">
        <v>3062</v>
      </c>
      <c r="F422" s="66" t="s">
        <v>3063</v>
      </c>
      <c r="G422" s="67" t="s">
        <v>3064</v>
      </c>
      <c r="H422" s="68" t="s">
        <v>3124</v>
      </c>
    </row>
    <row r="423" spans="1:11">
      <c r="A423" s="69"/>
      <c r="B423" s="70" t="s">
        <v>3065</v>
      </c>
      <c r="C423" s="71"/>
      <c r="D423" s="72"/>
      <c r="E423" s="73"/>
      <c r="F423" s="74"/>
      <c r="G423" s="75">
        <f>SUM(G424:G428)</f>
        <v>0</v>
      </c>
      <c r="H423" s="75">
        <f>IFERROR(G423*E421,"")</f>
        <v>0</v>
      </c>
    </row>
    <row r="424" spans="1:11">
      <c r="A424" s="76"/>
      <c r="B424" s="77"/>
      <c r="C424" s="78" t="str">
        <f>IFERROR(_xlfn.XLOOKUP(B424,Insumo[DESCRIPCION],Insumo[UND],,0),"")</f>
        <v/>
      </c>
      <c r="D424" s="313"/>
      <c r="E424" s="80" t="str">
        <f>IFERROR(_xlfn.XLOOKUP($B424,Insumo[DESCRIPCION],Insumo[VALOR],,0),"")</f>
        <v/>
      </c>
      <c r="F424" s="81"/>
      <c r="G424" s="82" t="str">
        <f>IFERROR(IF(F424&gt;=0,D424*E424*(1+F424/100),ABS(D424*E424/F424)),"")</f>
        <v/>
      </c>
      <c r="H424" s="91" t="str">
        <f>IFERROR(G424*E421,"")</f>
        <v/>
      </c>
    </row>
    <row r="425" spans="1:11">
      <c r="A425" s="76"/>
      <c r="B425" s="77"/>
      <c r="C425" s="78" t="str">
        <f>IFERROR(_xlfn.XLOOKUP(B425,Insumo[DESCRIPCION],Insumo[UND],,0),"")</f>
        <v/>
      </c>
      <c r="D425" s="313"/>
      <c r="E425" s="80" t="str">
        <f>IFERROR(_xlfn.XLOOKUP($B425,Insumo[DESCRIPCION],Insumo[VALOR],,0),"")</f>
        <v/>
      </c>
      <c r="F425" s="81"/>
      <c r="G425" s="82" t="str">
        <f>IFERROR(IF(F425&gt;=0,D425*E425*(1+F425/100),ABS(D425*E425/F425)),"")</f>
        <v/>
      </c>
      <c r="H425" s="91" t="str">
        <f>IFERROR(G425*E421,"")</f>
        <v/>
      </c>
    </row>
    <row r="426" spans="1:11">
      <c r="A426" s="76"/>
      <c r="B426" s="77"/>
      <c r="C426" s="78" t="str">
        <f>IFERROR(_xlfn.XLOOKUP(B426,Insumo[DESCRIPCION],Insumo[UND],,0),"")</f>
        <v/>
      </c>
      <c r="D426" s="313"/>
      <c r="E426" s="80" t="str">
        <f>IFERROR(_xlfn.XLOOKUP($B426,Insumo[DESCRIPCION],Insumo[VALOR],,0),"")</f>
        <v/>
      </c>
      <c r="F426" s="81"/>
      <c r="G426" s="82" t="str">
        <f>IFERROR(IF(F426&gt;=0,D426*E426*(1+F426/100),ABS(D426*E426/F426)),"")</f>
        <v/>
      </c>
      <c r="H426" s="91" t="str">
        <f>IFERROR(G426*E421,"")</f>
        <v/>
      </c>
    </row>
    <row r="427" spans="1:11">
      <c r="A427" s="76"/>
      <c r="B427" s="77"/>
      <c r="C427" s="78" t="str">
        <f>IFERROR(_xlfn.XLOOKUP(B427,Insumo[DESCRIPCION],Insumo[UND],,0),"")</f>
        <v/>
      </c>
      <c r="D427" s="313"/>
      <c r="E427" s="80" t="str">
        <f>IFERROR(_xlfn.XLOOKUP($B427,Insumo[DESCRIPCION],Insumo[VALOR],,0),"")</f>
        <v/>
      </c>
      <c r="F427" s="81"/>
      <c r="G427" s="82" t="str">
        <f>IFERROR(IF(F427&gt;=0,D427*E427*(1+F427/100),ABS(D427*E427/F427)),"")</f>
        <v/>
      </c>
      <c r="H427" s="91" t="str">
        <f>IFERROR(G427*E421,"")</f>
        <v/>
      </c>
    </row>
    <row r="428" spans="1:11">
      <c r="A428" s="76"/>
      <c r="B428" s="77"/>
      <c r="C428" s="78" t="str">
        <f>IFERROR(_xlfn.XLOOKUP(B428,Insumo[DESCRIPCION],Insumo[UND],,0),"")</f>
        <v/>
      </c>
      <c r="D428" s="313"/>
      <c r="E428" s="80" t="str">
        <f>IFERROR(_xlfn.XLOOKUP($B428,Insumo[DESCRIPCION],Insumo[VALOR],,0),"")</f>
        <v/>
      </c>
      <c r="F428" s="81"/>
      <c r="G428" s="82" t="str">
        <f>IFERROR(IF(F428&gt;=0,D428*E428*(1+F428/100),ABS(D428*E428/F428)),"")</f>
        <v/>
      </c>
      <c r="H428" s="91" t="str">
        <f>IFERROR(G428*E421,"")</f>
        <v/>
      </c>
    </row>
    <row r="429" spans="1:11">
      <c r="A429" s="69"/>
      <c r="B429" s="70" t="s">
        <v>3066</v>
      </c>
      <c r="C429" s="71"/>
      <c r="D429" s="317"/>
      <c r="E429" s="73"/>
      <c r="F429" s="74"/>
      <c r="G429" s="75">
        <f>SUM(G430:G432)</f>
        <v>1004371.6351500001</v>
      </c>
      <c r="H429" s="92">
        <f>G429*E421</f>
        <v>0</v>
      </c>
    </row>
    <row r="430" spans="1:11">
      <c r="A430" s="76"/>
      <c r="B430" s="77" t="s">
        <v>2967</v>
      </c>
      <c r="C430" s="78" t="str">
        <f>IFERROR(_xlfn.XLOOKUP(B430,Equipo[DESCRIPCION],Equipo[UND],,0),"")</f>
        <v>%MO</v>
      </c>
      <c r="D430" s="316">
        <v>0.05</v>
      </c>
      <c r="E430" s="80">
        <f>IF(C430="%MO",G436,IFERROR(VLOOKUP($B430,Equipo[],3,0),""))</f>
        <v>20087432.703000002</v>
      </c>
      <c r="F430" s="81"/>
      <c r="G430" s="82">
        <f>IFERROR(IF(F430&gt;=0,D430*E430*(1+F430/100),ABS(D430*E430/F430)),"")</f>
        <v>1004371.6351500001</v>
      </c>
      <c r="H430" s="91">
        <f>IFERROR(G430*E421,"")</f>
        <v>0</v>
      </c>
    </row>
    <row r="431" spans="1:11">
      <c r="A431" s="76"/>
      <c r="B431" s="77"/>
      <c r="C431" s="78" t="str">
        <f>IFERROR(_xlfn.XLOOKUP(B431,Equipo[DESCRIPCION],Equipo[UND],,0),"")</f>
        <v/>
      </c>
      <c r="D431" s="316"/>
      <c r="E431" s="80" t="str">
        <f>IF(C431="%MO",G436,IFERROR(VLOOKUP($B431,Equipo[],3,0),""))</f>
        <v/>
      </c>
      <c r="F431" s="81"/>
      <c r="G431" s="82" t="str">
        <f>IFERROR(IF(F431&gt;=0,D431*E431*(1+F431/100),ABS(D431*E431/F431)),"")</f>
        <v/>
      </c>
      <c r="H431" s="91" t="str">
        <f>IFERROR(G431*E421,"")</f>
        <v/>
      </c>
    </row>
    <row r="432" spans="1:11">
      <c r="A432" s="76"/>
      <c r="B432" s="77"/>
      <c r="C432" s="78" t="str">
        <f>IFERROR(_xlfn.XLOOKUP(B432,Equipo[DESCRIPCION],Equipo[UND],,0),"")</f>
        <v/>
      </c>
      <c r="D432" s="316"/>
      <c r="E432" s="80" t="str">
        <f>IF(C432="%MO",G436,IFERROR(VLOOKUP($B432,Equipo[],3,0),""))</f>
        <v/>
      </c>
      <c r="F432" s="81"/>
      <c r="G432" s="82" t="str">
        <f>IFERROR(IF(F432&gt;=0,D432*E432*(1+F432/100),ABS(D432*E432/F432)),"")</f>
        <v/>
      </c>
      <c r="H432" s="91" t="str">
        <f>IFERROR(G432*E421,"")</f>
        <v/>
      </c>
    </row>
    <row r="433" spans="1:11">
      <c r="A433" s="69"/>
      <c r="B433" s="70" t="s">
        <v>2202</v>
      </c>
      <c r="C433" s="71"/>
      <c r="D433" s="317"/>
      <c r="E433" s="73"/>
      <c r="F433" s="74"/>
      <c r="G433" s="75">
        <f>SUM(G434:G435)</f>
        <v>0</v>
      </c>
      <c r="H433" s="92">
        <f>G433*E421</f>
        <v>0</v>
      </c>
    </row>
    <row r="434" spans="1:11">
      <c r="A434" s="76"/>
      <c r="B434" s="77"/>
      <c r="C434" s="78" t="str">
        <f>IFERROR(_xlfn.XLOOKUP(B434,Transporte[DESCRIPCION],Transporte[UND],,0),"")</f>
        <v/>
      </c>
      <c r="D434" s="313"/>
      <c r="E434" s="80" t="str">
        <f>IFERROR(_xlfn.XLOOKUP($B434,Transporte[DESCRIPCION],Transporte[VALOR],,0),"")</f>
        <v/>
      </c>
      <c r="F434" s="81"/>
      <c r="G434" s="82" t="str">
        <f>IFERROR(IF(F434&gt;=0,D434*E434*(1+F434/100),ABS(D434*E434/F434)),"")</f>
        <v/>
      </c>
      <c r="H434" s="91" t="str">
        <f>IFERROR(G434*E421,"")</f>
        <v/>
      </c>
    </row>
    <row r="435" spans="1:11">
      <c r="A435" s="76"/>
      <c r="B435" s="77"/>
      <c r="C435" s="78" t="str">
        <f>IFERROR(_xlfn.XLOOKUP(B435,Transporte[DESCRIPCION],Transporte[UND],,0),"")</f>
        <v/>
      </c>
      <c r="D435" s="313"/>
      <c r="E435" s="80" t="str">
        <f>IFERROR(_xlfn.XLOOKUP($B435,Transporte[DESCRIPCION],Transporte[VALOR],,0),"")</f>
        <v/>
      </c>
      <c r="F435" s="81"/>
      <c r="G435" s="82" t="str">
        <f>IFERROR(IF(F435&gt;=0,D435*E435*(1+F435/100),ABS(D435*E435/F435)),"")</f>
        <v/>
      </c>
      <c r="H435" s="91" t="str">
        <f>IFERROR(G435*E421,"")</f>
        <v/>
      </c>
    </row>
    <row r="436" spans="1:11">
      <c r="A436" s="69"/>
      <c r="B436" s="70" t="s">
        <v>3067</v>
      </c>
      <c r="C436" s="71"/>
      <c r="D436" s="314"/>
      <c r="E436" s="73"/>
      <c r="F436" s="74"/>
      <c r="G436" s="75">
        <f>SUM(G437:G439)</f>
        <v>20087432.703000002</v>
      </c>
      <c r="H436" s="92">
        <f>G436*E421</f>
        <v>0</v>
      </c>
    </row>
    <row r="437" spans="1:11">
      <c r="A437" s="76"/>
      <c r="B437" s="77" t="s">
        <v>3056</v>
      </c>
      <c r="C437" s="78" t="str">
        <f>IFERROR(_xlfn.XLOOKUP(B437,MObra[DESCRIPCION],MObra[UN],,0),"")</f>
        <v>día</v>
      </c>
      <c r="D437" s="313">
        <v>1</v>
      </c>
      <c r="E437" s="80">
        <f>IFERROR(_xlfn.XLOOKUP($B437,MObra[DESCRIPCION],MObra[VALOR UNIT],,0),"")</f>
        <v>446387.39340000006</v>
      </c>
      <c r="F437" s="81">
        <f>-1/30</f>
        <v>-3.3333333333333333E-2</v>
      </c>
      <c r="G437" s="82">
        <f>IFERROR(IF(F437&gt;=0,D437*E437*(1+F437/100),ABS(D437*E437/F437)),"")</f>
        <v>13391621.802000001</v>
      </c>
      <c r="H437" s="91">
        <f>IFERROR(G437*E421,"")</f>
        <v>0</v>
      </c>
    </row>
    <row r="438" spans="1:11">
      <c r="A438" s="76"/>
      <c r="B438" s="77" t="s">
        <v>3052</v>
      </c>
      <c r="C438" s="78" t="str">
        <f t="array" ref="C438">IFERROR(_xlfn.XLOOKUP(B438,MObra[[#All],[DESCRIPCION]],MObra[[#All],[UN]],,0),"")</f>
        <v>día</v>
      </c>
      <c r="D438" s="313">
        <v>1</v>
      </c>
      <c r="E438" s="80">
        <f>IFERROR(_xlfn.XLOOKUP($B438,MObra[DESCRIPCION],MObra[VALOR UNIT],,0),"")</f>
        <v>223193.69670000003</v>
      </c>
      <c r="F438" s="81">
        <f>-1/30</f>
        <v>-3.3333333333333333E-2</v>
      </c>
      <c r="G438" s="82">
        <f>IFERROR(IF(F438&gt;=0,D438*E438*(1+F438/100),ABS(D438*E438/F438)),"")</f>
        <v>6695810.9010000005</v>
      </c>
      <c r="H438" s="91">
        <f>IFERROR(G438*E421,"")</f>
        <v>0</v>
      </c>
    </row>
    <row r="439" spans="1:11">
      <c r="A439" s="83"/>
      <c r="B439" s="84"/>
      <c r="C439" s="85" t="str">
        <f t="array" ref="C439">IFERROR(_xlfn.XLOOKUP(B439,MObra[[#All],[DESCRIPCION]],MObra[[#All],[UN]],,0),"")</f>
        <v/>
      </c>
      <c r="D439" s="319"/>
      <c r="E439" s="87" t="str">
        <f>IFERROR(_xlfn.XLOOKUP($B439,MObra[DESCRIPCION],MObra[VALOR UNIT],,0),"")</f>
        <v/>
      </c>
      <c r="F439" s="88"/>
      <c r="G439" s="89" t="str">
        <f>IFERROR(IF(F439&gt;=0,D439*E439*(1+F439/100),ABS(D439*E439/F439)),"")</f>
        <v/>
      </c>
      <c r="H439" s="90" t="str">
        <f>IFERROR(G439*E421,"")</f>
        <v/>
      </c>
    </row>
    <row r="441" spans="1:11">
      <c r="A441" s="54" t="s">
        <v>52</v>
      </c>
      <c r="B441" s="55" t="str">
        <f>VLOOKUP($A441,Presupuesto!$A:$D,2,FALSE())</f>
        <v>Delimitación guadua + cinta plástica de advertencia</v>
      </c>
      <c r="C441" s="56" t="str">
        <f>VLOOKUP($A441,Presupuesto!$A:$D,3,FALSE())</f>
        <v>M</v>
      </c>
      <c r="D441" s="57"/>
      <c r="E441" s="278">
        <f>VLOOKUP($A441,Presupuesto!$A:$D,4,FALSE())</f>
        <v>0</v>
      </c>
      <c r="F441" s="59" t="s">
        <v>2919</v>
      </c>
      <c r="G441" s="60">
        <f>SUM(G443:G459)/2</f>
        <v>17177.526234702505</v>
      </c>
      <c r="H441" s="61">
        <f>ROUND(SUM(H443:H459),0)/2</f>
        <v>0</v>
      </c>
      <c r="I441" s="58">
        <f>VLOOKUP(A441,Presupuesto!$A:$F,6,0)</f>
        <v>0</v>
      </c>
      <c r="J441" s="58">
        <f>+H441-I441</f>
        <v>0</v>
      </c>
      <c r="K441" s="282">
        <f>+H441-G441*E441</f>
        <v>0</v>
      </c>
    </row>
    <row r="442" spans="1:11">
      <c r="A442" s="62"/>
      <c r="B442" s="63" t="s">
        <v>2247</v>
      </c>
      <c r="C442" s="63" t="s">
        <v>3061</v>
      </c>
      <c r="D442" s="64" t="s">
        <v>4</v>
      </c>
      <c r="E442" s="65" t="s">
        <v>3062</v>
      </c>
      <c r="F442" s="66" t="s">
        <v>3063</v>
      </c>
      <c r="G442" s="67" t="s">
        <v>3064</v>
      </c>
      <c r="H442" s="68" t="s">
        <v>3124</v>
      </c>
    </row>
    <row r="443" spans="1:11">
      <c r="A443" s="69"/>
      <c r="B443" s="70" t="s">
        <v>3065</v>
      </c>
      <c r="C443" s="71"/>
      <c r="D443" s="72"/>
      <c r="E443" s="73"/>
      <c r="F443" s="74"/>
      <c r="G443" s="75">
        <f>SUM(G444:G448)</f>
        <v>756.05</v>
      </c>
      <c r="H443" s="75">
        <f>IFERROR(G443*E441,"")</f>
        <v>0</v>
      </c>
    </row>
    <row r="444" spans="1:11">
      <c r="A444" s="76"/>
      <c r="B444" s="77" t="s">
        <v>2538</v>
      </c>
      <c r="C444" s="78" t="str">
        <f>IFERROR(_xlfn.XLOOKUP(B444,Insumo[DESCRIPCION],Insumo[UND],,0),"")</f>
        <v>Un</v>
      </c>
      <c r="D444" s="316">
        <v>0.1</v>
      </c>
      <c r="E444" s="80">
        <f>IFERROR(_xlfn.XLOOKUP($B444,Insumo[DESCRIPCION],Insumo[VALOR],,0),"")</f>
        <v>4330</v>
      </c>
      <c r="F444" s="81"/>
      <c r="G444" s="82">
        <f>IFERROR(IF(F444&gt;=0,D444*E444*(1+F444/100),ABS(D444*E444/F444)),"")</f>
        <v>433</v>
      </c>
      <c r="H444" s="91">
        <f>IFERROR(G444*E441,"")</f>
        <v>0</v>
      </c>
    </row>
    <row r="445" spans="1:11">
      <c r="A445" s="76"/>
      <c r="B445" s="77" t="s">
        <v>2906</v>
      </c>
      <c r="C445" s="78" t="str">
        <f>IFERROR(_xlfn.XLOOKUP(B445,Insumo[DESCRIPCION],Insumo[UND],,0),"")</f>
        <v>M</v>
      </c>
      <c r="D445" s="316">
        <v>0.1</v>
      </c>
      <c r="E445" s="80">
        <f>IFERROR(_xlfn.XLOOKUP($B445,Insumo[DESCRIPCION],Insumo[VALOR],,0),"")</f>
        <v>1624</v>
      </c>
      <c r="F445" s="81"/>
      <c r="G445" s="82">
        <f>IFERROR(IF(F445&gt;=0,D445*E445*(1+F445/100),ABS(D445*E445/F445)),"")</f>
        <v>162.4</v>
      </c>
      <c r="H445" s="91">
        <f>IFERROR(G445*E441,"")</f>
        <v>0</v>
      </c>
    </row>
    <row r="446" spans="1:11">
      <c r="A446" s="76"/>
      <c r="B446" s="77" t="s">
        <v>2412</v>
      </c>
      <c r="C446" s="78" t="str">
        <f>IFERROR(_xlfn.XLOOKUP(B446,Insumo[DESCRIPCION],Insumo[UND],,0),"")</f>
        <v>M</v>
      </c>
      <c r="D446" s="313">
        <v>1</v>
      </c>
      <c r="E446" s="80">
        <f>IFERROR(_xlfn.XLOOKUP($B446,Insumo[DESCRIPCION],Insumo[VALOR],,0),"")</f>
        <v>153</v>
      </c>
      <c r="F446" s="81">
        <v>5</v>
      </c>
      <c r="G446" s="82">
        <f>IFERROR(IF(F446&gt;=0,D446*E446*(1+F446/100),ABS(D446*E446/F446)),"")</f>
        <v>160.65</v>
      </c>
      <c r="H446" s="91">
        <f>IFERROR(G446*E441,"")</f>
        <v>0</v>
      </c>
    </row>
    <row r="447" spans="1:11">
      <c r="A447" s="76"/>
      <c r="B447" s="77"/>
      <c r="C447" s="78" t="str">
        <f>IFERROR(_xlfn.XLOOKUP(B447,Insumo[DESCRIPCION],Insumo[UND],,0),"")</f>
        <v/>
      </c>
      <c r="D447" s="313"/>
      <c r="E447" s="80" t="str">
        <f>IFERROR(_xlfn.XLOOKUP($B447,Insumo[DESCRIPCION],Insumo[VALOR],,0),"")</f>
        <v/>
      </c>
      <c r="F447" s="81"/>
      <c r="G447" s="82" t="str">
        <f>IFERROR(IF(F447&gt;=0,D447*E447*(1+F447/100),ABS(D447*E447/F447)),"")</f>
        <v/>
      </c>
      <c r="H447" s="91" t="str">
        <f>IFERROR(G447*E441,"")</f>
        <v/>
      </c>
    </row>
    <row r="448" spans="1:11">
      <c r="A448" s="76"/>
      <c r="B448" s="77"/>
      <c r="C448" s="78" t="str">
        <f>IFERROR(_xlfn.XLOOKUP(B448,Insumo[DESCRIPCION],Insumo[UND],,0),"")</f>
        <v/>
      </c>
      <c r="D448" s="313"/>
      <c r="E448" s="80" t="str">
        <f>IFERROR(_xlfn.XLOOKUP($B448,Insumo[DESCRIPCION],Insumo[VALOR],,0),"")</f>
        <v/>
      </c>
      <c r="F448" s="81"/>
      <c r="G448" s="82" t="str">
        <f>IFERROR(IF(F448&gt;=0,D448*E448*(1+F448/100),ABS(D448*E448/F448)),"")</f>
        <v/>
      </c>
      <c r="H448" s="91" t="str">
        <f>IFERROR(G448*E441,"")</f>
        <v/>
      </c>
    </row>
    <row r="449" spans="1:11">
      <c r="A449" s="69"/>
      <c r="B449" s="70" t="s">
        <v>3066</v>
      </c>
      <c r="C449" s="71"/>
      <c r="D449" s="317"/>
      <c r="E449" s="73"/>
      <c r="F449" s="74"/>
      <c r="G449" s="75">
        <f>SUM(G450:G452)</f>
        <v>1355.9017074525004</v>
      </c>
      <c r="H449" s="92">
        <f>G449*E441</f>
        <v>0</v>
      </c>
    </row>
    <row r="450" spans="1:11">
      <c r="A450" s="76"/>
      <c r="B450" s="77" t="s">
        <v>2920</v>
      </c>
      <c r="C450" s="78" t="str">
        <f>IFERROR(_xlfn.XLOOKUP(B450,Equipo[DESCRIPCION],Equipo[UND],,0),"")</f>
        <v>%MO</v>
      </c>
      <c r="D450" s="316">
        <v>0.04</v>
      </c>
      <c r="E450" s="80">
        <f>IF(C450="%MO",G456,IFERROR(VLOOKUP($B450,Equipo[],3,0),""))</f>
        <v>15065.574527250003</v>
      </c>
      <c r="F450" s="81"/>
      <c r="G450" s="82">
        <f>IFERROR(IF(F450&gt;=0,D450*E450*(1+F450/100),ABS(D450*E450/F450)),"")</f>
        <v>602.62298109000017</v>
      </c>
      <c r="H450" s="91">
        <f>IFERROR(G450*E441,"")</f>
        <v>0</v>
      </c>
    </row>
    <row r="451" spans="1:11">
      <c r="A451" s="76"/>
      <c r="B451" s="77" t="s">
        <v>2967</v>
      </c>
      <c r="C451" s="78" t="str">
        <f>IFERROR(_xlfn.XLOOKUP(B451,Equipo[DESCRIPCION],Equipo[UND],,0),"")</f>
        <v>%MO</v>
      </c>
      <c r="D451" s="316">
        <v>0.05</v>
      </c>
      <c r="E451" s="80">
        <f>IF(C451="%MO",G456,IFERROR(VLOOKUP($B451,Equipo[],3,0),""))</f>
        <v>15065.574527250003</v>
      </c>
      <c r="F451" s="81"/>
      <c r="G451" s="82">
        <f>IFERROR(IF(F451&gt;=0,D451*E451*(1+F451/100),ABS(D451*E451/F451)),"")</f>
        <v>753.27872636250015</v>
      </c>
      <c r="H451" s="91">
        <f>IFERROR(G451*E441,"")</f>
        <v>0</v>
      </c>
    </row>
    <row r="452" spans="1:11">
      <c r="A452" s="76"/>
      <c r="B452" s="77"/>
      <c r="C452" s="78" t="str">
        <f>IFERROR(_xlfn.XLOOKUP(B452,Equipo[DESCRIPCION],Equipo[UND],,0),"")</f>
        <v/>
      </c>
      <c r="D452" s="316"/>
      <c r="E452" s="80" t="str">
        <f>IF(C452="%MO",G456,IFERROR(VLOOKUP($B452,Equipo[],3,0),""))</f>
        <v/>
      </c>
      <c r="F452" s="81"/>
      <c r="G452" s="82" t="str">
        <f>IFERROR(IF(F452&gt;=0,D452*E452*(1+F452/100),ABS(D452*E452/F452)),"")</f>
        <v/>
      </c>
      <c r="H452" s="91" t="str">
        <f>IFERROR(G452*E441,"")</f>
        <v/>
      </c>
    </row>
    <row r="453" spans="1:11">
      <c r="A453" s="69"/>
      <c r="B453" s="70" t="s">
        <v>2202</v>
      </c>
      <c r="C453" s="71"/>
      <c r="D453" s="317"/>
      <c r="E453" s="73"/>
      <c r="F453" s="74"/>
      <c r="G453" s="75">
        <f>SUM(G454:G455)</f>
        <v>0</v>
      </c>
      <c r="H453" s="92">
        <f>G453*E441</f>
        <v>0</v>
      </c>
    </row>
    <row r="454" spans="1:11">
      <c r="A454" s="76"/>
      <c r="B454" s="77"/>
      <c r="C454" s="78" t="str">
        <f>IFERROR(_xlfn.XLOOKUP(B454,Transporte[DESCRIPCION],Transporte[UND],,0),"")</f>
        <v/>
      </c>
      <c r="D454" s="313"/>
      <c r="E454" s="80" t="str">
        <f>IFERROR(_xlfn.XLOOKUP($B454,Transporte[DESCRIPCION],Transporte[VALOR],,0),"")</f>
        <v/>
      </c>
      <c r="F454" s="81"/>
      <c r="G454" s="82" t="str">
        <f>IFERROR(IF(F454&gt;=0,D454*E454*(1+F454/100),ABS(D454*E454/F454)),"")</f>
        <v/>
      </c>
      <c r="H454" s="91" t="str">
        <f>IFERROR(G454*E441,"")</f>
        <v/>
      </c>
    </row>
    <row r="455" spans="1:11">
      <c r="A455" s="76"/>
      <c r="B455" s="77"/>
      <c r="C455" s="78" t="str">
        <f>IFERROR(_xlfn.XLOOKUP(B455,Transporte[DESCRIPCION],Transporte[UND],,0),"")</f>
        <v/>
      </c>
      <c r="D455" s="313"/>
      <c r="E455" s="80" t="str">
        <f>IFERROR(_xlfn.XLOOKUP($B455,Transporte[DESCRIPCION],Transporte[VALOR],,0),"")</f>
        <v/>
      </c>
      <c r="F455" s="81"/>
      <c r="G455" s="82" t="str">
        <f>IFERROR(IF(F455&gt;=0,D455*E455*(1+F455/100),ABS(D455*E455/F455)),"")</f>
        <v/>
      </c>
      <c r="H455" s="91" t="str">
        <f>IFERROR(G455*E441,"")</f>
        <v/>
      </c>
    </row>
    <row r="456" spans="1:11">
      <c r="A456" s="69"/>
      <c r="B456" s="70" t="s">
        <v>3067</v>
      </c>
      <c r="C456" s="71"/>
      <c r="D456" s="314"/>
      <c r="E456" s="73"/>
      <c r="F456" s="74"/>
      <c r="G456" s="75">
        <f>SUM(G457:G459)</f>
        <v>15065.574527250003</v>
      </c>
      <c r="H456" s="92">
        <f>G456*E441</f>
        <v>0</v>
      </c>
    </row>
    <row r="457" spans="1:11">
      <c r="A457" s="76"/>
      <c r="B457" s="77" t="s">
        <v>3043</v>
      </c>
      <c r="C457" s="78" t="str">
        <f>IFERROR(_xlfn.XLOOKUP(B457,MObra[DESCRIPCION],MObra[UN],,0),"")</f>
        <v>día</v>
      </c>
      <c r="D457" s="313">
        <v>1</v>
      </c>
      <c r="E457" s="80">
        <f>IFERROR(_xlfn.XLOOKUP($B457,MObra[DESCRIPCION],MObra[VALOR UNIT],,0),"")</f>
        <v>301311.49054500007</v>
      </c>
      <c r="F457" s="81">
        <v>-20</v>
      </c>
      <c r="G457" s="82">
        <f>IFERROR(IF(F457&gt;=0,D457*E457*(1+F457/100),ABS(D457*E457/F457)),"")</f>
        <v>15065.574527250003</v>
      </c>
      <c r="H457" s="91">
        <f>IFERROR(G457*E441,"")</f>
        <v>0</v>
      </c>
    </row>
    <row r="458" spans="1:11">
      <c r="A458" s="76"/>
      <c r="B458" s="77"/>
      <c r="C458" s="78" t="str">
        <f t="array" ref="C458">IFERROR(_xlfn.XLOOKUP(B458,MObra[[#All],[DESCRIPCION]],MObra[[#All],[UN]],,0),"")</f>
        <v/>
      </c>
      <c r="D458" s="313"/>
      <c r="E458" s="80" t="str">
        <f>IFERROR(_xlfn.XLOOKUP($B458,MObra[DESCRIPCION],MObra[VALOR UNIT],,0),"")</f>
        <v/>
      </c>
      <c r="F458" s="81"/>
      <c r="G458" s="82" t="str">
        <f>IFERROR(IF(F458&gt;=0,D458*E458*(1+F458/100),ABS(D458*E458/F458)),"")</f>
        <v/>
      </c>
      <c r="H458" s="91" t="str">
        <f>IFERROR(G458*E441,"")</f>
        <v/>
      </c>
    </row>
    <row r="459" spans="1:11">
      <c r="A459" s="83"/>
      <c r="B459" s="84"/>
      <c r="C459" s="85" t="str">
        <f t="array" ref="C459">IFERROR(_xlfn.XLOOKUP(B459,MObra[[#All],[DESCRIPCION]],MObra[[#All],[UN]],,0),"")</f>
        <v/>
      </c>
      <c r="D459" s="319"/>
      <c r="E459" s="87" t="str">
        <f>IFERROR(_xlfn.XLOOKUP($B459,MObra[DESCRIPCION],MObra[VALOR UNIT],,0),"")</f>
        <v/>
      </c>
      <c r="F459" s="88"/>
      <c r="G459" s="89" t="str">
        <f>IFERROR(IF(F459&gt;=0,D459*E459*(1+F459/100),ABS(D459*E459/F459)),"")</f>
        <v/>
      </c>
      <c r="H459" s="90" t="str">
        <f>IFERROR(G459*E441,"")</f>
        <v/>
      </c>
    </row>
    <row r="461" spans="1:11">
      <c r="A461" s="54" t="s">
        <v>54</v>
      </c>
      <c r="B461" s="55" t="str">
        <f>VLOOKUP($A461,Presupuesto!$A:$D,2,FALSE())</f>
        <v>Delineador tubular entre 1-1.4 m</v>
      </c>
      <c r="C461" s="56" t="str">
        <f>VLOOKUP($A461,Presupuesto!$A:$D,3,FALSE())</f>
        <v>Un</v>
      </c>
      <c r="D461" s="57"/>
      <c r="E461" s="278">
        <f>VLOOKUP($A461,Presupuesto!$A:$D,4,FALSE())</f>
        <v>0</v>
      </c>
      <c r="F461" s="59" t="s">
        <v>2919</v>
      </c>
      <c r="G461" s="60">
        <f>SUM(G463:G479)/2</f>
        <v>52279.607222839986</v>
      </c>
      <c r="H461" s="61">
        <f>ROUND(SUM(H463:H479),0)/2</f>
        <v>0</v>
      </c>
      <c r="I461" s="58">
        <f>VLOOKUP(A461,Presupuesto!$A:$F,6,0)</f>
        <v>0</v>
      </c>
      <c r="J461" s="58">
        <f>+H461-I461</f>
        <v>0</v>
      </c>
      <c r="K461" s="282">
        <f>+H461-G461*E461</f>
        <v>0</v>
      </c>
    </row>
    <row r="462" spans="1:11">
      <c r="A462" s="62"/>
      <c r="B462" s="63" t="s">
        <v>2247</v>
      </c>
      <c r="C462" s="63" t="s">
        <v>3061</v>
      </c>
      <c r="D462" s="64" t="s">
        <v>4</v>
      </c>
      <c r="E462" s="65" t="s">
        <v>3062</v>
      </c>
      <c r="F462" s="66" t="s">
        <v>3063</v>
      </c>
      <c r="G462" s="67" t="s">
        <v>3064</v>
      </c>
      <c r="H462" s="68" t="s">
        <v>3124</v>
      </c>
    </row>
    <row r="463" spans="1:11">
      <c r="A463" s="69"/>
      <c r="B463" s="70" t="s">
        <v>3065</v>
      </c>
      <c r="C463" s="71"/>
      <c r="D463" s="72"/>
      <c r="E463" s="73"/>
      <c r="F463" s="74"/>
      <c r="G463" s="75">
        <f>SUM(G464:G468)</f>
        <v>51119</v>
      </c>
      <c r="H463" s="75">
        <f>IFERROR(G463*E461,"")</f>
        <v>0</v>
      </c>
    </row>
    <row r="464" spans="1:11">
      <c r="A464" s="76"/>
      <c r="B464" s="77" t="s">
        <v>2458</v>
      </c>
      <c r="C464" s="78" t="str">
        <f>IFERROR(_xlfn.XLOOKUP(B464,Insumo[DESCRIPCION],Insumo[UND],,0),"")</f>
        <v>Un</v>
      </c>
      <c r="D464" s="313">
        <v>1</v>
      </c>
      <c r="E464" s="80">
        <f>IFERROR(_xlfn.XLOOKUP($B464,Insumo[DESCRIPCION],Insumo[VALOR],,0),"")</f>
        <v>51119</v>
      </c>
      <c r="F464" s="81"/>
      <c r="G464" s="82">
        <f>IFERROR(IF(F464&gt;=0,D464*E464*(1+F464/100),ABS(D464*E464/F464)),"")</f>
        <v>51119</v>
      </c>
      <c r="H464" s="91">
        <f>IFERROR(G464*E461,"")</f>
        <v>0</v>
      </c>
    </row>
    <row r="465" spans="1:8">
      <c r="A465" s="76"/>
      <c r="B465" s="77"/>
      <c r="C465" s="78" t="str">
        <f>IFERROR(_xlfn.XLOOKUP(B465,Insumo[DESCRIPCION],Insumo[UND],,0),"")</f>
        <v/>
      </c>
      <c r="D465" s="313"/>
      <c r="E465" s="80" t="str">
        <f>IFERROR(_xlfn.XLOOKUP($B465,Insumo[DESCRIPCION],Insumo[VALOR],,0),"")</f>
        <v/>
      </c>
      <c r="F465" s="81"/>
      <c r="G465" s="82" t="str">
        <f>IFERROR(IF(F465&gt;=0,D465*E465*(1+F465/100),ABS(D465*E465/F465)),"")</f>
        <v/>
      </c>
      <c r="H465" s="91" t="str">
        <f>IFERROR(G465*E461,"")</f>
        <v/>
      </c>
    </row>
    <row r="466" spans="1:8">
      <c r="A466" s="76"/>
      <c r="B466" s="77"/>
      <c r="C466" s="78" t="str">
        <f>IFERROR(_xlfn.XLOOKUP(B466,Insumo[DESCRIPCION],Insumo[UND],,0),"")</f>
        <v/>
      </c>
      <c r="D466" s="313"/>
      <c r="E466" s="80" t="str">
        <f>IFERROR(_xlfn.XLOOKUP($B466,Insumo[DESCRIPCION],Insumo[VALOR],,0),"")</f>
        <v/>
      </c>
      <c r="F466" s="81"/>
      <c r="G466" s="82" t="str">
        <f>IFERROR(IF(F466&gt;=0,D466*E466*(1+F466/100),ABS(D466*E466/F466)),"")</f>
        <v/>
      </c>
      <c r="H466" s="91" t="str">
        <f>IFERROR(G466*E461,"")</f>
        <v/>
      </c>
    </row>
    <row r="467" spans="1:8">
      <c r="A467" s="76"/>
      <c r="B467" s="77"/>
      <c r="C467" s="78" t="str">
        <f>IFERROR(_xlfn.XLOOKUP(B467,Insumo[DESCRIPCION],Insumo[UND],,0),"")</f>
        <v/>
      </c>
      <c r="D467" s="313"/>
      <c r="E467" s="80" t="str">
        <f>IFERROR(_xlfn.XLOOKUP($B467,Insumo[DESCRIPCION],Insumo[VALOR],,0),"")</f>
        <v/>
      </c>
      <c r="F467" s="81"/>
      <c r="G467" s="82" t="str">
        <f>IFERROR(IF(F467&gt;=0,D467*E467*(1+F467/100),ABS(D467*E467/F467)),"")</f>
        <v/>
      </c>
      <c r="H467" s="91" t="str">
        <f>IFERROR(G467*E461,"")</f>
        <v/>
      </c>
    </row>
    <row r="468" spans="1:8">
      <c r="A468" s="76"/>
      <c r="B468" s="77"/>
      <c r="C468" s="78" t="str">
        <f>IFERROR(_xlfn.XLOOKUP(B468,Insumo[DESCRIPCION],Insumo[UND],,0),"")</f>
        <v/>
      </c>
      <c r="D468" s="313"/>
      <c r="E468" s="80" t="str">
        <f>IFERROR(_xlfn.XLOOKUP($B468,Insumo[DESCRIPCION],Insumo[VALOR],,0),"")</f>
        <v/>
      </c>
      <c r="F468" s="81"/>
      <c r="G468" s="82" t="str">
        <f>IFERROR(IF(F468&gt;=0,D468*E468*(1+F468/100),ABS(D468*E468/F468)),"")</f>
        <v/>
      </c>
      <c r="H468" s="91" t="str">
        <f>IFERROR(G468*E461,"")</f>
        <v/>
      </c>
    </row>
    <row r="469" spans="1:8">
      <c r="A469" s="69"/>
      <c r="B469" s="70" t="s">
        <v>3066</v>
      </c>
      <c r="C469" s="71"/>
      <c r="D469" s="317"/>
      <c r="E469" s="73"/>
      <c r="F469" s="74"/>
      <c r="G469" s="75">
        <f>SUM(G470:G472)</f>
        <v>44.638739340000001</v>
      </c>
      <c r="H469" s="92">
        <f>G469*E461</f>
        <v>0</v>
      </c>
    </row>
    <row r="470" spans="1:8">
      <c r="A470" s="76"/>
      <c r="B470" s="77" t="s">
        <v>2920</v>
      </c>
      <c r="C470" s="78" t="str">
        <f>IFERROR(_xlfn.XLOOKUP(B470,Equipo[DESCRIPCION],Equipo[UND],,0),"")</f>
        <v>%MO</v>
      </c>
      <c r="D470" s="316">
        <v>0.04</v>
      </c>
      <c r="E470" s="80">
        <f>IF(C470="%MO",G476,IFERROR(VLOOKUP($B470,Equipo[],3,0),""))</f>
        <v>1115.9684835</v>
      </c>
      <c r="F470" s="81"/>
      <c r="G470" s="82">
        <f>IFERROR(IF(F470&gt;=0,D470*E470*(1+F470/100),ABS(D470*E470/F470)),"")</f>
        <v>44.638739340000001</v>
      </c>
      <c r="H470" s="91">
        <f>IFERROR(G470*E461,"")</f>
        <v>0</v>
      </c>
    </row>
    <row r="471" spans="1:8">
      <c r="A471" s="76"/>
      <c r="B471" s="77"/>
      <c r="C471" s="78" t="str">
        <f>IFERROR(_xlfn.XLOOKUP(B471,Equipo[DESCRIPCION],Equipo[UND],,0),"")</f>
        <v/>
      </c>
      <c r="D471" s="316"/>
      <c r="E471" s="80" t="str">
        <f>IF(C471="%MO",G476,IFERROR(VLOOKUP($B471,Equipo[],3,0),""))</f>
        <v/>
      </c>
      <c r="F471" s="81"/>
      <c r="G471" s="82" t="str">
        <f>IFERROR(IF(F471&gt;=0,D471*E471*(1+F471/100),ABS(D471*E471/F471)),"")</f>
        <v/>
      </c>
      <c r="H471" s="91" t="str">
        <f>IFERROR(G471*E461,"")</f>
        <v/>
      </c>
    </row>
    <row r="472" spans="1:8">
      <c r="A472" s="76"/>
      <c r="B472" s="77"/>
      <c r="C472" s="78" t="str">
        <f>IFERROR(_xlfn.XLOOKUP(B472,Equipo[DESCRIPCION],Equipo[UND],,0),"")</f>
        <v/>
      </c>
      <c r="D472" s="316"/>
      <c r="E472" s="80" t="str">
        <f>IF(C472="%MO",G476,IFERROR(VLOOKUP($B472,Equipo[],3,0),""))</f>
        <v/>
      </c>
      <c r="F472" s="81"/>
      <c r="G472" s="82" t="str">
        <f>IFERROR(IF(F472&gt;=0,D472*E472*(1+F472/100),ABS(D472*E472/F472)),"")</f>
        <v/>
      </c>
      <c r="H472" s="91" t="str">
        <f>IFERROR(G472*E461,"")</f>
        <v/>
      </c>
    </row>
    <row r="473" spans="1:8">
      <c r="A473" s="69"/>
      <c r="B473" s="70" t="s">
        <v>2202</v>
      </c>
      <c r="C473" s="71"/>
      <c r="D473" s="317"/>
      <c r="E473" s="73"/>
      <c r="F473" s="74"/>
      <c r="G473" s="75">
        <f>SUM(G474:G475)</f>
        <v>0</v>
      </c>
      <c r="H473" s="92">
        <f>G473*E461</f>
        <v>0</v>
      </c>
    </row>
    <row r="474" spans="1:8">
      <c r="A474" s="76"/>
      <c r="B474" s="77"/>
      <c r="C474" s="78" t="str">
        <f>IFERROR(_xlfn.XLOOKUP(B474,Transporte[DESCRIPCION],Transporte[UND],,0),"")</f>
        <v/>
      </c>
      <c r="D474" s="313"/>
      <c r="E474" s="80" t="str">
        <f>IFERROR(_xlfn.XLOOKUP($B474,Transporte[DESCRIPCION],Transporte[VALOR],,0),"")</f>
        <v/>
      </c>
      <c r="F474" s="81"/>
      <c r="G474" s="82" t="str">
        <f>IFERROR(IF(F474&gt;=0,D474*E474*(1+F474/100),ABS(D474*E474/F474)),"")</f>
        <v/>
      </c>
      <c r="H474" s="91" t="str">
        <f>IFERROR(G474*E461,"")</f>
        <v/>
      </c>
    </row>
    <row r="475" spans="1:8">
      <c r="A475" s="76"/>
      <c r="B475" s="77"/>
      <c r="C475" s="78" t="str">
        <f>IFERROR(_xlfn.XLOOKUP(B475,Transporte[DESCRIPCION],Transporte[UND],,0),"")</f>
        <v/>
      </c>
      <c r="D475" s="313"/>
      <c r="E475" s="80" t="str">
        <f>IFERROR(_xlfn.XLOOKUP($B475,Transporte[DESCRIPCION],Transporte[VALOR],,0),"")</f>
        <v/>
      </c>
      <c r="F475" s="81"/>
      <c r="G475" s="82" t="str">
        <f>IFERROR(IF(F475&gt;=0,D475*E475*(1+F475/100),ABS(D475*E475/F475)),"")</f>
        <v/>
      </c>
      <c r="H475" s="91" t="str">
        <f>IFERROR(G475*E461,"")</f>
        <v/>
      </c>
    </row>
    <row r="476" spans="1:8">
      <c r="A476" s="69"/>
      <c r="B476" s="70" t="s">
        <v>3067</v>
      </c>
      <c r="C476" s="71"/>
      <c r="D476" s="314"/>
      <c r="E476" s="73"/>
      <c r="F476" s="74"/>
      <c r="G476" s="75">
        <f>SUM(G477:G479)</f>
        <v>1115.9684835</v>
      </c>
      <c r="H476" s="92">
        <f>G476*E461</f>
        <v>0</v>
      </c>
    </row>
    <row r="477" spans="1:8">
      <c r="A477" s="76"/>
      <c r="B477" s="77" t="s">
        <v>3031</v>
      </c>
      <c r="C477" s="78" t="str">
        <f>IFERROR(_xlfn.XLOOKUP(B477,MObra[DESCRIPCION],MObra[UN],,0),"")</f>
        <v>día</v>
      </c>
      <c r="D477" s="313">
        <v>1</v>
      </c>
      <c r="E477" s="80">
        <f>IFERROR(_xlfn.XLOOKUP($B477,MObra[DESCRIPCION],MObra[VALOR UNIT],,0),"")</f>
        <v>111596.84835000001</v>
      </c>
      <c r="F477" s="81">
        <v>-100</v>
      </c>
      <c r="G477" s="82">
        <f>IFERROR(IF(F477&gt;=0,D477*E477*(1+F477/100),ABS(D477*E477/F477)),"")</f>
        <v>1115.9684835</v>
      </c>
      <c r="H477" s="91">
        <f>IFERROR(G477*E461,"")</f>
        <v>0</v>
      </c>
    </row>
    <row r="478" spans="1:8">
      <c r="A478" s="76"/>
      <c r="B478" s="77"/>
      <c r="C478" s="78" t="str">
        <f t="array" ref="C478">IFERROR(_xlfn.XLOOKUP(B478,MObra[[#All],[DESCRIPCION]],MObra[[#All],[UN]],,0),"")</f>
        <v/>
      </c>
      <c r="D478" s="313"/>
      <c r="E478" s="80" t="str">
        <f>IFERROR(_xlfn.XLOOKUP($B478,MObra[DESCRIPCION],MObra[VALOR UNIT],,0),"")</f>
        <v/>
      </c>
      <c r="F478" s="81"/>
      <c r="G478" s="82" t="str">
        <f>IFERROR(IF(F478&gt;=0,D478*E478*(1+F478/100),ABS(D478*E478/F478)),"")</f>
        <v/>
      </c>
      <c r="H478" s="91" t="str">
        <f>IFERROR(G478*E461,"")</f>
        <v/>
      </c>
    </row>
    <row r="479" spans="1:8">
      <c r="A479" s="83"/>
      <c r="B479" s="84"/>
      <c r="C479" s="85" t="str">
        <f t="array" ref="C479">IFERROR(_xlfn.XLOOKUP(B479,MObra[[#All],[DESCRIPCION]],MObra[[#All],[UN]],,0),"")</f>
        <v/>
      </c>
      <c r="D479" s="319"/>
      <c r="E479" s="87" t="str">
        <f>IFERROR(_xlfn.XLOOKUP($B479,MObra[DESCRIPCION],MObra[VALOR UNIT],,0),"")</f>
        <v/>
      </c>
      <c r="F479" s="88"/>
      <c r="G479" s="89" t="str">
        <f>IFERROR(IF(F479&gt;=0,D479*E479*(1+F479/100),ABS(D479*E479/F479)),"")</f>
        <v/>
      </c>
      <c r="H479" s="90" t="str">
        <f>IFERROR(G479*E461,"")</f>
        <v/>
      </c>
    </row>
    <row r="481" spans="1:11">
      <c r="A481" s="54" t="s">
        <v>57</v>
      </c>
      <c r="B481" s="55" t="str">
        <f>VLOOKUP($A481,Presupuesto!$A:$D,2,FALSE())</f>
        <v>Estibaje grúa montacarga cargue y descargue</v>
      </c>
      <c r="C481" s="56" t="str">
        <f>VLOOKUP($A481,Presupuesto!$A:$D,3,FALSE())</f>
        <v>Ton</v>
      </c>
      <c r="D481" s="57"/>
      <c r="E481" s="278">
        <f>VLOOKUP($A481,Presupuesto!$A:$D,4,FALSE())</f>
        <v>0</v>
      </c>
      <c r="F481" s="59" t="s">
        <v>2919</v>
      </c>
      <c r="G481" s="60">
        <f>SUM(G483:G499)/2</f>
        <v>60299.968159062497</v>
      </c>
      <c r="H481" s="61">
        <f>ROUND(SUM(H483:H499),0)/2</f>
        <v>0</v>
      </c>
      <c r="I481" s="58">
        <f>VLOOKUP(A481,Presupuesto!$A:$F,6,0)</f>
        <v>0</v>
      </c>
      <c r="J481" s="58">
        <f>+H481-I481</f>
        <v>0</v>
      </c>
      <c r="K481" s="282">
        <f>+H481-G481*E481</f>
        <v>0</v>
      </c>
    </row>
    <row r="482" spans="1:11">
      <c r="A482" s="62"/>
      <c r="B482" s="63" t="s">
        <v>2247</v>
      </c>
      <c r="C482" s="63" t="s">
        <v>3061</v>
      </c>
      <c r="D482" s="64" t="s">
        <v>4</v>
      </c>
      <c r="E482" s="65" t="s">
        <v>3062</v>
      </c>
      <c r="F482" s="66" t="s">
        <v>3063</v>
      </c>
      <c r="G482" s="67" t="s">
        <v>3064</v>
      </c>
      <c r="H482" s="68" t="s">
        <v>3124</v>
      </c>
    </row>
    <row r="483" spans="1:11">
      <c r="A483" s="69"/>
      <c r="B483" s="70" t="s">
        <v>3065</v>
      </c>
      <c r="C483" s="71"/>
      <c r="D483" s="72"/>
      <c r="E483" s="73"/>
      <c r="F483" s="74"/>
      <c r="G483" s="75">
        <f>SUM(G484:G488)</f>
        <v>0</v>
      </c>
      <c r="H483" s="75">
        <f>IFERROR(G483*E481,"")</f>
        <v>0</v>
      </c>
    </row>
    <row r="484" spans="1:11">
      <c r="A484" s="76"/>
      <c r="B484" s="77"/>
      <c r="C484" s="78" t="str">
        <f>IFERROR(_xlfn.XLOOKUP(B484,Insumo[DESCRIPCION],Insumo[UND],,0),"")</f>
        <v/>
      </c>
      <c r="D484" s="79"/>
      <c r="E484" s="80" t="str">
        <f>IFERROR(_xlfn.XLOOKUP($B484,Insumo[DESCRIPCION],Insumo[VALOR],,0),"")</f>
        <v/>
      </c>
      <c r="F484" s="81"/>
      <c r="G484" s="82" t="str">
        <f>IFERROR(IF(F484&gt;=0,D484*E484*(1+F484/100),ABS(D484*E484/F484)),"")</f>
        <v/>
      </c>
      <c r="H484" s="91" t="str">
        <f>IFERROR(G484*E481,"")</f>
        <v/>
      </c>
    </row>
    <row r="485" spans="1:11">
      <c r="A485" s="76"/>
      <c r="B485" s="77"/>
      <c r="C485" s="78" t="str">
        <f>IFERROR(_xlfn.XLOOKUP(B485,Insumo[DESCRIPCION],Insumo[UND],,0),"")</f>
        <v/>
      </c>
      <c r="D485" s="79"/>
      <c r="E485" s="80" t="str">
        <f>IFERROR(_xlfn.XLOOKUP($B485,Insumo[DESCRIPCION],Insumo[VALOR],,0),"")</f>
        <v/>
      </c>
      <c r="F485" s="81"/>
      <c r="G485" s="82" t="str">
        <f>IFERROR(IF(F485&gt;=0,D485*E485*(1+F485/100),ABS(D485*E485/F485)),"")</f>
        <v/>
      </c>
      <c r="H485" s="91" t="str">
        <f>IFERROR(G485*E481,"")</f>
        <v/>
      </c>
    </row>
    <row r="486" spans="1:11">
      <c r="A486" s="76"/>
      <c r="B486" s="77"/>
      <c r="C486" s="78" t="str">
        <f>IFERROR(_xlfn.XLOOKUP(B486,Insumo[DESCRIPCION],Insumo[UND],,0),"")</f>
        <v/>
      </c>
      <c r="D486" s="79"/>
      <c r="E486" s="80" t="str">
        <f>IFERROR(_xlfn.XLOOKUP($B486,Insumo[DESCRIPCION],Insumo[VALOR],,0),"")</f>
        <v/>
      </c>
      <c r="F486" s="81"/>
      <c r="G486" s="82" t="str">
        <f>IFERROR(IF(F486&gt;=0,D486*E486*(1+F486/100),ABS(D486*E486/F486)),"")</f>
        <v/>
      </c>
      <c r="H486" s="91" t="str">
        <f>IFERROR(G486*E481,"")</f>
        <v/>
      </c>
    </row>
    <row r="487" spans="1:11">
      <c r="A487" s="76"/>
      <c r="B487" s="77"/>
      <c r="C487" s="78" t="str">
        <f>IFERROR(_xlfn.XLOOKUP(B487,Insumo[DESCRIPCION],Insumo[UND],,0),"")</f>
        <v/>
      </c>
      <c r="D487" s="79"/>
      <c r="E487" s="80" t="str">
        <f>IFERROR(_xlfn.XLOOKUP($B487,Insumo[DESCRIPCION],Insumo[VALOR],,0),"")</f>
        <v/>
      </c>
      <c r="F487" s="81"/>
      <c r="G487" s="82" t="str">
        <f>IFERROR(IF(F487&gt;=0,D487*E487*(1+F487/100),ABS(D487*E487/F487)),"")</f>
        <v/>
      </c>
      <c r="H487" s="91" t="str">
        <f>IFERROR(G487*E481,"")</f>
        <v/>
      </c>
    </row>
    <row r="488" spans="1:11">
      <c r="A488" s="76"/>
      <c r="B488" s="77"/>
      <c r="C488" s="78" t="str">
        <f>IFERROR(_xlfn.XLOOKUP(B488,Insumo[DESCRIPCION],Insumo[UND],,0),"")</f>
        <v/>
      </c>
      <c r="D488" s="79"/>
      <c r="E488" s="80" t="str">
        <f>IFERROR(_xlfn.XLOOKUP($B488,Insumo[DESCRIPCION],Insumo[VALOR],,0),"")</f>
        <v/>
      </c>
      <c r="F488" s="81"/>
      <c r="G488" s="82" t="str">
        <f>IFERROR(IF(F488&gt;=0,D488*E488*(1+F488/100),ABS(D488*E488/F488)),"")</f>
        <v/>
      </c>
      <c r="H488" s="91" t="str">
        <f>IFERROR(G488*E481,"")</f>
        <v/>
      </c>
    </row>
    <row r="489" spans="1:11">
      <c r="A489" s="69"/>
      <c r="B489" s="70" t="s">
        <v>3066</v>
      </c>
      <c r="C489" s="71"/>
      <c r="D489" s="72"/>
      <c r="E489" s="73"/>
      <c r="F489" s="74"/>
      <c r="G489" s="75">
        <f>SUM(G490:G492)</f>
        <v>41468</v>
      </c>
      <c r="H489" s="92">
        <f>G489*E481</f>
        <v>0</v>
      </c>
    </row>
    <row r="490" spans="1:11">
      <c r="A490" s="76"/>
      <c r="B490" s="77" t="s">
        <v>2963</v>
      </c>
      <c r="C490" s="78" t="str">
        <f>IFERROR(_xlfn.XLOOKUP(B490,Equipo[DESCRIPCION],Equipo[UND],,0),"")</f>
        <v>Hr</v>
      </c>
      <c r="D490" s="79">
        <v>1</v>
      </c>
      <c r="E490" s="80">
        <f>IF(C490="%MO",G496,IFERROR(VLOOKUP($B490,Equipo[],3,0),""))</f>
        <v>82936</v>
      </c>
      <c r="F490" s="81">
        <v>-2</v>
      </c>
      <c r="G490" s="82">
        <f>IFERROR(IF(F490&gt;=0,D490*E490*(1+F490/100),ABS(D490*E490/F490)),"")</f>
        <v>41468</v>
      </c>
      <c r="H490" s="91">
        <f>IFERROR(G490*E481,"")</f>
        <v>0</v>
      </c>
    </row>
    <row r="491" spans="1:11">
      <c r="A491" s="76"/>
      <c r="B491" s="77"/>
      <c r="C491" s="78" t="str">
        <f>IFERROR(_xlfn.XLOOKUP(B491,Equipo[DESCRIPCION],Equipo[UND],,0),"")</f>
        <v/>
      </c>
      <c r="D491" s="79"/>
      <c r="E491" s="80" t="str">
        <f>IF(C491="%MO",G496,IFERROR(VLOOKUP($B491,Equipo[],3,0),""))</f>
        <v/>
      </c>
      <c r="F491" s="81"/>
      <c r="G491" s="82" t="str">
        <f>IFERROR(IF(F491&gt;=0,D491*E491*(1+F491/100),ABS(D491*E491/F491)),"")</f>
        <v/>
      </c>
      <c r="H491" s="91" t="str">
        <f>IFERROR(G491*E481,"")</f>
        <v/>
      </c>
    </row>
    <row r="492" spans="1:11">
      <c r="A492" s="76"/>
      <c r="B492" s="77"/>
      <c r="C492" s="78" t="str">
        <f>IFERROR(_xlfn.XLOOKUP(B492,Equipo[DESCRIPCION],Equipo[UND],,0),"")</f>
        <v/>
      </c>
      <c r="D492" s="79"/>
      <c r="E492" s="80" t="str">
        <f>IF(C492="%MO",G496,IFERROR(VLOOKUP($B492,Equipo[],3,0),""))</f>
        <v/>
      </c>
      <c r="F492" s="81"/>
      <c r="G492" s="82" t="str">
        <f>IFERROR(IF(F492&gt;=0,D492*E492*(1+F492/100),ABS(D492*E492/F492)),"")</f>
        <v/>
      </c>
      <c r="H492" s="91" t="str">
        <f>IFERROR(G492*E481,"")</f>
        <v/>
      </c>
    </row>
    <row r="493" spans="1:11">
      <c r="A493" s="69"/>
      <c r="B493" s="70" t="s">
        <v>2202</v>
      </c>
      <c r="C493" s="71"/>
      <c r="D493" s="72"/>
      <c r="E493" s="73"/>
      <c r="F493" s="74"/>
      <c r="G493" s="75">
        <f>SUM(G494:G495)</f>
        <v>0</v>
      </c>
      <c r="H493" s="92">
        <f>G493*E481</f>
        <v>0</v>
      </c>
    </row>
    <row r="494" spans="1:11">
      <c r="A494" s="76"/>
      <c r="B494" s="77"/>
      <c r="C494" s="78" t="str">
        <f>IFERROR(_xlfn.XLOOKUP(B494,Transporte[DESCRIPCION],Transporte[UND],,0),"")</f>
        <v/>
      </c>
      <c r="D494" s="79"/>
      <c r="E494" s="80" t="str">
        <f>IFERROR(_xlfn.XLOOKUP($B494,Transporte[DESCRIPCION],Transporte[VALOR],,0),"")</f>
        <v/>
      </c>
      <c r="F494" s="81"/>
      <c r="G494" s="82" t="str">
        <f>IFERROR(IF(F494&gt;=0,D494*E494*(1+F494/100),ABS(D494*E494/F494)),"")</f>
        <v/>
      </c>
      <c r="H494" s="91" t="str">
        <f>IFERROR(G494*E481,"")</f>
        <v/>
      </c>
    </row>
    <row r="495" spans="1:11">
      <c r="A495" s="76"/>
      <c r="B495" s="77"/>
      <c r="C495" s="78" t="str">
        <f>IFERROR(_xlfn.XLOOKUP(B495,Transporte[DESCRIPCION],Transporte[UND],,0),"")</f>
        <v/>
      </c>
      <c r="D495" s="79"/>
      <c r="E495" s="80" t="str">
        <f>IFERROR(_xlfn.XLOOKUP($B495,Transporte[DESCRIPCION],Transporte[VALOR],,0),"")</f>
        <v/>
      </c>
      <c r="F495" s="81"/>
      <c r="G495" s="82" t="str">
        <f>IFERROR(IF(F495&gt;=0,D495*E495*(1+F495/100),ABS(D495*E495/F495)),"")</f>
        <v/>
      </c>
      <c r="H495" s="91" t="str">
        <f>IFERROR(G495*E481,"")</f>
        <v/>
      </c>
    </row>
    <row r="496" spans="1:11">
      <c r="A496" s="69"/>
      <c r="B496" s="70" t="s">
        <v>3067</v>
      </c>
      <c r="C496" s="71"/>
      <c r="D496" s="72"/>
      <c r="E496" s="73"/>
      <c r="F496" s="74"/>
      <c r="G496" s="75">
        <f>SUM(G497:G499)</f>
        <v>18831.968159062504</v>
      </c>
      <c r="H496" s="92">
        <f>G496*E481</f>
        <v>0</v>
      </c>
    </row>
    <row r="497" spans="1:11">
      <c r="A497" s="76"/>
      <c r="B497" s="77" t="s">
        <v>3043</v>
      </c>
      <c r="C497" s="78" t="str">
        <f>IFERROR(_xlfn.XLOOKUP(B497,MObra[DESCRIPCION],MObra[UN],,0),"")</f>
        <v>día</v>
      </c>
      <c r="D497" s="79">
        <v>1</v>
      </c>
      <c r="E497" s="80">
        <f>IFERROR(_xlfn.XLOOKUP($B497,MObra[DESCRIPCION],MObra[VALOR UNIT],,0),"")</f>
        <v>301311.49054500007</v>
      </c>
      <c r="F497" s="81">
        <v>-16</v>
      </c>
      <c r="G497" s="82">
        <f>IFERROR(IF(F497&gt;=0,D497*E497*(1+F497/100),ABS(D497*E497/F497)),"")</f>
        <v>18831.968159062504</v>
      </c>
      <c r="H497" s="91">
        <f>IFERROR(G497*E481,"")</f>
        <v>0</v>
      </c>
    </row>
    <row r="498" spans="1:11">
      <c r="A498" s="76"/>
      <c r="B498" s="77"/>
      <c r="C498" s="78" t="str">
        <f t="array" ref="C498">IFERROR(_xlfn.XLOOKUP(B498,MObra[[#All],[DESCRIPCION]],MObra[[#All],[UN]],,0),"")</f>
        <v/>
      </c>
      <c r="D498" s="79"/>
      <c r="E498" s="80" t="str">
        <f>IFERROR(_xlfn.XLOOKUP($B498,MObra[DESCRIPCION],MObra[VALOR UNIT],,0),"")</f>
        <v/>
      </c>
      <c r="F498" s="81"/>
      <c r="G498" s="82" t="str">
        <f>IFERROR(IF(F498&gt;=0,D498*E498*(1+F498/100),ABS(D498*E498/F498)),"")</f>
        <v/>
      </c>
      <c r="H498" s="91" t="str">
        <f>IFERROR(G498*E481,"")</f>
        <v/>
      </c>
    </row>
    <row r="499" spans="1:11">
      <c r="A499" s="83"/>
      <c r="B499" s="84"/>
      <c r="C499" s="85" t="str">
        <f t="array" ref="C499">IFERROR(_xlfn.XLOOKUP(B499,MObra[[#All],[DESCRIPCION]],MObra[[#All],[UN]],,0),"")</f>
        <v/>
      </c>
      <c r="D499" s="86"/>
      <c r="E499" s="87" t="str">
        <f>IFERROR(_xlfn.XLOOKUP($B499,MObra[DESCRIPCION],MObra[VALOR UNIT],,0),"")</f>
        <v/>
      </c>
      <c r="F499" s="88"/>
      <c r="G499" s="89" t="str">
        <f>IFERROR(IF(F499&gt;=0,D499*E499*(1+F499/100),ABS(D499*E499/F499)),"")</f>
        <v/>
      </c>
      <c r="H499" s="90" t="str">
        <f>IFERROR(G499*E481,"")</f>
        <v/>
      </c>
    </row>
    <row r="501" spans="1:11">
      <c r="A501" s="54" t="s">
        <v>60</v>
      </c>
      <c r="B501" s="55" t="str">
        <f>VLOOKUP($A501,Presupuesto!$A:$D,2,FALSE())</f>
        <v>Lavado estructura y barandas</v>
      </c>
      <c r="C501" s="56" t="str">
        <f>VLOOKUP($A501,Presupuesto!$A:$D,3,FALSE())</f>
        <v>M2</v>
      </c>
      <c r="D501" s="57"/>
      <c r="E501" s="278">
        <f>VLOOKUP($A501,Presupuesto!$A:$D,4,FALSE())</f>
        <v>0</v>
      </c>
      <c r="F501" s="59" t="s">
        <v>2919</v>
      </c>
      <c r="G501" s="60">
        <f>SUM(G503:G519)/2</f>
        <v>4028.7779384500009</v>
      </c>
      <c r="H501" s="61">
        <f>ROUND(SUM(H503:H519),0)/2</f>
        <v>0</v>
      </c>
      <c r="I501" s="58">
        <f>VLOOKUP(A501,Presupuesto!$A:$F,6,0)</f>
        <v>0</v>
      </c>
      <c r="J501" s="58">
        <f>+H501-I501</f>
        <v>0</v>
      </c>
      <c r="K501" s="282">
        <f>+H501-G501*E501</f>
        <v>0</v>
      </c>
    </row>
    <row r="502" spans="1:11">
      <c r="A502" s="62"/>
      <c r="B502" s="63" t="s">
        <v>2247</v>
      </c>
      <c r="C502" s="63" t="s">
        <v>3061</v>
      </c>
      <c r="D502" s="64" t="s">
        <v>4</v>
      </c>
      <c r="E502" s="65" t="s">
        <v>3062</v>
      </c>
      <c r="F502" s="66" t="s">
        <v>3063</v>
      </c>
      <c r="G502" s="67" t="s">
        <v>3064</v>
      </c>
      <c r="H502" s="68" t="s">
        <v>3124</v>
      </c>
    </row>
    <row r="503" spans="1:11">
      <c r="A503" s="69"/>
      <c r="B503" s="70" t="s">
        <v>3065</v>
      </c>
      <c r="C503" s="71"/>
      <c r="D503" s="72"/>
      <c r="E503" s="73"/>
      <c r="F503" s="74"/>
      <c r="G503" s="75">
        <f>SUM(G504:G508)</f>
        <v>3247.6000000000004</v>
      </c>
      <c r="H503" s="75">
        <f>IFERROR(G503*E501,"")</f>
        <v>0</v>
      </c>
    </row>
    <row r="504" spans="1:11">
      <c r="A504" s="76"/>
      <c r="B504" s="77" t="s">
        <v>3537</v>
      </c>
      <c r="C504" s="78" t="str">
        <f>IFERROR(_xlfn.XLOOKUP(B504,Insumo[DESCRIPCION],Insumo[UND],,0),"")</f>
        <v>Un</v>
      </c>
      <c r="D504" s="79">
        <v>0.2</v>
      </c>
      <c r="E504" s="80">
        <f>IFERROR(_xlfn.XLOOKUP($B504,Insumo[DESCRIPCION],Insumo[VALOR],,0),"")</f>
        <v>16238</v>
      </c>
      <c r="F504" s="81"/>
      <c r="G504" s="82">
        <f>IFERROR(IF(F504&gt;=0,D504*E504*(1+F504/100),ABS(D504*E504/F504)),"")</f>
        <v>3247.6000000000004</v>
      </c>
      <c r="H504" s="91">
        <f>IFERROR(G504*E501,"")</f>
        <v>0</v>
      </c>
    </row>
    <row r="505" spans="1:11">
      <c r="A505" s="76"/>
      <c r="B505" s="77"/>
      <c r="C505" s="78" t="str">
        <f>IFERROR(_xlfn.XLOOKUP(B505,Insumo[DESCRIPCION],Insumo[UND],,0),"")</f>
        <v/>
      </c>
      <c r="D505" s="79"/>
      <c r="E505" s="80" t="str">
        <f>IFERROR(_xlfn.XLOOKUP($B505,Insumo[DESCRIPCION],Insumo[VALOR],,0),"")</f>
        <v/>
      </c>
      <c r="F505" s="81"/>
      <c r="G505" s="82" t="str">
        <f>IFERROR(IF(F505&gt;=0,D505*E505*(1+F505/100),ABS(D505*E505/F505)),"")</f>
        <v/>
      </c>
      <c r="H505" s="91" t="str">
        <f>IFERROR(G505*E501,"")</f>
        <v/>
      </c>
    </row>
    <row r="506" spans="1:11">
      <c r="A506" s="76"/>
      <c r="B506" s="77"/>
      <c r="C506" s="78" t="str">
        <f>IFERROR(_xlfn.XLOOKUP(B506,Insumo[DESCRIPCION],Insumo[UND],,0),"")</f>
        <v/>
      </c>
      <c r="D506" s="79"/>
      <c r="E506" s="80" t="str">
        <f>IFERROR(_xlfn.XLOOKUP($B506,Insumo[DESCRIPCION],Insumo[VALOR],,0),"")</f>
        <v/>
      </c>
      <c r="F506" s="81"/>
      <c r="G506" s="82" t="str">
        <f>IFERROR(IF(F506&gt;=0,D506*E506*(1+F506/100),ABS(D506*E506/F506)),"")</f>
        <v/>
      </c>
      <c r="H506" s="91" t="str">
        <f>IFERROR(G506*E501,"")</f>
        <v/>
      </c>
    </row>
    <row r="507" spans="1:11">
      <c r="A507" s="76"/>
      <c r="B507" s="77"/>
      <c r="C507" s="78" t="str">
        <f>IFERROR(_xlfn.XLOOKUP(B507,Insumo[DESCRIPCION],Insumo[UND],,0),"")</f>
        <v/>
      </c>
      <c r="D507" s="79"/>
      <c r="E507" s="80" t="str">
        <f>IFERROR(_xlfn.XLOOKUP($B507,Insumo[DESCRIPCION],Insumo[VALOR],,0),"")</f>
        <v/>
      </c>
      <c r="F507" s="81"/>
      <c r="G507" s="82" t="str">
        <f>IFERROR(IF(F507&gt;=0,D507*E507*(1+F507/100),ABS(D507*E507/F507)),"")</f>
        <v/>
      </c>
      <c r="H507" s="91" t="str">
        <f>IFERROR(G507*E501,"")</f>
        <v/>
      </c>
    </row>
    <row r="508" spans="1:11">
      <c r="A508" s="76"/>
      <c r="B508" s="77"/>
      <c r="C508" s="78" t="str">
        <f>IFERROR(_xlfn.XLOOKUP(B508,Insumo[DESCRIPCION],Insumo[UND],,0),"")</f>
        <v/>
      </c>
      <c r="D508" s="79"/>
      <c r="E508" s="80" t="str">
        <f>IFERROR(_xlfn.XLOOKUP($B508,Insumo[DESCRIPCION],Insumo[VALOR],,0),"")</f>
        <v/>
      </c>
      <c r="F508" s="81"/>
      <c r="G508" s="82" t="str">
        <f>IFERROR(IF(F508&gt;=0,D508*E508*(1+F508/100),ABS(D508*E508/F508)),"")</f>
        <v/>
      </c>
      <c r="H508" s="91" t="str">
        <f>IFERROR(G508*E501,"")</f>
        <v/>
      </c>
    </row>
    <row r="509" spans="1:11">
      <c r="A509" s="69"/>
      <c r="B509" s="70" t="s">
        <v>3066</v>
      </c>
      <c r="C509" s="71"/>
      <c r="D509" s="72"/>
      <c r="E509" s="73"/>
      <c r="F509" s="74"/>
      <c r="G509" s="75">
        <f>SUM(G510:G512)</f>
        <v>37.198949450000008</v>
      </c>
      <c r="H509" s="92">
        <f>G509*E501</f>
        <v>0</v>
      </c>
    </row>
    <row r="510" spans="1:11">
      <c r="A510" s="76"/>
      <c r="B510" s="77" t="s">
        <v>2967</v>
      </c>
      <c r="C510" s="78" t="str">
        <f>IFERROR(_xlfn.XLOOKUP(B510,Equipo[DESCRIPCION],Equipo[UND],,0),"")</f>
        <v>%MO</v>
      </c>
      <c r="D510" s="79">
        <v>0.05</v>
      </c>
      <c r="E510" s="80">
        <f>IF(C510="%MO",G516,IFERROR(VLOOKUP($B510,Equipo[],3,0),""))</f>
        <v>743.97898900000007</v>
      </c>
      <c r="F510" s="81"/>
      <c r="G510" s="82">
        <f>IFERROR(IF(F510&gt;=0,D510*E510*(1+F510/100),ABS(D510*E510/F510)),"")</f>
        <v>37.198949450000008</v>
      </c>
      <c r="H510" s="91">
        <f>IFERROR(G510*E501,"")</f>
        <v>0</v>
      </c>
    </row>
    <row r="511" spans="1:11">
      <c r="A511" s="76"/>
      <c r="B511" s="77"/>
      <c r="C511" s="78" t="str">
        <f>IFERROR(_xlfn.XLOOKUP(B511,Equipo[DESCRIPCION],Equipo[UND],,0),"")</f>
        <v/>
      </c>
      <c r="D511" s="79"/>
      <c r="E511" s="80" t="str">
        <f>IF(C511="%MO",G516,IFERROR(VLOOKUP($B511,Equipo[],3,0),""))</f>
        <v/>
      </c>
      <c r="F511" s="81"/>
      <c r="G511" s="82" t="str">
        <f>IFERROR(IF(F511&gt;=0,D511*E511*(1+F511/100),ABS(D511*E511/F511)),"")</f>
        <v/>
      </c>
      <c r="H511" s="91" t="str">
        <f>IFERROR(G511*E501,"")</f>
        <v/>
      </c>
    </row>
    <row r="512" spans="1:11">
      <c r="A512" s="76"/>
      <c r="B512" s="77"/>
      <c r="C512" s="78" t="str">
        <f>IFERROR(_xlfn.XLOOKUP(B512,Equipo[DESCRIPCION],Equipo[UND],,0),"")</f>
        <v/>
      </c>
      <c r="D512" s="79"/>
      <c r="E512" s="80" t="str">
        <f>IF(C512="%MO",G516,IFERROR(VLOOKUP($B512,Equipo[],3,0),""))</f>
        <v/>
      </c>
      <c r="F512" s="81"/>
      <c r="G512" s="82" t="str">
        <f>IFERROR(IF(F512&gt;=0,D512*E512*(1+F512/100),ABS(D512*E512/F512)),"")</f>
        <v/>
      </c>
      <c r="H512" s="91" t="str">
        <f>IFERROR(G512*E501,"")</f>
        <v/>
      </c>
    </row>
    <row r="513" spans="1:11">
      <c r="A513" s="69"/>
      <c r="B513" s="70" t="s">
        <v>2202</v>
      </c>
      <c r="C513" s="71"/>
      <c r="D513" s="72"/>
      <c r="E513" s="73"/>
      <c r="F513" s="74"/>
      <c r="G513" s="75">
        <f>SUM(G514:G515)</f>
        <v>0</v>
      </c>
      <c r="H513" s="92">
        <f>G513*E501</f>
        <v>0</v>
      </c>
    </row>
    <row r="514" spans="1:11">
      <c r="A514" s="76"/>
      <c r="B514" s="77"/>
      <c r="C514" s="78" t="str">
        <f>IFERROR(_xlfn.XLOOKUP(B514,Transporte[DESCRIPCION],Transporte[UND],,0),"")</f>
        <v/>
      </c>
      <c r="D514" s="79"/>
      <c r="E514" s="80" t="str">
        <f>IFERROR(_xlfn.XLOOKUP($B514,Transporte[DESCRIPCION],Transporte[VALOR],,0),"")</f>
        <v/>
      </c>
      <c r="F514" s="81"/>
      <c r="G514" s="82" t="str">
        <f>IFERROR(IF(F514&gt;=0,D514*E514*(1+F514/100),ABS(D514*E514/F514)),"")</f>
        <v/>
      </c>
      <c r="H514" s="91" t="str">
        <f>IFERROR(G514*E501,"")</f>
        <v/>
      </c>
    </row>
    <row r="515" spans="1:11">
      <c r="A515" s="76"/>
      <c r="B515" s="77"/>
      <c r="C515" s="78" t="str">
        <f>IFERROR(_xlfn.XLOOKUP(B515,Transporte[DESCRIPCION],Transporte[UND],,0),"")</f>
        <v/>
      </c>
      <c r="D515" s="79"/>
      <c r="E515" s="80" t="str">
        <f>IFERROR(_xlfn.XLOOKUP($B515,Transporte[DESCRIPCION],Transporte[VALOR],,0),"")</f>
        <v/>
      </c>
      <c r="F515" s="81"/>
      <c r="G515" s="82" t="str">
        <f>IFERROR(IF(F515&gt;=0,D515*E515*(1+F515/100),ABS(D515*E515/F515)),"")</f>
        <v/>
      </c>
      <c r="H515" s="91" t="str">
        <f>IFERROR(G515*E501,"")</f>
        <v/>
      </c>
    </row>
    <row r="516" spans="1:11">
      <c r="A516" s="69"/>
      <c r="B516" s="70" t="s">
        <v>3067</v>
      </c>
      <c r="C516" s="71"/>
      <c r="D516" s="72"/>
      <c r="E516" s="73"/>
      <c r="F516" s="74"/>
      <c r="G516" s="75">
        <f>SUM(G517:G519)</f>
        <v>743.97898900000007</v>
      </c>
      <c r="H516" s="92">
        <f>G516*E501</f>
        <v>0</v>
      </c>
    </row>
    <row r="517" spans="1:11">
      <c r="A517" s="76"/>
      <c r="B517" s="77" t="s">
        <v>3031</v>
      </c>
      <c r="C517" s="78" t="str">
        <f>IFERROR(_xlfn.XLOOKUP(B517,MObra[DESCRIPCION],MObra[UN],,0),"")</f>
        <v>día</v>
      </c>
      <c r="D517" s="79">
        <v>1</v>
      </c>
      <c r="E517" s="80">
        <f>IFERROR(_xlfn.XLOOKUP($B517,MObra[DESCRIPCION],MObra[VALOR UNIT],,0),"")</f>
        <v>111596.84835000001</v>
      </c>
      <c r="F517" s="81">
        <v>-150</v>
      </c>
      <c r="G517" s="82">
        <f>IFERROR(IF(F517&gt;=0,D517*E517*(1+F517/100),ABS(D517*E517/F517)),"")</f>
        <v>743.97898900000007</v>
      </c>
      <c r="H517" s="91">
        <f>IFERROR(G517*E501,"")</f>
        <v>0</v>
      </c>
    </row>
    <row r="518" spans="1:11">
      <c r="A518" s="76"/>
      <c r="B518" s="77"/>
      <c r="C518" s="78" t="str">
        <f t="array" ref="C518">IFERROR(_xlfn.XLOOKUP(B518,MObra[[#All],[DESCRIPCION]],MObra[[#All],[UN]],,0),"")</f>
        <v/>
      </c>
      <c r="D518" s="79"/>
      <c r="E518" s="80" t="str">
        <f>IFERROR(_xlfn.XLOOKUP($B518,MObra[DESCRIPCION],MObra[VALOR UNIT],,0),"")</f>
        <v/>
      </c>
      <c r="F518" s="81"/>
      <c r="G518" s="82" t="str">
        <f>IFERROR(IF(F518&gt;=0,D518*E518*(1+F518/100),ABS(D518*E518/F518)),"")</f>
        <v/>
      </c>
      <c r="H518" s="91" t="str">
        <f>IFERROR(G518*E501,"")</f>
        <v/>
      </c>
    </row>
    <row r="519" spans="1:11">
      <c r="A519" s="83"/>
      <c r="B519" s="84"/>
      <c r="C519" s="85" t="str">
        <f t="array" ref="C519">IFERROR(_xlfn.XLOOKUP(B519,MObra[[#All],[DESCRIPCION]],MObra[[#All],[UN]],,0),"")</f>
        <v/>
      </c>
      <c r="D519" s="86"/>
      <c r="E519" s="87" t="str">
        <f>IFERROR(_xlfn.XLOOKUP($B519,MObra[DESCRIPCION],MObra[VALOR UNIT],,0),"")</f>
        <v/>
      </c>
      <c r="F519" s="88"/>
      <c r="G519" s="89" t="str">
        <f>IFERROR(IF(F519&gt;=0,D519*E519*(1+F519/100),ABS(D519*E519/F519)),"")</f>
        <v/>
      </c>
      <c r="H519" s="90" t="str">
        <f>IFERROR(G519*E501,"")</f>
        <v/>
      </c>
    </row>
    <row r="521" spans="1:11">
      <c r="A521" s="54" t="s">
        <v>62</v>
      </c>
      <c r="B521" s="55" t="str">
        <f>VLOOKUP($A521,Presupuesto!$A:$D,2,FALSE())</f>
        <v>Lavado paredes</v>
      </c>
      <c r="C521" s="56" t="str">
        <f>VLOOKUP($A521,Presupuesto!$A:$D,3,FALSE())</f>
        <v>M2</v>
      </c>
      <c r="D521" s="57"/>
      <c r="E521" s="278">
        <f>VLOOKUP($A521,Presupuesto!$A:$D,4,FALSE())</f>
        <v>0</v>
      </c>
      <c r="F521" s="59" t="s">
        <v>2919</v>
      </c>
      <c r="G521" s="60">
        <f>SUM(G523:G539)/2</f>
        <v>2014.3889692250004</v>
      </c>
      <c r="H521" s="61">
        <f>ROUND(SUM(H523:H539),0)/2</f>
        <v>0</v>
      </c>
      <c r="I521" s="58">
        <f>VLOOKUP(A521,Presupuesto!$A:$F,6,0)</f>
        <v>0</v>
      </c>
      <c r="J521" s="58">
        <f>+H521-I521</f>
        <v>0</v>
      </c>
      <c r="K521" s="282">
        <f>+H521-G521*E521</f>
        <v>0</v>
      </c>
    </row>
    <row r="522" spans="1:11">
      <c r="A522" s="62"/>
      <c r="B522" s="63" t="s">
        <v>2247</v>
      </c>
      <c r="C522" s="63" t="s">
        <v>3061</v>
      </c>
      <c r="D522" s="64" t="s">
        <v>4</v>
      </c>
      <c r="E522" s="65" t="s">
        <v>3062</v>
      </c>
      <c r="F522" s="66" t="s">
        <v>3063</v>
      </c>
      <c r="G522" s="67" t="s">
        <v>3064</v>
      </c>
      <c r="H522" s="68" t="s">
        <v>3124</v>
      </c>
    </row>
    <row r="523" spans="1:11">
      <c r="A523" s="69"/>
      <c r="B523" s="70" t="s">
        <v>3065</v>
      </c>
      <c r="C523" s="71"/>
      <c r="D523" s="72"/>
      <c r="E523" s="73"/>
      <c r="F523" s="74"/>
      <c r="G523" s="75">
        <f>SUM(G524:G528)</f>
        <v>1623.8000000000002</v>
      </c>
      <c r="H523" s="75">
        <f>IFERROR(G523*E521,"")</f>
        <v>0</v>
      </c>
    </row>
    <row r="524" spans="1:11">
      <c r="A524" s="76"/>
      <c r="B524" s="77" t="s">
        <v>3537</v>
      </c>
      <c r="C524" s="78" t="str">
        <f>IFERROR(_xlfn.XLOOKUP(B524,Insumo[DESCRIPCION],Insumo[UND],,0),"")</f>
        <v>Un</v>
      </c>
      <c r="D524" s="79">
        <v>0.1</v>
      </c>
      <c r="E524" s="80">
        <f>IFERROR(_xlfn.XLOOKUP($B524,Insumo[DESCRIPCION],Insumo[VALOR],,0),"")</f>
        <v>16238</v>
      </c>
      <c r="F524" s="81"/>
      <c r="G524" s="82">
        <f>IFERROR(IF(F524&gt;=0,D524*E524*(1+F524/100),ABS(D524*E524/F524)),"")</f>
        <v>1623.8000000000002</v>
      </c>
      <c r="H524" s="91">
        <f>IFERROR(G524*E521,"")</f>
        <v>0</v>
      </c>
    </row>
    <row r="525" spans="1:11">
      <c r="A525" s="76"/>
      <c r="B525" s="77"/>
      <c r="C525" s="78" t="str">
        <f>IFERROR(_xlfn.XLOOKUP(B525,Insumo[DESCRIPCION],Insumo[UND],,0),"")</f>
        <v/>
      </c>
      <c r="D525" s="79"/>
      <c r="E525" s="80" t="str">
        <f>IFERROR(_xlfn.XLOOKUP($B525,Insumo[DESCRIPCION],Insumo[VALOR],,0),"")</f>
        <v/>
      </c>
      <c r="F525" s="81"/>
      <c r="G525" s="82" t="str">
        <f>IFERROR(IF(F525&gt;=0,D525*E525*(1+F525/100),ABS(D525*E525/F525)),"")</f>
        <v/>
      </c>
      <c r="H525" s="91" t="str">
        <f>IFERROR(G525*E521,"")</f>
        <v/>
      </c>
    </row>
    <row r="526" spans="1:11">
      <c r="A526" s="76"/>
      <c r="B526" s="77"/>
      <c r="C526" s="78" t="str">
        <f>IFERROR(_xlfn.XLOOKUP(B526,Insumo[DESCRIPCION],Insumo[UND],,0),"")</f>
        <v/>
      </c>
      <c r="D526" s="79"/>
      <c r="E526" s="80" t="str">
        <f>IFERROR(_xlfn.XLOOKUP($B526,Insumo[DESCRIPCION],Insumo[VALOR],,0),"")</f>
        <v/>
      </c>
      <c r="F526" s="81"/>
      <c r="G526" s="82" t="str">
        <f>IFERROR(IF(F526&gt;=0,D526*E526*(1+F526/100),ABS(D526*E526/F526)),"")</f>
        <v/>
      </c>
      <c r="H526" s="91" t="str">
        <f>IFERROR(G526*E521,"")</f>
        <v/>
      </c>
    </row>
    <row r="527" spans="1:11">
      <c r="A527" s="76"/>
      <c r="B527" s="77"/>
      <c r="C527" s="78" t="str">
        <f>IFERROR(_xlfn.XLOOKUP(B527,Insumo[DESCRIPCION],Insumo[UND],,0),"")</f>
        <v/>
      </c>
      <c r="D527" s="79"/>
      <c r="E527" s="80" t="str">
        <f>IFERROR(_xlfn.XLOOKUP($B527,Insumo[DESCRIPCION],Insumo[VALOR],,0),"")</f>
        <v/>
      </c>
      <c r="F527" s="81"/>
      <c r="G527" s="82" t="str">
        <f>IFERROR(IF(F527&gt;=0,D527*E527*(1+F527/100),ABS(D527*E527/F527)),"")</f>
        <v/>
      </c>
      <c r="H527" s="91" t="str">
        <f>IFERROR(G527*E521,"")</f>
        <v/>
      </c>
    </row>
    <row r="528" spans="1:11">
      <c r="A528" s="76"/>
      <c r="B528" s="77"/>
      <c r="C528" s="78" t="str">
        <f>IFERROR(_xlfn.XLOOKUP(B528,Insumo[DESCRIPCION],Insumo[UND],,0),"")</f>
        <v/>
      </c>
      <c r="D528" s="79"/>
      <c r="E528" s="80" t="str">
        <f>IFERROR(_xlfn.XLOOKUP($B528,Insumo[DESCRIPCION],Insumo[VALOR],,0),"")</f>
        <v/>
      </c>
      <c r="F528" s="81"/>
      <c r="G528" s="82" t="str">
        <f>IFERROR(IF(F528&gt;=0,D528*E528*(1+F528/100),ABS(D528*E528/F528)),"")</f>
        <v/>
      </c>
      <c r="H528" s="91" t="str">
        <f>IFERROR(G528*E521,"")</f>
        <v/>
      </c>
    </row>
    <row r="529" spans="1:11">
      <c r="A529" s="69"/>
      <c r="B529" s="70" t="s">
        <v>3066</v>
      </c>
      <c r="C529" s="71"/>
      <c r="D529" s="72"/>
      <c r="E529" s="73"/>
      <c r="F529" s="74"/>
      <c r="G529" s="75">
        <f>SUM(G530:G532)</f>
        <v>18.599474725000004</v>
      </c>
      <c r="H529" s="92">
        <f>G529*E521</f>
        <v>0</v>
      </c>
    </row>
    <row r="530" spans="1:11">
      <c r="A530" s="76"/>
      <c r="B530" s="77" t="s">
        <v>2967</v>
      </c>
      <c r="C530" s="78" t="str">
        <f>IFERROR(_xlfn.XLOOKUP(B530,Equipo[DESCRIPCION],Equipo[UND],,0),"")</f>
        <v>%MO</v>
      </c>
      <c r="D530" s="79">
        <v>0.05</v>
      </c>
      <c r="E530" s="80">
        <f>IF(C530="%MO",G536,IFERROR(VLOOKUP($B530,Equipo[],3,0),""))</f>
        <v>371.98949450000003</v>
      </c>
      <c r="F530" s="81"/>
      <c r="G530" s="82">
        <f>IFERROR(IF(F530&gt;=0,D530*E530*(1+F530/100),ABS(D530*E530/F530)),"")</f>
        <v>18.599474725000004</v>
      </c>
      <c r="H530" s="91">
        <f>IFERROR(G530*E521,"")</f>
        <v>0</v>
      </c>
    </row>
    <row r="531" spans="1:11">
      <c r="A531" s="76"/>
      <c r="B531" s="77"/>
      <c r="C531" s="78" t="str">
        <f>IFERROR(_xlfn.XLOOKUP(B531,Equipo[DESCRIPCION],Equipo[UND],,0),"")</f>
        <v/>
      </c>
      <c r="D531" s="79"/>
      <c r="E531" s="80" t="str">
        <f>IF(C531="%MO",G536,IFERROR(VLOOKUP($B531,Equipo[],3,0),""))</f>
        <v/>
      </c>
      <c r="F531" s="81"/>
      <c r="G531" s="82" t="str">
        <f>IFERROR(IF(F531&gt;=0,D531*E531*(1+F531/100),ABS(D531*E531/F531)),"")</f>
        <v/>
      </c>
      <c r="H531" s="91" t="str">
        <f>IFERROR(G531*E521,"")</f>
        <v/>
      </c>
    </row>
    <row r="532" spans="1:11">
      <c r="A532" s="76"/>
      <c r="B532" s="77"/>
      <c r="C532" s="78" t="str">
        <f>IFERROR(_xlfn.XLOOKUP(B532,Equipo[DESCRIPCION],Equipo[UND],,0),"")</f>
        <v/>
      </c>
      <c r="D532" s="79"/>
      <c r="E532" s="80" t="str">
        <f>IF(C532="%MO",G536,IFERROR(VLOOKUP($B532,Equipo[],3,0),""))</f>
        <v/>
      </c>
      <c r="F532" s="81"/>
      <c r="G532" s="82" t="str">
        <f>IFERROR(IF(F532&gt;=0,D532*E532*(1+F532/100),ABS(D532*E532/F532)),"")</f>
        <v/>
      </c>
      <c r="H532" s="91" t="str">
        <f>IFERROR(G532*E521,"")</f>
        <v/>
      </c>
    </row>
    <row r="533" spans="1:11">
      <c r="A533" s="69"/>
      <c r="B533" s="70" t="s">
        <v>2202</v>
      </c>
      <c r="C533" s="71"/>
      <c r="D533" s="72"/>
      <c r="E533" s="73"/>
      <c r="F533" s="74"/>
      <c r="G533" s="75">
        <f>SUM(G534:G535)</f>
        <v>0</v>
      </c>
      <c r="H533" s="92">
        <f>G533*E521</f>
        <v>0</v>
      </c>
    </row>
    <row r="534" spans="1:11">
      <c r="A534" s="76"/>
      <c r="B534" s="77"/>
      <c r="C534" s="78" t="str">
        <f>IFERROR(_xlfn.XLOOKUP(B534,Transporte[DESCRIPCION],Transporte[UND],,0),"")</f>
        <v/>
      </c>
      <c r="D534" s="79"/>
      <c r="E534" s="80" t="str">
        <f>IFERROR(_xlfn.XLOOKUP($B534,Transporte[DESCRIPCION],Transporte[VALOR],,0),"")</f>
        <v/>
      </c>
      <c r="F534" s="81"/>
      <c r="G534" s="82" t="str">
        <f>IFERROR(IF(F534&gt;=0,D534*E534*(1+F534/100),ABS(D534*E534/F534)),"")</f>
        <v/>
      </c>
      <c r="H534" s="91" t="str">
        <f>IFERROR(G534*E521,"")</f>
        <v/>
      </c>
    </row>
    <row r="535" spans="1:11">
      <c r="A535" s="76"/>
      <c r="B535" s="77"/>
      <c r="C535" s="78" t="str">
        <f>IFERROR(_xlfn.XLOOKUP(B535,Transporte[DESCRIPCION],Transporte[UND],,0),"")</f>
        <v/>
      </c>
      <c r="D535" s="79"/>
      <c r="E535" s="80" t="str">
        <f>IFERROR(_xlfn.XLOOKUP($B535,Transporte[DESCRIPCION],Transporte[VALOR],,0),"")</f>
        <v/>
      </c>
      <c r="F535" s="81"/>
      <c r="G535" s="82" t="str">
        <f>IFERROR(IF(F535&gt;=0,D535*E535*(1+F535/100),ABS(D535*E535/F535)),"")</f>
        <v/>
      </c>
      <c r="H535" s="91" t="str">
        <f>IFERROR(G535*E521,"")</f>
        <v/>
      </c>
    </row>
    <row r="536" spans="1:11">
      <c r="A536" s="69"/>
      <c r="B536" s="70" t="s">
        <v>3067</v>
      </c>
      <c r="C536" s="71"/>
      <c r="D536" s="72"/>
      <c r="E536" s="73"/>
      <c r="F536" s="74"/>
      <c r="G536" s="75">
        <f>SUM(G537:G539)</f>
        <v>371.98949450000003</v>
      </c>
      <c r="H536" s="92">
        <f>G536*E521</f>
        <v>0</v>
      </c>
    </row>
    <row r="537" spans="1:11">
      <c r="A537" s="76"/>
      <c r="B537" s="77" t="s">
        <v>3031</v>
      </c>
      <c r="C537" s="78" t="str">
        <f>IFERROR(_xlfn.XLOOKUP(B537,MObra[DESCRIPCION],MObra[UN],,0),"")</f>
        <v>día</v>
      </c>
      <c r="D537" s="79">
        <v>1</v>
      </c>
      <c r="E537" s="80">
        <f>IFERROR(_xlfn.XLOOKUP($B537,MObra[DESCRIPCION],MObra[VALOR UNIT],,0),"")</f>
        <v>111596.84835000001</v>
      </c>
      <c r="F537" s="81">
        <v>-300</v>
      </c>
      <c r="G537" s="82">
        <f>IFERROR(IF(F537&gt;=0,D537*E537*(1+F537/100),ABS(D537*E537/F537)),"")</f>
        <v>371.98949450000003</v>
      </c>
      <c r="H537" s="91">
        <f>IFERROR(G537*E521,"")</f>
        <v>0</v>
      </c>
    </row>
    <row r="538" spans="1:11">
      <c r="A538" s="76"/>
      <c r="B538" s="77"/>
      <c r="C538" s="78" t="str">
        <f t="array" ref="C538">IFERROR(_xlfn.XLOOKUP(B538,MObra[[#All],[DESCRIPCION]],MObra[[#All],[UN]],,0),"")</f>
        <v/>
      </c>
      <c r="D538" s="79"/>
      <c r="E538" s="80" t="str">
        <f>IFERROR(_xlfn.XLOOKUP($B538,MObra[DESCRIPCION],MObra[VALOR UNIT],,0),"")</f>
        <v/>
      </c>
      <c r="F538" s="81"/>
      <c r="G538" s="82" t="str">
        <f>IFERROR(IF(F538&gt;=0,D538*E538*(1+F538/100),ABS(D538*E538/F538)),"")</f>
        <v/>
      </c>
      <c r="H538" s="91" t="str">
        <f>IFERROR(G538*E521,"")</f>
        <v/>
      </c>
    </row>
    <row r="539" spans="1:11">
      <c r="A539" s="83"/>
      <c r="B539" s="84"/>
      <c r="C539" s="85" t="str">
        <f t="array" ref="C539">IFERROR(_xlfn.XLOOKUP(B539,MObra[[#All],[DESCRIPCION]],MObra[[#All],[UN]],,0),"")</f>
        <v/>
      </c>
      <c r="D539" s="86"/>
      <c r="E539" s="87" t="str">
        <f>IFERROR(_xlfn.XLOOKUP($B539,MObra[DESCRIPCION],MObra[VALOR UNIT],,0),"")</f>
        <v/>
      </c>
      <c r="F539" s="88"/>
      <c r="G539" s="89" t="str">
        <f>IFERROR(IF(F539&gt;=0,D539*E539*(1+F539/100),ABS(D539*E539/F539)),"")</f>
        <v/>
      </c>
      <c r="H539" s="90" t="str">
        <f>IFERROR(G539*E521,"")</f>
        <v/>
      </c>
    </row>
    <row r="541" spans="1:11">
      <c r="A541" s="54" t="s">
        <v>64</v>
      </c>
      <c r="B541" s="55" t="str">
        <f>VLOOKUP($A541,Presupuesto!$A:$D,2,FALSE())</f>
        <v>Limpieza moho vegetal superficies</v>
      </c>
      <c r="C541" s="56" t="str">
        <f>VLOOKUP($A541,Presupuesto!$A:$D,3,FALSE())</f>
        <v>M2</v>
      </c>
      <c r="D541" s="57"/>
      <c r="E541" s="278">
        <f>VLOOKUP($A541,Presupuesto!$A:$D,4,FALSE())</f>
        <v>0</v>
      </c>
      <c r="F541" s="59" t="s">
        <v>2919</v>
      </c>
      <c r="G541" s="60">
        <f>SUM(G543:G559)/2</f>
        <v>3905.8896922500007</v>
      </c>
      <c r="H541" s="61">
        <f>ROUND(SUM(H543:H559),0)/2</f>
        <v>0</v>
      </c>
      <c r="I541" s="58">
        <f>VLOOKUP(A541,Presupuesto!$A:$F,6,0)</f>
        <v>0</v>
      </c>
      <c r="J541" s="58">
        <f>+H541-I541</f>
        <v>0</v>
      </c>
      <c r="K541" s="282">
        <f>+H541-G541*E541</f>
        <v>0</v>
      </c>
    </row>
    <row r="542" spans="1:11">
      <c r="A542" s="62"/>
      <c r="B542" s="63" t="s">
        <v>2247</v>
      </c>
      <c r="C542" s="63" t="s">
        <v>3061</v>
      </c>
      <c r="D542" s="64" t="s">
        <v>4</v>
      </c>
      <c r="E542" s="65" t="s">
        <v>3062</v>
      </c>
      <c r="F542" s="66" t="s">
        <v>3063</v>
      </c>
      <c r="G542" s="67" t="s">
        <v>3064</v>
      </c>
      <c r="H542" s="68" t="s">
        <v>3124</v>
      </c>
    </row>
    <row r="543" spans="1:11">
      <c r="A543" s="69"/>
      <c r="B543" s="70" t="s">
        <v>3065</v>
      </c>
      <c r="C543" s="71"/>
      <c r="D543" s="72"/>
      <c r="E543" s="73"/>
      <c r="F543" s="74"/>
      <c r="G543" s="75">
        <f>SUM(G544:G548)</f>
        <v>0</v>
      </c>
      <c r="H543" s="75">
        <f>IFERROR(G543*E541,"")</f>
        <v>0</v>
      </c>
    </row>
    <row r="544" spans="1:11">
      <c r="A544" s="76"/>
      <c r="B544" s="77"/>
      <c r="C544" s="78" t="str">
        <f>IFERROR(_xlfn.XLOOKUP(B544,Insumo[DESCRIPCION],Insumo[UND],,0),"")</f>
        <v/>
      </c>
      <c r="D544" s="79"/>
      <c r="E544" s="80" t="str">
        <f>IFERROR(_xlfn.XLOOKUP($B544,Insumo[DESCRIPCION],Insumo[VALOR],,0),"")</f>
        <v/>
      </c>
      <c r="F544" s="81"/>
      <c r="G544" s="82" t="str">
        <f>IFERROR(IF(F544&gt;=0,D544*E544*(1+F544/100),ABS(D544*E544/F544)),"")</f>
        <v/>
      </c>
      <c r="H544" s="91" t="str">
        <f>IFERROR(G544*E541,"")</f>
        <v/>
      </c>
    </row>
    <row r="545" spans="1:8">
      <c r="A545" s="76"/>
      <c r="B545" s="77"/>
      <c r="C545" s="78" t="str">
        <f>IFERROR(_xlfn.XLOOKUP(B545,Insumo[DESCRIPCION],Insumo[UND],,0),"")</f>
        <v/>
      </c>
      <c r="D545" s="79"/>
      <c r="E545" s="80" t="str">
        <f>IFERROR(_xlfn.XLOOKUP($B545,Insumo[DESCRIPCION],Insumo[VALOR],,0),"")</f>
        <v/>
      </c>
      <c r="F545" s="81"/>
      <c r="G545" s="82" t="str">
        <f>IFERROR(IF(F545&gt;=0,D545*E545*(1+F545/100),ABS(D545*E545/F545)),"")</f>
        <v/>
      </c>
      <c r="H545" s="91" t="str">
        <f>IFERROR(G545*E541,"")</f>
        <v/>
      </c>
    </row>
    <row r="546" spans="1:8">
      <c r="A546" s="76"/>
      <c r="B546" s="77"/>
      <c r="C546" s="78" t="str">
        <f>IFERROR(_xlfn.XLOOKUP(B546,Insumo[DESCRIPCION],Insumo[UND],,0),"")</f>
        <v/>
      </c>
      <c r="D546" s="79"/>
      <c r="E546" s="80" t="str">
        <f>IFERROR(_xlfn.XLOOKUP($B546,Insumo[DESCRIPCION],Insumo[VALOR],,0),"")</f>
        <v/>
      </c>
      <c r="F546" s="81"/>
      <c r="G546" s="82" t="str">
        <f>IFERROR(IF(F546&gt;=0,D546*E546*(1+F546/100),ABS(D546*E546/F546)),"")</f>
        <v/>
      </c>
      <c r="H546" s="91" t="str">
        <f>IFERROR(G546*E541,"")</f>
        <v/>
      </c>
    </row>
    <row r="547" spans="1:8">
      <c r="A547" s="76"/>
      <c r="B547" s="77"/>
      <c r="C547" s="78" t="str">
        <f>IFERROR(_xlfn.XLOOKUP(B547,Insumo[DESCRIPCION],Insumo[UND],,0),"")</f>
        <v/>
      </c>
      <c r="D547" s="79"/>
      <c r="E547" s="80" t="str">
        <f>IFERROR(_xlfn.XLOOKUP($B547,Insumo[DESCRIPCION],Insumo[VALOR],,0),"")</f>
        <v/>
      </c>
      <c r="F547" s="81"/>
      <c r="G547" s="82" t="str">
        <f>IFERROR(IF(F547&gt;=0,D547*E547*(1+F547/100),ABS(D547*E547/F547)),"")</f>
        <v/>
      </c>
      <c r="H547" s="91" t="str">
        <f>IFERROR(G547*E541,"")</f>
        <v/>
      </c>
    </row>
    <row r="548" spans="1:8">
      <c r="A548" s="76"/>
      <c r="B548" s="77"/>
      <c r="C548" s="78" t="str">
        <f>IFERROR(_xlfn.XLOOKUP(B548,Insumo[DESCRIPCION],Insumo[UND],,0),"")</f>
        <v/>
      </c>
      <c r="D548" s="79"/>
      <c r="E548" s="80" t="str">
        <f>IFERROR(_xlfn.XLOOKUP($B548,Insumo[DESCRIPCION],Insumo[VALOR],,0),"")</f>
        <v/>
      </c>
      <c r="F548" s="81"/>
      <c r="G548" s="82" t="str">
        <f>IFERROR(IF(F548&gt;=0,D548*E548*(1+F548/100),ABS(D548*E548/F548)),"")</f>
        <v/>
      </c>
      <c r="H548" s="91" t="str">
        <f>IFERROR(G548*E541,"")</f>
        <v/>
      </c>
    </row>
    <row r="549" spans="1:8">
      <c r="A549" s="69"/>
      <c r="B549" s="70" t="s">
        <v>3066</v>
      </c>
      <c r="C549" s="71"/>
      <c r="D549" s="72"/>
      <c r="E549" s="73"/>
      <c r="F549" s="74"/>
      <c r="G549" s="75">
        <f>SUM(G550:G552)</f>
        <v>185.99474725000005</v>
      </c>
      <c r="H549" s="92">
        <f>G549*E541</f>
        <v>0</v>
      </c>
    </row>
    <row r="550" spans="1:8">
      <c r="A550" s="76"/>
      <c r="B550" s="77" t="s">
        <v>2967</v>
      </c>
      <c r="C550" s="78" t="str">
        <f>IFERROR(_xlfn.XLOOKUP(B550,Equipo[DESCRIPCION],Equipo[UND],,0),"")</f>
        <v>%MO</v>
      </c>
      <c r="D550" s="79">
        <v>0.05</v>
      </c>
      <c r="E550" s="80">
        <f>IF(C550="%MO",G556,IFERROR(VLOOKUP($B550,Equipo[],3,0),""))</f>
        <v>3719.8949450000005</v>
      </c>
      <c r="F550" s="81"/>
      <c r="G550" s="82">
        <f>IFERROR(IF(F550&gt;=0,D550*E550*(1+F550/100),ABS(D550*E550/F550)),"")</f>
        <v>185.99474725000005</v>
      </c>
      <c r="H550" s="91">
        <f>IFERROR(G550*E541,"")</f>
        <v>0</v>
      </c>
    </row>
    <row r="551" spans="1:8">
      <c r="A551" s="76"/>
      <c r="B551" s="77"/>
      <c r="C551" s="78" t="str">
        <f>IFERROR(_xlfn.XLOOKUP(B551,Equipo[DESCRIPCION],Equipo[UND],,0),"")</f>
        <v/>
      </c>
      <c r="D551" s="79"/>
      <c r="E551" s="80" t="str">
        <f>IF(C551="%MO",G556,IFERROR(VLOOKUP($B551,Equipo[],3,0),""))</f>
        <v/>
      </c>
      <c r="F551" s="81"/>
      <c r="G551" s="82" t="str">
        <f>IFERROR(IF(F551&gt;=0,D551*E551*(1+F551/100),ABS(D551*E551/F551)),"")</f>
        <v/>
      </c>
      <c r="H551" s="91" t="str">
        <f>IFERROR(G551*E541,"")</f>
        <v/>
      </c>
    </row>
    <row r="552" spans="1:8">
      <c r="A552" s="76"/>
      <c r="B552" s="77"/>
      <c r="C552" s="78" t="str">
        <f>IFERROR(_xlfn.XLOOKUP(B552,Equipo[DESCRIPCION],Equipo[UND],,0),"")</f>
        <v/>
      </c>
      <c r="D552" s="79"/>
      <c r="E552" s="80" t="str">
        <f>IF(C552="%MO",G556,IFERROR(VLOOKUP($B552,Equipo[],3,0),""))</f>
        <v/>
      </c>
      <c r="F552" s="81"/>
      <c r="G552" s="82" t="str">
        <f>IFERROR(IF(F552&gt;=0,D552*E552*(1+F552/100),ABS(D552*E552/F552)),"")</f>
        <v/>
      </c>
      <c r="H552" s="91" t="str">
        <f>IFERROR(G552*E541,"")</f>
        <v/>
      </c>
    </row>
    <row r="553" spans="1:8">
      <c r="A553" s="69"/>
      <c r="B553" s="70" t="s">
        <v>2202</v>
      </c>
      <c r="C553" s="71"/>
      <c r="D553" s="72"/>
      <c r="E553" s="73"/>
      <c r="F553" s="74"/>
      <c r="G553" s="75">
        <f>SUM(G554:G555)</f>
        <v>0</v>
      </c>
      <c r="H553" s="92">
        <f>G553*E541</f>
        <v>0</v>
      </c>
    </row>
    <row r="554" spans="1:8">
      <c r="A554" s="76"/>
      <c r="B554" s="77"/>
      <c r="C554" s="78" t="str">
        <f>IFERROR(_xlfn.XLOOKUP(B554,Transporte[DESCRIPCION],Transporte[UND],,0),"")</f>
        <v/>
      </c>
      <c r="D554" s="79"/>
      <c r="E554" s="80" t="str">
        <f>IFERROR(_xlfn.XLOOKUP($B554,Transporte[DESCRIPCION],Transporte[VALOR],,0),"")</f>
        <v/>
      </c>
      <c r="F554" s="81"/>
      <c r="G554" s="82" t="str">
        <f>IFERROR(IF(F554&gt;=0,D554*E554*(1+F554/100),ABS(D554*E554/F554)),"")</f>
        <v/>
      </c>
      <c r="H554" s="91" t="str">
        <f>IFERROR(G554*E541,"")</f>
        <v/>
      </c>
    </row>
    <row r="555" spans="1:8">
      <c r="A555" s="76"/>
      <c r="B555" s="77"/>
      <c r="C555" s="78" t="str">
        <f>IFERROR(_xlfn.XLOOKUP(B555,Transporte[DESCRIPCION],Transporte[UND],,0),"")</f>
        <v/>
      </c>
      <c r="D555" s="79"/>
      <c r="E555" s="80" t="str">
        <f>IFERROR(_xlfn.XLOOKUP($B555,Transporte[DESCRIPCION],Transporte[VALOR],,0),"")</f>
        <v/>
      </c>
      <c r="F555" s="81"/>
      <c r="G555" s="82" t="str">
        <f>IFERROR(IF(F555&gt;=0,D555*E555*(1+F555/100),ABS(D555*E555/F555)),"")</f>
        <v/>
      </c>
      <c r="H555" s="91" t="str">
        <f>IFERROR(G555*E541,"")</f>
        <v/>
      </c>
    </row>
    <row r="556" spans="1:8">
      <c r="A556" s="69"/>
      <c r="B556" s="70" t="s">
        <v>3067</v>
      </c>
      <c r="C556" s="71"/>
      <c r="D556" s="72"/>
      <c r="E556" s="73"/>
      <c r="F556" s="74"/>
      <c r="G556" s="75">
        <f>SUM(G557:G559)</f>
        <v>3719.8949450000005</v>
      </c>
      <c r="H556" s="92">
        <f>G556*E541</f>
        <v>0</v>
      </c>
    </row>
    <row r="557" spans="1:8">
      <c r="A557" s="76"/>
      <c r="B557" s="77" t="s">
        <v>3031</v>
      </c>
      <c r="C557" s="78" t="str">
        <f>IFERROR(_xlfn.XLOOKUP(B557,MObra[DESCRIPCION],MObra[UN],,0),"")</f>
        <v>día</v>
      </c>
      <c r="D557" s="79">
        <v>1</v>
      </c>
      <c r="E557" s="80">
        <f>IFERROR(_xlfn.XLOOKUP($B557,MObra[DESCRIPCION],MObra[VALOR UNIT],,0),"")</f>
        <v>111596.84835000001</v>
      </c>
      <c r="F557" s="81">
        <v>-30</v>
      </c>
      <c r="G557" s="82">
        <f>IFERROR(IF(F557&gt;=0,D557*E557*(1+F557/100),ABS(D557*E557/F557)),"")</f>
        <v>3719.8949450000005</v>
      </c>
      <c r="H557" s="91">
        <f>IFERROR(G557*E541,"")</f>
        <v>0</v>
      </c>
    </row>
    <row r="558" spans="1:8">
      <c r="A558" s="76"/>
      <c r="B558" s="77"/>
      <c r="C558" s="78" t="str">
        <f t="array" ref="C558">IFERROR(_xlfn.XLOOKUP(B558,MObra[[#All],[DESCRIPCION]],MObra[[#All],[UN]],,0),"")</f>
        <v/>
      </c>
      <c r="D558" s="79"/>
      <c r="E558" s="80" t="str">
        <f>IFERROR(_xlfn.XLOOKUP($B558,MObra[DESCRIPCION],MObra[VALOR UNIT],,0),"")</f>
        <v/>
      </c>
      <c r="F558" s="81"/>
      <c r="G558" s="82" t="str">
        <f>IFERROR(IF(F558&gt;=0,D558*E558*(1+F558/100),ABS(D558*E558/F558)),"")</f>
        <v/>
      </c>
      <c r="H558" s="91" t="str">
        <f>IFERROR(G558*E541,"")</f>
        <v/>
      </c>
    </row>
    <row r="559" spans="1:8">
      <c r="A559" s="83"/>
      <c r="B559" s="84"/>
      <c r="C559" s="85" t="str">
        <f t="array" ref="C559">IFERROR(_xlfn.XLOOKUP(B559,MObra[[#All],[DESCRIPCION]],MObra[[#All],[UN]],,0),"")</f>
        <v/>
      </c>
      <c r="D559" s="86"/>
      <c r="E559" s="87" t="str">
        <f>IFERROR(_xlfn.XLOOKUP($B559,MObra[DESCRIPCION],MObra[VALOR UNIT],,0),"")</f>
        <v/>
      </c>
      <c r="F559" s="88"/>
      <c r="G559" s="89" t="str">
        <f>IFERROR(IF(F559&gt;=0,D559*E559*(1+F559/100),ABS(D559*E559/F559)),"")</f>
        <v/>
      </c>
      <c r="H559" s="90" t="str">
        <f>IFERROR(G559*E541,"")</f>
        <v/>
      </c>
    </row>
    <row r="561" spans="1:11">
      <c r="A561" s="54" t="s">
        <v>66</v>
      </c>
      <c r="B561" s="55" t="str">
        <f>VLOOKUP($A561,Presupuesto!$A:$D,2,FALSE())</f>
        <v>Limpieza y rocería superficies</v>
      </c>
      <c r="C561" s="56" t="str">
        <f>VLOOKUP($A561,Presupuesto!$A:$D,3,FALSE())</f>
        <v>M2</v>
      </c>
      <c r="D561" s="57"/>
      <c r="E561" s="278">
        <f>VLOOKUP($A561,Presupuesto!$A:$D,4,FALSE())</f>
        <v>478</v>
      </c>
      <c r="F561" s="59" t="s">
        <v>2919</v>
      </c>
      <c r="G561" s="60">
        <f>SUM(G563:G579)/2</f>
        <v>2027.3427450250001</v>
      </c>
      <c r="H561" s="61">
        <f>ROUND(SUM(H563:H579),0)/2</f>
        <v>969070</v>
      </c>
      <c r="I561" s="58">
        <f>VLOOKUP(A561,Presupuesto!$A:$F,6,0)</f>
        <v>968906</v>
      </c>
      <c r="J561" s="58">
        <f>+H561-I561</f>
        <v>164</v>
      </c>
      <c r="K561" s="282">
        <f>+H561-G561*E561</f>
        <v>0.16787804989144206</v>
      </c>
    </row>
    <row r="562" spans="1:11">
      <c r="A562" s="62"/>
      <c r="B562" s="63" t="s">
        <v>2247</v>
      </c>
      <c r="C562" s="63" t="s">
        <v>3061</v>
      </c>
      <c r="D562" s="64" t="s">
        <v>4</v>
      </c>
      <c r="E562" s="65" t="s">
        <v>3062</v>
      </c>
      <c r="F562" s="66" t="s">
        <v>3063</v>
      </c>
      <c r="G562" s="67" t="s">
        <v>3064</v>
      </c>
      <c r="H562" s="68" t="s">
        <v>3124</v>
      </c>
    </row>
    <row r="563" spans="1:11">
      <c r="A563" s="69"/>
      <c r="B563" s="70" t="s">
        <v>3065</v>
      </c>
      <c r="C563" s="71"/>
      <c r="D563" s="72"/>
      <c r="E563" s="73"/>
      <c r="F563" s="74"/>
      <c r="G563" s="75">
        <f>SUM(G564:G568)</f>
        <v>0</v>
      </c>
      <c r="H563" s="75">
        <f>IFERROR(G563*E561,"")</f>
        <v>0</v>
      </c>
    </row>
    <row r="564" spans="1:11">
      <c r="A564" s="76"/>
      <c r="B564" s="77"/>
      <c r="C564" s="78" t="str">
        <f>IFERROR(_xlfn.XLOOKUP(B564,Insumo[DESCRIPCION],Insumo[UND],,0),"")</f>
        <v/>
      </c>
      <c r="D564" s="79"/>
      <c r="E564" s="80" t="str">
        <f>IFERROR(_xlfn.XLOOKUP($B564,Insumo[DESCRIPCION],Insumo[VALOR],,0),"")</f>
        <v/>
      </c>
      <c r="F564" s="81"/>
      <c r="G564" s="82" t="str">
        <f>IFERROR(IF(F564&gt;=0,D564*E564*(1+F564/100),ABS(D564*E564/F564)),"")</f>
        <v/>
      </c>
      <c r="H564" s="91" t="str">
        <f>IFERROR(G564*E561,"")</f>
        <v/>
      </c>
    </row>
    <row r="565" spans="1:11">
      <c r="A565" s="76"/>
      <c r="B565" s="77"/>
      <c r="C565" s="78" t="str">
        <f>IFERROR(_xlfn.XLOOKUP(B565,Insumo[DESCRIPCION],Insumo[UND],,0),"")</f>
        <v/>
      </c>
      <c r="D565" s="79"/>
      <c r="E565" s="80" t="str">
        <f>IFERROR(_xlfn.XLOOKUP($B565,Insumo[DESCRIPCION],Insumo[VALOR],,0),"")</f>
        <v/>
      </c>
      <c r="F565" s="81"/>
      <c r="G565" s="82" t="str">
        <f>IFERROR(IF(F565&gt;=0,D565*E565*(1+F565/100),ABS(D565*E565/F565)),"")</f>
        <v/>
      </c>
      <c r="H565" s="91" t="str">
        <f>IFERROR(G565*E561,"")</f>
        <v/>
      </c>
    </row>
    <row r="566" spans="1:11">
      <c r="A566" s="76"/>
      <c r="B566" s="77"/>
      <c r="C566" s="78" t="str">
        <f>IFERROR(_xlfn.XLOOKUP(B566,Insumo[DESCRIPCION],Insumo[UND],,0),"")</f>
        <v/>
      </c>
      <c r="D566" s="79"/>
      <c r="E566" s="80" t="str">
        <f>IFERROR(_xlfn.XLOOKUP($B566,Insumo[DESCRIPCION],Insumo[VALOR],,0),"")</f>
        <v/>
      </c>
      <c r="F566" s="81"/>
      <c r="G566" s="82" t="str">
        <f>IFERROR(IF(F566&gt;=0,D566*E566*(1+F566/100),ABS(D566*E566/F566)),"")</f>
        <v/>
      </c>
      <c r="H566" s="91" t="str">
        <f>IFERROR(G566*E561,"")</f>
        <v/>
      </c>
    </row>
    <row r="567" spans="1:11">
      <c r="A567" s="76"/>
      <c r="B567" s="77"/>
      <c r="C567" s="78" t="str">
        <f>IFERROR(_xlfn.XLOOKUP(B567,Insumo[DESCRIPCION],Insumo[UND],,0),"")</f>
        <v/>
      </c>
      <c r="D567" s="79"/>
      <c r="E567" s="80" t="str">
        <f>IFERROR(_xlfn.XLOOKUP($B567,Insumo[DESCRIPCION],Insumo[VALOR],,0),"")</f>
        <v/>
      </c>
      <c r="F567" s="81"/>
      <c r="G567" s="82" t="str">
        <f>IFERROR(IF(F567&gt;=0,D567*E567*(1+F567/100),ABS(D567*E567/F567)),"")</f>
        <v/>
      </c>
      <c r="H567" s="91" t="str">
        <f>IFERROR(G567*E561,"")</f>
        <v/>
      </c>
    </row>
    <row r="568" spans="1:11">
      <c r="A568" s="76"/>
      <c r="B568" s="77"/>
      <c r="C568" s="78" t="str">
        <f>IFERROR(_xlfn.XLOOKUP(B568,Insumo[DESCRIPCION],Insumo[UND],,0),"")</f>
        <v/>
      </c>
      <c r="D568" s="79"/>
      <c r="E568" s="80" t="str">
        <f>IFERROR(_xlfn.XLOOKUP($B568,Insumo[DESCRIPCION],Insumo[VALOR],,0),"")</f>
        <v/>
      </c>
      <c r="F568" s="81"/>
      <c r="G568" s="82" t="str">
        <f>IFERROR(IF(F568&gt;=0,D568*E568*(1+F568/100),ABS(D568*E568/F568)),"")</f>
        <v/>
      </c>
      <c r="H568" s="91" t="str">
        <f>IFERROR(G568*E561,"")</f>
        <v/>
      </c>
    </row>
    <row r="569" spans="1:11">
      <c r="A569" s="69"/>
      <c r="B569" s="70" t="s">
        <v>3066</v>
      </c>
      <c r="C569" s="71"/>
      <c r="D569" s="72"/>
      <c r="E569" s="73"/>
      <c r="F569" s="74"/>
      <c r="G569" s="75">
        <f>SUM(G570:G572)</f>
        <v>167.39527252500005</v>
      </c>
      <c r="H569" s="92">
        <f>G569*E561</f>
        <v>80014.940266950027</v>
      </c>
    </row>
    <row r="570" spans="1:11">
      <c r="A570" s="76"/>
      <c r="B570" s="77" t="s">
        <v>2920</v>
      </c>
      <c r="C570" s="78" t="str">
        <f>IFERROR(_xlfn.XLOOKUP(B570,Equipo[DESCRIPCION],Equipo[UND],,0),"")</f>
        <v>%MO</v>
      </c>
      <c r="D570" s="79">
        <v>0.04</v>
      </c>
      <c r="E570" s="80">
        <f>IF(C570="%MO",G576,IFERROR(VLOOKUP($B570,Equipo[],3,0),""))</f>
        <v>1859.9474725000002</v>
      </c>
      <c r="F570" s="81"/>
      <c r="G570" s="82">
        <f>IFERROR(IF(F570&gt;=0,D570*E570*(1+F570/100),ABS(D570*E570/F570)),"")</f>
        <v>74.397898900000015</v>
      </c>
      <c r="H570" s="91">
        <f>IFERROR(G570*E561,"")</f>
        <v>35562.195674200004</v>
      </c>
    </row>
    <row r="571" spans="1:11">
      <c r="A571" s="76"/>
      <c r="B571" s="77" t="s">
        <v>2967</v>
      </c>
      <c r="C571" s="78" t="str">
        <f>IFERROR(_xlfn.XLOOKUP(B571,Equipo[DESCRIPCION],Equipo[UND],,0),"")</f>
        <v>%MO</v>
      </c>
      <c r="D571" s="79">
        <v>0.05</v>
      </c>
      <c r="E571" s="80">
        <f>IF(C571="%MO",G576,IFERROR(VLOOKUP($B571,Equipo[],3,0),""))</f>
        <v>1859.9474725000002</v>
      </c>
      <c r="F571" s="81"/>
      <c r="G571" s="82">
        <f>IFERROR(IF(F571&gt;=0,D571*E571*(1+F571/100),ABS(D571*E571/F571)),"")</f>
        <v>92.997373625000023</v>
      </c>
      <c r="H571" s="91">
        <f>IFERROR(G571*E561,"")</f>
        <v>44452.744592750008</v>
      </c>
    </row>
    <row r="572" spans="1:11">
      <c r="A572" s="76"/>
      <c r="B572" s="77"/>
      <c r="C572" s="78" t="str">
        <f>IFERROR(_xlfn.XLOOKUP(B572,Equipo[DESCRIPCION],Equipo[UND],,0),"")</f>
        <v/>
      </c>
      <c r="D572" s="79"/>
      <c r="E572" s="80" t="str">
        <f>IF(C572="%MO",G576,IFERROR(VLOOKUP($B572,Equipo[],3,0),""))</f>
        <v/>
      </c>
      <c r="F572" s="81"/>
      <c r="G572" s="82" t="str">
        <f>IFERROR(IF(F572&gt;=0,D572*E572*(1+F572/100),ABS(D572*E572/F572)),"")</f>
        <v/>
      </c>
      <c r="H572" s="91" t="str">
        <f>IFERROR(G572*E561,"")</f>
        <v/>
      </c>
    </row>
    <row r="573" spans="1:11">
      <c r="A573" s="69"/>
      <c r="B573" s="70" t="s">
        <v>2202</v>
      </c>
      <c r="C573" s="71"/>
      <c r="D573" s="72"/>
      <c r="E573" s="73"/>
      <c r="F573" s="74"/>
      <c r="G573" s="75">
        <f>SUM(G574:G575)</f>
        <v>0</v>
      </c>
      <c r="H573" s="92">
        <f>G573*E561</f>
        <v>0</v>
      </c>
    </row>
    <row r="574" spans="1:11">
      <c r="A574" s="76"/>
      <c r="B574" s="77"/>
      <c r="C574" s="78" t="str">
        <f>IFERROR(_xlfn.XLOOKUP(B574,Transporte[DESCRIPCION],Transporte[UND],,0),"")</f>
        <v/>
      </c>
      <c r="D574" s="79"/>
      <c r="E574" s="80" t="str">
        <f>IFERROR(_xlfn.XLOOKUP($B574,Transporte[DESCRIPCION],Transporte[VALOR],,0),"")</f>
        <v/>
      </c>
      <c r="F574" s="81"/>
      <c r="G574" s="82" t="str">
        <f>IFERROR(IF(F574&gt;=0,D574*E574*(1+F574/100),ABS(D574*E574/F574)),"")</f>
        <v/>
      </c>
      <c r="H574" s="91" t="str">
        <f>IFERROR(G574*E561,"")</f>
        <v/>
      </c>
    </row>
    <row r="575" spans="1:11">
      <c r="A575" s="76"/>
      <c r="B575" s="77"/>
      <c r="C575" s="78" t="str">
        <f>IFERROR(_xlfn.XLOOKUP(B575,Transporte[DESCRIPCION],Transporte[UND],,0),"")</f>
        <v/>
      </c>
      <c r="D575" s="79"/>
      <c r="E575" s="80" t="str">
        <f>IFERROR(_xlfn.XLOOKUP($B575,Transporte[DESCRIPCION],Transporte[VALOR],,0),"")</f>
        <v/>
      </c>
      <c r="F575" s="81"/>
      <c r="G575" s="82" t="str">
        <f>IFERROR(IF(F575&gt;=0,D575*E575*(1+F575/100),ABS(D575*E575/F575)),"")</f>
        <v/>
      </c>
      <c r="H575" s="91" t="str">
        <f>IFERROR(G575*E561,"")</f>
        <v/>
      </c>
    </row>
    <row r="576" spans="1:11">
      <c r="A576" s="69"/>
      <c r="B576" s="70" t="s">
        <v>3067</v>
      </c>
      <c r="C576" s="71"/>
      <c r="D576" s="72"/>
      <c r="E576" s="73"/>
      <c r="F576" s="74"/>
      <c r="G576" s="75">
        <f>SUM(G577:G579)</f>
        <v>1859.9474725000002</v>
      </c>
      <c r="H576" s="92">
        <f>G576*E561</f>
        <v>889054.89185500005</v>
      </c>
    </row>
    <row r="577" spans="1:11">
      <c r="A577" s="76"/>
      <c r="B577" s="77" t="s">
        <v>3031</v>
      </c>
      <c r="C577" s="78" t="str">
        <f>IFERROR(_xlfn.XLOOKUP(B577,MObra[DESCRIPCION],MObra[UN],,0),"")</f>
        <v>día</v>
      </c>
      <c r="D577" s="79">
        <v>1</v>
      </c>
      <c r="E577" s="80">
        <f>IFERROR(_xlfn.XLOOKUP($B577,MObra[DESCRIPCION],MObra[VALOR UNIT],,0),"")</f>
        <v>111596.84835000001</v>
      </c>
      <c r="F577" s="81">
        <v>-60</v>
      </c>
      <c r="G577" s="82">
        <f>IFERROR(IF(F577&gt;=0,D577*E577*(1+F577/100),ABS(D577*E577/F577)),"")</f>
        <v>1859.9474725000002</v>
      </c>
      <c r="H577" s="91">
        <f>IFERROR(G577*E561,"")</f>
        <v>889054.89185500005</v>
      </c>
    </row>
    <row r="578" spans="1:11">
      <c r="A578" s="76"/>
      <c r="B578" s="77"/>
      <c r="C578" s="78" t="str">
        <f t="array" ref="C578">IFERROR(_xlfn.XLOOKUP(B578,MObra[[#All],[DESCRIPCION]],MObra[[#All],[UN]],,0),"")</f>
        <v/>
      </c>
      <c r="D578" s="79"/>
      <c r="E578" s="80"/>
      <c r="F578" s="81"/>
      <c r="G578" s="82">
        <f>IFERROR(IF(F578&gt;=0,D578*E578*(1+F578/100),ABS(D578*E578/F578)),"")</f>
        <v>0</v>
      </c>
      <c r="H578" s="91">
        <f>IFERROR(G578*E561,"")</f>
        <v>0</v>
      </c>
    </row>
    <row r="579" spans="1:11">
      <c r="A579" s="83"/>
      <c r="B579" s="84"/>
      <c r="C579" s="85" t="str">
        <f t="array" ref="C579">IFERROR(_xlfn.XLOOKUP(B579,MObra[[#All],[DESCRIPCION]],MObra[[#All],[UN]],,0),"")</f>
        <v/>
      </c>
      <c r="D579" s="86"/>
      <c r="E579" s="87" t="str">
        <f>IFERROR(_xlfn.XLOOKUP($B579,MObra[DESCRIPCION],MObra[VALOR UNIT],,0),"")</f>
        <v/>
      </c>
      <c r="F579" s="88"/>
      <c r="G579" s="89" t="str">
        <f>IFERROR(IF(F579&gt;=0,D579*E579*(1+F579/100),ABS(D579*E579/F579)),"")</f>
        <v/>
      </c>
      <c r="H579" s="90" t="str">
        <f>IFERROR(G579*E561,"")</f>
        <v/>
      </c>
    </row>
    <row r="581" spans="1:11">
      <c r="A581" s="54" t="s">
        <v>68</v>
      </c>
      <c r="B581" s="55" t="str">
        <f>VLOOKUP($A581,Presupuesto!$A:$D,2,FALSE())</f>
        <v>Localización y replanteo vias</v>
      </c>
      <c r="C581" s="56" t="str">
        <f>VLOOKUP($A581,Presupuesto!$A:$D,3,FALSE())</f>
        <v>M2</v>
      </c>
      <c r="D581" s="57"/>
      <c r="E581" s="278">
        <f>VLOOKUP($A581,Presupuesto!$A:$D,4,FALSE())</f>
        <v>0</v>
      </c>
      <c r="F581" s="59" t="s">
        <v>2919</v>
      </c>
      <c r="G581" s="60">
        <f>SUM(G583:G599)/2</f>
        <v>6977.2243576187502</v>
      </c>
      <c r="H581" s="61">
        <f>ROUND(SUM(H583:H599),0)/2</f>
        <v>0</v>
      </c>
      <c r="I581" s="58">
        <f>VLOOKUP(A581,Presupuesto!$A:$F,6,0)</f>
        <v>0</v>
      </c>
      <c r="J581" s="58">
        <f>+H581-I581</f>
        <v>0</v>
      </c>
      <c r="K581" s="282">
        <f>+H581-G581*E581</f>
        <v>0</v>
      </c>
    </row>
    <row r="582" spans="1:11">
      <c r="A582" s="62"/>
      <c r="B582" s="63" t="s">
        <v>2247</v>
      </c>
      <c r="C582" s="63" t="s">
        <v>3061</v>
      </c>
      <c r="D582" s="64" t="s">
        <v>4</v>
      </c>
      <c r="E582" s="65" t="s">
        <v>3062</v>
      </c>
      <c r="F582" s="66" t="s">
        <v>3063</v>
      </c>
      <c r="G582" s="67" t="s">
        <v>3064</v>
      </c>
      <c r="H582" s="68" t="s">
        <v>3124</v>
      </c>
    </row>
    <row r="583" spans="1:11">
      <c r="A583" s="69"/>
      <c r="B583" s="70" t="s">
        <v>3065</v>
      </c>
      <c r="C583" s="71"/>
      <c r="D583" s="72"/>
      <c r="E583" s="73"/>
      <c r="F583" s="74"/>
      <c r="G583" s="75">
        <f>SUM(G584:G588)</f>
        <v>841.1400000000001</v>
      </c>
      <c r="H583" s="75">
        <f>IFERROR(G583*E581,"")</f>
        <v>0</v>
      </c>
    </row>
    <row r="584" spans="1:11">
      <c r="A584" s="76"/>
      <c r="B584" s="77" t="s">
        <v>2590</v>
      </c>
      <c r="C584" s="78" t="str">
        <f>IFERROR(_xlfn.XLOOKUP(B584,Insumo[DESCRIPCION],Insumo[UND],,0),"")</f>
        <v>M</v>
      </c>
      <c r="D584" s="79">
        <v>0.2</v>
      </c>
      <c r="E584" s="80">
        <f>IFERROR(_xlfn.XLOOKUP($B584,Insumo[DESCRIPCION],Insumo[VALOR],,0),"")</f>
        <v>3897</v>
      </c>
      <c r="F584" s="81"/>
      <c r="G584" s="82">
        <f>IFERROR(IF(F584&gt;=0,D584*E584*(1+F584/100),ABS(D584*E584/F584)),"")</f>
        <v>779.40000000000009</v>
      </c>
      <c r="H584" s="91">
        <f>IFERROR(G584*E581,"")</f>
        <v>0</v>
      </c>
    </row>
    <row r="585" spans="1:11">
      <c r="A585" s="76"/>
      <c r="B585" s="77" t="s">
        <v>2699</v>
      </c>
      <c r="C585" s="78" t="str">
        <f>IFERROR(_xlfn.XLOOKUP(B585,Insumo[DESCRIPCION],Insumo[UND],,0),"")</f>
        <v>Lb</v>
      </c>
      <c r="D585" s="79">
        <v>0.01</v>
      </c>
      <c r="E585" s="80">
        <f>IFERROR(_xlfn.XLOOKUP($B585,Insumo[DESCRIPCION],Insumo[VALOR],,0),"")</f>
        <v>6174</v>
      </c>
      <c r="F585" s="81"/>
      <c r="G585" s="82">
        <f>IFERROR(IF(F585&gt;=0,D585*E585*(1+F585/100),ABS(D585*E585/F585)),"")</f>
        <v>61.74</v>
      </c>
      <c r="H585" s="91">
        <f>IFERROR(G585*E581,"")</f>
        <v>0</v>
      </c>
    </row>
    <row r="586" spans="1:11">
      <c r="A586" s="76"/>
      <c r="B586" s="77"/>
      <c r="C586" s="78" t="str">
        <f>IFERROR(_xlfn.XLOOKUP(B586,Insumo[DESCRIPCION],Insumo[UND],,0),"")</f>
        <v/>
      </c>
      <c r="D586" s="79"/>
      <c r="E586" s="80" t="str">
        <f>IFERROR(_xlfn.XLOOKUP($B586,Insumo[DESCRIPCION],Insumo[VALOR],,0),"")</f>
        <v/>
      </c>
      <c r="F586" s="81"/>
      <c r="G586" s="82" t="str">
        <f>IFERROR(IF(F586&gt;=0,D586*E586*(1+F586/100),ABS(D586*E586/F586)),"")</f>
        <v/>
      </c>
      <c r="H586" s="91" t="str">
        <f>IFERROR(G586*E581,"")</f>
        <v/>
      </c>
    </row>
    <row r="587" spans="1:11">
      <c r="A587" s="76"/>
      <c r="B587" s="77"/>
      <c r="C587" s="78" t="str">
        <f>IFERROR(_xlfn.XLOOKUP(B587,Insumo[DESCRIPCION],Insumo[UND],,0),"")</f>
        <v/>
      </c>
      <c r="D587" s="79"/>
      <c r="E587" s="80" t="str">
        <f>IFERROR(_xlfn.XLOOKUP($B587,Insumo[DESCRIPCION],Insumo[VALOR],,0),"")</f>
        <v/>
      </c>
      <c r="F587" s="81"/>
      <c r="G587" s="82" t="str">
        <f>IFERROR(IF(F587&gt;=0,D587*E587*(1+F587/100),ABS(D587*E587/F587)),"")</f>
        <v/>
      </c>
      <c r="H587" s="91" t="str">
        <f>IFERROR(G587*E581,"")</f>
        <v/>
      </c>
    </row>
    <row r="588" spans="1:11">
      <c r="A588" s="76"/>
      <c r="B588" s="77"/>
      <c r="C588" s="78" t="str">
        <f>IFERROR(_xlfn.XLOOKUP(B588,Insumo[DESCRIPCION],Insumo[UND],,0),"")</f>
        <v/>
      </c>
      <c r="D588" s="79"/>
      <c r="E588" s="80" t="str">
        <f>IFERROR(_xlfn.XLOOKUP($B588,Insumo[DESCRIPCION],Insumo[VALOR],,0),"")</f>
        <v/>
      </c>
      <c r="F588" s="81"/>
      <c r="G588" s="82" t="str">
        <f>IFERROR(IF(F588&gt;=0,D588*E588*(1+F588/100),ABS(D588*E588/F588)),"")</f>
        <v/>
      </c>
      <c r="H588" s="91" t="str">
        <f>IFERROR(G588*E581,"")</f>
        <v/>
      </c>
    </row>
    <row r="589" spans="1:11">
      <c r="A589" s="69"/>
      <c r="B589" s="70" t="s">
        <v>3066</v>
      </c>
      <c r="C589" s="71"/>
      <c r="D589" s="72"/>
      <c r="E589" s="73"/>
      <c r="F589" s="74"/>
      <c r="G589" s="75">
        <f>SUM(G590:G592)</f>
        <v>1393.21830274375</v>
      </c>
      <c r="H589" s="92">
        <f>G589*E581</f>
        <v>0</v>
      </c>
    </row>
    <row r="590" spans="1:11">
      <c r="A590" s="76"/>
      <c r="B590" s="77" t="s">
        <v>2950</v>
      </c>
      <c r="C590" s="78" t="str">
        <f>IFERROR(_xlfn.XLOOKUP(B590,Equipo[DESCRIPCION],Equipo[UND],,0),"")</f>
        <v>Día</v>
      </c>
      <c r="D590" s="79">
        <v>1</v>
      </c>
      <c r="E590" s="80">
        <f>IF(C590="%MO",G596,IFERROR(VLOOKUP($B590,Equipo[],3,0),""))</f>
        <v>138729</v>
      </c>
      <c r="F590" s="81">
        <v>-120</v>
      </c>
      <c r="G590" s="82">
        <f>IFERROR(IF(F590&gt;=0,D590*E590*(1+F590/100),ABS(D590*E590/F590)),"")</f>
        <v>1156.075</v>
      </c>
      <c r="H590" s="91">
        <f>IFERROR(G590*E581,"")</f>
        <v>0</v>
      </c>
    </row>
    <row r="591" spans="1:11">
      <c r="A591" s="76"/>
      <c r="B591" s="77" t="s">
        <v>2967</v>
      </c>
      <c r="C591" s="78" t="str">
        <f>IFERROR(_xlfn.XLOOKUP(B591,Equipo[DESCRIPCION],Equipo[UND],,0),"")</f>
        <v>%MO</v>
      </c>
      <c r="D591" s="79">
        <v>0.05</v>
      </c>
      <c r="E591" s="80">
        <f>IF(C591="%MO",G596,IFERROR(VLOOKUP($B591,Equipo[],3,0),""))</f>
        <v>4742.8660548750004</v>
      </c>
      <c r="F591" s="81"/>
      <c r="G591" s="82">
        <f>IFERROR(IF(F591&gt;=0,D591*E591*(1+F591/100),ABS(D591*E591/F591)),"")</f>
        <v>237.14330274375004</v>
      </c>
      <c r="H591" s="91">
        <f>IFERROR(G591*E581,"")</f>
        <v>0</v>
      </c>
    </row>
    <row r="592" spans="1:11">
      <c r="A592" s="76"/>
      <c r="B592" s="77"/>
      <c r="C592" s="78" t="str">
        <f>IFERROR(_xlfn.XLOOKUP(B592,Equipo[DESCRIPCION],Equipo[UND],,0),"")</f>
        <v/>
      </c>
      <c r="D592" s="79"/>
      <c r="E592" s="80" t="str">
        <f>IF(C592="%MO",G596,IFERROR(VLOOKUP($B592,Equipo[],3,0),""))</f>
        <v/>
      </c>
      <c r="F592" s="81"/>
      <c r="G592" s="82" t="str">
        <f>IFERROR(IF(F592&gt;=0,D592*E592*(1+F592/100),ABS(D592*E592/F592)),"")</f>
        <v/>
      </c>
      <c r="H592" s="91" t="str">
        <f>IFERROR(G592*E581,"")</f>
        <v/>
      </c>
    </row>
    <row r="593" spans="1:11">
      <c r="A593" s="69"/>
      <c r="B593" s="70" t="s">
        <v>2202</v>
      </c>
      <c r="C593" s="71"/>
      <c r="D593" s="72"/>
      <c r="E593" s="73"/>
      <c r="F593" s="74"/>
      <c r="G593" s="75">
        <f>SUM(G594:G595)</f>
        <v>0</v>
      </c>
      <c r="H593" s="92">
        <f>G593*E581</f>
        <v>0</v>
      </c>
    </row>
    <row r="594" spans="1:11">
      <c r="A594" s="76"/>
      <c r="B594" s="77"/>
      <c r="C594" s="78" t="str">
        <f>IFERROR(_xlfn.XLOOKUP(B594,Transporte[DESCRIPCION],Transporte[UND],,0),"")</f>
        <v/>
      </c>
      <c r="D594" s="79"/>
      <c r="E594" s="80" t="str">
        <f>IFERROR(_xlfn.XLOOKUP($B594,Transporte[DESCRIPCION],Transporte[VALOR],,0),"")</f>
        <v/>
      </c>
      <c r="F594" s="81"/>
      <c r="G594" s="82" t="str">
        <f>IFERROR(IF(F594&gt;=0,D594*E594*(1+F594/100),ABS(D594*E594/F594)),"")</f>
        <v/>
      </c>
      <c r="H594" s="91" t="str">
        <f>IFERROR(G594*E581,"")</f>
        <v/>
      </c>
    </row>
    <row r="595" spans="1:11">
      <c r="A595" s="76"/>
      <c r="B595" s="77"/>
      <c r="C595" s="78" t="str">
        <f>IFERROR(_xlfn.XLOOKUP(B595,Transporte[DESCRIPCION],Transporte[UND],,0),"")</f>
        <v/>
      </c>
      <c r="D595" s="79"/>
      <c r="E595" s="80" t="str">
        <f>IFERROR(_xlfn.XLOOKUP($B595,Transporte[DESCRIPCION],Transporte[VALOR],,0),"")</f>
        <v/>
      </c>
      <c r="F595" s="81"/>
      <c r="G595" s="82" t="str">
        <f>IFERROR(IF(F595&gt;=0,D595*E595*(1+F595/100),ABS(D595*E595/F595)),"")</f>
        <v/>
      </c>
      <c r="H595" s="91" t="str">
        <f>IFERROR(G595*E581,"")</f>
        <v/>
      </c>
    </row>
    <row r="596" spans="1:11">
      <c r="A596" s="69"/>
      <c r="B596" s="70" t="s">
        <v>3067</v>
      </c>
      <c r="C596" s="71"/>
      <c r="D596" s="72"/>
      <c r="E596" s="73"/>
      <c r="F596" s="74"/>
      <c r="G596" s="75">
        <f>SUM(G597:G599)</f>
        <v>4742.8660548750004</v>
      </c>
      <c r="H596" s="92">
        <f>G596*E581</f>
        <v>0</v>
      </c>
    </row>
    <row r="597" spans="1:11">
      <c r="A597" s="76"/>
      <c r="B597" s="77" t="s">
        <v>3042</v>
      </c>
      <c r="C597" s="78" t="str">
        <f>IFERROR(_xlfn.XLOOKUP(B597,MObra[DESCRIPCION],MObra[UN],,0),"")</f>
        <v>día</v>
      </c>
      <c r="D597" s="79">
        <v>1</v>
      </c>
      <c r="E597" s="80">
        <f>IFERROR(_xlfn.XLOOKUP($B597,MObra[DESCRIPCION],MObra[VALOR UNIT],,0),"")</f>
        <v>569143.92658500001</v>
      </c>
      <c r="F597" s="81">
        <v>-120</v>
      </c>
      <c r="G597" s="82">
        <f>IFERROR(IF(F597&gt;=0,D597*E597*(1+F597/100),ABS(D597*E597/F597)),"")</f>
        <v>4742.8660548750004</v>
      </c>
      <c r="H597" s="91">
        <f>IFERROR(G597*E581,"")</f>
        <v>0</v>
      </c>
    </row>
    <row r="598" spans="1:11">
      <c r="A598" s="76"/>
      <c r="B598" s="77"/>
      <c r="C598" s="78" t="str">
        <f t="array" ref="C598">IFERROR(_xlfn.XLOOKUP(B598,MObra[[#All],[DESCRIPCION]],MObra[[#All],[UN]],,0),"")</f>
        <v/>
      </c>
      <c r="D598" s="79"/>
      <c r="E598" s="80" t="str">
        <f>IFERROR(_xlfn.XLOOKUP($B598,MObra[DESCRIPCION],MObra[VALOR UNIT],,0),"")</f>
        <v/>
      </c>
      <c r="F598" s="81"/>
      <c r="G598" s="82" t="str">
        <f>IFERROR(IF(F598&gt;=0,D598*E598*(1+F598/100),ABS(D598*E598/F598)),"")</f>
        <v/>
      </c>
      <c r="H598" s="91" t="str">
        <f>IFERROR(G598*E581,"")</f>
        <v/>
      </c>
    </row>
    <row r="599" spans="1:11">
      <c r="A599" s="83"/>
      <c r="B599" s="84"/>
      <c r="C599" s="85" t="str">
        <f t="array" ref="C599">IFERROR(_xlfn.XLOOKUP(B599,MObra[[#All],[DESCRIPCION]],MObra[[#All],[UN]],,0),"")</f>
        <v/>
      </c>
      <c r="D599" s="86"/>
      <c r="E599" s="87" t="str">
        <f>IFERROR(_xlfn.XLOOKUP($B599,MObra[DESCRIPCION],MObra[VALOR UNIT],,0),"")</f>
        <v/>
      </c>
      <c r="F599" s="88"/>
      <c r="G599" s="89" t="str">
        <f>IFERROR(IF(F599&gt;=0,D599*E599*(1+F599/100),ABS(D599*E599/F599)),"")</f>
        <v/>
      </c>
      <c r="H599" s="90" t="str">
        <f>IFERROR(G599*E581,"")</f>
        <v/>
      </c>
    </row>
    <row r="601" spans="1:11">
      <c r="A601" s="54" t="s">
        <v>70</v>
      </c>
      <c r="B601" s="55" t="str">
        <f>VLOOKUP($A601,Presupuesto!$A:$D,2,FALSE())</f>
        <v>Localización y replanteo obra</v>
      </c>
      <c r="C601" s="56" t="str">
        <f>VLOOKUP($A601,Presupuesto!$A:$D,3,FALSE())</f>
        <v>M2</v>
      </c>
      <c r="D601" s="57"/>
      <c r="E601" s="278">
        <f>VLOOKUP($A601,Presupuesto!$A:$D,4,FALSE())</f>
        <v>213</v>
      </c>
      <c r="F601" s="59" t="s">
        <v>2919</v>
      </c>
      <c r="G601" s="60">
        <f>SUM(G603:G619)/2</f>
        <v>8204.4412291424997</v>
      </c>
      <c r="H601" s="61">
        <f>ROUND(SUM(H603:H619),0)/2</f>
        <v>1747546</v>
      </c>
      <c r="I601" s="58">
        <f>VLOOKUP(A601,Presupuesto!$A:$F,6,0)</f>
        <v>1747452</v>
      </c>
      <c r="J601" s="58">
        <f>+H601-I601</f>
        <v>94</v>
      </c>
      <c r="K601" s="282">
        <f>+H601-G601*E601</f>
        <v>1.8192647490650415E-2</v>
      </c>
    </row>
    <row r="602" spans="1:11">
      <c r="A602" s="62"/>
      <c r="B602" s="63" t="s">
        <v>2247</v>
      </c>
      <c r="C602" s="63" t="s">
        <v>3061</v>
      </c>
      <c r="D602" s="64" t="s">
        <v>4</v>
      </c>
      <c r="E602" s="65" t="s">
        <v>3062</v>
      </c>
      <c r="F602" s="66" t="s">
        <v>3063</v>
      </c>
      <c r="G602" s="67" t="s">
        <v>3064</v>
      </c>
      <c r="H602" s="68" t="s">
        <v>3124</v>
      </c>
    </row>
    <row r="603" spans="1:11">
      <c r="A603" s="69"/>
      <c r="B603" s="70" t="s">
        <v>3065</v>
      </c>
      <c r="C603" s="71"/>
      <c r="D603" s="72"/>
      <c r="E603" s="73"/>
      <c r="F603" s="74"/>
      <c r="G603" s="75">
        <f>SUM(G604:G608)</f>
        <v>841.1400000000001</v>
      </c>
      <c r="H603" s="75">
        <f>IFERROR(G603*E601,"")</f>
        <v>179162.82</v>
      </c>
    </row>
    <row r="604" spans="1:11">
      <c r="A604" s="76"/>
      <c r="B604" s="77" t="s">
        <v>2590</v>
      </c>
      <c r="C604" s="78" t="str">
        <f>IFERROR(_xlfn.XLOOKUP(B604,Insumo[DESCRIPCION],Insumo[UND],,0),"")</f>
        <v>M</v>
      </c>
      <c r="D604" s="79">
        <v>0.2</v>
      </c>
      <c r="E604" s="80">
        <f>IFERROR(_xlfn.XLOOKUP($B604,Insumo[DESCRIPCION],Insumo[VALOR],,0),"")</f>
        <v>3897</v>
      </c>
      <c r="F604" s="81"/>
      <c r="G604" s="82">
        <f>IFERROR(IF(F604&gt;=0,D604*E604*(1+F604/100),ABS(D604*E604/F604)),"")</f>
        <v>779.40000000000009</v>
      </c>
      <c r="H604" s="91">
        <f>IFERROR(G604*E601,"")</f>
        <v>166012.20000000001</v>
      </c>
    </row>
    <row r="605" spans="1:11">
      <c r="A605" s="76"/>
      <c r="B605" s="77" t="s">
        <v>2699</v>
      </c>
      <c r="C605" s="78" t="str">
        <f>IFERROR(_xlfn.XLOOKUP(B605,Insumo[DESCRIPCION],Insumo[UND],,0),"")</f>
        <v>Lb</v>
      </c>
      <c r="D605" s="79">
        <v>0.01</v>
      </c>
      <c r="E605" s="80">
        <f>IFERROR(_xlfn.XLOOKUP($B605,Insumo[DESCRIPCION],Insumo[VALOR],,0),"")</f>
        <v>6174</v>
      </c>
      <c r="F605" s="81"/>
      <c r="G605" s="82">
        <f>IFERROR(IF(F605&gt;=0,D605*E605*(1+F605/100),ABS(D605*E605/F605)),"")</f>
        <v>61.74</v>
      </c>
      <c r="H605" s="91">
        <f>IFERROR(G605*E601,"")</f>
        <v>13150.62</v>
      </c>
    </row>
    <row r="606" spans="1:11">
      <c r="A606" s="76"/>
      <c r="B606" s="77"/>
      <c r="C606" s="78" t="str">
        <f>IFERROR(_xlfn.XLOOKUP(B606,Insumo[DESCRIPCION],Insumo[UND],,0),"")</f>
        <v/>
      </c>
      <c r="D606" s="79"/>
      <c r="E606" s="80" t="str">
        <f>IFERROR(_xlfn.XLOOKUP($B606,Insumo[DESCRIPCION],Insumo[VALOR],,0),"")</f>
        <v/>
      </c>
      <c r="F606" s="81"/>
      <c r="G606" s="82" t="str">
        <f>IFERROR(IF(F606&gt;=0,D606*E606*(1+F606/100),ABS(D606*E606/F606)),"")</f>
        <v/>
      </c>
      <c r="H606" s="91" t="str">
        <f>IFERROR(G606*E601,"")</f>
        <v/>
      </c>
    </row>
    <row r="607" spans="1:11">
      <c r="A607" s="76"/>
      <c r="B607" s="77"/>
      <c r="C607" s="78" t="str">
        <f>IFERROR(_xlfn.XLOOKUP(B607,Insumo[DESCRIPCION],Insumo[UND],,0),"")</f>
        <v/>
      </c>
      <c r="D607" s="79"/>
      <c r="E607" s="80" t="str">
        <f>IFERROR(_xlfn.XLOOKUP($B607,Insumo[DESCRIPCION],Insumo[VALOR],,0),"")</f>
        <v/>
      </c>
      <c r="F607" s="81"/>
      <c r="G607" s="82" t="str">
        <f>IFERROR(IF(F607&gt;=0,D607*E607*(1+F607/100),ABS(D607*E607/F607)),"")</f>
        <v/>
      </c>
      <c r="H607" s="91" t="str">
        <f>IFERROR(G607*E601,"")</f>
        <v/>
      </c>
    </row>
    <row r="608" spans="1:11">
      <c r="A608" s="76"/>
      <c r="B608" s="77"/>
      <c r="C608" s="78" t="str">
        <f>IFERROR(_xlfn.XLOOKUP(B608,Insumo[DESCRIPCION],Insumo[UND],,0),"")</f>
        <v/>
      </c>
      <c r="D608" s="79"/>
      <c r="E608" s="80" t="str">
        <f>IFERROR(_xlfn.XLOOKUP($B608,Insumo[DESCRIPCION],Insumo[VALOR],,0),"")</f>
        <v/>
      </c>
      <c r="F608" s="81"/>
      <c r="G608" s="82" t="str">
        <f>IFERROR(IF(F608&gt;=0,D608*E608*(1+F608/100),ABS(D608*E608/F608)),"")</f>
        <v/>
      </c>
      <c r="H608" s="91" t="str">
        <f>IFERROR(G608*E601,"")</f>
        <v/>
      </c>
    </row>
    <row r="609" spans="1:11">
      <c r="A609" s="69"/>
      <c r="B609" s="70" t="s">
        <v>3066</v>
      </c>
      <c r="C609" s="71"/>
      <c r="D609" s="72"/>
      <c r="E609" s="73"/>
      <c r="F609" s="74"/>
      <c r="G609" s="75">
        <f>SUM(G610:G612)</f>
        <v>1671.8619632924999</v>
      </c>
      <c r="H609" s="92">
        <f>G609*E601</f>
        <v>356106.59818130248</v>
      </c>
    </row>
    <row r="610" spans="1:11">
      <c r="A610" s="76"/>
      <c r="B610" s="77" t="s">
        <v>2950</v>
      </c>
      <c r="C610" s="78" t="str">
        <f>IFERROR(_xlfn.XLOOKUP(B610,Equipo[DESCRIPCION],Equipo[UND],,0),"")</f>
        <v>Día</v>
      </c>
      <c r="D610" s="79">
        <v>1</v>
      </c>
      <c r="E610" s="80">
        <f>IF(C610="%MO",G616,IFERROR(VLOOKUP($B610,Equipo[],3,0),""))</f>
        <v>138729</v>
      </c>
      <c r="F610" s="81">
        <v>-100</v>
      </c>
      <c r="G610" s="82">
        <f>IFERROR(IF(F610&gt;=0,D610*E610*(1+F610/100),ABS(D610*E610/F610)),"")</f>
        <v>1387.29</v>
      </c>
      <c r="H610" s="91">
        <f>IFERROR(G610*E601,"")</f>
        <v>295492.77</v>
      </c>
    </row>
    <row r="611" spans="1:11">
      <c r="A611" s="76"/>
      <c r="B611" s="77" t="s">
        <v>2967</v>
      </c>
      <c r="C611" s="78" t="str">
        <f>IFERROR(_xlfn.XLOOKUP(B611,Equipo[DESCRIPCION],Equipo[UND],,0),"")</f>
        <v>%MO</v>
      </c>
      <c r="D611" s="79">
        <v>0.05</v>
      </c>
      <c r="E611" s="80">
        <f>IF(C611="%MO",G616,IFERROR(VLOOKUP($B611,Equipo[],3,0),""))</f>
        <v>5691.4392658500001</v>
      </c>
      <c r="F611" s="81"/>
      <c r="G611" s="82">
        <f>IFERROR(IF(F611&gt;=0,D611*E611*(1+F611/100),ABS(D611*E611/F611)),"")</f>
        <v>284.57196329250002</v>
      </c>
      <c r="H611" s="91">
        <f>IFERROR(G611*E601,"")</f>
        <v>60613.828181302502</v>
      </c>
    </row>
    <row r="612" spans="1:11">
      <c r="A612" s="76"/>
      <c r="B612" s="77"/>
      <c r="C612" s="78" t="str">
        <f>IFERROR(_xlfn.XLOOKUP(B612,Equipo[DESCRIPCION],Equipo[UND],,0),"")</f>
        <v/>
      </c>
      <c r="D612" s="79"/>
      <c r="E612" s="80" t="str">
        <f>IF(C612="%MO",G616,IFERROR(VLOOKUP($B612,Equipo[],3,0),""))</f>
        <v/>
      </c>
      <c r="F612" s="81"/>
      <c r="G612" s="82" t="str">
        <f>IFERROR(IF(F612&gt;=0,D612*E612*(1+F612/100),ABS(D612*E612/F612)),"")</f>
        <v/>
      </c>
      <c r="H612" s="91" t="str">
        <f>IFERROR(G612*E601,"")</f>
        <v/>
      </c>
    </row>
    <row r="613" spans="1:11">
      <c r="A613" s="69"/>
      <c r="B613" s="70" t="s">
        <v>2202</v>
      </c>
      <c r="C613" s="71"/>
      <c r="D613" s="72"/>
      <c r="E613" s="73"/>
      <c r="F613" s="74"/>
      <c r="G613" s="75">
        <f>SUM(G614:G615)</f>
        <v>0</v>
      </c>
      <c r="H613" s="92">
        <f>G613*E601</f>
        <v>0</v>
      </c>
    </row>
    <row r="614" spans="1:11">
      <c r="A614" s="76"/>
      <c r="B614" s="77"/>
      <c r="C614" s="78" t="str">
        <f>IFERROR(_xlfn.XLOOKUP(B614,Transporte[DESCRIPCION],Transporte[UND],,0),"")</f>
        <v/>
      </c>
      <c r="D614" s="79"/>
      <c r="E614" s="80" t="str">
        <f>IFERROR(_xlfn.XLOOKUP($B614,Transporte[DESCRIPCION],Transporte[VALOR],,0),"")</f>
        <v/>
      </c>
      <c r="F614" s="81"/>
      <c r="G614" s="82" t="str">
        <f>IFERROR(IF(F614&gt;=0,D614*E614*(1+F614/100),ABS(D614*E614/F614)),"")</f>
        <v/>
      </c>
      <c r="H614" s="91" t="str">
        <f>IFERROR(G614*E601,"")</f>
        <v/>
      </c>
    </row>
    <row r="615" spans="1:11">
      <c r="A615" s="76"/>
      <c r="B615" s="77"/>
      <c r="C615" s="78" t="str">
        <f>IFERROR(_xlfn.XLOOKUP(B615,Transporte[DESCRIPCION],Transporte[UND],,0),"")</f>
        <v/>
      </c>
      <c r="D615" s="79"/>
      <c r="E615" s="80" t="str">
        <f>IFERROR(_xlfn.XLOOKUP($B615,Transporte[DESCRIPCION],Transporte[VALOR],,0),"")</f>
        <v/>
      </c>
      <c r="F615" s="81"/>
      <c r="G615" s="82" t="str">
        <f>IFERROR(IF(F615&gt;=0,D615*E615*(1+F615/100),ABS(D615*E615/F615)),"")</f>
        <v/>
      </c>
      <c r="H615" s="91" t="str">
        <f>IFERROR(G615*E601,"")</f>
        <v/>
      </c>
    </row>
    <row r="616" spans="1:11">
      <c r="A616" s="69"/>
      <c r="B616" s="70" t="s">
        <v>3067</v>
      </c>
      <c r="C616" s="71"/>
      <c r="D616" s="72"/>
      <c r="E616" s="73"/>
      <c r="F616" s="74"/>
      <c r="G616" s="75">
        <f>SUM(G617:G619)</f>
        <v>5691.4392658500001</v>
      </c>
      <c r="H616" s="92">
        <f>G616*E601</f>
        <v>1212276.56362605</v>
      </c>
    </row>
    <row r="617" spans="1:11">
      <c r="A617" s="76"/>
      <c r="B617" s="77" t="s">
        <v>3042</v>
      </c>
      <c r="C617" s="78" t="str">
        <f>IFERROR(_xlfn.XLOOKUP(B617,MObra[DESCRIPCION],MObra[UN],,0),"")</f>
        <v>día</v>
      </c>
      <c r="D617" s="79">
        <v>1</v>
      </c>
      <c r="E617" s="80">
        <f>IFERROR(_xlfn.XLOOKUP($B617,MObra[DESCRIPCION],MObra[VALOR UNIT],,0),"")</f>
        <v>569143.92658500001</v>
      </c>
      <c r="F617" s="81">
        <v>-100</v>
      </c>
      <c r="G617" s="82">
        <f>IFERROR(IF(F617&gt;=0,D617*E617*(1+F617/100),ABS(D617*E617/F617)),"")</f>
        <v>5691.4392658500001</v>
      </c>
      <c r="H617" s="91">
        <f>IFERROR(G617*E601,"")</f>
        <v>1212276.56362605</v>
      </c>
    </row>
    <row r="618" spans="1:11">
      <c r="A618" s="76"/>
      <c r="B618" s="77"/>
      <c r="C618" s="78" t="str">
        <f t="array" ref="C618">IFERROR(_xlfn.XLOOKUP(B618,MObra[[#All],[DESCRIPCION]],MObra[[#All],[UN]],,0),"")</f>
        <v/>
      </c>
      <c r="D618" s="79"/>
      <c r="E618" s="80" t="str">
        <f>IFERROR(_xlfn.XLOOKUP($B618,MObra[DESCRIPCION],MObra[VALOR UNIT],,0),"")</f>
        <v/>
      </c>
      <c r="F618" s="81"/>
      <c r="G618" s="82" t="str">
        <f>IFERROR(IF(F618&gt;=0,D618*E618*(1+F618/100),ABS(D618*E618/F618)),"")</f>
        <v/>
      </c>
      <c r="H618" s="91" t="str">
        <f>IFERROR(G618*E601,"")</f>
        <v/>
      </c>
    </row>
    <row r="619" spans="1:11">
      <c r="A619" s="83"/>
      <c r="B619" s="84"/>
      <c r="C619" s="85" t="str">
        <f t="array" ref="C619">IFERROR(_xlfn.XLOOKUP(B619,MObra[[#All],[DESCRIPCION]],MObra[[#All],[UN]],,0),"")</f>
        <v/>
      </c>
      <c r="D619" s="86"/>
      <c r="E619" s="87" t="str">
        <f>IFERROR(_xlfn.XLOOKUP($B619,MObra[DESCRIPCION],MObra[VALOR UNIT],,0),"")</f>
        <v/>
      </c>
      <c r="F619" s="88"/>
      <c r="G619" s="89" t="str">
        <f>IFERROR(IF(F619&gt;=0,D619*E619*(1+F619/100),ABS(D619*E619/F619)),"")</f>
        <v/>
      </c>
      <c r="H619" s="90" t="str">
        <f>IFERROR(G619*E601,"")</f>
        <v/>
      </c>
    </row>
    <row r="621" spans="1:11">
      <c r="A621" s="54" t="s">
        <v>72</v>
      </c>
      <c r="B621" s="55" t="str">
        <f>VLOOKUP($A621,Presupuesto!$A:$D,2,FALSE())</f>
        <v>Localización y replanteo linea</v>
      </c>
      <c r="C621" s="56" t="str">
        <f>VLOOKUP($A621,Presupuesto!$A:$D,3,FALSE())</f>
        <v>M</v>
      </c>
      <c r="D621" s="57"/>
      <c r="E621" s="278">
        <f>VLOOKUP($A621,Presupuesto!$A:$D,4,FALSE())</f>
        <v>0</v>
      </c>
      <c r="F621" s="59" t="s">
        <v>2919</v>
      </c>
      <c r="G621" s="60">
        <f>SUM(G623:G639)/2</f>
        <v>4671.9032682140623</v>
      </c>
      <c r="H621" s="61">
        <f>ROUND(SUM(H623:H639),0)/2</f>
        <v>0</v>
      </c>
      <c r="I621" s="58">
        <f>VLOOKUP(A621,Presupuesto!$A:$F,6,0)</f>
        <v>0</v>
      </c>
      <c r="J621" s="58">
        <f>+H621-I621</f>
        <v>0</v>
      </c>
      <c r="K621" s="282">
        <f>+H621-G621*E621</f>
        <v>0</v>
      </c>
    </row>
    <row r="622" spans="1:11">
      <c r="A622" s="62"/>
      <c r="B622" s="63" t="s">
        <v>2247</v>
      </c>
      <c r="C622" s="63" t="s">
        <v>3061</v>
      </c>
      <c r="D622" s="64" t="s">
        <v>4</v>
      </c>
      <c r="E622" s="65" t="s">
        <v>3062</v>
      </c>
      <c r="F622" s="66" t="s">
        <v>3063</v>
      </c>
      <c r="G622" s="67" t="s">
        <v>3064</v>
      </c>
      <c r="H622" s="68" t="s">
        <v>3124</v>
      </c>
    </row>
    <row r="623" spans="1:11">
      <c r="A623" s="69"/>
      <c r="B623" s="70" t="s">
        <v>3065</v>
      </c>
      <c r="C623" s="71"/>
      <c r="D623" s="72"/>
      <c r="E623" s="73"/>
      <c r="F623" s="74"/>
      <c r="G623" s="75">
        <f>SUM(G624:G628)</f>
        <v>69.84</v>
      </c>
      <c r="H623" s="75">
        <f>IFERROR(G623*E621,"")</f>
        <v>0</v>
      </c>
    </row>
    <row r="624" spans="1:11">
      <c r="A624" s="76"/>
      <c r="B624" s="77" t="s">
        <v>2590</v>
      </c>
      <c r="C624" s="78" t="str">
        <f>IFERROR(_xlfn.XLOOKUP(B624,Insumo[DESCRIPCION],Insumo[UND],,0),"")</f>
        <v>M</v>
      </c>
      <c r="D624" s="79">
        <v>0.01</v>
      </c>
      <c r="E624" s="80">
        <f>IFERROR(_xlfn.XLOOKUP($B624,Insumo[DESCRIPCION],Insumo[VALOR],,0),"")</f>
        <v>3897</v>
      </c>
      <c r="F624" s="81"/>
      <c r="G624" s="82">
        <f>IFERROR(IF(F624&gt;=0,D624*E624*(1+F624/100),ABS(D624*E624/F624)),"")</f>
        <v>38.97</v>
      </c>
      <c r="H624" s="91">
        <f>IFERROR(G624*E621,"")</f>
        <v>0</v>
      </c>
    </row>
    <row r="625" spans="1:8">
      <c r="A625" s="76"/>
      <c r="B625" s="77" t="s">
        <v>2699</v>
      </c>
      <c r="C625" s="78" t="str">
        <f>IFERROR(_xlfn.XLOOKUP(B625,Insumo[DESCRIPCION],Insumo[UND],,0),"")</f>
        <v>Lb</v>
      </c>
      <c r="D625" s="79">
        <v>5.0000000000000001E-3</v>
      </c>
      <c r="E625" s="80">
        <f>IFERROR(_xlfn.XLOOKUP($B625,Insumo[DESCRIPCION],Insumo[VALOR],,0),"")</f>
        <v>6174</v>
      </c>
      <c r="F625" s="81"/>
      <c r="G625" s="82">
        <f>IFERROR(IF(F625&gt;=0,D625*E625*(1+F625/100),ABS(D625*E625/F625)),"")</f>
        <v>30.87</v>
      </c>
      <c r="H625" s="91">
        <f>IFERROR(G625*E621,"")</f>
        <v>0</v>
      </c>
    </row>
    <row r="626" spans="1:8">
      <c r="A626" s="76"/>
      <c r="B626" s="77"/>
      <c r="C626" s="78" t="str">
        <f>IFERROR(_xlfn.XLOOKUP(B626,Insumo[DESCRIPCION],Insumo[UND],,0),"")</f>
        <v/>
      </c>
      <c r="D626" s="79"/>
      <c r="E626" s="80" t="str">
        <f>IFERROR(_xlfn.XLOOKUP($B626,Insumo[DESCRIPCION],Insumo[VALOR],,0),"")</f>
        <v/>
      </c>
      <c r="F626" s="81"/>
      <c r="G626" s="82" t="str">
        <f>IFERROR(IF(F626&gt;=0,D626*E626*(1+F626/100),ABS(D626*E626/F626)),"")</f>
        <v/>
      </c>
      <c r="H626" s="91" t="str">
        <f>IFERROR(G626*E621,"")</f>
        <v/>
      </c>
    </row>
    <row r="627" spans="1:8">
      <c r="A627" s="76"/>
      <c r="B627" s="77"/>
      <c r="C627" s="78" t="str">
        <f>IFERROR(_xlfn.XLOOKUP(B627,Insumo[DESCRIPCION],Insumo[UND],,0),"")</f>
        <v/>
      </c>
      <c r="D627" s="79"/>
      <c r="E627" s="80" t="str">
        <f>IFERROR(_xlfn.XLOOKUP($B627,Insumo[DESCRIPCION],Insumo[VALOR],,0),"")</f>
        <v/>
      </c>
      <c r="F627" s="81"/>
      <c r="G627" s="82" t="str">
        <f>IFERROR(IF(F627&gt;=0,D627*E627*(1+F627/100),ABS(D627*E627/F627)),"")</f>
        <v/>
      </c>
      <c r="H627" s="91" t="str">
        <f>IFERROR(G627*E621,"")</f>
        <v/>
      </c>
    </row>
    <row r="628" spans="1:8">
      <c r="A628" s="76"/>
      <c r="B628" s="77"/>
      <c r="C628" s="78" t="str">
        <f>IFERROR(_xlfn.XLOOKUP(B628,Insumo[DESCRIPCION],Insumo[UND],,0),"")</f>
        <v/>
      </c>
      <c r="D628" s="79"/>
      <c r="E628" s="80" t="str">
        <f>IFERROR(_xlfn.XLOOKUP($B628,Insumo[DESCRIPCION],Insumo[VALOR],,0),"")</f>
        <v/>
      </c>
      <c r="F628" s="81"/>
      <c r="G628" s="82" t="str">
        <f>IFERROR(IF(F628&gt;=0,D628*E628*(1+F628/100),ABS(D628*E628/F628)),"")</f>
        <v/>
      </c>
      <c r="H628" s="91" t="str">
        <f>IFERROR(G628*E621,"")</f>
        <v/>
      </c>
    </row>
    <row r="629" spans="1:8">
      <c r="A629" s="69"/>
      <c r="B629" s="70" t="s">
        <v>3066</v>
      </c>
      <c r="C629" s="71"/>
      <c r="D629" s="72"/>
      <c r="E629" s="73"/>
      <c r="F629" s="74"/>
      <c r="G629" s="75">
        <f>SUM(G630:G632)</f>
        <v>1044.9137270578126</v>
      </c>
      <c r="H629" s="92">
        <f>G629*E621</f>
        <v>0</v>
      </c>
    </row>
    <row r="630" spans="1:8">
      <c r="A630" s="76"/>
      <c r="B630" s="77" t="s">
        <v>2950</v>
      </c>
      <c r="C630" s="78" t="str">
        <f>IFERROR(_xlfn.XLOOKUP(B630,Equipo[DESCRIPCION],Equipo[UND],,0),"")</f>
        <v>Día</v>
      </c>
      <c r="D630" s="79">
        <v>1</v>
      </c>
      <c r="E630" s="80">
        <f>IF(C630="%MO",G636,IFERROR(VLOOKUP($B630,Equipo[],3,0),""))</f>
        <v>138729</v>
      </c>
      <c r="F630" s="81">
        <v>-160</v>
      </c>
      <c r="G630" s="82">
        <f>IFERROR(IF(F630&gt;=0,D630*E630*(1+F630/100),ABS(D630*E630/F630)),"")</f>
        <v>867.05624999999998</v>
      </c>
      <c r="H630" s="91">
        <f>IFERROR(G630*E621,"")</f>
        <v>0</v>
      </c>
    </row>
    <row r="631" spans="1:8">
      <c r="A631" s="76"/>
      <c r="B631" s="77" t="s">
        <v>2967</v>
      </c>
      <c r="C631" s="78" t="str">
        <f>IFERROR(_xlfn.XLOOKUP(B631,Equipo[DESCRIPCION],Equipo[UND],,0),"")</f>
        <v>%MO</v>
      </c>
      <c r="D631" s="79">
        <v>0.05</v>
      </c>
      <c r="E631" s="80">
        <f>IF(C631="%MO",G636,IFERROR(VLOOKUP($B631,Equipo[],3,0),""))</f>
        <v>3557.1495411562501</v>
      </c>
      <c r="F631" s="81"/>
      <c r="G631" s="82">
        <f>IFERROR(IF(F631&gt;=0,D631*E631*(1+F631/100),ABS(D631*E631/F631)),"")</f>
        <v>177.8574770578125</v>
      </c>
      <c r="H631" s="91">
        <f>IFERROR(G631*E621,"")</f>
        <v>0</v>
      </c>
    </row>
    <row r="632" spans="1:8">
      <c r="A632" s="76"/>
      <c r="B632" s="77"/>
      <c r="C632" s="78" t="str">
        <f>IFERROR(_xlfn.XLOOKUP(B632,Equipo[DESCRIPCION],Equipo[UND],,0),"")</f>
        <v/>
      </c>
      <c r="D632" s="79"/>
      <c r="E632" s="80" t="str">
        <f>IF(C632="%MO",G636,IFERROR(VLOOKUP($B632,Equipo[],3,0),""))</f>
        <v/>
      </c>
      <c r="F632" s="81"/>
      <c r="G632" s="82" t="str">
        <f>IFERROR(IF(F632&gt;=0,D632*E632*(1+F632/100),ABS(D632*E632/F632)),"")</f>
        <v/>
      </c>
      <c r="H632" s="91" t="str">
        <f>IFERROR(G632*E621,"")</f>
        <v/>
      </c>
    </row>
    <row r="633" spans="1:8">
      <c r="A633" s="69"/>
      <c r="B633" s="70" t="s">
        <v>2202</v>
      </c>
      <c r="C633" s="71"/>
      <c r="D633" s="72"/>
      <c r="E633" s="73"/>
      <c r="F633" s="74"/>
      <c r="G633" s="75">
        <f>SUM(G634:G635)</f>
        <v>0</v>
      </c>
      <c r="H633" s="92">
        <f>G633*E621</f>
        <v>0</v>
      </c>
    </row>
    <row r="634" spans="1:8">
      <c r="A634" s="76"/>
      <c r="B634" s="77"/>
      <c r="C634" s="78" t="str">
        <f>IFERROR(_xlfn.XLOOKUP(B634,Transporte[DESCRIPCION],Transporte[UND],,0),"")</f>
        <v/>
      </c>
      <c r="D634" s="79"/>
      <c r="E634" s="80" t="str">
        <f>IFERROR(_xlfn.XLOOKUP($B634,Transporte[DESCRIPCION],Transporte[VALOR],,0),"")</f>
        <v/>
      </c>
      <c r="F634" s="81"/>
      <c r="G634" s="82" t="str">
        <f>IFERROR(IF(F634&gt;=0,D634*E634*(1+F634/100),ABS(D634*E634/F634)),"")</f>
        <v/>
      </c>
      <c r="H634" s="91" t="str">
        <f>IFERROR(G634*E621,"")</f>
        <v/>
      </c>
    </row>
    <row r="635" spans="1:8">
      <c r="A635" s="76"/>
      <c r="B635" s="77"/>
      <c r="C635" s="78" t="str">
        <f>IFERROR(_xlfn.XLOOKUP(B635,Transporte[DESCRIPCION],Transporte[UND],,0),"")</f>
        <v/>
      </c>
      <c r="D635" s="79"/>
      <c r="E635" s="80" t="str">
        <f>IFERROR(_xlfn.XLOOKUP($B635,Transporte[DESCRIPCION],Transporte[VALOR],,0),"")</f>
        <v/>
      </c>
      <c r="F635" s="81"/>
      <c r="G635" s="82" t="str">
        <f>IFERROR(IF(F635&gt;=0,D635*E635*(1+F635/100),ABS(D635*E635/F635)),"")</f>
        <v/>
      </c>
      <c r="H635" s="91" t="str">
        <f>IFERROR(G635*E621,"")</f>
        <v/>
      </c>
    </row>
    <row r="636" spans="1:8">
      <c r="A636" s="69"/>
      <c r="B636" s="70" t="s">
        <v>3067</v>
      </c>
      <c r="C636" s="71"/>
      <c r="D636" s="72"/>
      <c r="E636" s="73"/>
      <c r="F636" s="74"/>
      <c r="G636" s="75">
        <f>SUM(G637:G639)</f>
        <v>3557.1495411562501</v>
      </c>
      <c r="H636" s="92">
        <f>G636*E621</f>
        <v>0</v>
      </c>
    </row>
    <row r="637" spans="1:8">
      <c r="A637" s="76"/>
      <c r="B637" s="77" t="s">
        <v>3042</v>
      </c>
      <c r="C637" s="78" t="str">
        <f>IFERROR(_xlfn.XLOOKUP(B637,MObra[DESCRIPCION],MObra[UN],,0),"")</f>
        <v>día</v>
      </c>
      <c r="D637" s="79">
        <v>1</v>
      </c>
      <c r="E637" s="80">
        <f>IFERROR(_xlfn.XLOOKUP($B637,MObra[DESCRIPCION],MObra[VALOR UNIT],,0),"")</f>
        <v>569143.92658500001</v>
      </c>
      <c r="F637" s="81">
        <v>-160</v>
      </c>
      <c r="G637" s="82">
        <f>IFERROR(IF(F637&gt;=0,D637*E637*(1+F637/100),ABS(D637*E637/F637)),"")</f>
        <v>3557.1495411562501</v>
      </c>
      <c r="H637" s="91">
        <f>IFERROR(G637*E621,"")</f>
        <v>0</v>
      </c>
    </row>
    <row r="638" spans="1:8">
      <c r="A638" s="76"/>
      <c r="B638" s="77"/>
      <c r="C638" s="78" t="str">
        <f t="array" ref="C638">IFERROR(_xlfn.XLOOKUP(B638,MObra[[#All],[DESCRIPCION]],MObra[[#All],[UN]],,0),"")</f>
        <v/>
      </c>
      <c r="D638" s="79"/>
      <c r="E638" s="80" t="str">
        <f>IFERROR(_xlfn.XLOOKUP($B638,MObra[DESCRIPCION],MObra[VALOR UNIT],,0),"")</f>
        <v/>
      </c>
      <c r="F638" s="81"/>
      <c r="G638" s="82" t="str">
        <f>IFERROR(IF(F638&gt;=0,D638*E638*(1+F638/100),ABS(D638*E638/F638)),"")</f>
        <v/>
      </c>
      <c r="H638" s="91" t="str">
        <f>IFERROR(G638*E621,"")</f>
        <v/>
      </c>
    </row>
    <row r="639" spans="1:8">
      <c r="A639" s="83"/>
      <c r="B639" s="84"/>
      <c r="C639" s="85" t="str">
        <f t="array" ref="C639">IFERROR(_xlfn.XLOOKUP(B639,MObra[[#All],[DESCRIPCION]],MObra[[#All],[UN]],,0),"")</f>
        <v/>
      </c>
      <c r="D639" s="86"/>
      <c r="E639" s="87" t="str">
        <f>IFERROR(_xlfn.XLOOKUP($B639,MObra[DESCRIPCION],MObra[VALOR UNIT],,0),"")</f>
        <v/>
      </c>
      <c r="F639" s="88"/>
      <c r="G639" s="89" t="str">
        <f>IFERROR(IF(F639&gt;=0,D639*E639*(1+F639/100),ABS(D639*E639/F639)),"")</f>
        <v/>
      </c>
      <c r="H639" s="90" t="str">
        <f>IFERROR(G639*E621,"")</f>
        <v/>
      </c>
    </row>
    <row r="641" spans="1:11">
      <c r="A641" s="54" t="s">
        <v>74</v>
      </c>
      <c r="B641" s="55" t="str">
        <f>VLOOKUP($A641,Presupuesto!$A:$D,2,FALSE())</f>
        <v>Malla reflectiva color naranja H=1.0m</v>
      </c>
      <c r="C641" s="56" t="str">
        <f>VLOOKUP($A641,Presupuesto!$A:$D,3,FALSE())</f>
        <v>M</v>
      </c>
      <c r="D641" s="57"/>
      <c r="E641" s="278">
        <f>VLOOKUP($A641,Presupuesto!$A:$D,4,FALSE())</f>
        <v>0</v>
      </c>
      <c r="F641" s="59" t="s">
        <v>2919</v>
      </c>
      <c r="G641" s="60">
        <f>SUM(G643:G659)/2</f>
        <v>8760.5072228400004</v>
      </c>
      <c r="H641" s="61">
        <f>ROUND(SUM(H643:H659),0)/2</f>
        <v>0</v>
      </c>
      <c r="I641" s="58">
        <f>VLOOKUP(A641,Presupuesto!$A:$F,6,0)</f>
        <v>0</v>
      </c>
      <c r="J641" s="58">
        <f>+H641-I641</f>
        <v>0</v>
      </c>
      <c r="K641" s="282">
        <f>+H641-G641*E641</f>
        <v>0</v>
      </c>
    </row>
    <row r="642" spans="1:11">
      <c r="A642" s="62"/>
      <c r="B642" s="63" t="s">
        <v>2247</v>
      </c>
      <c r="C642" s="63" t="s">
        <v>3061</v>
      </c>
      <c r="D642" s="64" t="s">
        <v>4</v>
      </c>
      <c r="E642" s="65" t="s">
        <v>3062</v>
      </c>
      <c r="F642" s="66" t="s">
        <v>3063</v>
      </c>
      <c r="G642" s="67" t="s">
        <v>3064</v>
      </c>
      <c r="H642" s="68" t="s">
        <v>3124</v>
      </c>
    </row>
    <row r="643" spans="1:11">
      <c r="A643" s="69"/>
      <c r="B643" s="70" t="s">
        <v>3065</v>
      </c>
      <c r="C643" s="71"/>
      <c r="D643" s="72"/>
      <c r="E643" s="73"/>
      <c r="F643" s="74"/>
      <c r="G643" s="75">
        <f>SUM(G644:G648)</f>
        <v>7599.9000000000005</v>
      </c>
      <c r="H643" s="75">
        <f>IFERROR(G643*E641,"")</f>
        <v>0</v>
      </c>
    </row>
    <row r="644" spans="1:11">
      <c r="A644" s="76"/>
      <c r="B644" s="77" t="s">
        <v>2611</v>
      </c>
      <c r="C644" s="78" t="str">
        <f>IFERROR(_xlfn.XLOOKUP(B644,Insumo[DESCRIPCION],Insumo[UND],,0),"")</f>
        <v>M</v>
      </c>
      <c r="D644" s="79">
        <v>1</v>
      </c>
      <c r="E644" s="80">
        <f>IFERROR(_xlfn.XLOOKUP($B644,Insumo[DESCRIPCION],Insumo[VALOR],,0),"")</f>
        <v>7238</v>
      </c>
      <c r="F644" s="81">
        <v>5</v>
      </c>
      <c r="G644" s="82">
        <f>IFERROR(IF(F644&gt;=0,D644*E644*(1+F644/100),ABS(D644*E644/F644)),"")</f>
        <v>7599.9000000000005</v>
      </c>
      <c r="H644" s="91">
        <f>IFERROR(G644*E641,"")</f>
        <v>0</v>
      </c>
    </row>
    <row r="645" spans="1:11">
      <c r="A645" s="76"/>
      <c r="B645" s="77"/>
      <c r="C645" s="78" t="str">
        <f>IFERROR(_xlfn.XLOOKUP(B645,Insumo[DESCRIPCION],Insumo[UND],,0),"")</f>
        <v/>
      </c>
      <c r="D645" s="79"/>
      <c r="E645" s="80" t="str">
        <f>IFERROR(_xlfn.XLOOKUP($B645,Insumo[DESCRIPCION],Insumo[VALOR],,0),"")</f>
        <v/>
      </c>
      <c r="F645" s="81"/>
      <c r="G645" s="82" t="str">
        <f>IFERROR(IF(F645&gt;=0,D645*E645*(1+F645/100),ABS(D645*E645/F645)),"")</f>
        <v/>
      </c>
      <c r="H645" s="91" t="str">
        <f>IFERROR(G645*E641,"")</f>
        <v/>
      </c>
    </row>
    <row r="646" spans="1:11">
      <c r="A646" s="76"/>
      <c r="B646" s="77"/>
      <c r="C646" s="78" t="str">
        <f>IFERROR(_xlfn.XLOOKUP(B646,Insumo[DESCRIPCION],Insumo[UND],,0),"")</f>
        <v/>
      </c>
      <c r="D646" s="79"/>
      <c r="E646" s="80" t="str">
        <f>IFERROR(_xlfn.XLOOKUP($B646,Insumo[DESCRIPCION],Insumo[VALOR],,0),"")</f>
        <v/>
      </c>
      <c r="F646" s="81"/>
      <c r="G646" s="82" t="str">
        <f>IFERROR(IF(F646&gt;=0,D646*E646*(1+F646/100),ABS(D646*E646/F646)),"")</f>
        <v/>
      </c>
      <c r="H646" s="91" t="str">
        <f>IFERROR(G646*E641,"")</f>
        <v/>
      </c>
    </row>
    <row r="647" spans="1:11">
      <c r="A647" s="76"/>
      <c r="B647" s="77"/>
      <c r="C647" s="78" t="str">
        <f>IFERROR(_xlfn.XLOOKUP(B647,Insumo[DESCRIPCION],Insumo[UND],,0),"")</f>
        <v/>
      </c>
      <c r="D647" s="79"/>
      <c r="E647" s="80" t="str">
        <f>IFERROR(_xlfn.XLOOKUP($B647,Insumo[DESCRIPCION],Insumo[VALOR],,0),"")</f>
        <v/>
      </c>
      <c r="F647" s="81"/>
      <c r="G647" s="82" t="str">
        <f>IFERROR(IF(F647&gt;=0,D647*E647*(1+F647/100),ABS(D647*E647/F647)),"")</f>
        <v/>
      </c>
      <c r="H647" s="91" t="str">
        <f>IFERROR(G647*E641,"")</f>
        <v/>
      </c>
    </row>
    <row r="648" spans="1:11">
      <c r="A648" s="76"/>
      <c r="B648" s="77"/>
      <c r="C648" s="78" t="str">
        <f>IFERROR(_xlfn.XLOOKUP(B648,Insumo[DESCRIPCION],Insumo[UND],,0),"")</f>
        <v/>
      </c>
      <c r="D648" s="79"/>
      <c r="E648" s="80" t="str">
        <f>IFERROR(_xlfn.XLOOKUP($B648,Insumo[DESCRIPCION],Insumo[VALOR],,0),"")</f>
        <v/>
      </c>
      <c r="F648" s="81"/>
      <c r="G648" s="82" t="str">
        <f>IFERROR(IF(F648&gt;=0,D648*E648*(1+F648/100),ABS(D648*E648/F648)),"")</f>
        <v/>
      </c>
      <c r="H648" s="91" t="str">
        <f>IFERROR(G648*E641,"")</f>
        <v/>
      </c>
    </row>
    <row r="649" spans="1:11">
      <c r="A649" s="69"/>
      <c r="B649" s="70" t="s">
        <v>3066</v>
      </c>
      <c r="C649" s="71"/>
      <c r="D649" s="72"/>
      <c r="E649" s="73"/>
      <c r="F649" s="74"/>
      <c r="G649" s="75">
        <f>SUM(G650:G652)</f>
        <v>44.638739340000001</v>
      </c>
      <c r="H649" s="92">
        <f>G649*E641</f>
        <v>0</v>
      </c>
    </row>
    <row r="650" spans="1:11">
      <c r="A650" s="76"/>
      <c r="B650" s="77" t="s">
        <v>2920</v>
      </c>
      <c r="C650" s="78" t="str">
        <f>IFERROR(_xlfn.XLOOKUP(B650,Equipo[DESCRIPCION],Equipo[UND],,0),"")</f>
        <v>%MO</v>
      </c>
      <c r="D650" s="79">
        <v>0.04</v>
      </c>
      <c r="E650" s="80">
        <f>IF(C650="%MO",G656,IFERROR(VLOOKUP($B650,Equipo[],3,0),""))</f>
        <v>1115.9684835</v>
      </c>
      <c r="F650" s="81"/>
      <c r="G650" s="82">
        <f>IFERROR(IF(F650&gt;=0,D650*E650*(1+F650/100),ABS(D650*E650/F650)),"")</f>
        <v>44.638739340000001</v>
      </c>
      <c r="H650" s="91">
        <f>IFERROR(G650*E641,"")</f>
        <v>0</v>
      </c>
    </row>
    <row r="651" spans="1:11">
      <c r="A651" s="76"/>
      <c r="B651" s="77"/>
      <c r="C651" s="78" t="str">
        <f>IFERROR(_xlfn.XLOOKUP(B651,Equipo[DESCRIPCION],Equipo[UND],,0),"")</f>
        <v/>
      </c>
      <c r="D651" s="79"/>
      <c r="E651" s="80" t="str">
        <f>IF(C651="%MO",G656,IFERROR(VLOOKUP($B651,Equipo[],3,0),""))</f>
        <v/>
      </c>
      <c r="F651" s="81"/>
      <c r="G651" s="82" t="str">
        <f>IFERROR(IF(F651&gt;=0,D651*E651*(1+F651/100),ABS(D651*E651/F651)),"")</f>
        <v/>
      </c>
      <c r="H651" s="91" t="str">
        <f>IFERROR(G651*E641,"")</f>
        <v/>
      </c>
    </row>
    <row r="652" spans="1:11">
      <c r="A652" s="76"/>
      <c r="B652" s="77"/>
      <c r="C652" s="78" t="str">
        <f>IFERROR(_xlfn.XLOOKUP(B652,Equipo[DESCRIPCION],Equipo[UND],,0),"")</f>
        <v/>
      </c>
      <c r="D652" s="79"/>
      <c r="E652" s="80" t="str">
        <f>IF(C652="%MO",G656,IFERROR(VLOOKUP($B652,Equipo[],3,0),""))</f>
        <v/>
      </c>
      <c r="F652" s="81"/>
      <c r="G652" s="82" t="str">
        <f>IFERROR(IF(F652&gt;=0,D652*E652*(1+F652/100),ABS(D652*E652/F652)),"")</f>
        <v/>
      </c>
      <c r="H652" s="91" t="str">
        <f>IFERROR(G652*E641,"")</f>
        <v/>
      </c>
    </row>
    <row r="653" spans="1:11">
      <c r="A653" s="69"/>
      <c r="B653" s="70" t="s">
        <v>2202</v>
      </c>
      <c r="C653" s="71"/>
      <c r="D653" s="72"/>
      <c r="E653" s="73"/>
      <c r="F653" s="74"/>
      <c r="G653" s="75">
        <f>SUM(G654:G655)</f>
        <v>0</v>
      </c>
      <c r="H653" s="92">
        <f>G653*E641</f>
        <v>0</v>
      </c>
    </row>
    <row r="654" spans="1:11">
      <c r="A654" s="76"/>
      <c r="B654" s="77"/>
      <c r="C654" s="78" t="str">
        <f>IFERROR(_xlfn.XLOOKUP(B654,Transporte[DESCRIPCION],Transporte[UND],,0),"")</f>
        <v/>
      </c>
      <c r="D654" s="79"/>
      <c r="E654" s="80" t="str">
        <f>IFERROR(_xlfn.XLOOKUP($B654,Transporte[DESCRIPCION],Transporte[VALOR],,0),"")</f>
        <v/>
      </c>
      <c r="F654" s="81"/>
      <c r="G654" s="82" t="str">
        <f>IFERROR(IF(F654&gt;=0,D654*E654*(1+F654/100),ABS(D654*E654/F654)),"")</f>
        <v/>
      </c>
      <c r="H654" s="91" t="str">
        <f>IFERROR(G654*E641,"")</f>
        <v/>
      </c>
    </row>
    <row r="655" spans="1:11">
      <c r="A655" s="76"/>
      <c r="B655" s="77"/>
      <c r="C655" s="78" t="str">
        <f>IFERROR(_xlfn.XLOOKUP(B655,Transporte[DESCRIPCION],Transporte[UND],,0),"")</f>
        <v/>
      </c>
      <c r="D655" s="79"/>
      <c r="E655" s="80" t="str">
        <f>IFERROR(_xlfn.XLOOKUP($B655,Transporte[DESCRIPCION],Transporte[VALOR],,0),"")</f>
        <v/>
      </c>
      <c r="F655" s="81"/>
      <c r="G655" s="82" t="str">
        <f>IFERROR(IF(F655&gt;=0,D655*E655*(1+F655/100),ABS(D655*E655/F655)),"")</f>
        <v/>
      </c>
      <c r="H655" s="91" t="str">
        <f>IFERROR(G655*E641,"")</f>
        <v/>
      </c>
    </row>
    <row r="656" spans="1:11">
      <c r="A656" s="69"/>
      <c r="B656" s="70" t="s">
        <v>3067</v>
      </c>
      <c r="C656" s="71"/>
      <c r="D656" s="72"/>
      <c r="E656" s="73"/>
      <c r="F656" s="74"/>
      <c r="G656" s="75">
        <f>SUM(G657:G659)</f>
        <v>1115.9684835</v>
      </c>
      <c r="H656" s="92">
        <f>G656*E641</f>
        <v>0</v>
      </c>
    </row>
    <row r="657" spans="1:11">
      <c r="A657" s="76"/>
      <c r="B657" s="77" t="s">
        <v>3031</v>
      </c>
      <c r="C657" s="78" t="str">
        <f>IFERROR(_xlfn.XLOOKUP(B657,MObra[DESCRIPCION],MObra[UN],,0),"")</f>
        <v>día</v>
      </c>
      <c r="D657" s="79">
        <v>1</v>
      </c>
      <c r="E657" s="80">
        <f>IFERROR(_xlfn.XLOOKUP($B657,MObra[DESCRIPCION],MObra[VALOR UNIT],,0),"")</f>
        <v>111596.84835000001</v>
      </c>
      <c r="F657" s="81">
        <v>-100</v>
      </c>
      <c r="G657" s="82">
        <f>IFERROR(IF(F657&gt;=0,D657*E657*(1+F657/100),ABS(D657*E657/F657)),"")</f>
        <v>1115.9684835</v>
      </c>
      <c r="H657" s="91">
        <f>IFERROR(G657*E641,"")</f>
        <v>0</v>
      </c>
    </row>
    <row r="658" spans="1:11">
      <c r="A658" s="76"/>
      <c r="B658" s="77"/>
      <c r="C658" s="78" t="str">
        <f t="array" ref="C658">IFERROR(_xlfn.XLOOKUP(B658,MObra[[#All],[DESCRIPCION]],MObra[[#All],[UN]],,0),"")</f>
        <v/>
      </c>
      <c r="D658" s="79"/>
      <c r="E658" s="80" t="str">
        <f>IFERROR(_xlfn.XLOOKUP($B658,MObra[DESCRIPCION],MObra[VALOR UNIT],,0),"")</f>
        <v/>
      </c>
      <c r="F658" s="81"/>
      <c r="G658" s="82" t="str">
        <f>IFERROR(IF(F658&gt;=0,D658*E658*(1+F658/100),ABS(D658*E658/F658)),"")</f>
        <v/>
      </c>
      <c r="H658" s="91" t="str">
        <f>IFERROR(G658*E641,"")</f>
        <v/>
      </c>
    </row>
    <row r="659" spans="1:11">
      <c r="A659" s="83"/>
      <c r="B659" s="84"/>
      <c r="C659" s="85" t="str">
        <f t="array" ref="C659">IFERROR(_xlfn.XLOOKUP(B659,MObra[[#All],[DESCRIPCION]],MObra[[#All],[UN]],,0),"")</f>
        <v/>
      </c>
      <c r="D659" s="86"/>
      <c r="E659" s="87" t="str">
        <f>IFERROR(_xlfn.XLOOKUP($B659,MObra[DESCRIPCION],MObra[VALOR UNIT],,0),"")</f>
        <v/>
      </c>
      <c r="F659" s="88"/>
      <c r="G659" s="89" t="str">
        <f>IFERROR(IF(F659&gt;=0,D659*E659*(1+F659/100),ABS(D659*E659/F659)),"")</f>
        <v/>
      </c>
      <c r="H659" s="90" t="str">
        <f>IFERROR(G659*E641,"")</f>
        <v/>
      </c>
    </row>
    <row r="661" spans="1:11">
      <c r="A661" s="54" t="s">
        <v>76</v>
      </c>
      <c r="B661" s="55" t="str">
        <f>VLOOKUP($A661,Presupuesto!$A:$D,2,FALSE())</f>
        <v>Pasacalles tela 6.00m x 0.90m</v>
      </c>
      <c r="C661" s="56" t="str">
        <f>VLOOKUP($A661,Presupuesto!$A:$D,3,FALSE())</f>
        <v>Un</v>
      </c>
      <c r="D661" s="57"/>
      <c r="E661" s="278">
        <f>VLOOKUP($A661,Presupuesto!$A:$D,4,FALSE())</f>
        <v>0</v>
      </c>
      <c r="F661" s="59" t="s">
        <v>2919</v>
      </c>
      <c r="G661" s="60">
        <f>SUM(G663:G679)/2</f>
        <v>356618.15299097495</v>
      </c>
      <c r="H661" s="61">
        <f>ROUND(SUM(H663:H679),0)/2</f>
        <v>0</v>
      </c>
      <c r="I661" s="58">
        <f>VLOOKUP(A661,Presupuesto!$A:$F,6,0)</f>
        <v>0</v>
      </c>
      <c r="J661" s="58">
        <f>+H661-I661</f>
        <v>0</v>
      </c>
      <c r="K661" s="282">
        <f>+H661-G661*E661</f>
        <v>0</v>
      </c>
    </row>
    <row r="662" spans="1:11">
      <c r="A662" s="62"/>
      <c r="B662" s="63" t="s">
        <v>2247</v>
      </c>
      <c r="C662" s="63" t="s">
        <v>3061</v>
      </c>
      <c r="D662" s="64" t="s">
        <v>4</v>
      </c>
      <c r="E662" s="65" t="s">
        <v>3062</v>
      </c>
      <c r="F662" s="66" t="s">
        <v>3063</v>
      </c>
      <c r="G662" s="67" t="s">
        <v>3064</v>
      </c>
      <c r="H662" s="68" t="s">
        <v>3124</v>
      </c>
    </row>
    <row r="663" spans="1:11">
      <c r="A663" s="69"/>
      <c r="B663" s="70" t="s">
        <v>3065</v>
      </c>
      <c r="C663" s="71"/>
      <c r="D663" s="72"/>
      <c r="E663" s="73"/>
      <c r="F663" s="74"/>
      <c r="G663" s="75">
        <f>SUM(G664:G668)</f>
        <v>340790</v>
      </c>
      <c r="H663" s="75">
        <f>IFERROR(G663*E661,"")</f>
        <v>0</v>
      </c>
    </row>
    <row r="664" spans="1:11">
      <c r="A664" s="76"/>
      <c r="B664" s="77" t="s">
        <v>2644</v>
      </c>
      <c r="C664" s="78" t="str">
        <f>IFERROR(_xlfn.XLOOKUP(B664,Insumo[DESCRIPCION],Insumo[UND],,0),"")</f>
        <v>M2</v>
      </c>
      <c r="D664" s="79">
        <v>5</v>
      </c>
      <c r="E664" s="80">
        <f>IFERROR(_xlfn.XLOOKUP($B664,Insumo[DESCRIPCION],Insumo[VALOR],,0),"")</f>
        <v>68158</v>
      </c>
      <c r="F664" s="81"/>
      <c r="G664" s="82">
        <f>IFERROR(IF(F664&gt;=0,D664*E664*(1+F664/100),ABS(D664*E664/F664)),"")</f>
        <v>340790</v>
      </c>
      <c r="H664" s="91">
        <f>IFERROR(G664*E661,"")</f>
        <v>0</v>
      </c>
    </row>
    <row r="665" spans="1:11">
      <c r="A665" s="76"/>
      <c r="B665" s="77"/>
      <c r="C665" s="78" t="str">
        <f>IFERROR(_xlfn.XLOOKUP(B665,Insumo[DESCRIPCION],Insumo[UND],,0),"")</f>
        <v/>
      </c>
      <c r="D665" s="79"/>
      <c r="E665" s="80" t="str">
        <f>IFERROR(_xlfn.XLOOKUP($B665,Insumo[DESCRIPCION],Insumo[VALOR],,0),"")</f>
        <v/>
      </c>
      <c r="F665" s="81"/>
      <c r="G665" s="82" t="str">
        <f>IFERROR(IF(F665&gt;=0,D665*E665*(1+F665/100),ABS(D665*E665/F665)),"")</f>
        <v/>
      </c>
      <c r="H665" s="91" t="str">
        <f>IFERROR(G665*E661,"")</f>
        <v/>
      </c>
    </row>
    <row r="666" spans="1:11">
      <c r="A666" s="76"/>
      <c r="B666" s="77"/>
      <c r="C666" s="78" t="str">
        <f>IFERROR(_xlfn.XLOOKUP(B666,Insumo[DESCRIPCION],Insumo[UND],,0),"")</f>
        <v/>
      </c>
      <c r="D666" s="79"/>
      <c r="E666" s="80" t="str">
        <f>IFERROR(_xlfn.XLOOKUP($B666,Insumo[DESCRIPCION],Insumo[VALOR],,0),"")</f>
        <v/>
      </c>
      <c r="F666" s="81"/>
      <c r="G666" s="82" t="str">
        <f>IFERROR(IF(F666&gt;=0,D666*E666*(1+F666/100),ABS(D666*E666/F666)),"")</f>
        <v/>
      </c>
      <c r="H666" s="91" t="str">
        <f>IFERROR(G666*E661,"")</f>
        <v/>
      </c>
    </row>
    <row r="667" spans="1:11">
      <c r="A667" s="76"/>
      <c r="B667" s="77"/>
      <c r="C667" s="78" t="str">
        <f>IFERROR(_xlfn.XLOOKUP(B667,Insumo[DESCRIPCION],Insumo[UND],,0),"")</f>
        <v/>
      </c>
      <c r="D667" s="79"/>
      <c r="E667" s="80" t="str">
        <f>IFERROR(_xlfn.XLOOKUP($B667,Insumo[DESCRIPCION],Insumo[VALOR],,0),"")</f>
        <v/>
      </c>
      <c r="F667" s="81"/>
      <c r="G667" s="82" t="str">
        <f>IFERROR(IF(F667&gt;=0,D667*E667*(1+F667/100),ABS(D667*E667/F667)),"")</f>
        <v/>
      </c>
      <c r="H667" s="91" t="str">
        <f>IFERROR(G667*E661,"")</f>
        <v/>
      </c>
    </row>
    <row r="668" spans="1:11">
      <c r="A668" s="76"/>
      <c r="B668" s="77"/>
      <c r="C668" s="78" t="str">
        <f>IFERROR(_xlfn.XLOOKUP(B668,Insumo[DESCRIPCION],Insumo[UND],,0),"")</f>
        <v/>
      </c>
      <c r="D668" s="79"/>
      <c r="E668" s="80" t="str">
        <f>IFERROR(_xlfn.XLOOKUP($B668,Insumo[DESCRIPCION],Insumo[VALOR],,0),"")</f>
        <v/>
      </c>
      <c r="F668" s="81"/>
      <c r="G668" s="82" t="str">
        <f>IFERROR(IF(F668&gt;=0,D668*E668*(1+F668/100),ABS(D668*E668/F668)),"")</f>
        <v/>
      </c>
      <c r="H668" s="91" t="str">
        <f>IFERROR(G668*E661,"")</f>
        <v/>
      </c>
    </row>
    <row r="669" spans="1:11">
      <c r="A669" s="69"/>
      <c r="B669" s="70" t="s">
        <v>3066</v>
      </c>
      <c r="C669" s="71"/>
      <c r="D669" s="72"/>
      <c r="E669" s="73"/>
      <c r="F669" s="74"/>
      <c r="G669" s="75">
        <f>SUM(G670:G672)</f>
        <v>2064.5416944750004</v>
      </c>
      <c r="H669" s="92">
        <f>G669*E661</f>
        <v>0</v>
      </c>
    </row>
    <row r="670" spans="1:11">
      <c r="A670" s="76"/>
      <c r="B670" s="77" t="s">
        <v>2923</v>
      </c>
      <c r="C670" s="78" t="str">
        <f>IFERROR(_xlfn.XLOOKUP(B670,Equipo[DESCRIPCION],Equipo[UND],,0),"")</f>
        <v>%MO</v>
      </c>
      <c r="D670" s="79">
        <v>0.1</v>
      </c>
      <c r="E670" s="80">
        <f>IF(C670="%MO",G676,IFERROR(VLOOKUP($B670,Equipo[],3,0),""))</f>
        <v>13763.611296500001</v>
      </c>
      <c r="F670" s="81"/>
      <c r="G670" s="82">
        <f>IFERROR(IF(F670&gt;=0,D670*E670*(1+F670/100),ABS(D670*E670/F670)),"")</f>
        <v>1376.3611296500003</v>
      </c>
      <c r="H670" s="91">
        <f>IFERROR(G670*E661,"")</f>
        <v>0</v>
      </c>
    </row>
    <row r="671" spans="1:11">
      <c r="A671" s="76"/>
      <c r="B671" s="77" t="s">
        <v>2967</v>
      </c>
      <c r="C671" s="78" t="str">
        <f>IFERROR(_xlfn.XLOOKUP(B671,Equipo[DESCRIPCION],Equipo[UND],,0),"")</f>
        <v>%MO</v>
      </c>
      <c r="D671" s="79">
        <v>0.05</v>
      </c>
      <c r="E671" s="80">
        <f>IF(C671="%MO",G676,IFERROR(VLOOKUP($B671,Equipo[],3,0),""))</f>
        <v>13763.611296500001</v>
      </c>
      <c r="F671" s="81"/>
      <c r="G671" s="82">
        <f>IFERROR(IF(F671&gt;=0,D671*E671*(1+F671/100),ABS(D671*E671/F671)),"")</f>
        <v>688.18056482500015</v>
      </c>
      <c r="H671" s="91">
        <f>IFERROR(G671*E661,"")</f>
        <v>0</v>
      </c>
    </row>
    <row r="672" spans="1:11">
      <c r="A672" s="76"/>
      <c r="B672" s="77"/>
      <c r="C672" s="78" t="str">
        <f>IFERROR(_xlfn.XLOOKUP(B672,Equipo[DESCRIPCION],Equipo[UND],,0),"")</f>
        <v/>
      </c>
      <c r="D672" s="79"/>
      <c r="E672" s="80" t="str">
        <f>IF(C672="%MO",G676,IFERROR(VLOOKUP($B672,Equipo[],3,0),""))</f>
        <v/>
      </c>
      <c r="F672" s="81"/>
      <c r="G672" s="82" t="str">
        <f>IFERROR(IF(F672&gt;=0,D672*E672*(1+F672/100),ABS(D672*E672/F672)),"")</f>
        <v/>
      </c>
      <c r="H672" s="91" t="str">
        <f>IFERROR(G672*E661,"")</f>
        <v/>
      </c>
    </row>
    <row r="673" spans="1:11">
      <c r="A673" s="69"/>
      <c r="B673" s="70" t="s">
        <v>2202</v>
      </c>
      <c r="C673" s="71"/>
      <c r="D673" s="72"/>
      <c r="E673" s="73"/>
      <c r="F673" s="74"/>
      <c r="G673" s="75">
        <f>SUM(G674:G675)</f>
        <v>0</v>
      </c>
      <c r="H673" s="92">
        <f>G673*E661</f>
        <v>0</v>
      </c>
    </row>
    <row r="674" spans="1:11">
      <c r="A674" s="76"/>
      <c r="B674" s="77"/>
      <c r="C674" s="78" t="str">
        <f>IFERROR(_xlfn.XLOOKUP(B674,Transporte[DESCRIPCION],Transporte[UND],,0),"")</f>
        <v/>
      </c>
      <c r="D674" s="79"/>
      <c r="E674" s="80" t="str">
        <f>IFERROR(_xlfn.XLOOKUP($B674,Transporte[DESCRIPCION],Transporte[VALOR],,0),"")</f>
        <v/>
      </c>
      <c r="F674" s="81"/>
      <c r="G674" s="82" t="str">
        <f>IFERROR(IF(F674&gt;=0,D674*E674*(1+F674/100),ABS(D674*E674/F674)),"")</f>
        <v/>
      </c>
      <c r="H674" s="91" t="str">
        <f>IFERROR(G674*E661,"")</f>
        <v/>
      </c>
    </row>
    <row r="675" spans="1:11">
      <c r="A675" s="76"/>
      <c r="B675" s="77"/>
      <c r="C675" s="78" t="str">
        <f>IFERROR(_xlfn.XLOOKUP(B675,Transporte[DESCRIPCION],Transporte[UND],,0),"")</f>
        <v/>
      </c>
      <c r="D675" s="79"/>
      <c r="E675" s="80" t="str">
        <f>IFERROR(_xlfn.XLOOKUP($B675,Transporte[DESCRIPCION],Transporte[VALOR],,0),"")</f>
        <v/>
      </c>
      <c r="F675" s="81"/>
      <c r="G675" s="82" t="str">
        <f>IFERROR(IF(F675&gt;=0,D675*E675*(1+F675/100),ABS(D675*E675/F675)),"")</f>
        <v/>
      </c>
      <c r="H675" s="91" t="str">
        <f>IFERROR(G675*E661,"")</f>
        <v/>
      </c>
    </row>
    <row r="676" spans="1:11">
      <c r="A676" s="69"/>
      <c r="B676" s="70" t="s">
        <v>3067</v>
      </c>
      <c r="C676" s="71"/>
      <c r="D676" s="72"/>
      <c r="E676" s="73"/>
      <c r="F676" s="74"/>
      <c r="G676" s="75">
        <f>SUM(G677:G679)</f>
        <v>13763.611296500001</v>
      </c>
      <c r="H676" s="92">
        <f>G676*E661</f>
        <v>0</v>
      </c>
    </row>
    <row r="677" spans="1:11">
      <c r="A677" s="76"/>
      <c r="B677" s="77" t="s">
        <v>3044</v>
      </c>
      <c r="C677" s="78" t="str">
        <f>IFERROR(_xlfn.XLOOKUP(B677,MObra[DESCRIPCION],MObra[UN],,0),"")</f>
        <v>día</v>
      </c>
      <c r="D677" s="79">
        <v>1</v>
      </c>
      <c r="E677" s="80">
        <f>IFERROR(_xlfn.XLOOKUP($B677,MObra[DESCRIPCION],MObra[VALOR UNIT],,0),"")</f>
        <v>412908.33889500005</v>
      </c>
      <c r="F677" s="81">
        <v>-30</v>
      </c>
      <c r="G677" s="82">
        <f>IFERROR(IF(F677&gt;=0,D677*E677*(1+F677/100),ABS(D677*E677/F677)),"")</f>
        <v>13763.611296500001</v>
      </c>
      <c r="H677" s="91">
        <f>IFERROR(G677*E661,"")</f>
        <v>0</v>
      </c>
    </row>
    <row r="678" spans="1:11">
      <c r="A678" s="76"/>
      <c r="B678" s="77"/>
      <c r="C678" s="78" t="str">
        <f t="array" ref="C678">IFERROR(_xlfn.XLOOKUP(B678,MObra[[#All],[DESCRIPCION]],MObra[[#All],[UN]],,0),"")</f>
        <v/>
      </c>
      <c r="D678" s="79"/>
      <c r="E678" s="80" t="str">
        <f>IFERROR(_xlfn.XLOOKUP($B678,MObra[DESCRIPCION],MObra[VALOR UNIT],,0),"")</f>
        <v/>
      </c>
      <c r="F678" s="81"/>
      <c r="G678" s="82" t="str">
        <f>IFERROR(IF(F678&gt;=0,D678*E678*(1+F678/100),ABS(D678*E678/F678)),"")</f>
        <v/>
      </c>
      <c r="H678" s="91" t="str">
        <f>IFERROR(G678*E661,"")</f>
        <v/>
      </c>
    </row>
    <row r="679" spans="1:11">
      <c r="A679" s="83"/>
      <c r="B679" s="84"/>
      <c r="C679" s="85" t="str">
        <f t="array" ref="C679">IFERROR(_xlfn.XLOOKUP(B679,MObra[[#All],[DESCRIPCION]],MObra[[#All],[UN]],,0),"")</f>
        <v/>
      </c>
      <c r="D679" s="86"/>
      <c r="E679" s="87" t="str">
        <f>IFERROR(_xlfn.XLOOKUP($B679,MObra[DESCRIPCION],MObra[VALOR UNIT],,0),"")</f>
        <v/>
      </c>
      <c r="F679" s="88"/>
      <c r="G679" s="89" t="str">
        <f>IFERROR(IF(F679&gt;=0,D679*E679*(1+F679/100),ABS(D679*E679/F679)),"")</f>
        <v/>
      </c>
      <c r="H679" s="90" t="str">
        <f>IFERROR(G679*E661,"")</f>
        <v/>
      </c>
    </row>
    <row r="681" spans="1:11">
      <c r="A681" s="54" t="s">
        <v>78</v>
      </c>
      <c r="B681" s="55" t="str">
        <f>VLOOKUP($A681,Presupuesto!$A:$D,2,FALSE())</f>
        <v>Poda + tala árbol grande H=6-9 m</v>
      </c>
      <c r="C681" s="56" t="str">
        <f>VLOOKUP($A681,Presupuesto!$A:$D,3,FALSE())</f>
        <v>Un</v>
      </c>
      <c r="D681" s="57"/>
      <c r="E681" s="278">
        <f>VLOOKUP($A681,Presupuesto!$A:$D,4,FALSE())</f>
        <v>0</v>
      </c>
      <c r="F681" s="59" t="s">
        <v>2919</v>
      </c>
      <c r="G681" s="60">
        <f>SUM(G683:G699)/2</f>
        <v>518529.75583975005</v>
      </c>
      <c r="H681" s="61">
        <f>ROUND(SUM(H683:H699),0)/2</f>
        <v>0</v>
      </c>
      <c r="I681" s="58">
        <f>VLOOKUP(A681,Presupuesto!$A:$F,6,0)</f>
        <v>0</v>
      </c>
      <c r="J681" s="58">
        <f>+H681-I681</f>
        <v>0</v>
      </c>
      <c r="K681" s="282">
        <f>+H681-G681*E681</f>
        <v>0</v>
      </c>
    </row>
    <row r="682" spans="1:11">
      <c r="A682" s="62"/>
      <c r="B682" s="63" t="s">
        <v>2247</v>
      </c>
      <c r="C682" s="63" t="s">
        <v>3061</v>
      </c>
      <c r="D682" s="64" t="s">
        <v>4</v>
      </c>
      <c r="E682" s="65" t="s">
        <v>3062</v>
      </c>
      <c r="F682" s="66" t="s">
        <v>3063</v>
      </c>
      <c r="G682" s="67" t="s">
        <v>3064</v>
      </c>
      <c r="H682" s="68" t="s">
        <v>3124</v>
      </c>
    </row>
    <row r="683" spans="1:11">
      <c r="A683" s="69"/>
      <c r="B683" s="70" t="s">
        <v>3065</v>
      </c>
      <c r="C683" s="71"/>
      <c r="D683" s="72"/>
      <c r="E683" s="73"/>
      <c r="F683" s="74"/>
      <c r="G683" s="75">
        <f>SUM(G684:G688)</f>
        <v>0</v>
      </c>
      <c r="H683" s="75">
        <f>IFERROR(G683*E681,"")</f>
        <v>0</v>
      </c>
    </row>
    <row r="684" spans="1:11">
      <c r="A684" s="76"/>
      <c r="B684" s="77"/>
      <c r="C684" s="78" t="str">
        <f>IFERROR(_xlfn.XLOOKUP(B684,Insumo[DESCRIPCION],Insumo[UND],,0),"")</f>
        <v/>
      </c>
      <c r="D684" s="79"/>
      <c r="E684" s="80" t="str">
        <f>IFERROR(_xlfn.XLOOKUP($B684,Insumo[DESCRIPCION],Insumo[VALOR],,0),"")</f>
        <v/>
      </c>
      <c r="F684" s="81"/>
      <c r="G684" s="82" t="str">
        <f>IFERROR(IF(F684&gt;=0,D684*E684*(1+F684/100),ABS(D684*E684/F684)),"")</f>
        <v/>
      </c>
      <c r="H684" s="91" t="str">
        <f>IFERROR(G684*E681,"")</f>
        <v/>
      </c>
    </row>
    <row r="685" spans="1:11">
      <c r="A685" s="76"/>
      <c r="B685" s="77"/>
      <c r="C685" s="78" t="str">
        <f>IFERROR(_xlfn.XLOOKUP(B685,Insumo[DESCRIPCION],Insumo[UND],,0),"")</f>
        <v/>
      </c>
      <c r="D685" s="79"/>
      <c r="E685" s="80" t="str">
        <f>IFERROR(_xlfn.XLOOKUP($B685,Insumo[DESCRIPCION],Insumo[VALOR],,0),"")</f>
        <v/>
      </c>
      <c r="F685" s="81"/>
      <c r="G685" s="82" t="str">
        <f>IFERROR(IF(F685&gt;=0,D685*E685*(1+F685/100),ABS(D685*E685/F685)),"")</f>
        <v/>
      </c>
      <c r="H685" s="91" t="str">
        <f>IFERROR(G685*E681,"")</f>
        <v/>
      </c>
    </row>
    <row r="686" spans="1:11">
      <c r="A686" s="76"/>
      <c r="B686" s="77"/>
      <c r="C686" s="78" t="str">
        <f>IFERROR(_xlfn.XLOOKUP(B686,Insumo[DESCRIPCION],Insumo[UND],,0),"")</f>
        <v/>
      </c>
      <c r="D686" s="79"/>
      <c r="E686" s="80" t="str">
        <f>IFERROR(_xlfn.XLOOKUP($B686,Insumo[DESCRIPCION],Insumo[VALOR],,0),"")</f>
        <v/>
      </c>
      <c r="F686" s="81"/>
      <c r="G686" s="82" t="str">
        <f>IFERROR(IF(F686&gt;=0,D686*E686*(1+F686/100),ABS(D686*E686/F686)),"")</f>
        <v/>
      </c>
      <c r="H686" s="91" t="str">
        <f>IFERROR(G686*E681,"")</f>
        <v/>
      </c>
    </row>
    <row r="687" spans="1:11">
      <c r="A687" s="76"/>
      <c r="B687" s="77"/>
      <c r="C687" s="78" t="str">
        <f>IFERROR(_xlfn.XLOOKUP(B687,Insumo[DESCRIPCION],Insumo[UND],,0),"")</f>
        <v/>
      </c>
      <c r="D687" s="79"/>
      <c r="E687" s="80" t="str">
        <f>IFERROR(_xlfn.XLOOKUP($B687,Insumo[DESCRIPCION],Insumo[VALOR],,0),"")</f>
        <v/>
      </c>
      <c r="F687" s="81"/>
      <c r="G687" s="82" t="str">
        <f>IFERROR(IF(F687&gt;=0,D687*E687*(1+F687/100),ABS(D687*E687/F687)),"")</f>
        <v/>
      </c>
      <c r="H687" s="91" t="str">
        <f>IFERROR(G687*E681,"")</f>
        <v/>
      </c>
    </row>
    <row r="688" spans="1:11">
      <c r="A688" s="76"/>
      <c r="B688" s="77"/>
      <c r="C688" s="78" t="str">
        <f>IFERROR(_xlfn.XLOOKUP(B688,Insumo[DESCRIPCION],Insumo[UND],,0),"")</f>
        <v/>
      </c>
      <c r="D688" s="79"/>
      <c r="E688" s="80" t="str">
        <f>IFERROR(_xlfn.XLOOKUP($B688,Insumo[DESCRIPCION],Insumo[VALOR],,0),"")</f>
        <v/>
      </c>
      <c r="F688" s="81"/>
      <c r="G688" s="82" t="str">
        <f>IFERROR(IF(F688&gt;=0,D688*E688*(1+F688/100),ABS(D688*E688/F688)),"")</f>
        <v/>
      </c>
      <c r="H688" s="91" t="str">
        <f>IFERROR(G688*E681,"")</f>
        <v/>
      </c>
    </row>
    <row r="689" spans="1:11">
      <c r="A689" s="69"/>
      <c r="B689" s="70" t="s">
        <v>3066</v>
      </c>
      <c r="C689" s="71"/>
      <c r="D689" s="72"/>
      <c r="E689" s="73"/>
      <c r="F689" s="74"/>
      <c r="G689" s="75">
        <f>SUM(G690:G692)</f>
        <v>105621.41694475</v>
      </c>
      <c r="H689" s="92">
        <f>G689*E681</f>
        <v>0</v>
      </c>
    </row>
    <row r="690" spans="1:11">
      <c r="A690" s="76"/>
      <c r="B690" s="77" t="s">
        <v>2975</v>
      </c>
      <c r="C690" s="78" t="str">
        <f>IFERROR(_xlfn.XLOOKUP(B690,Equipo[DESCRIPCION],Equipo[UND],,0),"")</f>
        <v>Día</v>
      </c>
      <c r="D690" s="79">
        <v>1</v>
      </c>
      <c r="E690" s="80">
        <f>IF(C690="%MO",G696,IFERROR(VLOOKUP($B690,Equipo[],3,0),""))</f>
        <v>84976</v>
      </c>
      <c r="F690" s="81">
        <v>-1</v>
      </c>
      <c r="G690" s="82">
        <f>IFERROR(IF(F690&gt;=0,D690*E690*(1+F690/100),ABS(D690*E690/F690)),"")</f>
        <v>84976</v>
      </c>
      <c r="H690" s="91">
        <f>IFERROR(G690*E681,"")</f>
        <v>0</v>
      </c>
    </row>
    <row r="691" spans="1:11">
      <c r="A691" s="76"/>
      <c r="B691" s="77" t="s">
        <v>2967</v>
      </c>
      <c r="C691" s="78" t="str">
        <f>IFERROR(_xlfn.XLOOKUP(B691,Equipo[DESCRIPCION],Equipo[UND],,0),"")</f>
        <v>%MO</v>
      </c>
      <c r="D691" s="79">
        <v>0.05</v>
      </c>
      <c r="E691" s="80">
        <f>IF(C691="%MO",G696,IFERROR(VLOOKUP($B691,Equipo[],3,0),""))</f>
        <v>412908.33889500005</v>
      </c>
      <c r="F691" s="81"/>
      <c r="G691" s="82">
        <f>IFERROR(IF(F691&gt;=0,D691*E691*(1+F691/100),ABS(D691*E691/F691)),"")</f>
        <v>20645.416944750003</v>
      </c>
      <c r="H691" s="91">
        <f>IFERROR(G691*E681,"")</f>
        <v>0</v>
      </c>
    </row>
    <row r="692" spans="1:11">
      <c r="A692" s="76"/>
      <c r="B692" s="77"/>
      <c r="C692" s="78" t="str">
        <f>IFERROR(_xlfn.XLOOKUP(B692,Equipo[DESCRIPCION],Equipo[UND],,0),"")</f>
        <v/>
      </c>
      <c r="D692" s="79"/>
      <c r="E692" s="80" t="str">
        <f>IF(C692="%MO",G696,IFERROR(VLOOKUP($B692,Equipo[],3,0),""))</f>
        <v/>
      </c>
      <c r="F692" s="81"/>
      <c r="G692" s="82" t="str">
        <f>IFERROR(IF(F692&gt;=0,D692*E692*(1+F692/100),ABS(D692*E692/F692)),"")</f>
        <v/>
      </c>
      <c r="H692" s="91" t="str">
        <f>IFERROR(G692*E681,"")</f>
        <v/>
      </c>
    </row>
    <row r="693" spans="1:11">
      <c r="A693" s="69"/>
      <c r="B693" s="70" t="s">
        <v>2202</v>
      </c>
      <c r="C693" s="71"/>
      <c r="D693" s="72"/>
      <c r="E693" s="73"/>
      <c r="F693" s="74"/>
      <c r="G693" s="75">
        <f>SUM(G694:G695)</f>
        <v>0</v>
      </c>
      <c r="H693" s="92">
        <f>G693*E681</f>
        <v>0</v>
      </c>
    </row>
    <row r="694" spans="1:11">
      <c r="A694" s="76"/>
      <c r="B694" s="77"/>
      <c r="C694" s="78" t="str">
        <f>IFERROR(_xlfn.XLOOKUP(B694,Transporte[DESCRIPCION],Transporte[UND],,0),"")</f>
        <v/>
      </c>
      <c r="D694" s="79"/>
      <c r="E694" s="80" t="str">
        <f>IFERROR(_xlfn.XLOOKUP($B694,Transporte[DESCRIPCION],Transporte[VALOR],,0),"")</f>
        <v/>
      </c>
      <c r="F694" s="81"/>
      <c r="G694" s="82" t="str">
        <f>IFERROR(IF(F694&gt;=0,D694*E694*(1+F694/100),ABS(D694*E694/F694)),"")</f>
        <v/>
      </c>
      <c r="H694" s="91" t="str">
        <f>IFERROR(G694*E681,"")</f>
        <v/>
      </c>
    </row>
    <row r="695" spans="1:11">
      <c r="A695" s="76"/>
      <c r="B695" s="77"/>
      <c r="C695" s="78" t="str">
        <f>IFERROR(_xlfn.XLOOKUP(B695,Transporte[DESCRIPCION],Transporte[UND],,0),"")</f>
        <v/>
      </c>
      <c r="D695" s="79"/>
      <c r="E695" s="80" t="str">
        <f>IFERROR(_xlfn.XLOOKUP($B695,Transporte[DESCRIPCION],Transporte[VALOR],,0),"")</f>
        <v/>
      </c>
      <c r="F695" s="81"/>
      <c r="G695" s="82" t="str">
        <f>IFERROR(IF(F695&gt;=0,D695*E695*(1+F695/100),ABS(D695*E695/F695)),"")</f>
        <v/>
      </c>
      <c r="H695" s="91" t="str">
        <f>IFERROR(G695*E681,"")</f>
        <v/>
      </c>
    </row>
    <row r="696" spans="1:11">
      <c r="A696" s="69"/>
      <c r="B696" s="70" t="s">
        <v>3067</v>
      </c>
      <c r="C696" s="71"/>
      <c r="D696" s="72"/>
      <c r="E696" s="73"/>
      <c r="F696" s="74"/>
      <c r="G696" s="75">
        <f>SUM(G697:G699)</f>
        <v>412908.33889500005</v>
      </c>
      <c r="H696" s="92">
        <f>G696*E681</f>
        <v>0</v>
      </c>
    </row>
    <row r="697" spans="1:11">
      <c r="A697" s="76"/>
      <c r="B697" s="77" t="s">
        <v>3044</v>
      </c>
      <c r="C697" s="78" t="str">
        <f>IFERROR(_xlfn.XLOOKUP(B697,MObra[DESCRIPCION],MObra[UN],,0),"")</f>
        <v>día</v>
      </c>
      <c r="D697" s="79">
        <v>1</v>
      </c>
      <c r="E697" s="80">
        <f>IFERROR(_xlfn.XLOOKUP($B697,MObra[DESCRIPCION],MObra[VALOR UNIT],,0),"")</f>
        <v>412908.33889500005</v>
      </c>
      <c r="F697" s="81">
        <v>-1</v>
      </c>
      <c r="G697" s="82">
        <f>IFERROR(IF(F697&gt;=0,D697*E697*(1+F697/100),ABS(D697*E697/F697)),"")</f>
        <v>412908.33889500005</v>
      </c>
      <c r="H697" s="91">
        <f>IFERROR(G697*E681,"")</f>
        <v>0</v>
      </c>
    </row>
    <row r="698" spans="1:11">
      <c r="A698" s="76"/>
      <c r="B698" s="77"/>
      <c r="C698" s="78" t="str">
        <f t="array" ref="C698">IFERROR(_xlfn.XLOOKUP(B698,MObra[[#All],[DESCRIPCION]],MObra[[#All],[UN]],,0),"")</f>
        <v/>
      </c>
      <c r="D698" s="79"/>
      <c r="E698" s="80" t="str">
        <f>IFERROR(_xlfn.XLOOKUP($B698,MObra[DESCRIPCION],MObra[VALOR UNIT],,0),"")</f>
        <v/>
      </c>
      <c r="F698" s="81"/>
      <c r="G698" s="82" t="str">
        <f>IFERROR(IF(F698&gt;=0,D698*E698*(1+F698/100),ABS(D698*E698/F698)),"")</f>
        <v/>
      </c>
      <c r="H698" s="91" t="str">
        <f>IFERROR(G698*E681,"")</f>
        <v/>
      </c>
    </row>
    <row r="699" spans="1:11">
      <c r="A699" s="83"/>
      <c r="B699" s="84"/>
      <c r="C699" s="85" t="str">
        <f t="array" ref="C699">IFERROR(_xlfn.XLOOKUP(B699,MObra[[#All],[DESCRIPCION]],MObra[[#All],[UN]],,0),"")</f>
        <v/>
      </c>
      <c r="D699" s="86"/>
      <c r="E699" s="87" t="str">
        <f>IFERROR(_xlfn.XLOOKUP($B699,MObra[DESCRIPCION],MObra[VALOR UNIT],,0),"")</f>
        <v/>
      </c>
      <c r="F699" s="88"/>
      <c r="G699" s="89" t="str">
        <f>IFERROR(IF(F699&gt;=0,D699*E699*(1+F699/100),ABS(D699*E699/F699)),"")</f>
        <v/>
      </c>
      <c r="H699" s="90" t="str">
        <f>IFERROR(G699*E681,"")</f>
        <v/>
      </c>
    </row>
    <row r="701" spans="1:11">
      <c r="A701" s="54" t="s">
        <v>80</v>
      </c>
      <c r="B701" s="55" t="str">
        <f>VLOOKUP($A701,Presupuesto!$A:$D,2,FALSE())</f>
        <v xml:space="preserve">Puente provisional en madera L=4 m  </v>
      </c>
      <c r="C701" s="56" t="str">
        <f>VLOOKUP($A701,Presupuesto!$A:$D,3,FALSE())</f>
        <v>Un</v>
      </c>
      <c r="D701" s="57"/>
      <c r="E701" s="278">
        <f>VLOOKUP($A701,Presupuesto!$A:$D,4,FALSE())</f>
        <v>0</v>
      </c>
      <c r="F701" s="59" t="s">
        <v>2919</v>
      </c>
      <c r="G701" s="60">
        <f>SUM(G703:G719)/2</f>
        <v>128472.30164626999</v>
      </c>
      <c r="H701" s="61">
        <f>ROUND(SUM(H703:H719),0)/2</f>
        <v>0</v>
      </c>
      <c r="I701" s="58">
        <f>VLOOKUP(A701,Presupuesto!$A:$F,6,0)</f>
        <v>0</v>
      </c>
      <c r="J701" s="58">
        <f>+H701-I701</f>
        <v>0</v>
      </c>
      <c r="K701" s="282">
        <f>+H701-G701*E701</f>
        <v>0</v>
      </c>
    </row>
    <row r="702" spans="1:11">
      <c r="A702" s="62"/>
      <c r="B702" s="63" t="s">
        <v>2247</v>
      </c>
      <c r="C702" s="63" t="s">
        <v>3061</v>
      </c>
      <c r="D702" s="64" t="s">
        <v>4</v>
      </c>
      <c r="E702" s="65" t="s">
        <v>3062</v>
      </c>
      <c r="F702" s="66" t="s">
        <v>3063</v>
      </c>
      <c r="G702" s="67" t="s">
        <v>3064</v>
      </c>
      <c r="H702" s="68" t="s">
        <v>3124</v>
      </c>
    </row>
    <row r="703" spans="1:11">
      <c r="A703" s="69"/>
      <c r="B703" s="70" t="s">
        <v>3065</v>
      </c>
      <c r="C703" s="71"/>
      <c r="D703" s="72"/>
      <c r="E703" s="73"/>
      <c r="F703" s="74"/>
      <c r="G703" s="75">
        <f>SUM(G704:G708)</f>
        <v>106577</v>
      </c>
      <c r="H703" s="75">
        <f>IFERROR(G703*E701,"")</f>
        <v>0</v>
      </c>
    </row>
    <row r="704" spans="1:11">
      <c r="A704" s="76"/>
      <c r="B704" s="77" t="s">
        <v>2760</v>
      </c>
      <c r="C704" s="78" t="str">
        <f>IFERROR(_xlfn.XLOOKUP(B704,Insumo[DESCRIPCION],Insumo[UND],,0),"")</f>
        <v>M</v>
      </c>
      <c r="D704" s="79">
        <v>5</v>
      </c>
      <c r="E704" s="80">
        <f>IFERROR(_xlfn.XLOOKUP($B704,Insumo[DESCRIPCION],Insumo[VALOR],,0),"")</f>
        <v>7664</v>
      </c>
      <c r="F704" s="81"/>
      <c r="G704" s="82">
        <f>IFERROR(IF(F704&gt;=0,D704*E704*(1+F704/100),ABS(D704*E704/F704)),"")</f>
        <v>38320</v>
      </c>
      <c r="H704" s="91">
        <f>IFERROR(G704*E701,"")</f>
        <v>0</v>
      </c>
    </row>
    <row r="705" spans="1:8">
      <c r="A705" s="76"/>
      <c r="B705" s="77" t="s">
        <v>2452</v>
      </c>
      <c r="C705" s="78" t="str">
        <f>IFERROR(_xlfn.XLOOKUP(B705,Insumo[DESCRIPCION],Insumo[UND],,0),"")</f>
        <v>M</v>
      </c>
      <c r="D705" s="79">
        <v>7</v>
      </c>
      <c r="E705" s="80">
        <f>IFERROR(_xlfn.XLOOKUP($B705,Insumo[DESCRIPCION],Insumo[VALOR],,0),"")</f>
        <v>5413</v>
      </c>
      <c r="F705" s="81"/>
      <c r="G705" s="82">
        <f>IFERROR(IF(F705&gt;=0,D705*E705*(1+F705/100),ABS(D705*E705/F705)),"")</f>
        <v>37891</v>
      </c>
      <c r="H705" s="91">
        <f>IFERROR(G705*E701,"")</f>
        <v>0</v>
      </c>
    </row>
    <row r="706" spans="1:8">
      <c r="A706" s="76"/>
      <c r="B706" s="77" t="s">
        <v>2590</v>
      </c>
      <c r="C706" s="78" t="str">
        <f>IFERROR(_xlfn.XLOOKUP(B706,Insumo[DESCRIPCION],Insumo[UND],,0),"")</f>
        <v>M</v>
      </c>
      <c r="D706" s="79">
        <v>7</v>
      </c>
      <c r="E706" s="80">
        <f>IFERROR(_xlfn.XLOOKUP($B706,Insumo[DESCRIPCION],Insumo[VALOR],,0),"")</f>
        <v>3897</v>
      </c>
      <c r="F706" s="81"/>
      <c r="G706" s="82">
        <f>IFERROR(IF(F706&gt;=0,D706*E706*(1+F706/100),ABS(D706*E706/F706)),"")</f>
        <v>27279</v>
      </c>
      <c r="H706" s="91">
        <f>IFERROR(G706*E701,"")</f>
        <v>0</v>
      </c>
    </row>
    <row r="707" spans="1:8">
      <c r="A707" s="76"/>
      <c r="B707" s="77" t="s">
        <v>2699</v>
      </c>
      <c r="C707" s="78" t="str">
        <f>IFERROR(_xlfn.XLOOKUP(B707,Insumo[DESCRIPCION],Insumo[UND],,0),"")</f>
        <v>Lb</v>
      </c>
      <c r="D707" s="79">
        <v>0.5</v>
      </c>
      <c r="E707" s="80">
        <f>IFERROR(_xlfn.XLOOKUP($B707,Insumo[DESCRIPCION],Insumo[VALOR],,0),"")</f>
        <v>6174</v>
      </c>
      <c r="F707" s="81"/>
      <c r="G707" s="82">
        <f>IFERROR(IF(F707&gt;=0,D707*E707*(1+F707/100),ABS(D707*E707/F707)),"")</f>
        <v>3087</v>
      </c>
      <c r="H707" s="91">
        <f>IFERROR(G707*E701,"")</f>
        <v>0</v>
      </c>
    </row>
    <row r="708" spans="1:8">
      <c r="A708" s="76"/>
      <c r="B708" s="77"/>
      <c r="C708" s="78" t="str">
        <f>IFERROR(_xlfn.XLOOKUP(B708,Insumo[DESCRIPCION],Insumo[UND],,0),"")</f>
        <v/>
      </c>
      <c r="D708" s="79"/>
      <c r="E708" s="80" t="str">
        <f>IFERROR(_xlfn.XLOOKUP($B708,Insumo[DESCRIPCION],Insumo[VALOR],,0),"")</f>
        <v/>
      </c>
      <c r="F708" s="81"/>
      <c r="G708" s="82" t="str">
        <f>IFERROR(IF(F708&gt;=0,D708*E708*(1+F708/100),ABS(D708*E708/F708)),"")</f>
        <v/>
      </c>
      <c r="H708" s="91" t="str">
        <f>IFERROR(G708*E701,"")</f>
        <v/>
      </c>
    </row>
    <row r="709" spans="1:8">
      <c r="A709" s="69"/>
      <c r="B709" s="70" t="s">
        <v>3066</v>
      </c>
      <c r="C709" s="71"/>
      <c r="D709" s="72"/>
      <c r="E709" s="73"/>
      <c r="F709" s="74"/>
      <c r="G709" s="75">
        <f>SUM(G710:G712)</f>
        <v>1807.8689432700007</v>
      </c>
      <c r="H709" s="92">
        <f>G709*E701</f>
        <v>0</v>
      </c>
    </row>
    <row r="710" spans="1:8">
      <c r="A710" s="76"/>
      <c r="B710" s="77" t="s">
        <v>2920</v>
      </c>
      <c r="C710" s="78" t="str">
        <f>IFERROR(_xlfn.XLOOKUP(B710,Equipo[DESCRIPCION],Equipo[UND],,0),"")</f>
        <v>%MO</v>
      </c>
      <c r="D710" s="79">
        <v>0.04</v>
      </c>
      <c r="E710" s="80">
        <f>IF(C710="%MO",G716,IFERROR(VLOOKUP($B710,Equipo[],3,0),""))</f>
        <v>20087.432703000006</v>
      </c>
      <c r="F710" s="81"/>
      <c r="G710" s="82">
        <f>IFERROR(IF(F710&gt;=0,D710*E710*(1+F710/100),ABS(D710*E710/F710)),"")</f>
        <v>803.4973081200003</v>
      </c>
      <c r="H710" s="91">
        <f>IFERROR(G710*E701,"")</f>
        <v>0</v>
      </c>
    </row>
    <row r="711" spans="1:8">
      <c r="A711" s="76"/>
      <c r="B711" s="77" t="s">
        <v>2967</v>
      </c>
      <c r="C711" s="78" t="str">
        <f>IFERROR(_xlfn.XLOOKUP(B711,Equipo[DESCRIPCION],Equipo[UND],,0),"")</f>
        <v>%MO</v>
      </c>
      <c r="D711" s="79">
        <v>0.05</v>
      </c>
      <c r="E711" s="80">
        <f>IF(C711="%MO",G716,IFERROR(VLOOKUP($B711,Equipo[],3,0),""))</f>
        <v>20087.432703000006</v>
      </c>
      <c r="F711" s="81"/>
      <c r="G711" s="82">
        <f>IFERROR(IF(F711&gt;=0,D711*E711*(1+F711/100),ABS(D711*E711/F711)),"")</f>
        <v>1004.3716351500003</v>
      </c>
      <c r="H711" s="91">
        <f>IFERROR(G711*E701,"")</f>
        <v>0</v>
      </c>
    </row>
    <row r="712" spans="1:8">
      <c r="A712" s="76"/>
      <c r="B712" s="77"/>
      <c r="C712" s="78" t="str">
        <f>IFERROR(_xlfn.XLOOKUP(B712,Equipo[DESCRIPCION],Equipo[UND],,0),"")</f>
        <v/>
      </c>
      <c r="D712" s="79"/>
      <c r="E712" s="80" t="str">
        <f>IF(C712="%MO",G716,IFERROR(VLOOKUP($B712,Equipo[],3,0),""))</f>
        <v/>
      </c>
      <c r="F712" s="81"/>
      <c r="G712" s="82" t="str">
        <f>IFERROR(IF(F712&gt;=0,D712*E712*(1+F712/100),ABS(D712*E712/F712)),"")</f>
        <v/>
      </c>
      <c r="H712" s="91" t="str">
        <f>IFERROR(G712*E701,"")</f>
        <v/>
      </c>
    </row>
    <row r="713" spans="1:8">
      <c r="A713" s="69"/>
      <c r="B713" s="70" t="s">
        <v>2202</v>
      </c>
      <c r="C713" s="71"/>
      <c r="D713" s="72"/>
      <c r="E713" s="73"/>
      <c r="F713" s="74"/>
      <c r="G713" s="75">
        <f>SUM(G714:G715)</f>
        <v>0</v>
      </c>
      <c r="H713" s="92">
        <f>G713*E701</f>
        <v>0</v>
      </c>
    </row>
    <row r="714" spans="1:8">
      <c r="A714" s="76"/>
      <c r="B714" s="77"/>
      <c r="C714" s="78" t="str">
        <f>IFERROR(_xlfn.XLOOKUP(B714,Transporte[DESCRIPCION],Transporte[UND],,0),"")</f>
        <v/>
      </c>
      <c r="D714" s="79"/>
      <c r="E714" s="80" t="str">
        <f>IFERROR(_xlfn.XLOOKUP($B714,Transporte[DESCRIPCION],Transporte[VALOR],,0),"")</f>
        <v/>
      </c>
      <c r="F714" s="81"/>
      <c r="G714" s="82" t="str">
        <f>IFERROR(IF(F714&gt;=0,D714*E714*(1+F714/100),ABS(D714*E714/F714)),"")</f>
        <v/>
      </c>
      <c r="H714" s="91" t="str">
        <f>IFERROR(G714*E701,"")</f>
        <v/>
      </c>
    </row>
    <row r="715" spans="1:8">
      <c r="A715" s="76"/>
      <c r="B715" s="77"/>
      <c r="C715" s="78" t="str">
        <f>IFERROR(_xlfn.XLOOKUP(B715,Transporte[DESCRIPCION],Transporte[UND],,0),"")</f>
        <v/>
      </c>
      <c r="D715" s="79"/>
      <c r="E715" s="80" t="str">
        <f>IFERROR(_xlfn.XLOOKUP($B715,Transporte[DESCRIPCION],Transporte[VALOR],,0),"")</f>
        <v/>
      </c>
      <c r="F715" s="81"/>
      <c r="G715" s="82" t="str">
        <f>IFERROR(IF(F715&gt;=0,D715*E715*(1+F715/100),ABS(D715*E715/F715)),"")</f>
        <v/>
      </c>
      <c r="H715" s="91" t="str">
        <f>IFERROR(G715*E701,"")</f>
        <v/>
      </c>
    </row>
    <row r="716" spans="1:8">
      <c r="A716" s="69"/>
      <c r="B716" s="70" t="s">
        <v>3067</v>
      </c>
      <c r="C716" s="71"/>
      <c r="D716" s="72"/>
      <c r="E716" s="73"/>
      <c r="F716" s="74"/>
      <c r="G716" s="75">
        <f>SUM(G717:G719)</f>
        <v>20087.432703000006</v>
      </c>
      <c r="H716" s="92">
        <f>G716*E701</f>
        <v>0</v>
      </c>
    </row>
    <row r="717" spans="1:8">
      <c r="A717" s="76"/>
      <c r="B717" s="77" t="s">
        <v>3043</v>
      </c>
      <c r="C717" s="78" t="str">
        <f>IFERROR(_xlfn.XLOOKUP(B717,MObra[DESCRIPCION],MObra[UN],,0),"")</f>
        <v>día</v>
      </c>
      <c r="D717" s="79">
        <v>1</v>
      </c>
      <c r="E717" s="80">
        <f>IFERROR(_xlfn.XLOOKUP($B717,MObra[DESCRIPCION],MObra[VALOR UNIT],,0),"")</f>
        <v>301311.49054500007</v>
      </c>
      <c r="F717" s="81">
        <v>-15</v>
      </c>
      <c r="G717" s="82">
        <f>IFERROR(IF(F717&gt;=0,D717*E717*(1+F717/100),ABS(D717*E717/F717)),"")</f>
        <v>20087.432703000006</v>
      </c>
      <c r="H717" s="91">
        <f>IFERROR(G717*E701,"")</f>
        <v>0</v>
      </c>
    </row>
    <row r="718" spans="1:8">
      <c r="A718" s="76"/>
      <c r="B718" s="77"/>
      <c r="C718" s="78" t="str">
        <f t="array" ref="C718">IFERROR(_xlfn.XLOOKUP(B718,MObra[[#All],[DESCRIPCION]],MObra[[#All],[UN]],,0),"")</f>
        <v/>
      </c>
      <c r="D718" s="79"/>
      <c r="E718" s="80" t="str">
        <f>IFERROR(_xlfn.XLOOKUP($B718,MObra[DESCRIPCION],MObra[VALOR UNIT],,0),"")</f>
        <v/>
      </c>
      <c r="F718" s="81"/>
      <c r="G718" s="82" t="str">
        <f>IFERROR(IF(F718&gt;=0,D718*E718*(1+F718/100),ABS(D718*E718/F718)),"")</f>
        <v/>
      </c>
      <c r="H718" s="91" t="str">
        <f>IFERROR(G718*E701,"")</f>
        <v/>
      </c>
    </row>
    <row r="719" spans="1:8">
      <c r="A719" s="83"/>
      <c r="B719" s="84"/>
      <c r="C719" s="85" t="str">
        <f t="array" ref="C719">IFERROR(_xlfn.XLOOKUP(B719,MObra[[#All],[DESCRIPCION]],MObra[[#All],[UN]],,0),"")</f>
        <v/>
      </c>
      <c r="D719" s="86"/>
      <c r="E719" s="87" t="str">
        <f>IFERROR(_xlfn.XLOOKUP($B719,MObra[DESCRIPCION],MObra[VALOR UNIT],,0),"")</f>
        <v/>
      </c>
      <c r="F719" s="88"/>
      <c r="G719" s="89" t="str">
        <f>IFERROR(IF(F719&gt;=0,D719*E719*(1+F719/100),ABS(D719*E719/F719)),"")</f>
        <v/>
      </c>
      <c r="H719" s="90" t="str">
        <f>IFERROR(G719*E701,"")</f>
        <v/>
      </c>
    </row>
    <row r="721" spans="1:11">
      <c r="A721" s="54" t="s">
        <v>82</v>
      </c>
      <c r="B721" s="55" t="str">
        <f>VLOOKUP($A721,Presupuesto!$A:$D,2,FALSE())</f>
        <v>Red provisional agua</v>
      </c>
      <c r="C721" s="56" t="str">
        <f>VLOOKUP($A721,Presupuesto!$A:$D,3,FALSE())</f>
        <v>M</v>
      </c>
      <c r="D721" s="57"/>
      <c r="E721" s="278">
        <f>VLOOKUP($A721,Presupuesto!$A:$D,4,FALSE())</f>
        <v>0</v>
      </c>
      <c r="F721" s="59" t="s">
        <v>2919</v>
      </c>
      <c r="G721" s="60">
        <f>SUM(G723:G741)/2</f>
        <v>21832.957277528752</v>
      </c>
      <c r="H721" s="61">
        <f>ROUND(SUM(H723:H741),0)/2</f>
        <v>0</v>
      </c>
      <c r="I721" s="58">
        <f>VLOOKUP(A721,Presupuesto!$A:$F,6,0)</f>
        <v>0</v>
      </c>
      <c r="J721" s="58">
        <f>+H721-I721</f>
        <v>0</v>
      </c>
      <c r="K721" s="282">
        <f>+H721-G721*E721</f>
        <v>0</v>
      </c>
    </row>
    <row r="722" spans="1:11">
      <c r="A722" s="62"/>
      <c r="B722" s="63" t="s">
        <v>2247</v>
      </c>
      <c r="C722" s="63" t="s">
        <v>3061</v>
      </c>
      <c r="D722" s="64" t="s">
        <v>4</v>
      </c>
      <c r="E722" s="65" t="s">
        <v>3062</v>
      </c>
      <c r="F722" s="66" t="s">
        <v>3063</v>
      </c>
      <c r="G722" s="67" t="s">
        <v>3064</v>
      </c>
      <c r="H722" s="68" t="s">
        <v>3124</v>
      </c>
    </row>
    <row r="723" spans="1:11">
      <c r="A723" s="69"/>
      <c r="B723" s="70" t="s">
        <v>3065</v>
      </c>
      <c r="C723" s="71"/>
      <c r="D723" s="72"/>
      <c r="E723" s="73"/>
      <c r="F723" s="74"/>
      <c r="G723" s="75">
        <f>SUM(G724:G730)</f>
        <v>10759.76</v>
      </c>
      <c r="H723" s="75">
        <f>IFERROR(G723*E721,"")</f>
        <v>0</v>
      </c>
    </row>
    <row r="724" spans="1:11">
      <c r="A724" s="76"/>
      <c r="B724" s="77" t="s">
        <v>2594</v>
      </c>
      <c r="C724" s="78" t="str">
        <f>IFERROR(_xlfn.XLOOKUP(B724,Insumo[DESCRIPCION],Insumo[UND],,0),"")</f>
        <v>Un</v>
      </c>
      <c r="D724" s="79">
        <v>0.03</v>
      </c>
      <c r="E724" s="80">
        <f>IFERROR(_xlfn.XLOOKUP($B724,Insumo[DESCRIPCION],Insumo[VALOR],,0),"")</f>
        <v>113176</v>
      </c>
      <c r="F724" s="81"/>
      <c r="G724" s="82">
        <f t="shared" ref="G724:G730" si="2">IFERROR(IF(F724&gt;=0,D724*E724*(1+F724/100),ABS(D724*E724/F724)),"")</f>
        <v>3395.2799999999997</v>
      </c>
      <c r="H724" s="91">
        <f>IFERROR(G724*E721,"")</f>
        <v>0</v>
      </c>
    </row>
    <row r="725" spans="1:11">
      <c r="A725" s="76"/>
      <c r="B725" s="77" t="s">
        <v>2865</v>
      </c>
      <c r="C725" s="78" t="str">
        <f>IFERROR(_xlfn.XLOOKUP(B725,Insumo[DESCRIPCION],Insumo[UND],,0),"")</f>
        <v>M</v>
      </c>
      <c r="D725" s="79">
        <v>1.03</v>
      </c>
      <c r="E725" s="80">
        <f>IFERROR(_xlfn.XLOOKUP($B725,Insumo[DESCRIPCION],Insumo[VALOR],,0),"")</f>
        <v>4424</v>
      </c>
      <c r="F725" s="81"/>
      <c r="G725" s="82">
        <f t="shared" si="2"/>
        <v>4556.72</v>
      </c>
      <c r="H725" s="91">
        <f>IFERROR(G725*E721,"")</f>
        <v>0</v>
      </c>
    </row>
    <row r="726" spans="1:11">
      <c r="A726" s="76"/>
      <c r="B726" s="77" t="s">
        <v>2702</v>
      </c>
      <c r="C726" s="78" t="str">
        <f>IFERROR(_xlfn.XLOOKUP(B726,Insumo[DESCRIPCION],Insumo[UND],,0),"")</f>
        <v>Un</v>
      </c>
      <c r="D726" s="79">
        <v>0.05</v>
      </c>
      <c r="E726" s="80">
        <f>IFERROR(_xlfn.XLOOKUP($B726,Insumo[DESCRIPCION],Insumo[VALOR],,0),"")</f>
        <v>27333</v>
      </c>
      <c r="F726" s="81"/>
      <c r="G726" s="82">
        <f t="shared" si="2"/>
        <v>1366.65</v>
      </c>
      <c r="H726" s="91">
        <f>IFERROR(G726*E721,"")</f>
        <v>0</v>
      </c>
    </row>
    <row r="727" spans="1:11">
      <c r="A727" s="76"/>
      <c r="B727" s="77" t="s">
        <v>2589</v>
      </c>
      <c r="C727" s="78" t="str">
        <f>IFERROR(_xlfn.XLOOKUP(B727,Insumo[DESCRIPCION],Insumo[UND],,0),"")</f>
        <v>Un</v>
      </c>
      <c r="D727" s="79">
        <v>0.01</v>
      </c>
      <c r="E727" s="80">
        <f>IFERROR(_xlfn.XLOOKUP($B727,Insumo[DESCRIPCION],Insumo[VALOR],,0),"")</f>
        <v>59441</v>
      </c>
      <c r="F727" s="81"/>
      <c r="G727" s="82">
        <f t="shared" si="2"/>
        <v>594.41</v>
      </c>
      <c r="H727" s="91">
        <f>IFERROR(G727*E721,"")</f>
        <v>0</v>
      </c>
    </row>
    <row r="728" spans="1:11">
      <c r="A728" s="76"/>
      <c r="B728" s="77" t="s">
        <v>2753</v>
      </c>
      <c r="C728" s="78" t="str">
        <f>IFERROR(_xlfn.XLOOKUP(B728,Insumo[DESCRIPCION],Insumo[UND],,0),"")</f>
        <v>Un</v>
      </c>
      <c r="D728" s="79">
        <v>0.01</v>
      </c>
      <c r="E728" s="80">
        <f>IFERROR(_xlfn.XLOOKUP($B728,Insumo[DESCRIPCION],Insumo[VALOR],,0),"")</f>
        <v>40404</v>
      </c>
      <c r="F728" s="81"/>
      <c r="G728" s="82">
        <f t="shared" si="2"/>
        <v>404.04</v>
      </c>
      <c r="H728" s="91">
        <f>IFERROR(G728*E721,"")</f>
        <v>0</v>
      </c>
    </row>
    <row r="729" spans="1:11">
      <c r="A729" s="76"/>
      <c r="B729" s="77" t="s">
        <v>2413</v>
      </c>
      <c r="C729" s="78" t="str">
        <f>IFERROR(_xlfn.XLOOKUP(B729,Insumo[DESCRIPCION],Insumo[UND],,0),"")</f>
        <v>Un</v>
      </c>
      <c r="D729" s="79">
        <v>0.2</v>
      </c>
      <c r="E729" s="80">
        <f>IFERROR(_xlfn.XLOOKUP($B729,Insumo[DESCRIPCION],Insumo[VALOR],,0),"")</f>
        <v>1298</v>
      </c>
      <c r="F729" s="81"/>
      <c r="G729" s="82">
        <f t="shared" si="2"/>
        <v>259.60000000000002</v>
      </c>
      <c r="H729" s="91">
        <f>IFERROR(G729*E721,"")</f>
        <v>0</v>
      </c>
    </row>
    <row r="730" spans="1:11">
      <c r="A730" s="76"/>
      <c r="B730" s="77" t="s">
        <v>2288</v>
      </c>
      <c r="C730" s="78" t="str">
        <f>IFERROR(_xlfn.XLOOKUP(B730,Insumo[DESCRIPCION],Insumo[UND],,0),"")</f>
        <v>Un</v>
      </c>
      <c r="D730" s="79">
        <v>0.13500000000000001</v>
      </c>
      <c r="E730" s="80">
        <f>IFERROR(_xlfn.XLOOKUP($B730,Insumo[DESCRIPCION],Insumo[VALOR],,0),"")</f>
        <v>1356</v>
      </c>
      <c r="F730" s="81"/>
      <c r="G730" s="82">
        <f t="shared" si="2"/>
        <v>183.06</v>
      </c>
      <c r="H730" s="91">
        <f>IFERROR(G730*E721,"")</f>
        <v>0</v>
      </c>
    </row>
    <row r="731" spans="1:11">
      <c r="A731" s="69"/>
      <c r="B731" s="70" t="s">
        <v>3066</v>
      </c>
      <c r="C731" s="71"/>
      <c r="D731" s="72"/>
      <c r="E731" s="73"/>
      <c r="F731" s="74"/>
      <c r="G731" s="75">
        <f>SUM(G732:G734)</f>
        <v>527.29510845375023</v>
      </c>
      <c r="H731" s="92">
        <f>G731*E721</f>
        <v>0</v>
      </c>
    </row>
    <row r="732" spans="1:11">
      <c r="A732" s="76"/>
      <c r="B732" s="77" t="s">
        <v>2967</v>
      </c>
      <c r="C732" s="78" t="str">
        <f>IFERROR(_xlfn.XLOOKUP(B732,Equipo[DESCRIPCION],Equipo[UND],,0),"")</f>
        <v>%MO</v>
      </c>
      <c r="D732" s="79">
        <v>0.05</v>
      </c>
      <c r="E732" s="80">
        <f>IF(C732="%MO",G738,IFERROR(VLOOKUP($B732,Equipo[],3,0),""))</f>
        <v>10545.902169075003</v>
      </c>
      <c r="F732" s="81"/>
      <c r="G732" s="82">
        <f>IFERROR(IF(F732&gt;=0,D732*E732*(1+F732/100),ABS(D732*E732/F732)),"")</f>
        <v>527.29510845375023</v>
      </c>
      <c r="H732" s="91">
        <f>IFERROR(G732*E721,"")</f>
        <v>0</v>
      </c>
    </row>
    <row r="733" spans="1:11">
      <c r="A733" s="76"/>
      <c r="B733" s="77"/>
      <c r="C733" s="78" t="str">
        <f>IFERROR(_xlfn.XLOOKUP(B733,Equipo[DESCRIPCION],Equipo[UND],,0),"")</f>
        <v/>
      </c>
      <c r="D733" s="79"/>
      <c r="E733" s="80" t="str">
        <f>IF(C733="%MO",G738,IFERROR(VLOOKUP($B733,Equipo[],3,0),""))</f>
        <v/>
      </c>
      <c r="F733" s="81"/>
      <c r="G733" s="82" t="str">
        <f>IFERROR(IF(F733&gt;=0,D733*E733*(1+F733/100),ABS(D733*E733/F733)),"")</f>
        <v/>
      </c>
      <c r="H733" s="91" t="str">
        <f>IFERROR(G733*E721,"")</f>
        <v/>
      </c>
    </row>
    <row r="734" spans="1:11">
      <c r="A734" s="76"/>
      <c r="B734" s="77"/>
      <c r="C734" s="78" t="str">
        <f>IFERROR(_xlfn.XLOOKUP(B734,Equipo[DESCRIPCION],Equipo[UND],,0),"")</f>
        <v/>
      </c>
      <c r="D734" s="79"/>
      <c r="E734" s="80" t="str">
        <f>IF(C734="%MO",G738,IFERROR(VLOOKUP($B734,Equipo[],3,0),""))</f>
        <v/>
      </c>
      <c r="F734" s="81"/>
      <c r="G734" s="82" t="str">
        <f>IFERROR(IF(F734&gt;=0,D734*E734*(1+F734/100),ABS(D734*E734/F734)),"")</f>
        <v/>
      </c>
      <c r="H734" s="91" t="str">
        <f>IFERROR(G734*E721,"")</f>
        <v/>
      </c>
    </row>
    <row r="735" spans="1:11">
      <c r="A735" s="69"/>
      <c r="B735" s="70" t="s">
        <v>2202</v>
      </c>
      <c r="C735" s="71"/>
      <c r="D735" s="72"/>
      <c r="E735" s="73"/>
      <c r="F735" s="74"/>
      <c r="G735" s="75">
        <f>SUM(G736:G737)</f>
        <v>0</v>
      </c>
      <c r="H735" s="92">
        <f>G735*E721</f>
        <v>0</v>
      </c>
    </row>
    <row r="736" spans="1:11">
      <c r="A736" s="76"/>
      <c r="B736" s="77"/>
      <c r="C736" s="78" t="str">
        <f>IFERROR(_xlfn.XLOOKUP(B736,Transporte[DESCRIPCION],Transporte[UND],,0),"")</f>
        <v/>
      </c>
      <c r="D736" s="79"/>
      <c r="E736" s="80" t="str">
        <f>IFERROR(_xlfn.XLOOKUP($B736,Transporte[DESCRIPCION],Transporte[VALOR],,0),"")</f>
        <v/>
      </c>
      <c r="F736" s="81"/>
      <c r="G736" s="82" t="str">
        <f>IFERROR(IF(F736&gt;=0,D736*E736*(1+F736/100),ABS(D736*E736/F736)),"")</f>
        <v/>
      </c>
      <c r="H736" s="91" t="str">
        <f>IFERROR(G736*E721,"")</f>
        <v/>
      </c>
    </row>
    <row r="737" spans="1:11">
      <c r="A737" s="76"/>
      <c r="B737" s="77"/>
      <c r="C737" s="78" t="str">
        <f>IFERROR(_xlfn.XLOOKUP(B737,Transporte[DESCRIPCION],Transporte[UND],,0),"")</f>
        <v/>
      </c>
      <c r="D737" s="79"/>
      <c r="E737" s="80" t="str">
        <f>IFERROR(_xlfn.XLOOKUP($B737,Transporte[DESCRIPCION],Transporte[VALOR],,0),"")</f>
        <v/>
      </c>
      <c r="F737" s="81"/>
      <c r="G737" s="82" t="str">
        <f>IFERROR(IF(F737&gt;=0,D737*E737*(1+F737/100),ABS(D737*E737/F737)),"")</f>
        <v/>
      </c>
      <c r="H737" s="91" t="str">
        <f>IFERROR(G737*E721,"")</f>
        <v/>
      </c>
    </row>
    <row r="738" spans="1:11">
      <c r="A738" s="69"/>
      <c r="B738" s="70" t="s">
        <v>3067</v>
      </c>
      <c r="C738" s="71"/>
      <c r="D738" s="72"/>
      <c r="E738" s="73"/>
      <c r="F738" s="74"/>
      <c r="G738" s="75">
        <f>SUM(G739:G741)</f>
        <v>10545.902169075003</v>
      </c>
      <c r="H738" s="92">
        <f>G738*E721</f>
        <v>0</v>
      </c>
    </row>
    <row r="739" spans="1:11">
      <c r="A739" s="76"/>
      <c r="B739" s="77" t="s">
        <v>3043</v>
      </c>
      <c r="C739" s="78" t="str">
        <f>IFERROR(_xlfn.XLOOKUP(B739,MObra[DESCRIPCION],MObra[UN],,0),"")</f>
        <v>día</v>
      </c>
      <c r="D739" s="79">
        <v>1</v>
      </c>
      <c r="E739" s="80">
        <f>IFERROR(_xlfn.XLOOKUP($B739,MObra[DESCRIPCION],MObra[VALOR UNIT],,0),"")</f>
        <v>301311.49054500007</v>
      </c>
      <c r="F739" s="81">
        <f>-1/0.035</f>
        <v>-28.571428571428569</v>
      </c>
      <c r="G739" s="82">
        <f>IFERROR(IF(F739&gt;=0,D739*E739*(1+F739/100),ABS(D739*E739/F739)),"")</f>
        <v>10545.902169075003</v>
      </c>
      <c r="H739" s="91">
        <f>IFERROR(G739*E721,"")</f>
        <v>0</v>
      </c>
    </row>
    <row r="740" spans="1:11">
      <c r="A740" s="76"/>
      <c r="B740" s="77"/>
      <c r="C740" s="78" t="str">
        <f t="array" ref="C740">IFERROR(_xlfn.XLOOKUP(B740,MObra[[#All],[DESCRIPCION]],MObra[[#All],[UN]],,0),"")</f>
        <v/>
      </c>
      <c r="D740" s="79"/>
      <c r="E740" s="80" t="str">
        <f>IFERROR(_xlfn.XLOOKUP($B740,MObra[DESCRIPCION],MObra[VALOR UNIT],,0),"")</f>
        <v/>
      </c>
      <c r="F740" s="81"/>
      <c r="G740" s="82" t="str">
        <f>IFERROR(IF(F740&gt;=0,D740*E740*(1+F740/100),ABS(D740*E740/F740)),"")</f>
        <v/>
      </c>
      <c r="H740" s="91" t="str">
        <f>IFERROR(G740*E721,"")</f>
        <v/>
      </c>
    </row>
    <row r="741" spans="1:11">
      <c r="A741" s="83"/>
      <c r="B741" s="84"/>
      <c r="C741" s="85" t="str">
        <f t="array" ref="C741">IFERROR(_xlfn.XLOOKUP(B741,MObra[[#All],[DESCRIPCION]],MObra[[#All],[UN]],,0),"")</f>
        <v/>
      </c>
      <c r="D741" s="86"/>
      <c r="E741" s="87" t="str">
        <f>IFERROR(_xlfn.XLOOKUP($B741,MObra[DESCRIPCION],MObra[VALOR UNIT],,0),"")</f>
        <v/>
      </c>
      <c r="F741" s="88"/>
      <c r="G741" s="89" t="str">
        <f>IFERROR(IF(F741&gt;=0,D741*E741*(1+F741/100),ABS(D741*E741/F741)),"")</f>
        <v/>
      </c>
      <c r="H741" s="90" t="str">
        <f>IFERROR(G741*E721,"")</f>
        <v/>
      </c>
    </row>
    <row r="743" spans="1:11">
      <c r="A743" s="54" t="s">
        <v>84</v>
      </c>
      <c r="B743" s="55" t="str">
        <f>VLOOKUP($A743,Presupuesto!$A:$D,2,FALSE())</f>
        <v>Red provisional eléctrica</v>
      </c>
      <c r="C743" s="56" t="str">
        <f>VLOOKUP($A743,Presupuesto!$A:$D,3,FALSE())</f>
        <v>M</v>
      </c>
      <c r="D743" s="57"/>
      <c r="E743" s="278">
        <f>VLOOKUP($A743,Presupuesto!$A:$D,4,FALSE())</f>
        <v>40</v>
      </c>
      <c r="F743" s="59" t="s">
        <v>2919</v>
      </c>
      <c r="G743" s="60">
        <f>SUM(G745:G764)/2</f>
        <v>53439.272172579731</v>
      </c>
      <c r="H743" s="61">
        <f>ROUND(SUM(H745:H764),0)/2</f>
        <v>2137571</v>
      </c>
      <c r="I743" s="58">
        <f>VLOOKUP(A743,Presupuesto!$A:$F,6,0)</f>
        <v>2137560</v>
      </c>
      <c r="J743" s="58">
        <f>+H743-I743</f>
        <v>11</v>
      </c>
      <c r="K743" s="282">
        <f>+H743-G743*E743</f>
        <v>0.11309681087732315</v>
      </c>
    </row>
    <row r="744" spans="1:11">
      <c r="A744" s="62"/>
      <c r="B744" s="63" t="s">
        <v>2247</v>
      </c>
      <c r="C744" s="63" t="s">
        <v>3061</v>
      </c>
      <c r="D744" s="64" t="s">
        <v>4</v>
      </c>
      <c r="E744" s="65" t="s">
        <v>3062</v>
      </c>
      <c r="F744" s="66" t="s">
        <v>3063</v>
      </c>
      <c r="G744" s="67" t="s">
        <v>3064</v>
      </c>
      <c r="H744" s="68" t="s">
        <v>3124</v>
      </c>
    </row>
    <row r="745" spans="1:11">
      <c r="A745" s="69"/>
      <c r="B745" s="70" t="s">
        <v>3065</v>
      </c>
      <c r="C745" s="71"/>
      <c r="D745" s="72"/>
      <c r="E745" s="73"/>
      <c r="F745" s="74"/>
      <c r="G745" s="75">
        <f>SUM(G746:G753)</f>
        <v>47900.33</v>
      </c>
      <c r="H745" s="75">
        <f>IFERROR(G745*E743,"")</f>
        <v>1916013.2000000002</v>
      </c>
    </row>
    <row r="746" spans="1:11">
      <c r="A746" s="76"/>
      <c r="B746" s="77" t="s">
        <v>3659</v>
      </c>
      <c r="C746" s="78" t="str">
        <f>IFERROR(_xlfn.XLOOKUP(B746,Insumo[DESCRIPCION],Insumo[UND],,0),"")</f>
        <v>Un</v>
      </c>
      <c r="D746" s="79">
        <v>0.2</v>
      </c>
      <c r="E746" s="80">
        <f>IFERROR(_xlfn.XLOOKUP($B746,Insumo[DESCRIPCION],Insumo[VALOR],,0),"")</f>
        <v>172677.75</v>
      </c>
      <c r="F746" s="81"/>
      <c r="G746" s="82">
        <f t="shared" ref="G746:G753" si="3">IFERROR(IF(F746&gt;=0,D746*E746*(1+F746/100),ABS(D746*E746/F746)),"")</f>
        <v>34535.550000000003</v>
      </c>
      <c r="H746" s="91">
        <f>IFERROR(G746*E743,"")</f>
        <v>1381422</v>
      </c>
    </row>
    <row r="747" spans="1:11">
      <c r="A747" s="76"/>
      <c r="B747" s="77" t="s">
        <v>2324</v>
      </c>
      <c r="C747" s="78" t="str">
        <f>IFERROR(_xlfn.XLOOKUP(B747,Insumo[DESCRIPCION],Insumo[UND],,0),"")</f>
        <v>M</v>
      </c>
      <c r="D747" s="79">
        <v>0.68</v>
      </c>
      <c r="E747" s="80">
        <f>IFERROR(_xlfn.XLOOKUP($B747,Insumo[DESCRIPCION],Insumo[VALOR],,0),"")</f>
        <v>6630</v>
      </c>
      <c r="F747" s="81"/>
      <c r="G747" s="82">
        <f t="shared" si="3"/>
        <v>4508.4000000000005</v>
      </c>
      <c r="H747" s="91">
        <f>IFERROR(G747*E743,"")</f>
        <v>180336.00000000003</v>
      </c>
    </row>
    <row r="748" spans="1:11">
      <c r="A748" s="76"/>
      <c r="B748" s="77" t="s">
        <v>2373</v>
      </c>
      <c r="C748" s="78" t="str">
        <f>IFERROR(_xlfn.XLOOKUP(B748,Insumo[DESCRIPCION],Insumo[UND],,0),"")</f>
        <v>Un</v>
      </c>
      <c r="D748" s="79">
        <v>0.02</v>
      </c>
      <c r="E748" s="80">
        <f>IFERROR(_xlfn.XLOOKUP($B748,Insumo[DESCRIPCION],Insumo[VALOR],,0),"")</f>
        <v>38873</v>
      </c>
      <c r="F748" s="81"/>
      <c r="G748" s="82">
        <f t="shared" si="3"/>
        <v>777.46</v>
      </c>
      <c r="H748" s="91">
        <f>IFERROR(G748*E743,"")</f>
        <v>31098.400000000001</v>
      </c>
    </row>
    <row r="749" spans="1:11">
      <c r="A749" s="76"/>
      <c r="B749" s="77" t="s">
        <v>2325</v>
      </c>
      <c r="C749" s="78" t="str">
        <f>IFERROR(_xlfn.XLOOKUP(B749,Insumo[DESCRIPCION],Insumo[UND],,0),"")</f>
        <v>M</v>
      </c>
      <c r="D749" s="79">
        <v>1.42</v>
      </c>
      <c r="E749" s="80">
        <f>IFERROR(_xlfn.XLOOKUP($B749,Insumo[DESCRIPCION],Insumo[VALOR],,0),"")</f>
        <v>3707</v>
      </c>
      <c r="F749" s="81"/>
      <c r="G749" s="82">
        <f t="shared" si="3"/>
        <v>5263.94</v>
      </c>
      <c r="H749" s="91">
        <f>IFERROR(G749*E743,"")</f>
        <v>210557.59999999998</v>
      </c>
    </row>
    <row r="750" spans="1:11">
      <c r="A750" s="76"/>
      <c r="B750" s="77" t="s">
        <v>2795</v>
      </c>
      <c r="C750" s="78" t="str">
        <f>IFERROR(_xlfn.XLOOKUP(B750,Insumo[DESCRIPCION],Insumo[UND],,0),"")</f>
        <v>Un</v>
      </c>
      <c r="D750" s="79">
        <v>7.0000000000000007E-2</v>
      </c>
      <c r="E750" s="80">
        <f>IFERROR(_xlfn.XLOOKUP($B750,Insumo[DESCRIPCION],Insumo[VALOR],,0),"")</f>
        <v>5730</v>
      </c>
      <c r="F750" s="81"/>
      <c r="G750" s="82">
        <f t="shared" si="3"/>
        <v>401.1</v>
      </c>
      <c r="H750" s="91">
        <f>IFERROR(G750*E743,"")</f>
        <v>16044</v>
      </c>
    </row>
    <row r="751" spans="1:11">
      <c r="A751" s="76"/>
      <c r="B751" s="77" t="s">
        <v>2675</v>
      </c>
      <c r="C751" s="78" t="str">
        <f>IFERROR(_xlfn.XLOOKUP(B751,Insumo[DESCRIPCION],Insumo[UND],,0),"")</f>
        <v>Un</v>
      </c>
      <c r="D751" s="79">
        <v>7.0000000000000007E-2</v>
      </c>
      <c r="E751" s="80">
        <f>IFERROR(_xlfn.XLOOKUP($B751,Insumo[DESCRIPCION],Insumo[VALOR],,0),"")</f>
        <v>3031</v>
      </c>
      <c r="F751" s="81"/>
      <c r="G751" s="82">
        <f t="shared" si="3"/>
        <v>212.17000000000002</v>
      </c>
      <c r="H751" s="91">
        <f>IFERROR(G751*E743,"")</f>
        <v>8486.8000000000011</v>
      </c>
    </row>
    <row r="752" spans="1:11">
      <c r="A752" s="76"/>
      <c r="B752" s="77" t="s">
        <v>2578</v>
      </c>
      <c r="C752" s="78" t="str">
        <f>IFERROR(_xlfn.XLOOKUP(B752,Insumo[DESCRIPCION],Insumo[UND],,0),"")</f>
        <v>Un</v>
      </c>
      <c r="D752" s="79">
        <v>7.0000000000000007E-2</v>
      </c>
      <c r="E752" s="80">
        <f>IFERROR(_xlfn.XLOOKUP($B752,Insumo[DESCRIPCION],Insumo[VALOR],,0),"")</f>
        <v>23524</v>
      </c>
      <c r="F752" s="81"/>
      <c r="G752" s="82">
        <f t="shared" si="3"/>
        <v>1646.68</v>
      </c>
      <c r="H752" s="91">
        <f>IFERROR(G752*E743,"")</f>
        <v>65867.199999999997</v>
      </c>
    </row>
    <row r="753" spans="1:11">
      <c r="A753" s="76"/>
      <c r="B753" s="77" t="s">
        <v>2556</v>
      </c>
      <c r="C753" s="78" t="str">
        <f>IFERROR(_xlfn.XLOOKUP(B753,Insumo[DESCRIPCION],Insumo[UND],,0),"")</f>
        <v>Un</v>
      </c>
      <c r="D753" s="79">
        <v>7.0000000000000007E-2</v>
      </c>
      <c r="E753" s="80">
        <f>IFERROR(_xlfn.XLOOKUP($B753,Insumo[DESCRIPCION],Insumo[VALOR],,0),"")</f>
        <v>7929</v>
      </c>
      <c r="F753" s="81"/>
      <c r="G753" s="82">
        <f t="shared" si="3"/>
        <v>555.03000000000009</v>
      </c>
      <c r="H753" s="91">
        <f>IFERROR(G753*E743,"")</f>
        <v>22201.200000000004</v>
      </c>
    </row>
    <row r="754" spans="1:11">
      <c r="A754" s="69"/>
      <c r="B754" s="70" t="s">
        <v>3066</v>
      </c>
      <c r="C754" s="71"/>
      <c r="D754" s="72"/>
      <c r="E754" s="73"/>
      <c r="F754" s="74"/>
      <c r="G754" s="75">
        <f>SUM(G755:G757)</f>
        <v>263.75915107522502</v>
      </c>
      <c r="H754" s="92">
        <f>G754*E743</f>
        <v>10550.366043009</v>
      </c>
    </row>
    <row r="755" spans="1:11">
      <c r="A755" s="76"/>
      <c r="B755" s="77" t="s">
        <v>2967</v>
      </c>
      <c r="C755" s="78" t="str">
        <f>IFERROR(_xlfn.XLOOKUP(B755,Equipo[DESCRIPCION],Equipo[UND],,0),"")</f>
        <v>%MO</v>
      </c>
      <c r="D755" s="79">
        <v>0.05</v>
      </c>
      <c r="E755" s="80">
        <f>IF(C755="%MO",G761,IFERROR(VLOOKUP($B755,Equipo[],3,0),""))</f>
        <v>5275.1830215045002</v>
      </c>
      <c r="F755" s="81"/>
      <c r="G755" s="82">
        <f>IFERROR(IF(F755&gt;=0,D755*E755*(1+F755/100),ABS(D755*E755/F755)),"")</f>
        <v>263.75915107522502</v>
      </c>
      <c r="H755" s="91">
        <f>IFERROR(G755*E743,"")</f>
        <v>10550.366043009</v>
      </c>
    </row>
    <row r="756" spans="1:11">
      <c r="A756" s="76"/>
      <c r="B756" s="77"/>
      <c r="C756" s="78" t="str">
        <f>IFERROR(_xlfn.XLOOKUP(B756,Equipo[DESCRIPCION],Equipo[UND],,0),"")</f>
        <v/>
      </c>
      <c r="D756" s="79"/>
      <c r="E756" s="80" t="str">
        <f>IF(C756="%MO",G761,IFERROR(VLOOKUP($B756,Equipo[],3,0),""))</f>
        <v/>
      </c>
      <c r="F756" s="81"/>
      <c r="G756" s="82" t="str">
        <f>IFERROR(IF(F756&gt;=0,D756*E756*(1+F756/100),ABS(D756*E756/F756)),"")</f>
        <v/>
      </c>
      <c r="H756" s="91" t="str">
        <f>IFERROR(G756*E743,"")</f>
        <v/>
      </c>
    </row>
    <row r="757" spans="1:11">
      <c r="A757" s="76"/>
      <c r="B757" s="77"/>
      <c r="C757" s="78" t="str">
        <f>IFERROR(_xlfn.XLOOKUP(B757,Equipo[DESCRIPCION],Equipo[UND],,0),"")</f>
        <v/>
      </c>
      <c r="D757" s="79"/>
      <c r="E757" s="80" t="str">
        <f>IF(C757="%MO",G761,IFERROR(VLOOKUP($B757,Equipo[],3,0),""))</f>
        <v/>
      </c>
      <c r="F757" s="81"/>
      <c r="G757" s="82" t="str">
        <f>IFERROR(IF(F757&gt;=0,D757*E757*(1+F757/100),ABS(D757*E757/F757)),"")</f>
        <v/>
      </c>
      <c r="H757" s="91" t="str">
        <f>IFERROR(G757*E743,"")</f>
        <v/>
      </c>
    </row>
    <row r="758" spans="1:11">
      <c r="A758" s="69"/>
      <c r="B758" s="70" t="s">
        <v>2202</v>
      </c>
      <c r="C758" s="71"/>
      <c r="D758" s="72"/>
      <c r="E758" s="73"/>
      <c r="F758" s="74"/>
      <c r="G758" s="75">
        <f>SUM(G759:G760)</f>
        <v>0</v>
      </c>
      <c r="H758" s="92">
        <f>G758*E743</f>
        <v>0</v>
      </c>
    </row>
    <row r="759" spans="1:11">
      <c r="A759" s="76"/>
      <c r="B759" s="77"/>
      <c r="C759" s="78" t="str">
        <f>IFERROR(_xlfn.XLOOKUP(B759,Transporte[DESCRIPCION],Transporte[UND],,0),"")</f>
        <v/>
      </c>
      <c r="D759" s="79"/>
      <c r="E759" s="80" t="str">
        <f>IFERROR(_xlfn.XLOOKUP($B759,Transporte[DESCRIPCION],Transporte[VALOR],,0),"")</f>
        <v/>
      </c>
      <c r="F759" s="81"/>
      <c r="G759" s="82" t="str">
        <f>IFERROR(IF(F759&gt;=0,D759*E759*(1+F759/100),ABS(D759*E759/F759)),"")</f>
        <v/>
      </c>
      <c r="H759" s="91" t="str">
        <f>IFERROR(G759*E743,"")</f>
        <v/>
      </c>
    </row>
    <row r="760" spans="1:11">
      <c r="A760" s="76"/>
      <c r="B760" s="77"/>
      <c r="C760" s="78" t="str">
        <f>IFERROR(_xlfn.XLOOKUP(B760,Transporte[DESCRIPCION],Transporte[UND],,0),"")</f>
        <v/>
      </c>
      <c r="D760" s="79"/>
      <c r="E760" s="80" t="str">
        <f>IFERROR(_xlfn.XLOOKUP($B760,Transporte[DESCRIPCION],Transporte[VALOR],,0),"")</f>
        <v/>
      </c>
      <c r="F760" s="81"/>
      <c r="G760" s="82" t="str">
        <f>IFERROR(IF(F760&gt;=0,D760*E760*(1+F760/100),ABS(D760*E760/F760)),"")</f>
        <v/>
      </c>
      <c r="H760" s="91" t="str">
        <f>IFERROR(G760*E743,"")</f>
        <v/>
      </c>
    </row>
    <row r="761" spans="1:11">
      <c r="A761" s="69"/>
      <c r="B761" s="70" t="s">
        <v>3067</v>
      </c>
      <c r="C761" s="71"/>
      <c r="D761" s="72"/>
      <c r="E761" s="73"/>
      <c r="F761" s="74"/>
      <c r="G761" s="75">
        <f>SUM(G762:G764)</f>
        <v>5275.1830215045002</v>
      </c>
      <c r="H761" s="92">
        <f>G761*E743</f>
        <v>211007.32086018001</v>
      </c>
    </row>
    <row r="762" spans="1:11">
      <c r="A762" s="76"/>
      <c r="B762" s="77" t="s">
        <v>3048</v>
      </c>
      <c r="C762" s="78" t="str">
        <f>IFERROR(_xlfn.XLOOKUP(B762,MObra[DESCRIPCION],MObra[UN],,0),"")</f>
        <v>día</v>
      </c>
      <c r="D762" s="79">
        <v>1</v>
      </c>
      <c r="E762" s="80">
        <f>IFERROR(_xlfn.XLOOKUP($B762,MObra[DESCRIPCION],MObra[VALOR UNIT],,0),"")</f>
        <v>323630.86021500005</v>
      </c>
      <c r="F762" s="81">
        <f>-1/0.0163</f>
        <v>-61.349693251533751</v>
      </c>
      <c r="G762" s="82">
        <f>IFERROR(IF(F762&gt;=0,D762*E762*(1+F762/100),ABS(D762*E762/F762)),"")</f>
        <v>5275.1830215045002</v>
      </c>
      <c r="H762" s="91">
        <f>IFERROR(G762*E743,"")</f>
        <v>211007.32086018001</v>
      </c>
    </row>
    <row r="763" spans="1:11">
      <c r="A763" s="76"/>
      <c r="B763" s="77"/>
      <c r="C763" s="78" t="str">
        <f t="array" ref="C763">IFERROR(_xlfn.XLOOKUP(B763,MObra[[#All],[DESCRIPCION]],MObra[[#All],[UN]],,0),"")</f>
        <v/>
      </c>
      <c r="D763" s="79"/>
      <c r="E763" s="80" t="str">
        <f>IFERROR(_xlfn.XLOOKUP($B763,MObra[DESCRIPCION],MObra[VALOR UNIT],,0),"")</f>
        <v/>
      </c>
      <c r="F763" s="81"/>
      <c r="G763" s="82" t="str">
        <f>IFERROR(IF(F763&gt;=0,D763*E763*(1+F763/100),ABS(D763*E763/F763)),"")</f>
        <v/>
      </c>
      <c r="H763" s="91" t="str">
        <f>IFERROR(G763*E743,"")</f>
        <v/>
      </c>
    </row>
    <row r="764" spans="1:11">
      <c r="A764" s="83"/>
      <c r="B764" s="84"/>
      <c r="C764" s="85" t="str">
        <f t="array" ref="C764">IFERROR(_xlfn.XLOOKUP(B764,MObra[[#All],[DESCRIPCION]],MObra[[#All],[UN]],,0),"")</f>
        <v/>
      </c>
      <c r="D764" s="86"/>
      <c r="E764" s="87" t="str">
        <f>IFERROR(_xlfn.XLOOKUP($B764,MObra[DESCRIPCION],MObra[VALOR UNIT],,0),"")</f>
        <v/>
      </c>
      <c r="F764" s="88"/>
      <c r="G764" s="89" t="str">
        <f>IFERROR(IF(F764&gt;=0,D764*E764*(1+F764/100),ABS(D764*E764/F764)),"")</f>
        <v/>
      </c>
      <c r="H764" s="90" t="str">
        <f>IFERROR(G764*E743,"")</f>
        <v/>
      </c>
    </row>
    <row r="766" spans="1:11">
      <c r="A766" s="54" t="s">
        <v>86</v>
      </c>
      <c r="B766" s="55" t="str">
        <f>VLOOKUP($A766,Presupuesto!$A:$D,2,FALSE())</f>
        <v>Rocería + limpieza cuneta vía W=6 m</v>
      </c>
      <c r="C766" s="56" t="str">
        <f>VLOOKUP($A766,Presupuesto!$A:$D,3,FALSE())</f>
        <v>M</v>
      </c>
      <c r="D766" s="57"/>
      <c r="E766" s="278">
        <f>VLOOKUP($A766,Presupuesto!$A:$D,4,FALSE())</f>
        <v>0</v>
      </c>
      <c r="F766" s="59" t="s">
        <v>2919</v>
      </c>
      <c r="G766" s="60">
        <f>SUM(G768:G784)/2</f>
        <v>6082.0282350750003</v>
      </c>
      <c r="H766" s="61">
        <f>ROUND(SUM(H768:H784),0)/2</f>
        <v>0</v>
      </c>
      <c r="I766" s="58">
        <f>VLOOKUP(A766,Presupuesto!$A:$F,6,0)</f>
        <v>0</v>
      </c>
      <c r="J766" s="58">
        <f>+H766-I766</f>
        <v>0</v>
      </c>
      <c r="K766" s="282">
        <f>+H766-G766*E766</f>
        <v>0</v>
      </c>
    </row>
    <row r="767" spans="1:11">
      <c r="A767" s="62"/>
      <c r="B767" s="63" t="s">
        <v>2247</v>
      </c>
      <c r="C767" s="63" t="s">
        <v>3061</v>
      </c>
      <c r="D767" s="64" t="s">
        <v>4</v>
      </c>
      <c r="E767" s="65" t="s">
        <v>3062</v>
      </c>
      <c r="F767" s="66" t="s">
        <v>3063</v>
      </c>
      <c r="G767" s="67" t="s">
        <v>3064</v>
      </c>
      <c r="H767" s="68" t="s">
        <v>3124</v>
      </c>
    </row>
    <row r="768" spans="1:11">
      <c r="A768" s="69"/>
      <c r="B768" s="70" t="s">
        <v>3065</v>
      </c>
      <c r="C768" s="71"/>
      <c r="D768" s="72"/>
      <c r="E768" s="73"/>
      <c r="F768" s="74"/>
      <c r="G768" s="75">
        <f>SUM(G769:G773)</f>
        <v>0</v>
      </c>
      <c r="H768" s="75">
        <f>IFERROR(G768*E766,"")</f>
        <v>0</v>
      </c>
    </row>
    <row r="769" spans="1:8">
      <c r="A769" s="76"/>
      <c r="B769" s="77"/>
      <c r="C769" s="78" t="str">
        <f>IFERROR(_xlfn.XLOOKUP(B769,Insumo[DESCRIPCION],Insumo[UND],,0),"")</f>
        <v/>
      </c>
      <c r="D769" s="79"/>
      <c r="E769" s="80" t="str">
        <f>IFERROR(_xlfn.XLOOKUP($B769,Insumo[DESCRIPCION],Insumo[VALOR],,0),"")</f>
        <v/>
      </c>
      <c r="F769" s="81"/>
      <c r="G769" s="82" t="str">
        <f>IFERROR(IF(F769&gt;=0,D769*E769*(1+F769/100),ABS(D769*E769/F769)),"")</f>
        <v/>
      </c>
      <c r="H769" s="91" t="str">
        <f>IFERROR(G769*E766,"")</f>
        <v/>
      </c>
    </row>
    <row r="770" spans="1:8">
      <c r="A770" s="76"/>
      <c r="B770" s="77"/>
      <c r="C770" s="78" t="str">
        <f>IFERROR(_xlfn.XLOOKUP(B770,Insumo[DESCRIPCION],Insumo[UND],,0),"")</f>
        <v/>
      </c>
      <c r="D770" s="79"/>
      <c r="E770" s="80" t="str">
        <f>IFERROR(_xlfn.XLOOKUP($B770,Insumo[DESCRIPCION],Insumo[VALOR],,0),"")</f>
        <v/>
      </c>
      <c r="F770" s="81"/>
      <c r="G770" s="82" t="str">
        <f>IFERROR(IF(F770&gt;=0,D770*E770*(1+F770/100),ABS(D770*E770/F770)),"")</f>
        <v/>
      </c>
      <c r="H770" s="91" t="str">
        <f>IFERROR(G770*E766,"")</f>
        <v/>
      </c>
    </row>
    <row r="771" spans="1:8">
      <c r="A771" s="76"/>
      <c r="B771" s="77"/>
      <c r="C771" s="78" t="str">
        <f>IFERROR(_xlfn.XLOOKUP(B771,Insumo[DESCRIPCION],Insumo[UND],,0),"")</f>
        <v/>
      </c>
      <c r="D771" s="79"/>
      <c r="E771" s="80" t="str">
        <f>IFERROR(_xlfn.XLOOKUP($B771,Insumo[DESCRIPCION],Insumo[VALOR],,0),"")</f>
        <v/>
      </c>
      <c r="F771" s="81"/>
      <c r="G771" s="82" t="str">
        <f>IFERROR(IF(F771&gt;=0,D771*E771*(1+F771/100),ABS(D771*E771/F771)),"")</f>
        <v/>
      </c>
      <c r="H771" s="91" t="str">
        <f>IFERROR(G771*E766,"")</f>
        <v/>
      </c>
    </row>
    <row r="772" spans="1:8">
      <c r="A772" s="76"/>
      <c r="B772" s="77"/>
      <c r="C772" s="78" t="str">
        <f>IFERROR(_xlfn.XLOOKUP(B772,Insumo[DESCRIPCION],Insumo[UND],,0),"")</f>
        <v/>
      </c>
      <c r="D772" s="79"/>
      <c r="E772" s="80" t="str">
        <f>IFERROR(_xlfn.XLOOKUP($B772,Insumo[DESCRIPCION],Insumo[VALOR],,0),"")</f>
        <v/>
      </c>
      <c r="F772" s="81"/>
      <c r="G772" s="82" t="str">
        <f>IFERROR(IF(F772&gt;=0,D772*E772*(1+F772/100),ABS(D772*E772/F772)),"")</f>
        <v/>
      </c>
      <c r="H772" s="91" t="str">
        <f>IFERROR(G772*E766,"")</f>
        <v/>
      </c>
    </row>
    <row r="773" spans="1:8">
      <c r="A773" s="76"/>
      <c r="B773" s="77"/>
      <c r="C773" s="78" t="str">
        <f>IFERROR(_xlfn.XLOOKUP(B773,Insumo[DESCRIPCION],Insumo[UND],,0),"")</f>
        <v/>
      </c>
      <c r="D773" s="79"/>
      <c r="E773" s="80" t="str">
        <f>IFERROR(_xlfn.XLOOKUP($B773,Insumo[DESCRIPCION],Insumo[VALOR],,0),"")</f>
        <v/>
      </c>
      <c r="F773" s="81"/>
      <c r="G773" s="82" t="str">
        <f>IFERROR(IF(F773&gt;=0,D773*E773*(1+F773/100),ABS(D773*E773/F773)),"")</f>
        <v/>
      </c>
      <c r="H773" s="91" t="str">
        <f>IFERROR(G773*E766,"")</f>
        <v/>
      </c>
    </row>
    <row r="774" spans="1:8">
      <c r="A774" s="69"/>
      <c r="B774" s="70" t="s">
        <v>3066</v>
      </c>
      <c r="C774" s="71"/>
      <c r="D774" s="72"/>
      <c r="E774" s="73"/>
      <c r="F774" s="74"/>
      <c r="G774" s="75">
        <f>SUM(G775:G777)</f>
        <v>502.1858175750001</v>
      </c>
      <c r="H774" s="92">
        <f>G774*E766</f>
        <v>0</v>
      </c>
    </row>
    <row r="775" spans="1:8">
      <c r="A775" s="76"/>
      <c r="B775" s="77" t="s">
        <v>2920</v>
      </c>
      <c r="C775" s="78" t="str">
        <f>IFERROR(_xlfn.XLOOKUP(B775,Equipo[DESCRIPCION],Equipo[UND],,0),"")</f>
        <v>%MO</v>
      </c>
      <c r="D775" s="79">
        <v>0.04</v>
      </c>
      <c r="E775" s="80">
        <f>IF(C775="%MO",G781,IFERROR(VLOOKUP($B775,Equipo[],3,0),""))</f>
        <v>5579.8424175000009</v>
      </c>
      <c r="F775" s="81"/>
      <c r="G775" s="82">
        <f>IFERROR(IF(F775&gt;=0,D775*E775*(1+F775/100),ABS(D775*E775/F775)),"")</f>
        <v>223.19369670000003</v>
      </c>
      <c r="H775" s="91">
        <f>IFERROR(G775*E766,"")</f>
        <v>0</v>
      </c>
    </row>
    <row r="776" spans="1:8">
      <c r="A776" s="76"/>
      <c r="B776" s="77" t="s">
        <v>2967</v>
      </c>
      <c r="C776" s="78" t="str">
        <f>IFERROR(_xlfn.XLOOKUP(B776,Equipo[DESCRIPCION],Equipo[UND],,0),"")</f>
        <v>%MO</v>
      </c>
      <c r="D776" s="79">
        <v>0.05</v>
      </c>
      <c r="E776" s="80">
        <f>IF(C776="%MO",G781,IFERROR(VLOOKUP($B776,Equipo[],3,0),""))</f>
        <v>5579.8424175000009</v>
      </c>
      <c r="F776" s="81"/>
      <c r="G776" s="82">
        <f>IFERROR(IF(F776&gt;=0,D776*E776*(1+F776/100),ABS(D776*E776/F776)),"")</f>
        <v>278.99212087500007</v>
      </c>
      <c r="H776" s="91">
        <f>IFERROR(G776*E766,"")</f>
        <v>0</v>
      </c>
    </row>
    <row r="777" spans="1:8">
      <c r="A777" s="76"/>
      <c r="B777" s="77"/>
      <c r="C777" s="78" t="str">
        <f>IFERROR(_xlfn.XLOOKUP(B777,Equipo[DESCRIPCION],Equipo[UND],,0),"")</f>
        <v/>
      </c>
      <c r="D777" s="79"/>
      <c r="E777" s="80" t="str">
        <f>IF(C777="%MO",G781,IFERROR(VLOOKUP($B777,Equipo[],3,0),""))</f>
        <v/>
      </c>
      <c r="F777" s="81"/>
      <c r="G777" s="82" t="str">
        <f>IFERROR(IF(F777&gt;=0,D777*E777*(1+F777/100),ABS(D777*E777/F777)),"")</f>
        <v/>
      </c>
      <c r="H777" s="91" t="str">
        <f>IFERROR(G777*E766,"")</f>
        <v/>
      </c>
    </row>
    <row r="778" spans="1:8">
      <c r="A778" s="69"/>
      <c r="B778" s="70" t="s">
        <v>2202</v>
      </c>
      <c r="C778" s="71"/>
      <c r="D778" s="72"/>
      <c r="E778" s="73"/>
      <c r="F778" s="74"/>
      <c r="G778" s="75">
        <f>SUM(G779:G780)</f>
        <v>0</v>
      </c>
      <c r="H778" s="92">
        <f>G778*E766</f>
        <v>0</v>
      </c>
    </row>
    <row r="779" spans="1:8">
      <c r="A779" s="76"/>
      <c r="B779" s="77"/>
      <c r="C779" s="78" t="str">
        <f>IFERROR(_xlfn.XLOOKUP(B779,Transporte[DESCRIPCION],Transporte[UND],,0),"")</f>
        <v/>
      </c>
      <c r="D779" s="79"/>
      <c r="E779" s="80" t="str">
        <f>IFERROR(_xlfn.XLOOKUP($B779,Transporte[DESCRIPCION],Transporte[VALOR],,0),"")</f>
        <v/>
      </c>
      <c r="F779" s="81"/>
      <c r="G779" s="82" t="str">
        <f>IFERROR(IF(F779&gt;=0,D779*E779*(1+F779/100),ABS(D779*E779/F779)),"")</f>
        <v/>
      </c>
      <c r="H779" s="91" t="str">
        <f>IFERROR(G779*E766,"")</f>
        <v/>
      </c>
    </row>
    <row r="780" spans="1:8">
      <c r="A780" s="76"/>
      <c r="B780" s="77"/>
      <c r="C780" s="78" t="str">
        <f>IFERROR(_xlfn.XLOOKUP(B780,Transporte[DESCRIPCION],Transporte[UND],,0),"")</f>
        <v/>
      </c>
      <c r="D780" s="79"/>
      <c r="E780" s="80" t="str">
        <f>IFERROR(_xlfn.XLOOKUP($B780,Transporte[DESCRIPCION],Transporte[VALOR],,0),"")</f>
        <v/>
      </c>
      <c r="F780" s="81"/>
      <c r="G780" s="82" t="str">
        <f>IFERROR(IF(F780&gt;=0,D780*E780*(1+F780/100),ABS(D780*E780/F780)),"")</f>
        <v/>
      </c>
      <c r="H780" s="91" t="str">
        <f>IFERROR(G780*E766,"")</f>
        <v/>
      </c>
    </row>
    <row r="781" spans="1:8">
      <c r="A781" s="69"/>
      <c r="B781" s="70" t="s">
        <v>3067</v>
      </c>
      <c r="C781" s="71"/>
      <c r="D781" s="72"/>
      <c r="E781" s="73"/>
      <c r="F781" s="74"/>
      <c r="G781" s="75">
        <f>SUM(G782:G784)</f>
        <v>5579.8424175000009</v>
      </c>
      <c r="H781" s="92">
        <f>G781*E766</f>
        <v>0</v>
      </c>
    </row>
    <row r="782" spans="1:8">
      <c r="A782" s="76"/>
      <c r="B782" s="77" t="s">
        <v>3031</v>
      </c>
      <c r="C782" s="78" t="str">
        <f>IFERROR(_xlfn.XLOOKUP(B782,MObra[DESCRIPCION],MObra[UN],,0),"")</f>
        <v>día</v>
      </c>
      <c r="D782" s="79">
        <v>1</v>
      </c>
      <c r="E782" s="80">
        <f>IFERROR(_xlfn.XLOOKUP($B782,MObra[DESCRIPCION],MObra[VALOR UNIT],,0),"")</f>
        <v>111596.84835000001</v>
      </c>
      <c r="F782" s="81">
        <v>-20</v>
      </c>
      <c r="G782" s="82">
        <f>IFERROR(IF(F782&gt;=0,D782*E782*(1+F782/100),ABS(D782*E782/F782)),"")</f>
        <v>5579.8424175000009</v>
      </c>
      <c r="H782" s="91">
        <f>IFERROR(G782*E766,"")</f>
        <v>0</v>
      </c>
    </row>
    <row r="783" spans="1:8">
      <c r="A783" s="76"/>
      <c r="B783" s="77"/>
      <c r="C783" s="78" t="str">
        <f t="array" ref="C783">IFERROR(_xlfn.XLOOKUP(B783,MObra[[#All],[DESCRIPCION]],MObra[[#All],[UN]],,0),"")</f>
        <v/>
      </c>
      <c r="D783" s="79"/>
      <c r="E783" s="80" t="str">
        <f>IFERROR(_xlfn.XLOOKUP($B783,MObra[DESCRIPCION],MObra[VALOR UNIT],,0),"")</f>
        <v/>
      </c>
      <c r="F783" s="81"/>
      <c r="G783" s="82" t="str">
        <f>IFERROR(IF(F783&gt;=0,D783*E783*(1+F783/100),ABS(D783*E783/F783)),"")</f>
        <v/>
      </c>
      <c r="H783" s="91" t="str">
        <f>IFERROR(G783*E766,"")</f>
        <v/>
      </c>
    </row>
    <row r="784" spans="1:8">
      <c r="A784" s="83"/>
      <c r="B784" s="84"/>
      <c r="C784" s="85" t="str">
        <f t="array" ref="C784">IFERROR(_xlfn.XLOOKUP(B784,MObra[[#All],[DESCRIPCION]],MObra[[#All],[UN]],,0),"")</f>
        <v/>
      </c>
      <c r="D784" s="86"/>
      <c r="E784" s="87" t="str">
        <f>IFERROR(_xlfn.XLOOKUP($B784,MObra[DESCRIPCION],MObra[VALOR UNIT],,0),"")</f>
        <v/>
      </c>
      <c r="F784" s="88"/>
      <c r="G784" s="89" t="str">
        <f>IFERROR(IF(F784&gt;=0,D784*E784*(1+F784/100),ABS(D784*E784/F784)),"")</f>
        <v/>
      </c>
      <c r="H784" s="90" t="str">
        <f>IFERROR(G784*E766,"")</f>
        <v/>
      </c>
    </row>
    <row r="786" spans="1:11">
      <c r="A786" s="54" t="s">
        <v>88</v>
      </c>
      <c r="B786" s="55" t="str">
        <f>VLOOKUP($A786,Presupuesto!$A:$D,2,FALSE())</f>
        <v>Señal luminosa intermitente</v>
      </c>
      <c r="C786" s="56" t="str">
        <f>VLOOKUP($A786,Presupuesto!$A:$D,3,FALSE())</f>
        <v>Un</v>
      </c>
      <c r="D786" s="57"/>
      <c r="E786" s="278">
        <f>VLOOKUP($A786,Presupuesto!$A:$D,4,FALSE())</f>
        <v>0</v>
      </c>
      <c r="F786" s="59" t="s">
        <v>2919</v>
      </c>
      <c r="G786" s="60">
        <f>SUM(G788:G804)/2</f>
        <v>757659.26626806241</v>
      </c>
      <c r="H786" s="61">
        <f>ROUND(SUM(H788:H804),0)/2</f>
        <v>0</v>
      </c>
      <c r="I786" s="58">
        <f>VLOOKUP(A786,Presupuesto!$A:$F,6,0)</f>
        <v>0</v>
      </c>
      <c r="J786" s="58">
        <f>+H786-I786</f>
        <v>0</v>
      </c>
      <c r="K786" s="282">
        <f>+H786-G786*E786</f>
        <v>0</v>
      </c>
    </row>
    <row r="787" spans="1:11">
      <c r="A787" s="62"/>
      <c r="B787" s="63" t="s">
        <v>2247</v>
      </c>
      <c r="C787" s="63" t="s">
        <v>3061</v>
      </c>
      <c r="D787" s="64" t="s">
        <v>4</v>
      </c>
      <c r="E787" s="65" t="s">
        <v>3062</v>
      </c>
      <c r="F787" s="66" t="s">
        <v>3063</v>
      </c>
      <c r="G787" s="67" t="s">
        <v>3064</v>
      </c>
      <c r="H787" s="68" t="s">
        <v>3124</v>
      </c>
    </row>
    <row r="788" spans="1:11">
      <c r="A788" s="69"/>
      <c r="B788" s="70" t="s">
        <v>3065</v>
      </c>
      <c r="C788" s="71"/>
      <c r="D788" s="72"/>
      <c r="E788" s="73"/>
      <c r="F788" s="74"/>
      <c r="G788" s="75">
        <f>SUM(G789:G793)</f>
        <v>678565</v>
      </c>
      <c r="H788" s="75">
        <f>IFERROR(G788*E786,"")</f>
        <v>0</v>
      </c>
    </row>
    <row r="789" spans="1:11">
      <c r="A789" s="76"/>
      <c r="B789" s="77" t="s">
        <v>2725</v>
      </c>
      <c r="C789" s="78" t="str">
        <f>IFERROR(_xlfn.XLOOKUP(B789,Insumo[DESCRIPCION],Insumo[UND],,0),"")</f>
        <v>Un</v>
      </c>
      <c r="D789" s="79">
        <v>1</v>
      </c>
      <c r="E789" s="80">
        <f>IFERROR(_xlfn.XLOOKUP($B789,Insumo[DESCRIPCION],Insumo[VALOR],,0),"")</f>
        <v>678565</v>
      </c>
      <c r="F789" s="81"/>
      <c r="G789" s="82">
        <f>IFERROR(IF(F789&gt;=0,D789*E789*(1+F789/100),ABS(D789*E789/F789)),"")</f>
        <v>678565</v>
      </c>
      <c r="H789" s="91">
        <f>IFERROR(G789*E786,"")</f>
        <v>0</v>
      </c>
    </row>
    <row r="790" spans="1:11">
      <c r="A790" s="76"/>
      <c r="B790" s="77"/>
      <c r="C790" s="78" t="str">
        <f>IFERROR(_xlfn.XLOOKUP(B790,Insumo[DESCRIPCION],Insumo[UND],,0),"")</f>
        <v/>
      </c>
      <c r="D790" s="79"/>
      <c r="E790" s="80" t="str">
        <f>IFERROR(_xlfn.XLOOKUP($B790,Insumo[DESCRIPCION],Insumo[VALOR],,0),"")</f>
        <v/>
      </c>
      <c r="F790" s="81"/>
      <c r="G790" s="82" t="str">
        <f>IFERROR(IF(F790&gt;=0,D790*E790*(1+F790/100),ABS(D790*E790/F790)),"")</f>
        <v/>
      </c>
      <c r="H790" s="91" t="str">
        <f>IFERROR(G790*E786,"")</f>
        <v/>
      </c>
    </row>
    <row r="791" spans="1:11">
      <c r="A791" s="76"/>
      <c r="B791" s="77"/>
      <c r="C791" s="78" t="str">
        <f>IFERROR(_xlfn.XLOOKUP(B791,Insumo[DESCRIPCION],Insumo[UND],,0),"")</f>
        <v/>
      </c>
      <c r="D791" s="79"/>
      <c r="E791" s="80" t="str">
        <f>IFERROR(_xlfn.XLOOKUP($B791,Insumo[DESCRIPCION],Insumo[VALOR],,0),"")</f>
        <v/>
      </c>
      <c r="F791" s="81"/>
      <c r="G791" s="82" t="str">
        <f>IFERROR(IF(F791&gt;=0,D791*E791*(1+F791/100),ABS(D791*E791/F791)),"")</f>
        <v/>
      </c>
      <c r="H791" s="91" t="str">
        <f>IFERROR(G791*E786,"")</f>
        <v/>
      </c>
    </row>
    <row r="792" spans="1:11">
      <c r="A792" s="76"/>
      <c r="B792" s="77"/>
      <c r="C792" s="78" t="str">
        <f>IFERROR(_xlfn.XLOOKUP(B792,Insumo[DESCRIPCION],Insumo[UND],,0),"")</f>
        <v/>
      </c>
      <c r="D792" s="79"/>
      <c r="E792" s="80" t="str">
        <f>IFERROR(_xlfn.XLOOKUP($B792,Insumo[DESCRIPCION],Insumo[VALOR],,0),"")</f>
        <v/>
      </c>
      <c r="F792" s="81"/>
      <c r="G792" s="82" t="str">
        <f>IFERROR(IF(F792&gt;=0,D792*E792*(1+F792/100),ABS(D792*E792/F792)),"")</f>
        <v/>
      </c>
      <c r="H792" s="91" t="str">
        <f>IFERROR(G792*E786,"")</f>
        <v/>
      </c>
    </row>
    <row r="793" spans="1:11">
      <c r="A793" s="76"/>
      <c r="B793" s="77"/>
      <c r="C793" s="78" t="str">
        <f>IFERROR(_xlfn.XLOOKUP(B793,Insumo[DESCRIPCION],Insumo[UND],,0),"")</f>
        <v/>
      </c>
      <c r="D793" s="79"/>
      <c r="E793" s="80" t="str">
        <f>IFERROR(_xlfn.XLOOKUP($B793,Insumo[DESCRIPCION],Insumo[VALOR],,0),"")</f>
        <v/>
      </c>
      <c r="F793" s="81"/>
      <c r="G793" s="82" t="str">
        <f>IFERROR(IF(F793&gt;=0,D793*E793*(1+F793/100),ABS(D793*E793/F793)),"")</f>
        <v/>
      </c>
      <c r="H793" s="91" t="str">
        <f>IFERROR(G793*E786,"")</f>
        <v/>
      </c>
    </row>
    <row r="794" spans="1:11">
      <c r="A794" s="69"/>
      <c r="B794" s="70" t="s">
        <v>3066</v>
      </c>
      <c r="C794" s="71"/>
      <c r="D794" s="72"/>
      <c r="E794" s="73"/>
      <c r="F794" s="74"/>
      <c r="G794" s="75">
        <f>SUM(G795:G797)</f>
        <v>3766.3936318125011</v>
      </c>
      <c r="H794" s="92">
        <f>G794*E786</f>
        <v>0</v>
      </c>
    </row>
    <row r="795" spans="1:11">
      <c r="A795" s="76"/>
      <c r="B795" s="77" t="s">
        <v>2967</v>
      </c>
      <c r="C795" s="78" t="str">
        <f>IFERROR(_xlfn.XLOOKUP(B795,Equipo[DESCRIPCION],Equipo[UND],,0),"")</f>
        <v>%MO</v>
      </c>
      <c r="D795" s="79">
        <v>0.05</v>
      </c>
      <c r="E795" s="80">
        <f>IF(C795="%MO",G801,IFERROR(VLOOKUP($B795,Equipo[],3,0),""))</f>
        <v>75327.872636250017</v>
      </c>
      <c r="F795" s="81"/>
      <c r="G795" s="82">
        <f>IFERROR(IF(F795&gt;=0,D795*E795*(1+F795/100),ABS(D795*E795/F795)),"")</f>
        <v>3766.3936318125011</v>
      </c>
      <c r="H795" s="91">
        <f>IFERROR(G795*E786,"")</f>
        <v>0</v>
      </c>
    </row>
    <row r="796" spans="1:11">
      <c r="A796" s="76"/>
      <c r="B796" s="77"/>
      <c r="C796" s="78" t="str">
        <f>IFERROR(_xlfn.XLOOKUP(B796,Equipo[DESCRIPCION],Equipo[UND],,0),"")</f>
        <v/>
      </c>
      <c r="D796" s="79"/>
      <c r="E796" s="80" t="str">
        <f>IF(C796="%MO",G801,IFERROR(VLOOKUP($B796,Equipo[],3,0),""))</f>
        <v/>
      </c>
      <c r="F796" s="81"/>
      <c r="G796" s="82" t="str">
        <f>IFERROR(IF(F796&gt;=0,D796*E796*(1+F796/100),ABS(D796*E796/F796)),"")</f>
        <v/>
      </c>
      <c r="H796" s="91" t="str">
        <f>IFERROR(G796*E786,"")</f>
        <v/>
      </c>
    </row>
    <row r="797" spans="1:11">
      <c r="A797" s="76"/>
      <c r="B797" s="77"/>
      <c r="C797" s="78" t="str">
        <f>IFERROR(_xlfn.XLOOKUP(B797,Equipo[DESCRIPCION],Equipo[UND],,0),"")</f>
        <v/>
      </c>
      <c r="D797" s="79"/>
      <c r="E797" s="80" t="str">
        <f>IF(C797="%MO",G801,IFERROR(VLOOKUP($B797,Equipo[],3,0),""))</f>
        <v/>
      </c>
      <c r="F797" s="81"/>
      <c r="G797" s="82" t="str">
        <f>IFERROR(IF(F797&gt;=0,D797*E797*(1+F797/100),ABS(D797*E797/F797)),"")</f>
        <v/>
      </c>
      <c r="H797" s="91" t="str">
        <f>IFERROR(G797*E786,"")</f>
        <v/>
      </c>
    </row>
    <row r="798" spans="1:11">
      <c r="A798" s="69"/>
      <c r="B798" s="70" t="s">
        <v>2202</v>
      </c>
      <c r="C798" s="71"/>
      <c r="D798" s="72"/>
      <c r="E798" s="73"/>
      <c r="F798" s="74"/>
      <c r="G798" s="75">
        <f>SUM(G799:G800)</f>
        <v>0</v>
      </c>
      <c r="H798" s="92">
        <f>G798*E786</f>
        <v>0</v>
      </c>
    </row>
    <row r="799" spans="1:11">
      <c r="A799" s="76"/>
      <c r="B799" s="77"/>
      <c r="C799" s="78" t="str">
        <f>IFERROR(_xlfn.XLOOKUP(B799,Transporte[DESCRIPCION],Transporte[UND],,0),"")</f>
        <v/>
      </c>
      <c r="D799" s="79"/>
      <c r="E799" s="80" t="str">
        <f>IFERROR(_xlfn.XLOOKUP($B799,Transporte[DESCRIPCION],Transporte[VALOR],,0),"")</f>
        <v/>
      </c>
      <c r="F799" s="81"/>
      <c r="G799" s="82" t="str">
        <f>IFERROR(IF(F799&gt;=0,D799*E799*(1+F799/100),ABS(D799*E799/F799)),"")</f>
        <v/>
      </c>
      <c r="H799" s="91" t="str">
        <f>IFERROR(G799*E786,"")</f>
        <v/>
      </c>
    </row>
    <row r="800" spans="1:11">
      <c r="A800" s="76"/>
      <c r="B800" s="77"/>
      <c r="C800" s="78" t="str">
        <f>IFERROR(_xlfn.XLOOKUP(B800,Transporte[DESCRIPCION],Transporte[UND],,0),"")</f>
        <v/>
      </c>
      <c r="D800" s="79"/>
      <c r="E800" s="80" t="str">
        <f>IFERROR(_xlfn.XLOOKUP($B800,Transporte[DESCRIPCION],Transporte[VALOR],,0),"")</f>
        <v/>
      </c>
      <c r="F800" s="81"/>
      <c r="G800" s="82" t="str">
        <f>IFERROR(IF(F800&gt;=0,D800*E800*(1+F800/100),ABS(D800*E800/F800)),"")</f>
        <v/>
      </c>
      <c r="H800" s="91" t="str">
        <f>IFERROR(G800*E786,"")</f>
        <v/>
      </c>
    </row>
    <row r="801" spans="1:11">
      <c r="A801" s="69"/>
      <c r="B801" s="70" t="s">
        <v>3067</v>
      </c>
      <c r="C801" s="71"/>
      <c r="D801" s="72"/>
      <c r="E801" s="73"/>
      <c r="F801" s="74"/>
      <c r="G801" s="75">
        <f>SUM(G802:G804)</f>
        <v>75327.872636250017</v>
      </c>
      <c r="H801" s="92">
        <f>G801*E786</f>
        <v>0</v>
      </c>
    </row>
    <row r="802" spans="1:11">
      <c r="A802" s="76"/>
      <c r="B802" s="77" t="s">
        <v>3043</v>
      </c>
      <c r="C802" s="78" t="str">
        <f>IFERROR(_xlfn.XLOOKUP(B802,MObra[DESCRIPCION],MObra[UN],,0),"")</f>
        <v>día</v>
      </c>
      <c r="D802" s="79">
        <v>1</v>
      </c>
      <c r="E802" s="80">
        <f>IFERROR(_xlfn.XLOOKUP($B802,MObra[DESCRIPCION],MObra[VALOR UNIT],,0),"")</f>
        <v>301311.49054500007</v>
      </c>
      <c r="F802" s="81">
        <f>-1/0.25</f>
        <v>-4</v>
      </c>
      <c r="G802" s="82">
        <f>IFERROR(IF(F802&gt;=0,D802*E802*(1+F802/100),ABS(D802*E802/F802)),"")</f>
        <v>75327.872636250017</v>
      </c>
      <c r="H802" s="91">
        <f>IFERROR(G802*E786,"")</f>
        <v>0</v>
      </c>
    </row>
    <row r="803" spans="1:11">
      <c r="A803" s="76"/>
      <c r="B803" s="77"/>
      <c r="C803" s="78" t="str">
        <f t="array" ref="C803">IFERROR(_xlfn.XLOOKUP(B803,MObra[[#All],[DESCRIPCION]],MObra[[#All],[UN]],,0),"")</f>
        <v/>
      </c>
      <c r="D803" s="79"/>
      <c r="E803" s="80" t="str">
        <f>IFERROR(_xlfn.XLOOKUP($B803,MObra[DESCRIPCION],MObra[VALOR UNIT],,0),"")</f>
        <v/>
      </c>
      <c r="F803" s="81"/>
      <c r="G803" s="82" t="str">
        <f>IFERROR(IF(F803&gt;=0,D803*E803*(1+F803/100),ABS(D803*E803/F803)),"")</f>
        <v/>
      </c>
      <c r="H803" s="91" t="str">
        <f>IFERROR(G803*E786,"")</f>
        <v/>
      </c>
    </row>
    <row r="804" spans="1:11">
      <c r="A804" s="83"/>
      <c r="B804" s="84"/>
      <c r="C804" s="85" t="str">
        <f t="array" ref="C804">IFERROR(_xlfn.XLOOKUP(B804,MObra[[#All],[DESCRIPCION]],MObra[[#All],[UN]],,0),"")</f>
        <v/>
      </c>
      <c r="D804" s="86"/>
      <c r="E804" s="87" t="str">
        <f>IFERROR(_xlfn.XLOOKUP($B804,MObra[DESCRIPCION],MObra[VALOR UNIT],,0),"")</f>
        <v/>
      </c>
      <c r="F804" s="88"/>
      <c r="G804" s="89" t="str">
        <f>IFERROR(IF(F804&gt;=0,D804*E804*(1+F804/100),ABS(D804*E804/F804)),"")</f>
        <v/>
      </c>
      <c r="H804" s="90" t="str">
        <f>IFERROR(G804*E786,"")</f>
        <v/>
      </c>
    </row>
    <row r="806" spans="1:11">
      <c r="A806" s="54" t="s">
        <v>90</v>
      </c>
      <c r="B806" s="55" t="str">
        <f>VLOOKUP($A806,Presupuesto!$A:$D,2,FALSE())</f>
        <v>Señal preventiva reflectiva L=0.9 m</v>
      </c>
      <c r="C806" s="56" t="str">
        <f>VLOOKUP($A806,Presupuesto!$A:$D,3,FALSE())</f>
        <v>Un</v>
      </c>
      <c r="D806" s="57"/>
      <c r="E806" s="278">
        <f>VLOOKUP($A806,Presupuesto!$A:$D,4,FALSE())</f>
        <v>0</v>
      </c>
      <c r="F806" s="59" t="s">
        <v>2919</v>
      </c>
      <c r="G806" s="60">
        <f>SUM(G808:G824)/2</f>
        <v>441298.22550722503</v>
      </c>
      <c r="H806" s="61">
        <f>ROUND(SUM(H808:H824),0)/2</f>
        <v>0</v>
      </c>
      <c r="I806" s="58">
        <f>VLOOKUP(A806,Presupuesto!$A:$F,6,0)</f>
        <v>0</v>
      </c>
      <c r="J806" s="58">
        <f>+H806-I806</f>
        <v>0</v>
      </c>
      <c r="K806" s="282">
        <f>+H806-G806*E806</f>
        <v>0</v>
      </c>
    </row>
    <row r="807" spans="1:11">
      <c r="A807" s="62"/>
      <c r="B807" s="63" t="s">
        <v>2247</v>
      </c>
      <c r="C807" s="63" t="s">
        <v>3061</v>
      </c>
      <c r="D807" s="64" t="s">
        <v>4</v>
      </c>
      <c r="E807" s="65" t="s">
        <v>3062</v>
      </c>
      <c r="F807" s="66" t="s">
        <v>3063</v>
      </c>
      <c r="G807" s="67" t="s">
        <v>3064</v>
      </c>
      <c r="H807" s="68" t="s">
        <v>3124</v>
      </c>
    </row>
    <row r="808" spans="1:11">
      <c r="A808" s="69"/>
      <c r="B808" s="70" t="s">
        <v>3065</v>
      </c>
      <c r="C808" s="71"/>
      <c r="D808" s="72"/>
      <c r="E808" s="73"/>
      <c r="F808" s="74"/>
      <c r="G808" s="75">
        <f>SUM(G809:G813)</f>
        <v>409660.51899999997</v>
      </c>
      <c r="H808" s="75">
        <f>IFERROR(G808*E806,"")</f>
        <v>0</v>
      </c>
    </row>
    <row r="809" spans="1:11">
      <c r="A809" s="76"/>
      <c r="B809" s="77" t="s">
        <v>2685</v>
      </c>
      <c r="C809" s="78" t="str">
        <f>IFERROR(_xlfn.XLOOKUP(B809,Insumo[DESCRIPCION],Insumo[UND],,0),"")</f>
        <v>M3</v>
      </c>
      <c r="D809" s="79">
        <v>3.5999999999999997E-2</v>
      </c>
      <c r="E809" s="80">
        <f>IFERROR(_xlfn.XLOOKUP($B809,Insumo[DESCRIPCION],Insumo[VALOR],,0),"")</f>
        <v>384855</v>
      </c>
      <c r="F809" s="81">
        <v>5</v>
      </c>
      <c r="G809" s="82">
        <f>IFERROR(IF(F809&gt;=0,D809*E809*(1+F809/100),ABS(D809*E809/F809)),"")</f>
        <v>14547.519</v>
      </c>
      <c r="H809" s="91">
        <f>IFERROR(G809*E806,"")</f>
        <v>0</v>
      </c>
    </row>
    <row r="810" spans="1:11">
      <c r="A810" s="76"/>
      <c r="B810" s="77" t="s">
        <v>2727</v>
      </c>
      <c r="C810" s="78" t="str">
        <f>IFERROR(_xlfn.XLOOKUP(B810,Insumo[DESCRIPCION],Insumo[UND],,0),"")</f>
        <v>Un</v>
      </c>
      <c r="D810" s="79">
        <v>1</v>
      </c>
      <c r="E810" s="80">
        <f>IFERROR(_xlfn.XLOOKUP($B810,Insumo[DESCRIPCION],Insumo[VALOR],,0),"")</f>
        <v>395113</v>
      </c>
      <c r="F810" s="81"/>
      <c r="G810" s="82">
        <f>IFERROR(IF(F810&gt;=0,D810*E810*(1+F810/100),ABS(D810*E810/F810)),"")</f>
        <v>395113</v>
      </c>
      <c r="H810" s="91">
        <f>IFERROR(G810*E806,"")</f>
        <v>0</v>
      </c>
    </row>
    <row r="811" spans="1:11">
      <c r="A811" s="76"/>
      <c r="B811" s="77"/>
      <c r="C811" s="78" t="str">
        <f>IFERROR(_xlfn.XLOOKUP(B811,Insumo[DESCRIPCION],Insumo[UND],,0),"")</f>
        <v/>
      </c>
      <c r="D811" s="79"/>
      <c r="E811" s="80" t="str">
        <f>IFERROR(_xlfn.XLOOKUP($B811,Insumo[DESCRIPCION],Insumo[VALOR],,0),"")</f>
        <v/>
      </c>
      <c r="F811" s="81"/>
      <c r="G811" s="82" t="str">
        <f>IFERROR(IF(F811&gt;=0,D811*E811*(1+F811/100),ABS(D811*E811/F811)),"")</f>
        <v/>
      </c>
      <c r="H811" s="91" t="str">
        <f>IFERROR(G811*E806,"")</f>
        <v/>
      </c>
    </row>
    <row r="812" spans="1:11">
      <c r="A812" s="76"/>
      <c r="B812" s="77"/>
      <c r="C812" s="78" t="str">
        <f>IFERROR(_xlfn.XLOOKUP(B812,Insumo[DESCRIPCION],Insumo[UND],,0),"")</f>
        <v/>
      </c>
      <c r="D812" s="79"/>
      <c r="E812" s="80" t="str">
        <f>IFERROR(_xlfn.XLOOKUP($B812,Insumo[DESCRIPCION],Insumo[VALOR],,0),"")</f>
        <v/>
      </c>
      <c r="F812" s="81"/>
      <c r="G812" s="82" t="str">
        <f>IFERROR(IF(F812&gt;=0,D812*E812*(1+F812/100),ABS(D812*E812/F812)),"")</f>
        <v/>
      </c>
      <c r="H812" s="91" t="str">
        <f>IFERROR(G812*E806,"")</f>
        <v/>
      </c>
    </row>
    <row r="813" spans="1:11">
      <c r="A813" s="76"/>
      <c r="B813" s="77"/>
      <c r="C813" s="78" t="str">
        <f>IFERROR(_xlfn.XLOOKUP(B813,Insumo[DESCRIPCION],Insumo[UND],,0),"")</f>
        <v/>
      </c>
      <c r="D813" s="79"/>
      <c r="E813" s="80" t="str">
        <f>IFERROR(_xlfn.XLOOKUP($B813,Insumo[DESCRIPCION],Insumo[VALOR],,0),"")</f>
        <v/>
      </c>
      <c r="F813" s="81"/>
      <c r="G813" s="82" t="str">
        <f>IFERROR(IF(F813&gt;=0,D813*E813*(1+F813/100),ABS(D813*E813/F813)),"")</f>
        <v/>
      </c>
      <c r="H813" s="91" t="str">
        <f>IFERROR(G813*E806,"")</f>
        <v/>
      </c>
    </row>
    <row r="814" spans="1:11">
      <c r="A814" s="69"/>
      <c r="B814" s="70" t="s">
        <v>3066</v>
      </c>
      <c r="C814" s="71"/>
      <c r="D814" s="72"/>
      <c r="E814" s="73"/>
      <c r="F814" s="74"/>
      <c r="G814" s="75">
        <f>SUM(G815:G817)</f>
        <v>1506.5574527250003</v>
      </c>
      <c r="H814" s="92">
        <f>G814*E806</f>
        <v>0</v>
      </c>
    </row>
    <row r="815" spans="1:11">
      <c r="A815" s="76"/>
      <c r="B815" s="77" t="s">
        <v>2967</v>
      </c>
      <c r="C815" s="78" t="str">
        <f>IFERROR(_xlfn.XLOOKUP(B815,Equipo[DESCRIPCION],Equipo[UND],,0),"")</f>
        <v>%MO</v>
      </c>
      <c r="D815" s="79">
        <v>0.05</v>
      </c>
      <c r="E815" s="80">
        <f>IF(C815="%MO",G821,IFERROR(VLOOKUP($B815,Equipo[],3,0),""))</f>
        <v>30131.149054500005</v>
      </c>
      <c r="F815" s="81"/>
      <c r="G815" s="82">
        <f>IFERROR(IF(F815&gt;=0,D815*E815*(1+F815/100),ABS(D815*E815/F815)),"")</f>
        <v>1506.5574527250003</v>
      </c>
      <c r="H815" s="91">
        <f>IFERROR(G815*E806,"")</f>
        <v>0</v>
      </c>
    </row>
    <row r="816" spans="1:11">
      <c r="A816" s="76"/>
      <c r="B816" s="77"/>
      <c r="C816" s="78" t="str">
        <f>IFERROR(_xlfn.XLOOKUP(B816,Equipo[DESCRIPCION],Equipo[UND],,0),"")</f>
        <v/>
      </c>
      <c r="D816" s="79"/>
      <c r="E816" s="80" t="str">
        <f>IF(C816="%MO",G821,IFERROR(VLOOKUP($B816,Equipo[],3,0),""))</f>
        <v/>
      </c>
      <c r="F816" s="81"/>
      <c r="G816" s="82" t="str">
        <f>IFERROR(IF(F816&gt;=0,D816*E816*(1+F816/100),ABS(D816*E816/F816)),"")</f>
        <v/>
      </c>
      <c r="H816" s="91" t="str">
        <f>IFERROR(G816*E806,"")</f>
        <v/>
      </c>
    </row>
    <row r="817" spans="1:11">
      <c r="A817" s="76"/>
      <c r="B817" s="77"/>
      <c r="C817" s="78" t="str">
        <f>IFERROR(_xlfn.XLOOKUP(B817,Equipo[DESCRIPCION],Equipo[UND],,0),"")</f>
        <v/>
      </c>
      <c r="D817" s="79"/>
      <c r="E817" s="80" t="str">
        <f>IF(C817="%MO",G821,IFERROR(VLOOKUP($B817,Equipo[],3,0),""))</f>
        <v/>
      </c>
      <c r="F817" s="81"/>
      <c r="G817" s="82" t="str">
        <f>IFERROR(IF(F817&gt;=0,D817*E817*(1+F817/100),ABS(D817*E817/F817)),"")</f>
        <v/>
      </c>
      <c r="H817" s="91" t="str">
        <f>IFERROR(G817*E806,"")</f>
        <v/>
      </c>
    </row>
    <row r="818" spans="1:11">
      <c r="A818" s="69"/>
      <c r="B818" s="70" t="s">
        <v>2202</v>
      </c>
      <c r="C818" s="71"/>
      <c r="D818" s="72"/>
      <c r="E818" s="73"/>
      <c r="F818" s="74"/>
      <c r="G818" s="75">
        <f>SUM(G819:G820)</f>
        <v>0</v>
      </c>
      <c r="H818" s="92">
        <f>G818*E806</f>
        <v>0</v>
      </c>
    </row>
    <row r="819" spans="1:11">
      <c r="A819" s="76"/>
      <c r="B819" s="77"/>
      <c r="C819" s="78" t="str">
        <f>IFERROR(_xlfn.XLOOKUP(B819,Transporte[DESCRIPCION],Transporte[UND],,0),"")</f>
        <v/>
      </c>
      <c r="D819" s="79"/>
      <c r="E819" s="80" t="str">
        <f>IFERROR(_xlfn.XLOOKUP($B819,Transporte[DESCRIPCION],Transporte[VALOR],,0),"")</f>
        <v/>
      </c>
      <c r="F819" s="81"/>
      <c r="G819" s="82" t="str">
        <f>IFERROR(IF(F819&gt;=0,D819*E819*(1+F819/100),ABS(D819*E819/F819)),"")</f>
        <v/>
      </c>
      <c r="H819" s="91" t="str">
        <f>IFERROR(G819*E806,"")</f>
        <v/>
      </c>
    </row>
    <row r="820" spans="1:11">
      <c r="A820" s="76"/>
      <c r="B820" s="77"/>
      <c r="C820" s="78" t="str">
        <f>IFERROR(_xlfn.XLOOKUP(B820,Transporte[DESCRIPCION],Transporte[UND],,0),"")</f>
        <v/>
      </c>
      <c r="D820" s="79"/>
      <c r="E820" s="80" t="str">
        <f>IFERROR(_xlfn.XLOOKUP($B820,Transporte[DESCRIPCION],Transporte[VALOR],,0),"")</f>
        <v/>
      </c>
      <c r="F820" s="81"/>
      <c r="G820" s="82" t="str">
        <f>IFERROR(IF(F820&gt;=0,D820*E820*(1+F820/100),ABS(D820*E820/F820)),"")</f>
        <v/>
      </c>
      <c r="H820" s="91" t="str">
        <f>IFERROR(G820*E806,"")</f>
        <v/>
      </c>
    </row>
    <row r="821" spans="1:11">
      <c r="A821" s="69"/>
      <c r="B821" s="70" t="s">
        <v>3067</v>
      </c>
      <c r="C821" s="71"/>
      <c r="D821" s="72"/>
      <c r="E821" s="73"/>
      <c r="F821" s="74"/>
      <c r="G821" s="75">
        <f>SUM(G822:G824)</f>
        <v>30131.149054500005</v>
      </c>
      <c r="H821" s="92">
        <f>G821*E806</f>
        <v>0</v>
      </c>
    </row>
    <row r="822" spans="1:11">
      <c r="A822" s="76"/>
      <c r="B822" s="77" t="s">
        <v>3043</v>
      </c>
      <c r="C822" s="78" t="str">
        <f>IFERROR(_xlfn.XLOOKUP(B822,MObra[DESCRIPCION],MObra[UN],,0),"")</f>
        <v>día</v>
      </c>
      <c r="D822" s="79">
        <v>1</v>
      </c>
      <c r="E822" s="80">
        <f>IFERROR(_xlfn.XLOOKUP($B822,MObra[DESCRIPCION],MObra[VALOR UNIT],,0),"")</f>
        <v>301311.49054500007</v>
      </c>
      <c r="F822" s="81">
        <v>-10</v>
      </c>
      <c r="G822" s="82">
        <f>IFERROR(IF(F822&gt;=0,D822*E822*(1+F822/100),ABS(D822*E822/F822)),"")</f>
        <v>30131.149054500005</v>
      </c>
      <c r="H822" s="91">
        <f>IFERROR(G822*E806,"")</f>
        <v>0</v>
      </c>
    </row>
    <row r="823" spans="1:11">
      <c r="A823" s="76"/>
      <c r="B823" s="77"/>
      <c r="C823" s="78" t="str">
        <f t="array" ref="C823">IFERROR(_xlfn.XLOOKUP(B823,MObra[[#All],[DESCRIPCION]],MObra[[#All],[UN]],,0),"")</f>
        <v/>
      </c>
      <c r="D823" s="79"/>
      <c r="E823" s="80" t="str">
        <f>IFERROR(_xlfn.XLOOKUP($B823,MObra[DESCRIPCION],MObra[VALOR UNIT],,0),"")</f>
        <v/>
      </c>
      <c r="F823" s="81"/>
      <c r="G823" s="82" t="str">
        <f>IFERROR(IF(F823&gt;=0,D823*E823*(1+F823/100),ABS(D823*E823/F823)),"")</f>
        <v/>
      </c>
      <c r="H823" s="91" t="str">
        <f>IFERROR(G823*E806,"")</f>
        <v/>
      </c>
    </row>
    <row r="824" spans="1:11">
      <c r="A824" s="83"/>
      <c r="B824" s="84"/>
      <c r="C824" s="85" t="str">
        <f t="array" ref="C824">IFERROR(_xlfn.XLOOKUP(B824,MObra[[#All],[DESCRIPCION]],MObra[[#All],[UN]],,0),"")</f>
        <v/>
      </c>
      <c r="D824" s="86"/>
      <c r="E824" s="87" t="str">
        <f>IFERROR(_xlfn.XLOOKUP($B824,MObra[DESCRIPCION],MObra[VALOR UNIT],,0),"")</f>
        <v/>
      </c>
      <c r="F824" s="88"/>
      <c r="G824" s="89" t="str">
        <f>IFERROR(IF(F824&gt;=0,D824*E824*(1+F824/100),ABS(D824*E824/F824)),"")</f>
        <v/>
      </c>
      <c r="H824" s="90" t="str">
        <f>IFERROR(G824*E806,"")</f>
        <v/>
      </c>
    </row>
    <row r="826" spans="1:11">
      <c r="A826" s="54" t="s">
        <v>92</v>
      </c>
      <c r="B826" s="55" t="str">
        <f>VLOOKUP($A826,Presupuesto!$A:$D,2,FALSE())</f>
        <v>Señal preventiva reflectiva D=0.6 m</v>
      </c>
      <c r="C826" s="56" t="str">
        <f>VLOOKUP($A826,Presupuesto!$A:$D,3,FALSE())</f>
        <v>Un</v>
      </c>
      <c r="D826" s="57"/>
      <c r="E826" s="278">
        <f>VLOOKUP($A826,Presupuesto!$A:$D,4,FALSE())</f>
        <v>0</v>
      </c>
      <c r="F826" s="59" t="s">
        <v>2919</v>
      </c>
      <c r="G826" s="60">
        <f>SUM(G828:G844)/2</f>
        <v>352533.22550722503</v>
      </c>
      <c r="H826" s="61">
        <f>ROUND(SUM(H828:H844),0)/2</f>
        <v>0</v>
      </c>
      <c r="I826" s="58">
        <f>VLOOKUP(A826,Presupuesto!$A:$F,6,0)</f>
        <v>0</v>
      </c>
      <c r="J826" s="58">
        <f>+H826-I826</f>
        <v>0</v>
      </c>
      <c r="K826" s="282">
        <f>+H826-G826*E826</f>
        <v>0</v>
      </c>
    </row>
    <row r="827" spans="1:11">
      <c r="A827" s="62"/>
      <c r="B827" s="63" t="s">
        <v>2247</v>
      </c>
      <c r="C827" s="63" t="s">
        <v>3061</v>
      </c>
      <c r="D827" s="64" t="s">
        <v>4</v>
      </c>
      <c r="E827" s="65" t="s">
        <v>3062</v>
      </c>
      <c r="F827" s="66" t="s">
        <v>3063</v>
      </c>
      <c r="G827" s="67" t="s">
        <v>3064</v>
      </c>
      <c r="H827" s="68" t="s">
        <v>3124</v>
      </c>
    </row>
    <row r="828" spans="1:11">
      <c r="A828" s="69"/>
      <c r="B828" s="70" t="s">
        <v>3065</v>
      </c>
      <c r="C828" s="71"/>
      <c r="D828" s="72"/>
      <c r="E828" s="73"/>
      <c r="F828" s="74"/>
      <c r="G828" s="75">
        <f>SUM(G829:G833)</f>
        <v>320895.51899999997</v>
      </c>
      <c r="H828" s="75">
        <f>IFERROR(G828*E826,"")</f>
        <v>0</v>
      </c>
    </row>
    <row r="829" spans="1:11">
      <c r="A829" s="76"/>
      <c r="B829" s="77" t="s">
        <v>2685</v>
      </c>
      <c r="C829" s="78" t="str">
        <f>IFERROR(_xlfn.XLOOKUP(B829,Insumo[DESCRIPCION],Insumo[UND],,0),"")</f>
        <v>M3</v>
      </c>
      <c r="D829" s="79">
        <v>3.5999999999999997E-2</v>
      </c>
      <c r="E829" s="80">
        <f>IFERROR(_xlfn.XLOOKUP($B829,Insumo[DESCRIPCION],Insumo[VALOR],,0),"")</f>
        <v>384855</v>
      </c>
      <c r="F829" s="81">
        <v>5</v>
      </c>
      <c r="G829" s="82">
        <f>IFERROR(IF(F829&gt;=0,D829*E829*(1+F829/100),ABS(D829*E829/F829)),"")</f>
        <v>14547.519</v>
      </c>
      <c r="H829" s="91">
        <f>IFERROR(G829*E826,"")</f>
        <v>0</v>
      </c>
    </row>
    <row r="830" spans="1:11">
      <c r="A830" s="76"/>
      <c r="B830" s="77" t="s">
        <v>2726</v>
      </c>
      <c r="C830" s="78" t="str">
        <f>IFERROR(_xlfn.XLOOKUP(B830,Insumo[DESCRIPCION],Insumo[UND],,0),"")</f>
        <v>Un</v>
      </c>
      <c r="D830" s="79">
        <v>1</v>
      </c>
      <c r="E830" s="80">
        <f>IFERROR(_xlfn.XLOOKUP($B830,Insumo[DESCRIPCION],Insumo[VALOR],,0),"")</f>
        <v>306348</v>
      </c>
      <c r="F830" s="81"/>
      <c r="G830" s="82">
        <f>IFERROR(IF(F830&gt;=0,D830*E830*(1+F830/100),ABS(D830*E830/F830)),"")</f>
        <v>306348</v>
      </c>
      <c r="H830" s="91">
        <f>IFERROR(G830*E826,"")</f>
        <v>0</v>
      </c>
    </row>
    <row r="831" spans="1:11">
      <c r="A831" s="76"/>
      <c r="B831" s="77"/>
      <c r="C831" s="78" t="str">
        <f>IFERROR(_xlfn.XLOOKUP(B831,Insumo[DESCRIPCION],Insumo[UND],,0),"")</f>
        <v/>
      </c>
      <c r="D831" s="79"/>
      <c r="E831" s="80" t="str">
        <f>IFERROR(_xlfn.XLOOKUP($B831,Insumo[DESCRIPCION],Insumo[VALOR],,0),"")</f>
        <v/>
      </c>
      <c r="F831" s="81"/>
      <c r="G831" s="82" t="str">
        <f>IFERROR(IF(F831&gt;=0,D831*E831*(1+F831/100),ABS(D831*E831/F831)),"")</f>
        <v/>
      </c>
      <c r="H831" s="91" t="str">
        <f>IFERROR(G831*E826,"")</f>
        <v/>
      </c>
    </row>
    <row r="832" spans="1:11">
      <c r="A832" s="76"/>
      <c r="B832" s="77"/>
      <c r="C832" s="78" t="str">
        <f>IFERROR(_xlfn.XLOOKUP(B832,Insumo[DESCRIPCION],Insumo[UND],,0),"")</f>
        <v/>
      </c>
      <c r="D832" s="79"/>
      <c r="E832" s="80" t="str">
        <f>IFERROR(_xlfn.XLOOKUP($B832,Insumo[DESCRIPCION],Insumo[VALOR],,0),"")</f>
        <v/>
      </c>
      <c r="F832" s="81"/>
      <c r="G832" s="82" t="str">
        <f>IFERROR(IF(F832&gt;=0,D832*E832*(1+F832/100),ABS(D832*E832/F832)),"")</f>
        <v/>
      </c>
      <c r="H832" s="91" t="str">
        <f>IFERROR(G832*E826,"")</f>
        <v/>
      </c>
    </row>
    <row r="833" spans="1:11">
      <c r="A833" s="76"/>
      <c r="B833" s="77"/>
      <c r="C833" s="78" t="str">
        <f>IFERROR(_xlfn.XLOOKUP(B833,Insumo[DESCRIPCION],Insumo[UND],,0),"")</f>
        <v/>
      </c>
      <c r="D833" s="79"/>
      <c r="E833" s="80" t="str">
        <f>IFERROR(_xlfn.XLOOKUP($B833,Insumo[DESCRIPCION],Insumo[VALOR],,0),"")</f>
        <v/>
      </c>
      <c r="F833" s="81"/>
      <c r="G833" s="82" t="str">
        <f>IFERROR(IF(F833&gt;=0,D833*E833*(1+F833/100),ABS(D833*E833/F833)),"")</f>
        <v/>
      </c>
      <c r="H833" s="91" t="str">
        <f>IFERROR(G833*E826,"")</f>
        <v/>
      </c>
    </row>
    <row r="834" spans="1:11">
      <c r="A834" s="69"/>
      <c r="B834" s="70" t="s">
        <v>3066</v>
      </c>
      <c r="C834" s="71"/>
      <c r="D834" s="72"/>
      <c r="E834" s="73"/>
      <c r="F834" s="74"/>
      <c r="G834" s="75">
        <f>SUM(G835:G837)</f>
        <v>1506.5574527250003</v>
      </c>
      <c r="H834" s="92">
        <f>G834*E826</f>
        <v>0</v>
      </c>
    </row>
    <row r="835" spans="1:11">
      <c r="A835" s="76"/>
      <c r="B835" s="77" t="s">
        <v>2967</v>
      </c>
      <c r="C835" s="78" t="str">
        <f>IFERROR(_xlfn.XLOOKUP(B835,Equipo[DESCRIPCION],Equipo[UND],,0),"")</f>
        <v>%MO</v>
      </c>
      <c r="D835" s="79">
        <v>0.05</v>
      </c>
      <c r="E835" s="80">
        <f>IF(C835="%MO",G841,IFERROR(VLOOKUP($B835,Equipo[],3,0),""))</f>
        <v>30131.149054500005</v>
      </c>
      <c r="F835" s="81"/>
      <c r="G835" s="82">
        <f>IFERROR(IF(F835&gt;=0,D835*E835*(1+F835/100),ABS(D835*E835/F835)),"")</f>
        <v>1506.5574527250003</v>
      </c>
      <c r="H835" s="91">
        <f>IFERROR(G835*E826,"")</f>
        <v>0</v>
      </c>
    </row>
    <row r="836" spans="1:11">
      <c r="A836" s="76"/>
      <c r="B836" s="77"/>
      <c r="C836" s="78" t="str">
        <f>IFERROR(_xlfn.XLOOKUP(B836,Equipo[DESCRIPCION],Equipo[UND],,0),"")</f>
        <v/>
      </c>
      <c r="D836" s="79"/>
      <c r="E836" s="80" t="str">
        <f>IF(C836="%MO",G841,IFERROR(VLOOKUP($B836,Equipo[],3,0),""))</f>
        <v/>
      </c>
      <c r="F836" s="81"/>
      <c r="G836" s="82" t="str">
        <f>IFERROR(IF(F836&gt;=0,D836*E836*(1+F836/100),ABS(D836*E836/F836)),"")</f>
        <v/>
      </c>
      <c r="H836" s="91" t="str">
        <f>IFERROR(G836*E826,"")</f>
        <v/>
      </c>
    </row>
    <row r="837" spans="1:11">
      <c r="A837" s="76"/>
      <c r="B837" s="77"/>
      <c r="C837" s="78" t="str">
        <f>IFERROR(_xlfn.XLOOKUP(B837,Equipo[DESCRIPCION],Equipo[UND],,0),"")</f>
        <v/>
      </c>
      <c r="D837" s="79"/>
      <c r="E837" s="80" t="str">
        <f>IF(C837="%MO",G841,IFERROR(VLOOKUP($B837,Equipo[],3,0),""))</f>
        <v/>
      </c>
      <c r="F837" s="81"/>
      <c r="G837" s="82" t="str">
        <f>IFERROR(IF(F837&gt;=0,D837*E837*(1+F837/100),ABS(D837*E837/F837)),"")</f>
        <v/>
      </c>
      <c r="H837" s="91" t="str">
        <f>IFERROR(G837*E826,"")</f>
        <v/>
      </c>
    </row>
    <row r="838" spans="1:11">
      <c r="A838" s="69"/>
      <c r="B838" s="70" t="s">
        <v>2202</v>
      </c>
      <c r="C838" s="71"/>
      <c r="D838" s="72"/>
      <c r="E838" s="73"/>
      <c r="F838" s="74"/>
      <c r="G838" s="75">
        <f>SUM(G839:G840)</f>
        <v>0</v>
      </c>
      <c r="H838" s="92">
        <f>G838*E826</f>
        <v>0</v>
      </c>
    </row>
    <row r="839" spans="1:11">
      <c r="A839" s="76"/>
      <c r="B839" s="77"/>
      <c r="C839" s="78" t="str">
        <f>IFERROR(_xlfn.XLOOKUP(B839,Transporte[DESCRIPCION],Transporte[UND],,0),"")</f>
        <v/>
      </c>
      <c r="D839" s="79"/>
      <c r="E839" s="80" t="str">
        <f>IFERROR(_xlfn.XLOOKUP($B839,Transporte[DESCRIPCION],Transporte[VALOR],,0),"")</f>
        <v/>
      </c>
      <c r="F839" s="81"/>
      <c r="G839" s="82" t="str">
        <f>IFERROR(IF(F839&gt;=0,D839*E839*(1+F839/100),ABS(D839*E839/F839)),"")</f>
        <v/>
      </c>
      <c r="H839" s="91" t="str">
        <f>IFERROR(G839*E826,"")</f>
        <v/>
      </c>
    </row>
    <row r="840" spans="1:11">
      <c r="A840" s="76"/>
      <c r="B840" s="77"/>
      <c r="C840" s="78" t="str">
        <f>IFERROR(_xlfn.XLOOKUP(B840,Transporte[DESCRIPCION],Transporte[UND],,0),"")</f>
        <v/>
      </c>
      <c r="D840" s="79"/>
      <c r="E840" s="80" t="str">
        <f>IFERROR(_xlfn.XLOOKUP($B840,Transporte[DESCRIPCION],Transporte[VALOR],,0),"")</f>
        <v/>
      </c>
      <c r="F840" s="81"/>
      <c r="G840" s="82" t="str">
        <f>IFERROR(IF(F840&gt;=0,D840*E840*(1+F840/100),ABS(D840*E840/F840)),"")</f>
        <v/>
      </c>
      <c r="H840" s="91" t="str">
        <f>IFERROR(G840*E826,"")</f>
        <v/>
      </c>
    </row>
    <row r="841" spans="1:11">
      <c r="A841" s="69"/>
      <c r="B841" s="70" t="s">
        <v>3067</v>
      </c>
      <c r="C841" s="71"/>
      <c r="D841" s="72"/>
      <c r="E841" s="73"/>
      <c r="F841" s="74"/>
      <c r="G841" s="75">
        <f>SUM(G842:G844)</f>
        <v>30131.149054500005</v>
      </c>
      <c r="H841" s="92">
        <f>G841*E826</f>
        <v>0</v>
      </c>
    </row>
    <row r="842" spans="1:11">
      <c r="A842" s="76"/>
      <c r="B842" s="77" t="s">
        <v>3043</v>
      </c>
      <c r="C842" s="78" t="str">
        <f>IFERROR(_xlfn.XLOOKUP(B842,MObra[DESCRIPCION],MObra[UN],,0),"")</f>
        <v>día</v>
      </c>
      <c r="D842" s="79">
        <v>1</v>
      </c>
      <c r="E842" s="80">
        <f>IFERROR(_xlfn.XLOOKUP($B842,MObra[DESCRIPCION],MObra[VALOR UNIT],,0),"")</f>
        <v>301311.49054500007</v>
      </c>
      <c r="F842" s="81">
        <v>-10</v>
      </c>
      <c r="G842" s="82">
        <f>IFERROR(IF(F842&gt;=0,D842*E842*(1+F842/100),ABS(D842*E842/F842)),"")</f>
        <v>30131.149054500005</v>
      </c>
      <c r="H842" s="91">
        <f>IFERROR(G842*E826,"")</f>
        <v>0</v>
      </c>
    </row>
    <row r="843" spans="1:11">
      <c r="A843" s="76"/>
      <c r="B843" s="77"/>
      <c r="C843" s="78" t="str">
        <f t="array" ref="C843">IFERROR(_xlfn.XLOOKUP(B843,MObra[[#All],[DESCRIPCION]],MObra[[#All],[UN]],,0),"")</f>
        <v/>
      </c>
      <c r="D843" s="79"/>
      <c r="E843" s="80" t="str">
        <f>IFERROR(_xlfn.XLOOKUP($B843,MObra[DESCRIPCION],MObra[VALOR UNIT],,0),"")</f>
        <v/>
      </c>
      <c r="F843" s="81"/>
      <c r="G843" s="82" t="str">
        <f>IFERROR(IF(F843&gt;=0,D843*E843*(1+F843/100),ABS(D843*E843/F843)),"")</f>
        <v/>
      </c>
      <c r="H843" s="91" t="str">
        <f>IFERROR(G843*E826,"")</f>
        <v/>
      </c>
    </row>
    <row r="844" spans="1:11">
      <c r="A844" s="83"/>
      <c r="B844" s="84"/>
      <c r="C844" s="85" t="str">
        <f t="array" ref="C844">IFERROR(_xlfn.XLOOKUP(B844,MObra[[#All],[DESCRIPCION]],MObra[[#All],[UN]],,0),"")</f>
        <v/>
      </c>
      <c r="D844" s="86"/>
      <c r="E844" s="87" t="str">
        <f>IFERROR(_xlfn.XLOOKUP($B844,MObra[DESCRIPCION],MObra[VALOR UNIT],,0),"")</f>
        <v/>
      </c>
      <c r="F844" s="88"/>
      <c r="G844" s="89" t="str">
        <f>IFERROR(IF(F844&gt;=0,D844*E844*(1+F844/100),ABS(D844*E844/F844)),"")</f>
        <v/>
      </c>
      <c r="H844" s="90" t="str">
        <f>IFERROR(G844*E826,"")</f>
        <v/>
      </c>
    </row>
    <row r="846" spans="1:11">
      <c r="A846" s="54" t="s">
        <v>94</v>
      </c>
      <c r="B846" s="55" t="str">
        <f>VLOOKUP($A846,Presupuesto!$A:$D,2,FALSE())</f>
        <v>Señal preventiva guadua + muerto concreto</v>
      </c>
      <c r="C846" s="56" t="str">
        <f>VLOOKUP($A846,Presupuesto!$A:$D,3,FALSE())</f>
        <v>Un</v>
      </c>
      <c r="D846" s="57"/>
      <c r="E846" s="278">
        <f>VLOOKUP($A846,Presupuesto!$A:$D,4,FALSE())</f>
        <v>19</v>
      </c>
      <c r="F846" s="59" t="s">
        <v>2919</v>
      </c>
      <c r="G846" s="60">
        <f>SUM(G848:G864)/2</f>
        <v>16406.563801444998</v>
      </c>
      <c r="H846" s="61">
        <f>ROUND(SUM(H848:H864),0)/2</f>
        <v>311724.5</v>
      </c>
      <c r="I846" s="58">
        <f>VLOOKUP(A846,Presupuesto!$A:$F,6,0)</f>
        <v>311733</v>
      </c>
      <c r="J846" s="58">
        <f>+H846-I846</f>
        <v>-8.5</v>
      </c>
      <c r="K846" s="282">
        <f>+H846-G846*E846</f>
        <v>-0.21222745493287221</v>
      </c>
    </row>
    <row r="847" spans="1:11">
      <c r="A847" s="62"/>
      <c r="B847" s="63" t="s">
        <v>2247</v>
      </c>
      <c r="C847" s="63" t="s">
        <v>3061</v>
      </c>
      <c r="D847" s="64" t="s">
        <v>4</v>
      </c>
      <c r="E847" s="65" t="s">
        <v>3062</v>
      </c>
      <c r="F847" s="66" t="s">
        <v>3063</v>
      </c>
      <c r="G847" s="67" t="s">
        <v>3064</v>
      </c>
      <c r="H847" s="68" t="s">
        <v>3124</v>
      </c>
    </row>
    <row r="848" spans="1:11">
      <c r="A848" s="69"/>
      <c r="B848" s="70" t="s">
        <v>3065</v>
      </c>
      <c r="C848" s="71"/>
      <c r="D848" s="72"/>
      <c r="E848" s="73"/>
      <c r="F848" s="74"/>
      <c r="G848" s="75">
        <f>SUM(G849:G853)</f>
        <v>10079.022499999999</v>
      </c>
      <c r="H848" s="75">
        <f>IFERROR(G848*E846,"")</f>
        <v>191501.42749999999</v>
      </c>
    </row>
    <row r="849" spans="1:8">
      <c r="A849" s="76"/>
      <c r="B849" s="77" t="s">
        <v>2538</v>
      </c>
      <c r="C849" s="78" t="str">
        <f>IFERROR(_xlfn.XLOOKUP(B849,Insumo[DESCRIPCION],Insumo[UND],,0),"")</f>
        <v>Un</v>
      </c>
      <c r="D849" s="79">
        <v>0.5</v>
      </c>
      <c r="E849" s="80">
        <f>IFERROR(_xlfn.XLOOKUP($B849,Insumo[DESCRIPCION],Insumo[VALOR],,0),"")</f>
        <v>4330</v>
      </c>
      <c r="F849" s="81"/>
      <c r="G849" s="82">
        <f>IFERROR(IF(F849&gt;=0,D849*E849*(1+F849/100),ABS(D849*E849/F849)),"")</f>
        <v>2165</v>
      </c>
      <c r="H849" s="91">
        <f>IFERROR(G849*E846,"")</f>
        <v>41135</v>
      </c>
    </row>
    <row r="850" spans="1:8">
      <c r="A850" s="76"/>
      <c r="B850" s="77" t="s">
        <v>2685</v>
      </c>
      <c r="C850" s="78" t="str">
        <f>IFERROR(_xlfn.XLOOKUP(B850,Insumo[DESCRIPCION],Insumo[UND],,0),"")</f>
        <v>M3</v>
      </c>
      <c r="D850" s="79">
        <v>1.35E-2</v>
      </c>
      <c r="E850" s="80">
        <f>IFERROR(_xlfn.XLOOKUP($B850,Insumo[DESCRIPCION],Insumo[VALOR],,0),"")</f>
        <v>384855</v>
      </c>
      <c r="F850" s="81"/>
      <c r="G850" s="82">
        <f>IFERROR(IF(F850&gt;=0,D850*E850*(1+F850/100),ABS(D850*E850/F850)),"")</f>
        <v>5195.5424999999996</v>
      </c>
      <c r="H850" s="91">
        <f>IFERROR(G850*E846,"")</f>
        <v>98715.307499999995</v>
      </c>
    </row>
    <row r="851" spans="1:8">
      <c r="A851" s="76"/>
      <c r="B851" s="77" t="s">
        <v>2666</v>
      </c>
      <c r="C851" s="78" t="str">
        <f>IFERROR(_xlfn.XLOOKUP(B851,Insumo[DESCRIPCION],Insumo[UND],,0),"")</f>
        <v>galón</v>
      </c>
      <c r="D851" s="79">
        <v>0.02</v>
      </c>
      <c r="E851" s="80">
        <f>IFERROR(_xlfn.XLOOKUP($B851,Insumo[DESCRIPCION],Insumo[VALOR],,0),"")</f>
        <v>135924</v>
      </c>
      <c r="F851" s="81"/>
      <c r="G851" s="82">
        <f>IFERROR(IF(F851&gt;=0,D851*E851*(1+F851/100),ABS(D851*E851/F851)),"")</f>
        <v>2718.48</v>
      </c>
      <c r="H851" s="91">
        <f>IFERROR(G851*E846,"")</f>
        <v>51651.12</v>
      </c>
    </row>
    <row r="852" spans="1:8">
      <c r="A852" s="76"/>
      <c r="B852" s="77"/>
      <c r="C852" s="78" t="str">
        <f>IFERROR(_xlfn.XLOOKUP(B852,Insumo[DESCRIPCION],Insumo[UND],,0),"")</f>
        <v/>
      </c>
      <c r="D852" s="79"/>
      <c r="E852" s="80" t="str">
        <f>IFERROR(_xlfn.XLOOKUP($B852,Insumo[DESCRIPCION],Insumo[VALOR],,0),"")</f>
        <v/>
      </c>
      <c r="F852" s="81"/>
      <c r="G852" s="82" t="str">
        <f>IFERROR(IF(F852&gt;=0,D852*E852*(1+F852/100),ABS(D852*E852/F852)),"")</f>
        <v/>
      </c>
      <c r="H852" s="91" t="str">
        <f>IFERROR(G852*E846,"")</f>
        <v/>
      </c>
    </row>
    <row r="853" spans="1:8">
      <c r="A853" s="76"/>
      <c r="B853" s="77"/>
      <c r="C853" s="78" t="str">
        <f>IFERROR(_xlfn.XLOOKUP(B853,Insumo[DESCRIPCION],Insumo[UND],,0),"")</f>
        <v/>
      </c>
      <c r="D853" s="79"/>
      <c r="E853" s="80" t="str">
        <f>IFERROR(_xlfn.XLOOKUP($B853,Insumo[DESCRIPCION],Insumo[VALOR],,0),"")</f>
        <v/>
      </c>
      <c r="F853" s="81"/>
      <c r="G853" s="82" t="str">
        <f>IFERROR(IF(F853&gt;=0,D853*E853*(1+F853/100),ABS(D853*E853/F853)),"")</f>
        <v/>
      </c>
      <c r="H853" s="91" t="str">
        <f>IFERROR(G853*E846,"")</f>
        <v/>
      </c>
    </row>
    <row r="854" spans="1:8">
      <c r="A854" s="69"/>
      <c r="B854" s="70" t="s">
        <v>3066</v>
      </c>
      <c r="C854" s="71"/>
      <c r="D854" s="72"/>
      <c r="E854" s="73"/>
      <c r="F854" s="74"/>
      <c r="G854" s="75">
        <f>SUM(G855:G857)</f>
        <v>301.31149054500008</v>
      </c>
      <c r="H854" s="92">
        <f>G854*E846</f>
        <v>5724.9183203550019</v>
      </c>
    </row>
    <row r="855" spans="1:8">
      <c r="A855" s="76"/>
      <c r="B855" s="77" t="s">
        <v>2967</v>
      </c>
      <c r="C855" s="78" t="str">
        <f>IFERROR(_xlfn.XLOOKUP(B855,Equipo[DESCRIPCION],Equipo[UND],,0),"")</f>
        <v>%MO</v>
      </c>
      <c r="D855" s="79">
        <v>0.05</v>
      </c>
      <c r="E855" s="80">
        <f>IF(C855="%MO",G861,IFERROR(VLOOKUP($B855,Equipo[],3,0),""))</f>
        <v>6026.2298109000012</v>
      </c>
      <c r="F855" s="81"/>
      <c r="G855" s="82">
        <f>IFERROR(IF(F855&gt;=0,D855*E855*(1+F855/100),ABS(D855*E855/F855)),"")</f>
        <v>301.31149054500008</v>
      </c>
      <c r="H855" s="91">
        <f>IFERROR(G855*E846,"")</f>
        <v>5724.9183203550019</v>
      </c>
    </row>
    <row r="856" spans="1:8">
      <c r="A856" s="76"/>
      <c r="B856" s="77"/>
      <c r="C856" s="78" t="str">
        <f>IFERROR(_xlfn.XLOOKUP(B856,Equipo[DESCRIPCION],Equipo[UND],,0),"")</f>
        <v/>
      </c>
      <c r="D856" s="79"/>
      <c r="E856" s="80" t="str">
        <f>IF(C856="%MO",G861,IFERROR(VLOOKUP($B856,Equipo[],3,0),""))</f>
        <v/>
      </c>
      <c r="F856" s="81"/>
      <c r="G856" s="82" t="str">
        <f>IFERROR(IF(F856&gt;=0,D856*E856*(1+F856/100),ABS(D856*E856/F856)),"")</f>
        <v/>
      </c>
      <c r="H856" s="91" t="str">
        <f>IFERROR(G856*E846,"")</f>
        <v/>
      </c>
    </row>
    <row r="857" spans="1:8">
      <c r="A857" s="76"/>
      <c r="B857" s="77"/>
      <c r="C857" s="78" t="str">
        <f>IFERROR(_xlfn.XLOOKUP(B857,Equipo[DESCRIPCION],Equipo[UND],,0),"")</f>
        <v/>
      </c>
      <c r="D857" s="79"/>
      <c r="E857" s="80" t="str">
        <f>IF(C857="%MO",G861,IFERROR(VLOOKUP($B857,Equipo[],3,0),""))</f>
        <v/>
      </c>
      <c r="F857" s="81"/>
      <c r="G857" s="82" t="str">
        <f>IFERROR(IF(F857&gt;=0,D857*E857*(1+F857/100),ABS(D857*E857/F857)),"")</f>
        <v/>
      </c>
      <c r="H857" s="91" t="str">
        <f>IFERROR(G857*E846,"")</f>
        <v/>
      </c>
    </row>
    <row r="858" spans="1:8">
      <c r="A858" s="69"/>
      <c r="B858" s="70" t="s">
        <v>2202</v>
      </c>
      <c r="C858" s="71"/>
      <c r="D858" s="72"/>
      <c r="E858" s="73"/>
      <c r="F858" s="74"/>
      <c r="G858" s="75">
        <f>SUM(G859:G860)</f>
        <v>0</v>
      </c>
      <c r="H858" s="92">
        <f>G858*E846</f>
        <v>0</v>
      </c>
    </row>
    <row r="859" spans="1:8">
      <c r="A859" s="76"/>
      <c r="B859" s="77"/>
      <c r="C859" s="78" t="str">
        <f>IFERROR(_xlfn.XLOOKUP(B859,Transporte[DESCRIPCION],Transporte[UND],,0),"")</f>
        <v/>
      </c>
      <c r="D859" s="79"/>
      <c r="E859" s="80" t="str">
        <f>IFERROR(_xlfn.XLOOKUP($B859,Transporte[DESCRIPCION],Transporte[VALOR],,0),"")</f>
        <v/>
      </c>
      <c r="F859" s="81"/>
      <c r="G859" s="82" t="str">
        <f>IFERROR(IF(F859&gt;=0,D859*E859*(1+F859/100),ABS(D859*E859/F859)),"")</f>
        <v/>
      </c>
      <c r="H859" s="91" t="str">
        <f>IFERROR(G859*E846,"")</f>
        <v/>
      </c>
    </row>
    <row r="860" spans="1:8">
      <c r="A860" s="76"/>
      <c r="B860" s="77"/>
      <c r="C860" s="78" t="str">
        <f>IFERROR(_xlfn.XLOOKUP(B860,Transporte[DESCRIPCION],Transporte[UND],,0),"")</f>
        <v/>
      </c>
      <c r="D860" s="79"/>
      <c r="E860" s="80" t="str">
        <f>IFERROR(_xlfn.XLOOKUP($B860,Transporte[DESCRIPCION],Transporte[VALOR],,0),"")</f>
        <v/>
      </c>
      <c r="F860" s="81"/>
      <c r="G860" s="82" t="str">
        <f>IFERROR(IF(F860&gt;=0,D860*E860*(1+F860/100),ABS(D860*E860/F860)),"")</f>
        <v/>
      </c>
      <c r="H860" s="91" t="str">
        <f>IFERROR(G860*E846,"")</f>
        <v/>
      </c>
    </row>
    <row r="861" spans="1:8">
      <c r="A861" s="69"/>
      <c r="B861" s="70" t="s">
        <v>3067</v>
      </c>
      <c r="C861" s="71"/>
      <c r="D861" s="72"/>
      <c r="E861" s="73"/>
      <c r="F861" s="74"/>
      <c r="G861" s="75">
        <f>SUM(G862:G864)</f>
        <v>6026.2298109000012</v>
      </c>
      <c r="H861" s="92">
        <f>G861*E846</f>
        <v>114498.36640710002</v>
      </c>
    </row>
    <row r="862" spans="1:8">
      <c r="A862" s="76"/>
      <c r="B862" s="77" t="s">
        <v>3043</v>
      </c>
      <c r="C862" s="78" t="str">
        <f>IFERROR(_xlfn.XLOOKUP(B862,MObra[DESCRIPCION],MObra[UN],,0),"")</f>
        <v>día</v>
      </c>
      <c r="D862" s="79">
        <v>1</v>
      </c>
      <c r="E862" s="80">
        <f>IFERROR(_xlfn.XLOOKUP($B862,MObra[DESCRIPCION],MObra[VALOR UNIT],,0),"")</f>
        <v>301311.49054500007</v>
      </c>
      <c r="F862" s="81">
        <f>-1/0.02</f>
        <v>-50</v>
      </c>
      <c r="G862" s="82">
        <f>IFERROR(IF(F862&gt;=0,D862*E862*(1+F862/100),ABS(D862*E862/F862)),"")</f>
        <v>6026.2298109000012</v>
      </c>
      <c r="H862" s="91">
        <f>IFERROR(G862*E846,"")</f>
        <v>114498.36640710002</v>
      </c>
    </row>
    <row r="863" spans="1:8">
      <c r="A863" s="76"/>
      <c r="B863" s="77"/>
      <c r="C863" s="78" t="str">
        <f t="array" ref="C863">IFERROR(_xlfn.XLOOKUP(B863,MObra[[#All],[DESCRIPCION]],MObra[[#All],[UN]],,0),"")</f>
        <v/>
      </c>
      <c r="D863" s="79"/>
      <c r="E863" s="80" t="str">
        <f>IFERROR(_xlfn.XLOOKUP($B863,MObra[DESCRIPCION],MObra[VALOR UNIT],,0),"")</f>
        <v/>
      </c>
      <c r="F863" s="81"/>
      <c r="G863" s="82" t="str">
        <f>IFERROR(IF(F863&gt;=0,D863*E863*(1+F863/100),ABS(D863*E863/F863)),"")</f>
        <v/>
      </c>
      <c r="H863" s="91" t="str">
        <f>IFERROR(G863*E846,"")</f>
        <v/>
      </c>
    </row>
    <row r="864" spans="1:8">
      <c r="A864" s="83"/>
      <c r="B864" s="84"/>
      <c r="C864" s="85" t="str">
        <f t="array" ref="C864">IFERROR(_xlfn.XLOOKUP(B864,MObra[[#All],[DESCRIPCION]],MObra[[#All],[UN]],,0),"")</f>
        <v/>
      </c>
      <c r="D864" s="86"/>
      <c r="E864" s="87" t="str">
        <f>IFERROR(_xlfn.XLOOKUP($B864,MObra[DESCRIPCION],MObra[VALOR UNIT],,0),"")</f>
        <v/>
      </c>
      <c r="F864" s="88"/>
      <c r="G864" s="89" t="str">
        <f>IFERROR(IF(F864&gt;=0,D864*E864*(1+F864/100),ABS(D864*E864/F864)),"")</f>
        <v/>
      </c>
      <c r="H864" s="90" t="str">
        <f>IFERROR(G864*E846,"")</f>
        <v/>
      </c>
    </row>
    <row r="866" spans="1:11">
      <c r="A866" s="54" t="s">
        <v>96</v>
      </c>
      <c r="B866" s="55" t="str">
        <f>VLOOKUP($A866,Presupuesto!$A:$D,2,FALSE())</f>
        <v>Valla informativa instalada</v>
      </c>
      <c r="C866" s="56" t="str">
        <f>VLOOKUP($A866,Presupuesto!$A:$D,3,FALSE())</f>
        <v>M2</v>
      </c>
      <c r="D866" s="57"/>
      <c r="E866" s="278">
        <f>VLOOKUP($A866,Presupuesto!$A:$D,4,FALSE())</f>
        <v>12</v>
      </c>
      <c r="F866" s="59" t="s">
        <v>2919</v>
      </c>
      <c r="G866" s="60">
        <f>SUM(G868:G884)/2</f>
        <v>180310.30164627003</v>
      </c>
      <c r="H866" s="61">
        <f>ROUND(SUM(H868:H884),0)/2</f>
        <v>2163723.5</v>
      </c>
      <c r="I866" s="58">
        <f>VLOOKUP(A866,Presupuesto!$A:$F,6,0)</f>
        <v>2163720</v>
      </c>
      <c r="J866" s="58">
        <f>+H866-I866</f>
        <v>3.5</v>
      </c>
      <c r="K866" s="282">
        <f>+H866-G866*E866</f>
        <v>-0.11975524015724659</v>
      </c>
    </row>
    <row r="867" spans="1:11">
      <c r="A867" s="62"/>
      <c r="B867" s="63" t="s">
        <v>2247</v>
      </c>
      <c r="C867" s="63" t="s">
        <v>3061</v>
      </c>
      <c r="D867" s="64" t="s">
        <v>4</v>
      </c>
      <c r="E867" s="65" t="s">
        <v>3062</v>
      </c>
      <c r="F867" s="66" t="s">
        <v>3063</v>
      </c>
      <c r="G867" s="67" t="s">
        <v>3064</v>
      </c>
      <c r="H867" s="68" t="s">
        <v>3124</v>
      </c>
    </row>
    <row r="868" spans="1:11">
      <c r="A868" s="69"/>
      <c r="B868" s="70" t="s">
        <v>3065</v>
      </c>
      <c r="C868" s="71"/>
      <c r="D868" s="72"/>
      <c r="E868" s="73"/>
      <c r="F868" s="74"/>
      <c r="G868" s="75">
        <f>SUM(G869:G873)</f>
        <v>158415</v>
      </c>
      <c r="H868" s="75">
        <f>IFERROR(G868*E866,"")</f>
        <v>1900980</v>
      </c>
    </row>
    <row r="869" spans="1:11">
      <c r="A869" s="76"/>
      <c r="B869" s="77" t="s">
        <v>2888</v>
      </c>
      <c r="C869" s="78" t="str">
        <f>IFERROR(_xlfn.XLOOKUP(B869,Insumo[DESCRIPCION],Insumo[UND],,0),"")</f>
        <v>M2</v>
      </c>
      <c r="D869" s="79">
        <v>1</v>
      </c>
      <c r="E869" s="80">
        <f>IFERROR(_xlfn.XLOOKUP($B869,Insumo[DESCRIPCION],Insumo[VALOR],,0),"")</f>
        <v>37888</v>
      </c>
      <c r="F869" s="81"/>
      <c r="G869" s="82">
        <f>IFERROR(IF(F869&gt;=0,D869*E869*(1+F869/100),ABS(D869*E869/F869)),"")</f>
        <v>37888</v>
      </c>
      <c r="H869" s="91">
        <f>IFERROR(G869*E866,"")</f>
        <v>454656</v>
      </c>
    </row>
    <row r="870" spans="1:11">
      <c r="A870" s="76"/>
      <c r="B870" s="77" t="s">
        <v>2835</v>
      </c>
      <c r="C870" s="78" t="str">
        <f>IFERROR(_xlfn.XLOOKUP(B870,Insumo[DESCRIPCION],Insumo[UND],,0),"")</f>
        <v>M</v>
      </c>
      <c r="D870" s="79">
        <v>1.75</v>
      </c>
      <c r="E870" s="80">
        <f>IFERROR(_xlfn.XLOOKUP($B870,Insumo[DESCRIPCION],Insumo[VALOR],,0),"")</f>
        <v>35885</v>
      </c>
      <c r="F870" s="81"/>
      <c r="G870" s="82">
        <f>IFERROR(IF(F870&gt;=0,D870*E870*(1+F870/100),ABS(D870*E870/F870)),"")</f>
        <v>62798.75</v>
      </c>
      <c r="H870" s="91">
        <f>IFERROR(G870*E866,"")</f>
        <v>753585</v>
      </c>
    </row>
    <row r="871" spans="1:11">
      <c r="A871" s="76"/>
      <c r="B871" s="77" t="s">
        <v>2685</v>
      </c>
      <c r="C871" s="78" t="str">
        <f>IFERROR(_xlfn.XLOOKUP(B871,Insumo[DESCRIPCION],Insumo[UND],,0),"")</f>
        <v>M3</v>
      </c>
      <c r="D871" s="79">
        <v>0.15</v>
      </c>
      <c r="E871" s="80">
        <f>IFERROR(_xlfn.XLOOKUP($B871,Insumo[DESCRIPCION],Insumo[VALOR],,0),"")</f>
        <v>384855</v>
      </c>
      <c r="F871" s="81"/>
      <c r="G871" s="82">
        <f>IFERROR(IF(F871&gt;=0,D871*E871*(1+F871/100),ABS(D871*E871/F871)),"")</f>
        <v>57728.25</v>
      </c>
      <c r="H871" s="91">
        <f>IFERROR(G871*E866,"")</f>
        <v>692739</v>
      </c>
    </row>
    <row r="872" spans="1:11">
      <c r="A872" s="76"/>
      <c r="B872" s="77"/>
      <c r="C872" s="78" t="str">
        <f>IFERROR(_xlfn.XLOOKUP(B872,Insumo[DESCRIPCION],Insumo[UND],,0),"")</f>
        <v/>
      </c>
      <c r="D872" s="79"/>
      <c r="E872" s="80" t="str">
        <f>IFERROR(_xlfn.XLOOKUP($B872,Insumo[DESCRIPCION],Insumo[VALOR],,0),"")</f>
        <v/>
      </c>
      <c r="F872" s="81"/>
      <c r="G872" s="82" t="str">
        <f>IFERROR(IF(F872&gt;=0,D872*E872*(1+F872/100),ABS(D872*E872/F872)),"")</f>
        <v/>
      </c>
      <c r="H872" s="91" t="str">
        <f>IFERROR(G872*E866,"")</f>
        <v/>
      </c>
    </row>
    <row r="873" spans="1:11">
      <c r="A873" s="76"/>
      <c r="B873" s="77"/>
      <c r="C873" s="78" t="str">
        <f>IFERROR(_xlfn.XLOOKUP(B873,Insumo[DESCRIPCION],Insumo[UND],,0),"")</f>
        <v/>
      </c>
      <c r="D873" s="79"/>
      <c r="E873" s="80" t="str">
        <f>IFERROR(_xlfn.XLOOKUP($B873,Insumo[DESCRIPCION],Insumo[VALOR],,0),"")</f>
        <v/>
      </c>
      <c r="F873" s="81"/>
      <c r="G873" s="82" t="str">
        <f>IFERROR(IF(F873&gt;=0,D873*E873*(1+F873/100),ABS(D873*E873/F873)),"")</f>
        <v/>
      </c>
      <c r="H873" s="91" t="str">
        <f>IFERROR(G873*E866,"")</f>
        <v/>
      </c>
    </row>
    <row r="874" spans="1:11">
      <c r="A874" s="69"/>
      <c r="B874" s="70" t="s">
        <v>3066</v>
      </c>
      <c r="C874" s="71"/>
      <c r="D874" s="72"/>
      <c r="E874" s="73"/>
      <c r="F874" s="74"/>
      <c r="G874" s="75">
        <f>SUM(G875:G877)</f>
        <v>1807.8689432700007</v>
      </c>
      <c r="H874" s="92">
        <f>G874*E866</f>
        <v>21694.427319240007</v>
      </c>
    </row>
    <row r="875" spans="1:11">
      <c r="A875" s="76"/>
      <c r="B875" s="77" t="s">
        <v>2920</v>
      </c>
      <c r="C875" s="78" t="str">
        <f>IFERROR(_xlfn.XLOOKUP(B875,Equipo[DESCRIPCION],Equipo[UND],,0),"")</f>
        <v>%MO</v>
      </c>
      <c r="D875" s="79">
        <v>0.04</v>
      </c>
      <c r="E875" s="80">
        <f>IF(C875="%MO",G881,IFERROR(VLOOKUP($B875,Equipo[],3,0),""))</f>
        <v>20087.432703000006</v>
      </c>
      <c r="F875" s="81"/>
      <c r="G875" s="82">
        <f>IFERROR(IF(F875&gt;=0,D875*E875*(1+F875/100),ABS(D875*E875/F875)),"")</f>
        <v>803.4973081200003</v>
      </c>
      <c r="H875" s="91">
        <f>IFERROR(G875*E866,"")</f>
        <v>9641.9676974400027</v>
      </c>
    </row>
    <row r="876" spans="1:11">
      <c r="A876" s="76"/>
      <c r="B876" s="77" t="s">
        <v>2967</v>
      </c>
      <c r="C876" s="78" t="str">
        <f>IFERROR(_xlfn.XLOOKUP(B876,Equipo[DESCRIPCION],Equipo[UND],,0),"")</f>
        <v>%MO</v>
      </c>
      <c r="D876" s="79">
        <v>0.05</v>
      </c>
      <c r="E876" s="80">
        <f>IF(C876="%MO",G881,IFERROR(VLOOKUP($B876,Equipo[],3,0),""))</f>
        <v>20087.432703000006</v>
      </c>
      <c r="F876" s="81"/>
      <c r="G876" s="82">
        <f>IFERROR(IF(F876&gt;=0,D876*E876*(1+F876/100),ABS(D876*E876/F876)),"")</f>
        <v>1004.3716351500003</v>
      </c>
      <c r="H876" s="91">
        <f>IFERROR(G876*E866,"")</f>
        <v>12052.459621800004</v>
      </c>
    </row>
    <row r="877" spans="1:11">
      <c r="A877" s="76"/>
      <c r="B877" s="77"/>
      <c r="C877" s="78" t="str">
        <f>IFERROR(_xlfn.XLOOKUP(B877,Equipo[DESCRIPCION],Equipo[UND],,0),"")</f>
        <v/>
      </c>
      <c r="D877" s="79"/>
      <c r="E877" s="80" t="str">
        <f>IF(C877="%MO",G881,IFERROR(VLOOKUP($B877,Equipo[],3,0),""))</f>
        <v/>
      </c>
      <c r="F877" s="81"/>
      <c r="G877" s="82" t="str">
        <f>IFERROR(IF(F877&gt;=0,D877*E877*(1+F877/100),ABS(D877*E877/F877)),"")</f>
        <v/>
      </c>
      <c r="H877" s="91" t="str">
        <f>IFERROR(G877*E866,"")</f>
        <v/>
      </c>
    </row>
    <row r="878" spans="1:11">
      <c r="A878" s="69"/>
      <c r="B878" s="70" t="s">
        <v>2202</v>
      </c>
      <c r="C878" s="71"/>
      <c r="D878" s="72"/>
      <c r="E878" s="73"/>
      <c r="F878" s="74"/>
      <c r="G878" s="75">
        <f>SUM(G879:G880)</f>
        <v>0</v>
      </c>
      <c r="H878" s="92">
        <f>G878*E866</f>
        <v>0</v>
      </c>
    </row>
    <row r="879" spans="1:11">
      <c r="A879" s="76"/>
      <c r="B879" s="77"/>
      <c r="C879" s="78" t="str">
        <f>IFERROR(_xlfn.XLOOKUP(B879,Transporte[DESCRIPCION],Transporte[UND],,0),"")</f>
        <v/>
      </c>
      <c r="D879" s="79"/>
      <c r="E879" s="80" t="str">
        <f>IFERROR(_xlfn.XLOOKUP($B879,Transporte[DESCRIPCION],Transporte[VALOR],,0),"")</f>
        <v/>
      </c>
      <c r="F879" s="81"/>
      <c r="G879" s="82" t="str">
        <f>IFERROR(IF(F879&gt;=0,D879*E879*(1+F879/100),ABS(D879*E879/F879)),"")</f>
        <v/>
      </c>
      <c r="H879" s="91" t="str">
        <f>IFERROR(G879*E866,"")</f>
        <v/>
      </c>
    </row>
    <row r="880" spans="1:11">
      <c r="A880" s="76"/>
      <c r="B880" s="77"/>
      <c r="C880" s="78" t="str">
        <f>IFERROR(_xlfn.XLOOKUP(B880,Transporte[DESCRIPCION],Transporte[UND],,0),"")</f>
        <v/>
      </c>
      <c r="D880" s="79"/>
      <c r="E880" s="80" t="str">
        <f>IFERROR(_xlfn.XLOOKUP($B880,Transporte[DESCRIPCION],Transporte[VALOR],,0),"")</f>
        <v/>
      </c>
      <c r="F880" s="81"/>
      <c r="G880" s="82" t="str">
        <f>IFERROR(IF(F880&gt;=0,D880*E880*(1+F880/100),ABS(D880*E880/F880)),"")</f>
        <v/>
      </c>
      <c r="H880" s="91" t="str">
        <f>IFERROR(G880*E866,"")</f>
        <v/>
      </c>
    </row>
    <row r="881" spans="1:11">
      <c r="A881" s="69"/>
      <c r="B881" s="70" t="s">
        <v>3067</v>
      </c>
      <c r="C881" s="71"/>
      <c r="D881" s="72"/>
      <c r="E881" s="73"/>
      <c r="F881" s="74"/>
      <c r="G881" s="75">
        <f>SUM(G882:G884)</f>
        <v>20087.432703000006</v>
      </c>
      <c r="H881" s="92">
        <f>G881*E866</f>
        <v>241049.19243600007</v>
      </c>
    </row>
    <row r="882" spans="1:11">
      <c r="A882" s="76"/>
      <c r="B882" s="77" t="s">
        <v>3043</v>
      </c>
      <c r="C882" s="78" t="str">
        <f>IFERROR(_xlfn.XLOOKUP(B882,MObra[DESCRIPCION],MObra[UN],,0),"")</f>
        <v>día</v>
      </c>
      <c r="D882" s="79">
        <v>1</v>
      </c>
      <c r="E882" s="80">
        <f>IFERROR(_xlfn.XLOOKUP($B882,MObra[DESCRIPCION],MObra[VALOR UNIT],,0),"")</f>
        <v>301311.49054500007</v>
      </c>
      <c r="F882" s="81">
        <v>-15</v>
      </c>
      <c r="G882" s="82">
        <f>IFERROR(IF(F882&gt;=0,D882*E882*(1+F882/100),ABS(D882*E882/F882)),"")</f>
        <v>20087.432703000006</v>
      </c>
      <c r="H882" s="91">
        <f>IFERROR(G882*E866,"")</f>
        <v>241049.19243600007</v>
      </c>
    </row>
    <row r="883" spans="1:11">
      <c r="A883" s="76"/>
      <c r="B883" s="77"/>
      <c r="C883" s="78" t="str">
        <f t="array" ref="C883">IFERROR(_xlfn.XLOOKUP(B883,MObra[[#All],[DESCRIPCION]],MObra[[#All],[UN]],,0),"")</f>
        <v/>
      </c>
      <c r="D883" s="79"/>
      <c r="E883" s="80" t="str">
        <f>IFERROR(_xlfn.XLOOKUP($B883,MObra[DESCRIPCION],MObra[VALOR UNIT],,0),"")</f>
        <v/>
      </c>
      <c r="F883" s="81"/>
      <c r="G883" s="82" t="str">
        <f>IFERROR(IF(F883&gt;=0,D883*E883*(1+F883/100),ABS(D883*E883/F883)),"")</f>
        <v/>
      </c>
      <c r="H883" s="91" t="str">
        <f>IFERROR(G883*E866,"")</f>
        <v/>
      </c>
    </row>
    <row r="884" spans="1:11">
      <c r="A884" s="83"/>
      <c r="B884" s="84"/>
      <c r="C884" s="85" t="str">
        <f t="array" ref="C884">IFERROR(_xlfn.XLOOKUP(B884,MObra[[#All],[DESCRIPCION]],MObra[[#All],[UN]],,0),"")</f>
        <v/>
      </c>
      <c r="D884" s="86"/>
      <c r="E884" s="87" t="str">
        <f>IFERROR(_xlfn.XLOOKUP($B884,MObra[DESCRIPCION],MObra[VALOR UNIT],,0),"")</f>
        <v/>
      </c>
      <c r="F884" s="88"/>
      <c r="G884" s="89" t="str">
        <f>IFERROR(IF(F884&gt;=0,D884*E884*(1+F884/100),ABS(D884*E884/F884)),"")</f>
        <v/>
      </c>
      <c r="H884" s="90" t="str">
        <f>IFERROR(G884*E866,"")</f>
        <v/>
      </c>
    </row>
    <row r="886" spans="1:11">
      <c r="A886" s="54" t="s">
        <v>98</v>
      </c>
      <c r="B886" s="55" t="str">
        <f>VLOOKUP($A886,Presupuesto!$A:$D,2,FALSE())</f>
        <v>Volantes monocromáticos</v>
      </c>
      <c r="C886" s="56" t="str">
        <f>VLOOKUP($A886,Presupuesto!$A:$D,3,FALSE())</f>
        <v>Un</v>
      </c>
      <c r="D886" s="57"/>
      <c r="E886" s="278">
        <f>VLOOKUP($A886,Presupuesto!$A:$D,4,FALSE())</f>
        <v>0</v>
      </c>
      <c r="F886" s="59" t="s">
        <v>2919</v>
      </c>
      <c r="G886" s="60">
        <f>SUM(G888:G904)/2</f>
        <v>3795.1936967000001</v>
      </c>
      <c r="H886" s="61">
        <f>ROUND(SUM(H888:H904),0)/2</f>
        <v>0</v>
      </c>
      <c r="I886" s="58">
        <f>VLOOKUP(A886,Presupuesto!$A:$F,6,0)</f>
        <v>0</v>
      </c>
      <c r="J886" s="58">
        <f>+H886-I886</f>
        <v>0</v>
      </c>
      <c r="K886" s="282">
        <f>+H886-G886*E886</f>
        <v>0</v>
      </c>
    </row>
    <row r="887" spans="1:11">
      <c r="A887" s="62"/>
      <c r="B887" s="63" t="s">
        <v>2247</v>
      </c>
      <c r="C887" s="63" t="s">
        <v>3061</v>
      </c>
      <c r="D887" s="64" t="s">
        <v>4</v>
      </c>
      <c r="E887" s="65" t="s">
        <v>3062</v>
      </c>
      <c r="F887" s="66" t="s">
        <v>3063</v>
      </c>
      <c r="G887" s="67" t="s">
        <v>3064</v>
      </c>
      <c r="H887" s="68" t="s">
        <v>3124</v>
      </c>
    </row>
    <row r="888" spans="1:11">
      <c r="A888" s="69"/>
      <c r="B888" s="70" t="s">
        <v>3065</v>
      </c>
      <c r="C888" s="71"/>
      <c r="D888" s="72"/>
      <c r="E888" s="73"/>
      <c r="F888" s="74"/>
      <c r="G888" s="75">
        <f>SUM(G889:G893)</f>
        <v>3572</v>
      </c>
      <c r="H888" s="75">
        <f>IFERROR(G888*E886,"")</f>
        <v>0</v>
      </c>
    </row>
    <row r="889" spans="1:11">
      <c r="A889" s="76"/>
      <c r="B889" s="77" t="s">
        <v>2914</v>
      </c>
      <c r="C889" s="78" t="str">
        <f>IFERROR(_xlfn.XLOOKUP(B889,Insumo[DESCRIPCION],Insumo[UND],,0),"")</f>
        <v>Un</v>
      </c>
      <c r="D889" s="79">
        <v>1</v>
      </c>
      <c r="E889" s="80">
        <f>IFERROR(_xlfn.XLOOKUP($B889,Insumo[DESCRIPCION],Insumo[VALOR],,0),"")</f>
        <v>3572</v>
      </c>
      <c r="F889" s="81"/>
      <c r="G889" s="82">
        <f>IFERROR(IF(F889&gt;=0,D889*E889*(1+F889/100),ABS(D889*E889/F889)),"")</f>
        <v>3572</v>
      </c>
      <c r="H889" s="91">
        <f>IFERROR(G889*E886,"")</f>
        <v>0</v>
      </c>
    </row>
    <row r="890" spans="1:11">
      <c r="A890" s="76"/>
      <c r="B890" s="77"/>
      <c r="C890" s="78" t="str">
        <f>IFERROR(_xlfn.XLOOKUP(B890,Insumo[DESCRIPCION],Insumo[UND],,0),"")</f>
        <v/>
      </c>
      <c r="D890" s="79"/>
      <c r="E890" s="80" t="str">
        <f>IFERROR(_xlfn.XLOOKUP($B890,Insumo[DESCRIPCION],Insumo[VALOR],,0),"")</f>
        <v/>
      </c>
      <c r="F890" s="81"/>
      <c r="G890" s="82" t="str">
        <f>IFERROR(IF(F890&gt;=0,D890*E890*(1+F890/100),ABS(D890*E890/F890)),"")</f>
        <v/>
      </c>
      <c r="H890" s="91" t="str">
        <f>IFERROR(G890*E886,"")</f>
        <v/>
      </c>
    </row>
    <row r="891" spans="1:11">
      <c r="A891" s="76"/>
      <c r="B891" s="77"/>
      <c r="C891" s="78" t="str">
        <f>IFERROR(_xlfn.XLOOKUP(B891,Insumo[DESCRIPCION],Insumo[UND],,0),"")</f>
        <v/>
      </c>
      <c r="D891" s="79"/>
      <c r="E891" s="80" t="str">
        <f>IFERROR(_xlfn.XLOOKUP($B891,Insumo[DESCRIPCION],Insumo[VALOR],,0),"")</f>
        <v/>
      </c>
      <c r="F891" s="81"/>
      <c r="G891" s="82" t="str">
        <f>IFERROR(IF(F891&gt;=0,D891*E891*(1+F891/100),ABS(D891*E891/F891)),"")</f>
        <v/>
      </c>
      <c r="H891" s="91" t="str">
        <f>IFERROR(G891*E886,"")</f>
        <v/>
      </c>
    </row>
    <row r="892" spans="1:11">
      <c r="A892" s="76"/>
      <c r="B892" s="77"/>
      <c r="C892" s="78" t="str">
        <f>IFERROR(_xlfn.XLOOKUP(B892,Insumo[DESCRIPCION],Insumo[UND],,0),"")</f>
        <v/>
      </c>
      <c r="D892" s="79"/>
      <c r="E892" s="80" t="str">
        <f>IFERROR(_xlfn.XLOOKUP($B892,Insumo[DESCRIPCION],Insumo[VALOR],,0),"")</f>
        <v/>
      </c>
      <c r="F892" s="81"/>
      <c r="G892" s="82" t="str">
        <f>IFERROR(IF(F892&gt;=0,D892*E892*(1+F892/100),ABS(D892*E892/F892)),"")</f>
        <v/>
      </c>
      <c r="H892" s="91" t="str">
        <f>IFERROR(G892*E886,"")</f>
        <v/>
      </c>
    </row>
    <row r="893" spans="1:11">
      <c r="A893" s="76"/>
      <c r="B893" s="77"/>
      <c r="C893" s="78" t="str">
        <f>IFERROR(_xlfn.XLOOKUP(B893,Insumo[DESCRIPCION],Insumo[UND],,0),"")</f>
        <v/>
      </c>
      <c r="D893" s="79"/>
      <c r="E893" s="80" t="str">
        <f>IFERROR(_xlfn.XLOOKUP($B893,Insumo[DESCRIPCION],Insumo[VALOR],,0),"")</f>
        <v/>
      </c>
      <c r="F893" s="81"/>
      <c r="G893" s="82" t="str">
        <f>IFERROR(IF(F893&gt;=0,D893*E893*(1+F893/100),ABS(D893*E893/F893)),"")</f>
        <v/>
      </c>
      <c r="H893" s="91" t="str">
        <f>IFERROR(G893*E886,"")</f>
        <v/>
      </c>
    </row>
    <row r="894" spans="1:11">
      <c r="A894" s="69"/>
      <c r="B894" s="70" t="s">
        <v>3066</v>
      </c>
      <c r="C894" s="71"/>
      <c r="D894" s="72"/>
      <c r="E894" s="73"/>
      <c r="F894" s="74"/>
      <c r="G894" s="75">
        <f>SUM(G895:G897)</f>
        <v>0</v>
      </c>
      <c r="H894" s="92">
        <f>G894*E886</f>
        <v>0</v>
      </c>
    </row>
    <row r="895" spans="1:11">
      <c r="A895" s="76"/>
      <c r="B895" s="77"/>
      <c r="C895" s="78" t="str">
        <f>IFERROR(_xlfn.XLOOKUP(B895,Equipo[DESCRIPCION],Equipo[UND],,0),"")</f>
        <v/>
      </c>
      <c r="D895" s="79"/>
      <c r="E895" s="80" t="str">
        <f>IF(C895="%MO",G901,IFERROR(VLOOKUP($B895,Equipo[],3,0),""))</f>
        <v/>
      </c>
      <c r="F895" s="81"/>
      <c r="G895" s="82" t="str">
        <f>IFERROR(IF(F895&gt;=0,D895*E895*(1+F895/100),ABS(D895*E895/F895)),"")</f>
        <v/>
      </c>
      <c r="H895" s="91" t="str">
        <f>IFERROR(G895*E886,"")</f>
        <v/>
      </c>
    </row>
    <row r="896" spans="1:11">
      <c r="A896" s="76"/>
      <c r="B896" s="77"/>
      <c r="C896" s="78" t="str">
        <f>IFERROR(_xlfn.XLOOKUP(B896,Equipo[DESCRIPCION],Equipo[UND],,0),"")</f>
        <v/>
      </c>
      <c r="D896" s="79"/>
      <c r="E896" s="80" t="str">
        <f>IF(C896="%MO",G901,IFERROR(VLOOKUP($B896,Equipo[],3,0),""))</f>
        <v/>
      </c>
      <c r="F896" s="81"/>
      <c r="G896" s="82" t="str">
        <f>IFERROR(IF(F896&gt;=0,D896*E896*(1+F896/100),ABS(D896*E896/F896)),"")</f>
        <v/>
      </c>
      <c r="H896" s="91" t="str">
        <f>IFERROR(G896*E886,"")</f>
        <v/>
      </c>
    </row>
    <row r="897" spans="1:8">
      <c r="A897" s="76"/>
      <c r="B897" s="77"/>
      <c r="C897" s="78" t="str">
        <f>IFERROR(_xlfn.XLOOKUP(B897,Equipo[DESCRIPCION],Equipo[UND],,0),"")</f>
        <v/>
      </c>
      <c r="D897" s="79"/>
      <c r="E897" s="80" t="str">
        <f>IF(C897="%MO",G901,IFERROR(VLOOKUP($B897,Equipo[],3,0),""))</f>
        <v/>
      </c>
      <c r="F897" s="81"/>
      <c r="G897" s="82" t="str">
        <f>IFERROR(IF(F897&gt;=0,D897*E897*(1+F897/100),ABS(D897*E897/F897)),"")</f>
        <v/>
      </c>
      <c r="H897" s="91" t="str">
        <f>IFERROR(G897*E886,"")</f>
        <v/>
      </c>
    </row>
    <row r="898" spans="1:8">
      <c r="A898" s="69"/>
      <c r="B898" s="70" t="s">
        <v>2202</v>
      </c>
      <c r="C898" s="71"/>
      <c r="D898" s="72"/>
      <c r="E898" s="73"/>
      <c r="F898" s="74"/>
      <c r="G898" s="75">
        <f>SUM(G899:G900)</f>
        <v>0</v>
      </c>
      <c r="H898" s="92">
        <f>G898*E886</f>
        <v>0</v>
      </c>
    </row>
    <row r="899" spans="1:8">
      <c r="A899" s="76"/>
      <c r="B899" s="77"/>
      <c r="C899" s="78" t="str">
        <f>IFERROR(_xlfn.XLOOKUP(B899,Transporte[DESCRIPCION],Transporte[UND],,0),"")</f>
        <v/>
      </c>
      <c r="D899" s="79"/>
      <c r="E899" s="80" t="str">
        <f>IFERROR(_xlfn.XLOOKUP($B899,Transporte[DESCRIPCION],Transporte[VALOR],,0),"")</f>
        <v/>
      </c>
      <c r="F899" s="81"/>
      <c r="G899" s="82" t="str">
        <f>IFERROR(IF(F899&gt;=0,D899*E899*(1+F899/100),ABS(D899*E899/F899)),"")</f>
        <v/>
      </c>
      <c r="H899" s="91" t="str">
        <f>IFERROR(G899*E886,"")</f>
        <v/>
      </c>
    </row>
    <row r="900" spans="1:8">
      <c r="A900" s="76"/>
      <c r="B900" s="77"/>
      <c r="C900" s="78" t="str">
        <f>IFERROR(_xlfn.XLOOKUP(B900,Transporte[DESCRIPCION],Transporte[UND],,0),"")</f>
        <v/>
      </c>
      <c r="D900" s="79"/>
      <c r="E900" s="80" t="str">
        <f>IFERROR(_xlfn.XLOOKUP($B900,Transporte[DESCRIPCION],Transporte[VALOR],,0),"")</f>
        <v/>
      </c>
      <c r="F900" s="81"/>
      <c r="G900" s="82" t="str">
        <f>IFERROR(IF(F900&gt;=0,D900*E900*(1+F900/100),ABS(D900*E900/F900)),"")</f>
        <v/>
      </c>
      <c r="H900" s="91" t="str">
        <f>IFERROR(G900*E886,"")</f>
        <v/>
      </c>
    </row>
    <row r="901" spans="1:8">
      <c r="A901" s="69"/>
      <c r="B901" s="70" t="s">
        <v>3067</v>
      </c>
      <c r="C901" s="71"/>
      <c r="D901" s="72"/>
      <c r="E901" s="73"/>
      <c r="F901" s="74"/>
      <c r="G901" s="75">
        <f>SUM(G902:G904)</f>
        <v>223.19369670000003</v>
      </c>
      <c r="H901" s="92">
        <f>G901*E886</f>
        <v>0</v>
      </c>
    </row>
    <row r="902" spans="1:8">
      <c r="A902" s="76"/>
      <c r="B902" s="77" t="s">
        <v>3031</v>
      </c>
      <c r="C902" s="78" t="str">
        <f>IFERROR(_xlfn.XLOOKUP(B902,MObra[DESCRIPCION],MObra[UN],,0),"")</f>
        <v>día</v>
      </c>
      <c r="D902" s="79">
        <v>1</v>
      </c>
      <c r="E902" s="80">
        <f>IFERROR(_xlfn.XLOOKUP($B902,MObra[DESCRIPCION],MObra[VALOR UNIT],,0),"")</f>
        <v>111596.84835000001</v>
      </c>
      <c r="F902" s="81">
        <v>-500</v>
      </c>
      <c r="G902" s="82">
        <f>IFERROR(IF(F902&gt;=0,D902*E902*(1+F902/100),ABS(D902*E902/F902)),"")</f>
        <v>223.19369670000003</v>
      </c>
      <c r="H902" s="91">
        <f>IFERROR(G902*E886,"")</f>
        <v>0</v>
      </c>
    </row>
    <row r="903" spans="1:8">
      <c r="A903" s="76"/>
      <c r="B903" s="77"/>
      <c r="C903" s="78" t="str">
        <f t="array" ref="C903">IFERROR(_xlfn.XLOOKUP(B903,MObra[[#All],[DESCRIPCION]],MObra[[#All],[UN]],,0),"")</f>
        <v/>
      </c>
      <c r="D903" s="79"/>
      <c r="E903" s="80" t="str">
        <f>IFERROR(_xlfn.XLOOKUP($B903,MObra[DESCRIPCION],MObra[VALOR UNIT],,0),"")</f>
        <v/>
      </c>
      <c r="F903" s="81"/>
      <c r="G903" s="82" t="str">
        <f>IFERROR(IF(F903&gt;=0,D903*E903*(1+F903/100),ABS(D903*E903/F903)),"")</f>
        <v/>
      </c>
      <c r="H903" s="91" t="str">
        <f>IFERROR(G903*E886,"")</f>
        <v/>
      </c>
    </row>
    <row r="904" spans="1:8">
      <c r="A904" s="83"/>
      <c r="B904" s="84"/>
      <c r="C904" s="85" t="str">
        <f t="array" ref="C904">IFERROR(_xlfn.XLOOKUP(B904,MObra[[#All],[DESCRIPCION]],MObra[[#All],[UN]],,0),"")</f>
        <v/>
      </c>
      <c r="D904" s="86"/>
      <c r="E904" s="87" t="str">
        <f>IFERROR(_xlfn.XLOOKUP($B904,MObra[DESCRIPCION],MObra[VALOR UNIT],,0),"")</f>
        <v/>
      </c>
      <c r="F904" s="88"/>
      <c r="G904" s="89" t="str">
        <f>IFERROR(IF(F904&gt;=0,D904*E904*(1+F904/100),ABS(D904*E904/F904)),"")</f>
        <v/>
      </c>
      <c r="H904" s="90" t="str">
        <f>IFERROR(G904*E886,"")</f>
        <v/>
      </c>
    </row>
    <row r="905" spans="1:8"/>
  </sheetData>
  <mergeCells count="3">
    <mergeCell ref="B1:G1"/>
    <mergeCell ref="B2:G2"/>
    <mergeCell ref="B3:G3"/>
  </mergeCells>
  <dataValidations count="1">
    <dataValidation type="list" allowBlank="1" showInputMessage="1" showErrorMessage="1" sqref="B7:B11 B27:B31 B47:B51 B67:B71 B87:B100 B116:B128 B144:B148 B164:B168 B184:B188 B204:B208 B220 B224:B228 B244:B248 B264:B268 B284:B288 B300 B304:B308 B324:B328 B344:B348 B364:B368 B384:B388 B404:B408 B420 B424:B428 B444:B448 B464:B468 B484:B488 B504:B508 B520 B524:B528 B544:B548 B560 B564:B568 B584:B588 B600 B604:B608 B624:B628 B640 B644:B648 B664:B668 B680 B684:B688 B704:B708 B720 B724:B730 B746:B753 B765 B769:B773 B789:B793 B805 B809:B813 B825 B829:B833 B849:B853 B865 B869:B873 B889:B893" xr:uid="{00000000-0002-0000-0700-000000000000}">
      <formula1>Desinsum</formula1>
      <formula2>0</formula2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scale="61" orientation="portrait" horizontalDpi="300" verticalDpi="300" r:id="rId1"/>
  <rowBreaks count="11" manualBreakCount="11">
    <brk id="82" max="6" man="1"/>
    <brk id="159" max="6" man="1"/>
    <brk id="239" max="6" man="1"/>
    <brk id="319" max="6" man="1"/>
    <brk id="399" max="6" man="1"/>
    <brk id="479" max="6" man="1"/>
    <brk id="559" max="6" man="1"/>
    <brk id="639" max="6" man="1"/>
    <brk id="719" max="6" man="1"/>
    <brk id="804" max="6" man="1"/>
    <brk id="885" max="6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700-000001000000}">
          <x14:formula1>
            <xm:f>Transporte!$A$4:$A$9</xm:f>
          </x14:formula1>
          <x14:formula2>
            <xm:f>0</xm:f>
          </x14:formula2>
          <xm:sqref>B17:B18 B37:B38 B57:B58 B77:B78 B106:B107 B134:B135 B154:B155 B174:B175 B194:B195 B214:B215 B234:B235 B254:B255 B274:B275 B294:B295 B314:B315 B334:B335 B354:B355 B374:B375 B394:B395 B414:B415 B434:B435 B454:B455 B474:B475 B494:B495 B514:B515 B534:B535 B554:B555 B574:B575 B594:B595 B614:B615 B634:B635 B654:B655 B674:B675 B694:B695 B714:B715 B736:B737 B759:B760 B779:B780 B799:B800 B819:B820 B839:B840 B859:B860 B879:B880 B899:B900</xm:sqref>
        </x14:dataValidation>
        <x14:dataValidation type="list" allowBlank="1" showInputMessage="1" showErrorMessage="1" xr:uid="{00000000-0002-0000-0700-000002000000}">
          <x14:formula1>
            <xm:f>'Mano de obra'!$B$30:$B$57</xm:f>
          </x14:formula1>
          <x14:formula2>
            <xm:f>0</xm:f>
          </x14:formula2>
          <xm:sqref>B20:B22 B40:B42 B60:B62 B80:B82 B109:B111 B137:B139 B157:B159 B177:B179 B197:B199 B217:B219 B237:B239 B257:B259 B277:B279 B297:B299 B317:B319 B337:B339 B357:B359 B377:B379 B397:B399 B417:B419 B437:B439 B457:B459 B477:B479 B497:B499 B517:B519 B537:B539 B557:B559 B577:B579 B597:B599 B617:B619 B637:B639 B657:B659 B677:B679 B697:B699 B717:B719 B739:B741 B762:B764 B782:B784 B802:B804 B822:B824 B842:B844 B862:B864 B882:B884 B902:B904</xm:sqref>
        </x14:dataValidation>
        <x14:dataValidation type="list" allowBlank="1" showInputMessage="1" showErrorMessage="1" xr:uid="{00000000-0002-0000-0700-000003000000}">
          <x14:formula1>
            <xm:f>Equipo!$A$4:$A$90</xm:f>
          </x14:formula1>
          <x14:formula2>
            <xm:f>0</xm:f>
          </x14:formula2>
          <xm:sqref>B13:B15 B895:B897 B875:B877 B855:B857 B835:B837 B815:B817 B795:B797 B775:B777 B755:B757 B732:B734 B710:B712 B690:B692 B670:B672 B650:B652 B630:B632 B610:B612 B590:B592 B570:B572 B550:B552 B530:B532 B510:B512 B490:B492 B470:B472 B450:B452 B430:B432 B410:B412 B390:B392 B370:B372 B350:B352 B330:B332 B310:B312 B290:B292 B270:B272 B250:B252 B230:B232 B210:B212 B190:B192 B170:B172 B150:B152 B130:B132 B102:B104 B73:B75 B53:B55 B33:B35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K969"/>
  <sheetViews>
    <sheetView view="pageBreakPreview" zoomScale="90" zoomScaleNormal="100" zoomScaleSheetLayoutView="90" workbookViewId="0">
      <selection activeCell="B1030" sqref="B1030"/>
    </sheetView>
  </sheetViews>
  <sheetFormatPr baseColWidth="10" defaultColWidth="10.7109375" defaultRowHeight="12.75"/>
  <cols>
    <col min="1" max="1" width="8.7109375" style="284" customWidth="1"/>
    <col min="2" max="2" width="65.7109375" style="51" customWidth="1"/>
    <col min="3" max="3" width="10.5703125" style="51" customWidth="1"/>
    <col min="4" max="4" width="11.7109375" style="51" customWidth="1"/>
    <col min="5" max="5" width="12.42578125" style="286" customWidth="1"/>
    <col min="6" max="6" width="12.7109375" style="51" customWidth="1"/>
    <col min="7" max="7" width="14.7109375" style="51" customWidth="1"/>
    <col min="8" max="8" width="20" style="51" customWidth="1"/>
    <col min="9" max="9" width="18.7109375" style="51" customWidth="1"/>
    <col min="10" max="10" width="19.42578125" style="51" customWidth="1"/>
    <col min="11" max="11" width="15.5703125" style="51" customWidth="1"/>
    <col min="12" max="16384" width="10.7109375" style="51"/>
  </cols>
  <sheetData>
    <row r="1" spans="1:11">
      <c r="A1" s="49"/>
      <c r="B1" s="353" t="str">
        <f>Presupuesto!A1</f>
        <v>ALCALDIA DE PEREIRA</v>
      </c>
      <c r="C1" s="353"/>
      <c r="D1" s="353"/>
      <c r="E1" s="353"/>
      <c r="F1" s="353"/>
      <c r="G1" s="353"/>
      <c r="H1" s="50"/>
    </row>
    <row r="2" spans="1:11">
      <c r="A2" s="49"/>
      <c r="B2" s="353" t="str">
        <f>Presupuesto!A2</f>
        <v>REALIZAR OBRAS DE ADECUACIÓN, CONFORMACIÓN DE TALUDES Y COLOCACIÓN DE UN SISTEMA DE PESAJE, QUE PERMTA AMPLIAR LA CAPACIDAD DE RECIBO DE RCD AL INTERIOR DE LA ESCOMBRERA MUNICIPAL GUADALCANAL DEL MUNICIPIO DE PEREIRA.</v>
      </c>
      <c r="C2" s="353"/>
      <c r="D2" s="353"/>
      <c r="E2" s="353"/>
      <c r="F2" s="353"/>
      <c r="G2" s="353"/>
      <c r="H2" s="50"/>
    </row>
    <row r="3" spans="1:11">
      <c r="A3" s="52"/>
      <c r="B3" s="363" t="s">
        <v>3123</v>
      </c>
      <c r="C3" s="363"/>
      <c r="D3" s="363"/>
      <c r="E3" s="363"/>
      <c r="F3" s="363"/>
      <c r="G3" s="363"/>
      <c r="H3" s="53"/>
    </row>
    <row r="4" spans="1:11">
      <c r="A4" s="54" t="s">
        <v>200</v>
      </c>
      <c r="B4" s="55" t="str">
        <f>VLOOKUP($A4,Presupuesto!$A:$D,2,FALSE())</f>
        <v xml:space="preserve">Afirmado Combia Azul suministro+transporte+riego+compactación </v>
      </c>
      <c r="C4" s="56" t="str">
        <f>VLOOKUP($A4,Presupuesto!$A:$D,3,FALSE())</f>
        <v>M3</v>
      </c>
      <c r="D4" s="57"/>
      <c r="E4" s="58">
        <f>VLOOKUP($A4,Presupuesto!$A:$D,4,FALSE())</f>
        <v>0</v>
      </c>
      <c r="F4" s="59" t="s">
        <v>2919</v>
      </c>
      <c r="G4" s="60">
        <f>SUM(G6:G22)/2</f>
        <v>125152.46116518123</v>
      </c>
      <c r="H4" s="61">
        <f>ROUND(SUM(H6:H22),0)/2</f>
        <v>0</v>
      </c>
      <c r="I4" s="58">
        <f>VLOOKUP(A4,Presupuesto!$A:$F,6,0)</f>
        <v>0</v>
      </c>
      <c r="J4" s="58">
        <f>+H4-I4</f>
        <v>0</v>
      </c>
      <c r="K4" s="282">
        <f>+H4-G4*E4</f>
        <v>0</v>
      </c>
    </row>
    <row r="5" spans="1:11">
      <c r="A5" s="62"/>
      <c r="B5" s="63" t="s">
        <v>2247</v>
      </c>
      <c r="C5" s="63" t="s">
        <v>3061</v>
      </c>
      <c r="D5" s="64" t="s">
        <v>4</v>
      </c>
      <c r="E5" s="65" t="s">
        <v>3062</v>
      </c>
      <c r="F5" s="66" t="s">
        <v>3063</v>
      </c>
      <c r="G5" s="67" t="s">
        <v>3064</v>
      </c>
      <c r="H5" s="68" t="s">
        <v>3124</v>
      </c>
    </row>
    <row r="6" spans="1:11">
      <c r="A6" s="69"/>
      <c r="B6" s="70" t="s">
        <v>3065</v>
      </c>
      <c r="C6" s="71"/>
      <c r="D6" s="72"/>
      <c r="E6" s="73"/>
      <c r="F6" s="74"/>
      <c r="G6" s="75">
        <f>SUM(G7:G11)</f>
        <v>74859.199999999997</v>
      </c>
      <c r="H6" s="75">
        <f>IFERROR(G6*E4,"")</f>
        <v>0</v>
      </c>
    </row>
    <row r="7" spans="1:11">
      <c r="A7" s="76"/>
      <c r="B7" s="77" t="s">
        <v>2322</v>
      </c>
      <c r="C7" s="78" t="str">
        <f>IFERROR(_xlfn.XLOOKUP(B7,Insumo[DESCRIPCION],Insumo[UND],,0),"")</f>
        <v>M3</v>
      </c>
      <c r="D7" s="79">
        <v>1</v>
      </c>
      <c r="E7" s="80">
        <f>IFERROR(_xlfn.XLOOKUP($B7,Insumo[DESCRIPCION],Insumo[VALOR],,0),"")</f>
        <v>53584</v>
      </c>
      <c r="F7" s="81">
        <v>30</v>
      </c>
      <c r="G7" s="82">
        <f>IFERROR(IF(F7&gt;=0,D7*E7*(1+F7/100),ABS(D7*E7/F7)),"")</f>
        <v>69659.199999999997</v>
      </c>
      <c r="H7" s="91">
        <f>IFERROR(G7*E4,"")</f>
        <v>0</v>
      </c>
    </row>
    <row r="8" spans="1:11">
      <c r="A8" s="76"/>
      <c r="B8" s="77" t="s">
        <v>2323</v>
      </c>
      <c r="C8" s="78" t="str">
        <f>IFERROR(_xlfn.XLOOKUP(B8,Insumo[DESCRIPCION],Insumo[UND],,0),"")</f>
        <v>Lt</v>
      </c>
      <c r="D8" s="79">
        <v>200</v>
      </c>
      <c r="E8" s="80">
        <f>IFERROR(_xlfn.XLOOKUP($B8,Insumo[DESCRIPCION],Insumo[VALOR],,0),"")</f>
        <v>26</v>
      </c>
      <c r="F8" s="81"/>
      <c r="G8" s="82">
        <f>IFERROR(IF(F8&gt;=0,D8*E8*(1+F8/100),ABS(D8*E8/F8)),"")</f>
        <v>5200</v>
      </c>
      <c r="H8" s="91">
        <f>IFERROR(G8*E4,"")</f>
        <v>0</v>
      </c>
    </row>
    <row r="9" spans="1:11">
      <c r="A9" s="76"/>
      <c r="B9" s="77"/>
      <c r="C9" s="78" t="str">
        <f>IFERROR(_xlfn.XLOOKUP(B9,Insumo[DESCRIPCION],Insumo[UND],,0),"")</f>
        <v/>
      </c>
      <c r="D9" s="79"/>
      <c r="E9" s="80" t="str">
        <f>IFERROR(_xlfn.XLOOKUP($B9,Insumo[DESCRIPCION],Insumo[VALOR],,0),"")</f>
        <v/>
      </c>
      <c r="F9" s="81"/>
      <c r="G9" s="82" t="str">
        <f>IFERROR(IF(F9&gt;=0,D9*E9*(1+F9/100),ABS(D9*E9/F9)),"")</f>
        <v/>
      </c>
      <c r="H9" s="91" t="str">
        <f>IFERROR(G9*E4,"")</f>
        <v/>
      </c>
    </row>
    <row r="10" spans="1:11">
      <c r="A10" s="76"/>
      <c r="B10" s="77"/>
      <c r="C10" s="78" t="str">
        <f>IFERROR(_xlfn.XLOOKUP(B10,Insumo[DESCRIPCION],Insumo[UND],,0),"")</f>
        <v/>
      </c>
      <c r="D10" s="79"/>
      <c r="E10" s="80" t="str">
        <f>IFERROR(_xlfn.XLOOKUP($B10,Insumo[DESCRIPCION],Insumo[VALOR],,0),"")</f>
        <v/>
      </c>
      <c r="F10" s="81"/>
      <c r="G10" s="82" t="str">
        <f>IFERROR(IF(F10&gt;=0,D10*E10*(1+F10/100),ABS(D10*E10/F10)),"")</f>
        <v/>
      </c>
      <c r="H10" s="91" t="str">
        <f>IFERROR(G10*E4,"")</f>
        <v/>
      </c>
    </row>
    <row r="11" spans="1:11">
      <c r="A11" s="76"/>
      <c r="B11" s="77"/>
      <c r="C11" s="78" t="str">
        <f>IFERROR(_xlfn.XLOOKUP(B11,Insumo[DESCRIPCION],Insumo[UND],,0),"")</f>
        <v/>
      </c>
      <c r="D11" s="79"/>
      <c r="E11" s="80" t="str">
        <f>IFERROR(_xlfn.XLOOKUP($B11,Insumo[DESCRIPCION],Insumo[VALOR],,0),"")</f>
        <v/>
      </c>
      <c r="F11" s="81"/>
      <c r="G11" s="82" t="str">
        <f>IFERROR(IF(F11&gt;=0,D11*E11*(1+F11/100),ABS(D11*E11/F11)),"")</f>
        <v/>
      </c>
      <c r="H11" s="91" t="str">
        <f>IFERROR(G11*E4,"")</f>
        <v/>
      </c>
    </row>
    <row r="12" spans="1:11">
      <c r="A12" s="69"/>
      <c r="B12" s="70" t="s">
        <v>3066</v>
      </c>
      <c r="C12" s="71"/>
      <c r="D12" s="72"/>
      <c r="E12" s="73"/>
      <c r="F12" s="74"/>
      <c r="G12" s="75">
        <f>SUM(G13:G15)</f>
        <v>655.6314840562502</v>
      </c>
      <c r="H12" s="92">
        <f>G12*E4</f>
        <v>0</v>
      </c>
    </row>
    <row r="13" spans="1:11">
      <c r="A13" s="76"/>
      <c r="B13" s="77" t="s">
        <v>2967</v>
      </c>
      <c r="C13" s="78" t="str">
        <f>IFERROR(_xlfn.XLOOKUP(B13,Equipo[DESCRIPCION],Equipo[UND],,0),"")</f>
        <v>%MO</v>
      </c>
      <c r="D13" s="79">
        <v>0.05</v>
      </c>
      <c r="E13" s="80">
        <f>IF(C13="%MO",G19,IFERROR(_xlfn.XLOOKUP($B13,Equipo[DESCRIPCION],Equipo[VALOR],,0),""))</f>
        <v>13112.629681125003</v>
      </c>
      <c r="F13" s="81"/>
      <c r="G13" s="82">
        <f>IFERROR(IF(F13&gt;=0,D13*E13*(1+F13/100),ABS(D13*E13/F13)),"")</f>
        <v>655.6314840562502</v>
      </c>
      <c r="H13" s="91">
        <f>IFERROR(G13*E4,"")</f>
        <v>0</v>
      </c>
    </row>
    <row r="14" spans="1:11">
      <c r="A14" s="76"/>
      <c r="B14" s="77"/>
      <c r="C14" s="78" t="str">
        <f>IFERROR(_xlfn.XLOOKUP(B14,Equipo[DESCRIPCION],Equipo[UND],,0),"")</f>
        <v/>
      </c>
      <c r="D14" s="79"/>
      <c r="E14" s="80" t="str">
        <f>IF(C14="%MO",G19,IFERROR(_xlfn.XLOOKUP($B14,Equipo[DESCRIPCION],Equipo[VALOR],,0),""))</f>
        <v/>
      </c>
      <c r="F14" s="81"/>
      <c r="G14" s="82" t="str">
        <f>IFERROR(IF(F14&gt;=0,D14*E14*(1+F14/100),ABS(D14*E14/F14)),"")</f>
        <v/>
      </c>
      <c r="H14" s="91" t="str">
        <f>IFERROR(G14*E4,"")</f>
        <v/>
      </c>
    </row>
    <row r="15" spans="1:11">
      <c r="A15" s="76"/>
      <c r="B15" s="77"/>
      <c r="C15" s="78" t="str">
        <f>IFERROR(_xlfn.XLOOKUP(B15,Equipo[DESCRIPCION],Equipo[UND],,0),"")</f>
        <v/>
      </c>
      <c r="D15" s="79"/>
      <c r="E15" s="80" t="str">
        <f>IF(C15="%MO",G19,IFERROR(_xlfn.XLOOKUP($B15,Equipo[DESCRIPCION],Equipo[VALOR],,0),""))</f>
        <v/>
      </c>
      <c r="F15" s="81"/>
      <c r="G15" s="82" t="str">
        <f>IFERROR(IF(F15&gt;=0,D15*E15*(1+F15/100),ABS(D15*E15/F15)),"")</f>
        <v/>
      </c>
      <c r="H15" s="91" t="str">
        <f>IFERROR(G15*E4,"")</f>
        <v/>
      </c>
    </row>
    <row r="16" spans="1:11">
      <c r="A16" s="69"/>
      <c r="B16" s="70" t="s">
        <v>2202</v>
      </c>
      <c r="C16" s="71"/>
      <c r="D16" s="72"/>
      <c r="E16" s="73"/>
      <c r="F16" s="74"/>
      <c r="G16" s="75">
        <f>SUM(G17:G18)</f>
        <v>36525</v>
      </c>
      <c r="H16" s="92">
        <f>G16*E4</f>
        <v>0</v>
      </c>
    </row>
    <row r="17" spans="1:11">
      <c r="A17" s="76"/>
      <c r="B17" s="77" t="s">
        <v>3001</v>
      </c>
      <c r="C17" s="78" t="str">
        <f>IFERROR(_xlfn.XLOOKUP(B17,Transporte[DESCRIPCION],Transporte[UND],,0),"")</f>
        <v>M3-km</v>
      </c>
      <c r="D17" s="79">
        <v>25</v>
      </c>
      <c r="E17" s="80">
        <f>IFERROR(_xlfn.XLOOKUP($B17,Transporte[DESCRIPCION],Transporte[VALOR],,0),"")</f>
        <v>1461</v>
      </c>
      <c r="F17" s="81"/>
      <c r="G17" s="82">
        <f>IFERROR(IF(F17&gt;=0,D17*E17*(1+F17/100),ABS(D17*E17/F17)),"")</f>
        <v>36525</v>
      </c>
      <c r="H17" s="91">
        <f>IFERROR(G17*E4,"")</f>
        <v>0</v>
      </c>
    </row>
    <row r="18" spans="1:11">
      <c r="A18" s="76"/>
      <c r="B18" s="77"/>
      <c r="C18" s="78" t="str">
        <f>IFERROR(_xlfn.XLOOKUP(B18,Transporte[DESCRIPCION],Transporte[UND],,0),"")</f>
        <v/>
      </c>
      <c r="D18" s="79"/>
      <c r="E18" s="80" t="str">
        <f>IFERROR(_xlfn.XLOOKUP($B18,Transporte[DESCRIPCION],Transporte[VALOR],,0),"")</f>
        <v/>
      </c>
      <c r="F18" s="81"/>
      <c r="G18" s="82" t="str">
        <f>IFERROR(IF(F18&gt;=0,D18*E18*(1+F18/100),ABS(D18*E18/F18)),"")</f>
        <v/>
      </c>
      <c r="H18" s="91" t="str">
        <f>IFERROR(G18*E4,"")</f>
        <v/>
      </c>
    </row>
    <row r="19" spans="1:11">
      <c r="A19" s="69"/>
      <c r="B19" s="70" t="s">
        <v>3067</v>
      </c>
      <c r="C19" s="71"/>
      <c r="D19" s="72"/>
      <c r="E19" s="73"/>
      <c r="F19" s="74"/>
      <c r="G19" s="75">
        <f>SUM(G20:G22)</f>
        <v>13112.629681125003</v>
      </c>
      <c r="H19" s="92">
        <f>G19*E4</f>
        <v>0</v>
      </c>
    </row>
    <row r="20" spans="1:11">
      <c r="A20" s="76"/>
      <c r="B20" s="77" t="s">
        <v>3045</v>
      </c>
      <c r="C20" s="78" t="str">
        <f>IFERROR(_xlfn.XLOOKUP(B20,MObra[DESCRIPCION],MObra[UN],,0),"")</f>
        <v>día</v>
      </c>
      <c r="D20" s="79">
        <v>1</v>
      </c>
      <c r="E20" s="80">
        <f>IFERROR(_xlfn.XLOOKUP($B20,MObra[DESCRIPCION],MObra[VALOR UNIT],,0),"")</f>
        <v>524505.18724500015</v>
      </c>
      <c r="F20" s="81">
        <v>-40</v>
      </c>
      <c r="G20" s="82">
        <f>IFERROR(IF(F20&gt;=0,D20*E20*(1+F20/100),ABS(D20*E20/F20)),"")</f>
        <v>13112.629681125003</v>
      </c>
      <c r="H20" s="91">
        <f>IFERROR(G20*E4,"")</f>
        <v>0</v>
      </c>
    </row>
    <row r="21" spans="1:11">
      <c r="A21" s="76"/>
      <c r="B21" s="77"/>
      <c r="C21" s="78" t="str">
        <f t="array" ref="C21">IFERROR(_xlfn.XLOOKUP(B21,MObra[[#All],[DESCRIPCION]],MObra[[#All],[UN]],,0),"")</f>
        <v/>
      </c>
      <c r="D21" s="79"/>
      <c r="E21" s="80" t="str">
        <f>IFERROR(_xlfn.XLOOKUP($B21,MObra[DESCRIPCION],MObra[VALOR UNIT],,0),"")</f>
        <v/>
      </c>
      <c r="F21" s="81"/>
      <c r="G21" s="82" t="str">
        <f>IFERROR(IF(F21&gt;=0,D21*E21*(1+F21/100),ABS(D21*E21/F21)),"")</f>
        <v/>
      </c>
      <c r="H21" s="91" t="str">
        <f>IFERROR(G21*E4,"")</f>
        <v/>
      </c>
    </row>
    <row r="22" spans="1:11">
      <c r="A22" s="83"/>
      <c r="B22" s="84"/>
      <c r="C22" s="85" t="str">
        <f t="array" ref="C22">IFERROR(_xlfn.XLOOKUP(B22,MObra[[#All],[DESCRIPCION]],MObra[[#All],[UN]],,0),"")</f>
        <v/>
      </c>
      <c r="D22" s="86"/>
      <c r="E22" s="87" t="str">
        <f>IFERROR(_xlfn.XLOOKUP($B22,MObra[DESCRIPCION],MObra[VALOR UNIT],,0),"")</f>
        <v/>
      </c>
      <c r="F22" s="88"/>
      <c r="G22" s="89" t="str">
        <f>IFERROR(IF(F22&gt;=0,D22*E22*(1+F22/100),ABS(D22*E22/F22)),"")</f>
        <v/>
      </c>
      <c r="H22" s="90" t="str">
        <f>IFERROR(G22*E4,"")</f>
        <v/>
      </c>
    </row>
    <row r="24" spans="1:11">
      <c r="A24" s="54" t="s">
        <v>202</v>
      </c>
      <c r="B24" s="55" t="str">
        <f>VLOOKUP($A24,Presupuesto!$A:$D,2,FALSE())</f>
        <v>Descapote y limpieza manual</v>
      </c>
      <c r="C24" s="56" t="str">
        <f>VLOOKUP($A24,Presupuesto!$A:$D,3,FALSE())</f>
        <v>M2</v>
      </c>
      <c r="D24" s="57"/>
      <c r="E24" s="58">
        <f>VLOOKUP($A24,Presupuesto!$A:$D,4,FALSE())</f>
        <v>213</v>
      </c>
      <c r="F24" s="59"/>
      <c r="G24" s="60">
        <f>SUM(G26:G42)/2</f>
        <v>8795.5485245700038</v>
      </c>
      <c r="H24" s="61">
        <f>ROUND(SUM(H26:H42),0)/2</f>
        <v>1873452</v>
      </c>
      <c r="I24" s="58">
        <f>VLOOKUP(A24,Presupuesto!$A:$F,6,0)</f>
        <v>1873548</v>
      </c>
      <c r="J24" s="58">
        <f>+H24-I24</f>
        <v>-96</v>
      </c>
      <c r="K24" s="282">
        <f>+H24-G24*E24</f>
        <v>0.16426658909767866</v>
      </c>
    </row>
    <row r="25" spans="1:11">
      <c r="A25" s="62"/>
      <c r="B25" s="63" t="s">
        <v>2247</v>
      </c>
      <c r="C25" s="63" t="s">
        <v>3061</v>
      </c>
      <c r="D25" s="64" t="s">
        <v>4</v>
      </c>
      <c r="E25" s="65" t="s">
        <v>3062</v>
      </c>
      <c r="F25" s="66" t="s">
        <v>3063</v>
      </c>
      <c r="G25" s="67" t="s">
        <v>3064</v>
      </c>
      <c r="H25" s="68" t="s">
        <v>3124</v>
      </c>
    </row>
    <row r="26" spans="1:11">
      <c r="A26" s="69"/>
      <c r="B26" s="70" t="s">
        <v>3065</v>
      </c>
      <c r="C26" s="71"/>
      <c r="D26" s="72"/>
      <c r="E26" s="73"/>
      <c r="F26" s="74"/>
      <c r="G26" s="75">
        <f>SUM(G27:G31)</f>
        <v>0</v>
      </c>
      <c r="H26" s="75">
        <f>IFERROR(G26*E24,"")</f>
        <v>0</v>
      </c>
    </row>
    <row r="27" spans="1:11">
      <c r="A27" s="76"/>
      <c r="B27" s="77"/>
      <c r="C27" s="78" t="str">
        <f>IFERROR(_xlfn.XLOOKUP(B27,Insumo[DESCRIPCION],Insumo[UND],,0),"")</f>
        <v/>
      </c>
      <c r="D27" s="79"/>
      <c r="E27" s="80" t="str">
        <f>IFERROR(_xlfn.XLOOKUP($B27,Insumo[DESCRIPCION],Insumo[VALOR],,0),"")</f>
        <v/>
      </c>
      <c r="F27" s="81"/>
      <c r="G27" s="82" t="str">
        <f>IFERROR(IF(F27&gt;=0,D27*E27*(1+F27/100),ABS(D27*E27/F27)),"")</f>
        <v/>
      </c>
      <c r="H27" s="91" t="str">
        <f>IFERROR(G27*E24,"")</f>
        <v/>
      </c>
    </row>
    <row r="28" spans="1:11">
      <c r="A28" s="76"/>
      <c r="B28" s="77"/>
      <c r="C28" s="78" t="str">
        <f>IFERROR(_xlfn.XLOOKUP(B28,Insumo[DESCRIPCION],Insumo[UND],,0),"")</f>
        <v/>
      </c>
      <c r="D28" s="79"/>
      <c r="E28" s="80" t="str">
        <f>IFERROR(_xlfn.XLOOKUP($B28,Insumo[DESCRIPCION],Insumo[VALOR],,0),"")</f>
        <v/>
      </c>
      <c r="F28" s="81"/>
      <c r="G28" s="82" t="str">
        <f>IFERROR(IF(F28&gt;=0,D28*E28*(1+F28/100),ABS(D28*E28/F28)),"")</f>
        <v/>
      </c>
      <c r="H28" s="91" t="str">
        <f>IFERROR(G28*E24,"")</f>
        <v/>
      </c>
    </row>
    <row r="29" spans="1:11">
      <c r="A29" s="76"/>
      <c r="B29" s="77"/>
      <c r="C29" s="78" t="str">
        <f>IFERROR(_xlfn.XLOOKUP(B29,Insumo[DESCRIPCION],Insumo[UND],,0),"")</f>
        <v/>
      </c>
      <c r="D29" s="79"/>
      <c r="E29" s="80" t="str">
        <f>IFERROR(_xlfn.XLOOKUP($B29,Insumo[DESCRIPCION],Insumo[VALOR],,0),"")</f>
        <v/>
      </c>
      <c r="F29" s="81"/>
      <c r="G29" s="82" t="str">
        <f>IFERROR(IF(F29&gt;=0,D29*E29*(1+F29/100),ABS(D29*E29/F29)),"")</f>
        <v/>
      </c>
      <c r="H29" s="91" t="str">
        <f>IFERROR(G29*E24,"")</f>
        <v/>
      </c>
    </row>
    <row r="30" spans="1:11">
      <c r="A30" s="76"/>
      <c r="B30" s="77"/>
      <c r="C30" s="78" t="str">
        <f>IFERROR(_xlfn.XLOOKUP(B30,Insumo[DESCRIPCION],Insumo[UND],,0),"")</f>
        <v/>
      </c>
      <c r="D30" s="79"/>
      <c r="E30" s="80" t="str">
        <f>IFERROR(_xlfn.XLOOKUP($B30,Insumo[DESCRIPCION],Insumo[VALOR],,0),"")</f>
        <v/>
      </c>
      <c r="F30" s="81"/>
      <c r="G30" s="82" t="str">
        <f>IFERROR(IF(F30&gt;=0,D30*E30*(1+F30/100),ABS(D30*E30/F30)),"")</f>
        <v/>
      </c>
      <c r="H30" s="91" t="str">
        <f>IFERROR(G30*E24,"")</f>
        <v/>
      </c>
    </row>
    <row r="31" spans="1:11">
      <c r="A31" s="76"/>
      <c r="B31" s="77"/>
      <c r="C31" s="78" t="str">
        <f>IFERROR(_xlfn.XLOOKUP(B31,Insumo[DESCRIPCION],Insumo[UND],,0),"")</f>
        <v/>
      </c>
      <c r="D31" s="79"/>
      <c r="E31" s="80" t="str">
        <f>IFERROR(_xlfn.XLOOKUP($B31,Insumo[DESCRIPCION],Insumo[VALOR],,0),"")</f>
        <v/>
      </c>
      <c r="F31" s="81"/>
      <c r="G31" s="82" t="str">
        <f>IFERROR(IF(F31&gt;=0,D31*E31*(1+F31/100),ABS(D31*E31/F31)),"")</f>
        <v/>
      </c>
      <c r="H31" s="91" t="str">
        <f>IFERROR(G31*E24,"")</f>
        <v/>
      </c>
    </row>
    <row r="32" spans="1:11">
      <c r="A32" s="69"/>
      <c r="B32" s="70" t="s">
        <v>3066</v>
      </c>
      <c r="C32" s="71"/>
      <c r="D32" s="72"/>
      <c r="E32" s="73"/>
      <c r="F32" s="74"/>
      <c r="G32" s="75">
        <f>SUM(G33:G35)</f>
        <v>726.23795157000018</v>
      </c>
      <c r="H32" s="92">
        <f>G32*E24</f>
        <v>154688.68368441003</v>
      </c>
    </row>
    <row r="33" spans="1:11">
      <c r="A33" s="76"/>
      <c r="B33" s="77" t="s">
        <v>2920</v>
      </c>
      <c r="C33" s="78" t="str">
        <f>IFERROR(_xlfn.XLOOKUP(B33,Equipo[DESCRIPCION],Equipo[UND],,0),"")</f>
        <v>%MO</v>
      </c>
      <c r="D33" s="79">
        <v>0.04</v>
      </c>
      <c r="E33" s="80">
        <f>IF(C33="%MO",G39,IFERROR(_xlfn.XLOOKUP($B33,Equipo[DESCRIPCION],Equipo[VALOR],,0),""))</f>
        <v>8069.3105730000025</v>
      </c>
      <c r="F33" s="81"/>
      <c r="G33" s="82">
        <f>IFERROR(IF(F33&gt;=0,D33*E33*(1+F33/100),ABS(D33*E33/F33)),"")</f>
        <v>322.77242292000011</v>
      </c>
      <c r="H33" s="91">
        <f>IFERROR(G33*E24,"")</f>
        <v>68750.526081960023</v>
      </c>
    </row>
    <row r="34" spans="1:11">
      <c r="A34" s="76"/>
      <c r="B34" s="77" t="s">
        <v>2967</v>
      </c>
      <c r="C34" s="78" t="str">
        <f>IFERROR(_xlfn.XLOOKUP(B34,Equipo[DESCRIPCION],Equipo[UND],,0),"")</f>
        <v>%MO</v>
      </c>
      <c r="D34" s="79">
        <v>0.05</v>
      </c>
      <c r="E34" s="80">
        <f>IF(C34="%MO",G39,IFERROR(_xlfn.XLOOKUP($B34,Equipo[DESCRIPCION],Equipo[VALOR],,0),""))</f>
        <v>8069.3105730000025</v>
      </c>
      <c r="F34" s="81"/>
      <c r="G34" s="82">
        <f>IFERROR(IF(F34&gt;=0,D34*E34*(1+F34/100),ABS(D34*E34/F34)),"")</f>
        <v>403.46552865000012</v>
      </c>
      <c r="H34" s="91">
        <f>IFERROR(G34*E24,"")</f>
        <v>85938.157602450025</v>
      </c>
    </row>
    <row r="35" spans="1:11">
      <c r="A35" s="76"/>
      <c r="B35" s="77"/>
      <c r="C35" s="78" t="str">
        <f>IFERROR(_xlfn.XLOOKUP(B35,Equipo[DESCRIPCION],Equipo[UND],,0),"")</f>
        <v/>
      </c>
      <c r="D35" s="79"/>
      <c r="E35" s="80" t="str">
        <f>IF(C35="%MO",G39,IFERROR(_xlfn.XLOOKUP($B35,Equipo[DESCRIPCION],Equipo[VALOR],,0),""))</f>
        <v/>
      </c>
      <c r="F35" s="81"/>
      <c r="G35" s="82" t="str">
        <f>IFERROR(IF(F35&gt;=0,D35*E35*(1+F35/100),ABS(D35*E35/F35)),"")</f>
        <v/>
      </c>
      <c r="H35" s="91" t="str">
        <f>IFERROR(G35*E24,"")</f>
        <v/>
      </c>
    </row>
    <row r="36" spans="1:11">
      <c r="A36" s="69"/>
      <c r="B36" s="70" t="s">
        <v>2202</v>
      </c>
      <c r="C36" s="71"/>
      <c r="D36" s="72"/>
      <c r="E36" s="73"/>
      <c r="F36" s="74"/>
      <c r="G36" s="75">
        <f>SUM(G37:G38)</f>
        <v>0</v>
      </c>
      <c r="H36" s="92">
        <f>G36*E24</f>
        <v>0</v>
      </c>
    </row>
    <row r="37" spans="1:11">
      <c r="A37" s="76"/>
      <c r="B37" s="77"/>
      <c r="C37" s="78" t="str">
        <f>IFERROR(_xlfn.XLOOKUP(B37,Transporte[DESCRIPCION],Transporte[UND],,0),"")</f>
        <v/>
      </c>
      <c r="D37" s="79"/>
      <c r="E37" s="80" t="str">
        <f>IFERROR(_xlfn.XLOOKUP($B37,Transporte[DESCRIPCION],Transporte[VALOR],,0),"")</f>
        <v/>
      </c>
      <c r="F37" s="81"/>
      <c r="G37" s="82" t="str">
        <f>IFERROR(IF(F37&gt;=0,D37*E37*(1+F37/100),ABS(D37*E37/F37)),"")</f>
        <v/>
      </c>
      <c r="H37" s="91" t="str">
        <f>IFERROR(G37*E24,"")</f>
        <v/>
      </c>
    </row>
    <row r="38" spans="1:11">
      <c r="A38" s="76"/>
      <c r="B38" s="77"/>
      <c r="C38" s="78" t="str">
        <f>IFERROR(_xlfn.XLOOKUP(B38,Transporte[DESCRIPCION],Transporte[UND],,0),"")</f>
        <v/>
      </c>
      <c r="D38" s="79"/>
      <c r="E38" s="80" t="str">
        <f>IFERROR(_xlfn.XLOOKUP($B38,Transporte[DESCRIPCION],Transporte[VALOR],,0),"")</f>
        <v/>
      </c>
      <c r="F38" s="81"/>
      <c r="G38" s="82" t="str">
        <f>IFERROR(IF(F38&gt;=0,D38*E38*(1+F38/100),ABS(D38*E38/F38)),"")</f>
        <v/>
      </c>
      <c r="H38" s="91" t="str">
        <f>IFERROR(G38*E24,"")</f>
        <v/>
      </c>
    </row>
    <row r="39" spans="1:11">
      <c r="A39" s="69"/>
      <c r="B39" s="70" t="s">
        <v>3067</v>
      </c>
      <c r="C39" s="71"/>
      <c r="D39" s="72"/>
      <c r="E39" s="73"/>
      <c r="F39" s="74"/>
      <c r="G39" s="75">
        <f>SUM(G40:G42)</f>
        <v>8069.3105730000025</v>
      </c>
      <c r="H39" s="92">
        <f>G39*E24</f>
        <v>1718763.1520490006</v>
      </c>
    </row>
    <row r="40" spans="1:11">
      <c r="A40" s="76"/>
      <c r="B40" s="77" t="s">
        <v>3045</v>
      </c>
      <c r="C40" s="78" t="str">
        <f>IFERROR(_xlfn.XLOOKUP(B40,MObra[DESCRIPCION],MObra[UN],,0),"")</f>
        <v>día</v>
      </c>
      <c r="D40" s="79">
        <v>1</v>
      </c>
      <c r="E40" s="80">
        <f>IFERROR(_xlfn.XLOOKUP($B40,MObra[DESCRIPCION],MObra[VALOR UNIT],,0),"")</f>
        <v>524505.18724500015</v>
      </c>
      <c r="F40" s="81">
        <v>-65</v>
      </c>
      <c r="G40" s="82">
        <f>IFERROR(IF(F40&gt;=0,D40*E40*(1+F40/100),ABS(D40*E40/F40)),"")</f>
        <v>8069.3105730000025</v>
      </c>
      <c r="H40" s="91">
        <f>IFERROR(G40*E24,"")</f>
        <v>1718763.1520490006</v>
      </c>
    </row>
    <row r="41" spans="1:11">
      <c r="A41" s="76"/>
      <c r="B41" s="77"/>
      <c r="C41" s="78" t="str">
        <f t="array" ref="C41">IFERROR(_xlfn.XLOOKUP(B41,MObra[[#All],[DESCRIPCION]],MObra[[#All],[UN]],,0),"")</f>
        <v/>
      </c>
      <c r="D41" s="79"/>
      <c r="E41" s="80" t="str">
        <f>IFERROR(_xlfn.XLOOKUP($B41,MObra[DESCRIPCION],MObra[VALOR UNIT],,0),"")</f>
        <v/>
      </c>
      <c r="F41" s="81"/>
      <c r="G41" s="82" t="str">
        <f>IFERROR(IF(F41&gt;=0,D41*E41*(1+F41/100),ABS(D41*E41/F41)),"")</f>
        <v/>
      </c>
      <c r="H41" s="91" t="str">
        <f>IFERROR(G41*E24,"")</f>
        <v/>
      </c>
    </row>
    <row r="42" spans="1:11">
      <c r="A42" s="83"/>
      <c r="B42" s="84"/>
      <c r="C42" s="85" t="str">
        <f t="array" ref="C42">IFERROR(_xlfn.XLOOKUP(B42,MObra[[#All],[DESCRIPCION]],MObra[[#All],[UN]],,0),"")</f>
        <v/>
      </c>
      <c r="D42" s="86"/>
      <c r="E42" s="87" t="str">
        <f>IFERROR(_xlfn.XLOOKUP($B42,MObra[DESCRIPCION],MObra[VALOR UNIT],,0),"")</f>
        <v/>
      </c>
      <c r="F42" s="88"/>
      <c r="G42" s="89" t="str">
        <f>IFERROR(IF(F42&gt;=0,D42*E42*(1+F42/100),ABS(D42*E42/F42)),"")</f>
        <v/>
      </c>
      <c r="H42" s="90" t="str">
        <f>IFERROR(G42*E24,"")</f>
        <v/>
      </c>
    </row>
    <row r="44" spans="1:11">
      <c r="A44" s="54" t="s">
        <v>204</v>
      </c>
      <c r="B44" s="55" t="str">
        <f>VLOOKUP($A44,Presupuesto!$A:$D,2,FALSE())</f>
        <v>Descapote y limpieza manual (incluye retiro)</v>
      </c>
      <c r="C44" s="56" t="str">
        <f>VLOOKUP($A44,Presupuesto!$A:$D,3,FALSE())</f>
        <v>M2</v>
      </c>
      <c r="D44" s="57"/>
      <c r="E44" s="58">
        <f>VLOOKUP($A44,Presupuesto!$A:$D,4,FALSE())</f>
        <v>0</v>
      </c>
      <c r="F44" s="59" t="s">
        <v>2919</v>
      </c>
      <c r="G44" s="60">
        <f>SUM(G46:G62)/2</f>
        <v>13858.204673078573</v>
      </c>
      <c r="H44" s="61">
        <f>ROUND(SUM(H46:H62),0)/2</f>
        <v>0</v>
      </c>
      <c r="I44" s="58">
        <f>VLOOKUP(A44,Presupuesto!$A:$F,6,0)</f>
        <v>0</v>
      </c>
      <c r="J44" s="58">
        <f>+H44-I44</f>
        <v>0</v>
      </c>
      <c r="K44" s="282">
        <f>+H44-G44*E44</f>
        <v>0</v>
      </c>
    </row>
    <row r="45" spans="1:11">
      <c r="A45" s="62"/>
      <c r="B45" s="63" t="s">
        <v>2247</v>
      </c>
      <c r="C45" s="63" t="s">
        <v>3061</v>
      </c>
      <c r="D45" s="64" t="s">
        <v>4</v>
      </c>
      <c r="E45" s="65" t="s">
        <v>3062</v>
      </c>
      <c r="F45" s="66" t="s">
        <v>3063</v>
      </c>
      <c r="G45" s="67" t="s">
        <v>3064</v>
      </c>
      <c r="H45" s="68" t="s">
        <v>3124</v>
      </c>
    </row>
    <row r="46" spans="1:11">
      <c r="A46" s="69"/>
      <c r="B46" s="70" t="s">
        <v>3065</v>
      </c>
      <c r="C46" s="71"/>
      <c r="D46" s="72"/>
      <c r="E46" s="73"/>
      <c r="F46" s="74"/>
      <c r="G46" s="75">
        <f>SUM(G47:G51)</f>
        <v>0</v>
      </c>
      <c r="H46" s="75">
        <f>IFERROR(G46*E44,"")</f>
        <v>0</v>
      </c>
    </row>
    <row r="47" spans="1:11">
      <c r="A47" s="76"/>
      <c r="B47" s="77"/>
      <c r="C47" s="78" t="str">
        <f>IFERROR(_xlfn.XLOOKUP(B47,Insumo[DESCRIPCION],Insumo[UND],,0),"")</f>
        <v/>
      </c>
      <c r="D47" s="79"/>
      <c r="E47" s="80" t="str">
        <f>IFERROR(_xlfn.XLOOKUP($B47,Insumo[DESCRIPCION],Insumo[VALOR],,0),"")</f>
        <v/>
      </c>
      <c r="F47" s="81"/>
      <c r="G47" s="82" t="str">
        <f>IFERROR(IF(F47&gt;=0,D47*E47*(1+F47/100),ABS(D47*E47/F47)),"")</f>
        <v/>
      </c>
      <c r="H47" s="91" t="str">
        <f>IFERROR(G47*E44,"")</f>
        <v/>
      </c>
    </row>
    <row r="48" spans="1:11">
      <c r="A48" s="76"/>
      <c r="B48" s="77"/>
      <c r="C48" s="78" t="str">
        <f>IFERROR(_xlfn.XLOOKUP(B48,Insumo[DESCRIPCION],Insumo[UND],,0),"")</f>
        <v/>
      </c>
      <c r="D48" s="79"/>
      <c r="E48" s="80" t="str">
        <f>IFERROR(_xlfn.XLOOKUP($B48,Insumo[DESCRIPCION],Insumo[VALOR],,0),"")</f>
        <v/>
      </c>
      <c r="F48" s="81"/>
      <c r="G48" s="82" t="str">
        <f>IFERROR(IF(F48&gt;=0,D48*E48*(1+F48/100),ABS(D48*E48/F48)),"")</f>
        <v/>
      </c>
      <c r="H48" s="91" t="str">
        <f>IFERROR(G48*E44,"")</f>
        <v/>
      </c>
    </row>
    <row r="49" spans="1:11">
      <c r="A49" s="76"/>
      <c r="B49" s="77"/>
      <c r="C49" s="78" t="str">
        <f>IFERROR(_xlfn.XLOOKUP(B49,Insumo[DESCRIPCION],Insumo[UND],,0),"")</f>
        <v/>
      </c>
      <c r="D49" s="79"/>
      <c r="E49" s="80" t="str">
        <f>IFERROR(_xlfn.XLOOKUP($B49,Insumo[DESCRIPCION],Insumo[VALOR],,0),"")</f>
        <v/>
      </c>
      <c r="F49" s="81"/>
      <c r="G49" s="82" t="str">
        <f>IFERROR(IF(F49&gt;=0,D49*E49*(1+F49/100),ABS(D49*E49/F49)),"")</f>
        <v/>
      </c>
      <c r="H49" s="91" t="str">
        <f>IFERROR(G49*E44,"")</f>
        <v/>
      </c>
    </row>
    <row r="50" spans="1:11">
      <c r="A50" s="76"/>
      <c r="B50" s="77"/>
      <c r="C50" s="78" t="str">
        <f>IFERROR(_xlfn.XLOOKUP(B50,Insumo[DESCRIPCION],Insumo[UND],,0),"")</f>
        <v/>
      </c>
      <c r="D50" s="79"/>
      <c r="E50" s="80" t="str">
        <f>IFERROR(_xlfn.XLOOKUP($B50,Insumo[DESCRIPCION],Insumo[VALOR],,0),"")</f>
        <v/>
      </c>
      <c r="F50" s="81"/>
      <c r="G50" s="82" t="str">
        <f>IFERROR(IF(F50&gt;=0,D50*E50*(1+F50/100),ABS(D50*E50/F50)),"")</f>
        <v/>
      </c>
      <c r="H50" s="91" t="str">
        <f>IFERROR(G50*E44,"")</f>
        <v/>
      </c>
    </row>
    <row r="51" spans="1:11">
      <c r="A51" s="76"/>
      <c r="B51" s="77"/>
      <c r="C51" s="78" t="str">
        <f>IFERROR(_xlfn.XLOOKUP(B51,Insumo[DESCRIPCION],Insumo[UND],,0),"")</f>
        <v/>
      </c>
      <c r="D51" s="79"/>
      <c r="E51" s="80" t="str">
        <f>IFERROR(_xlfn.XLOOKUP($B51,Insumo[DESCRIPCION],Insumo[VALOR],,0),"")</f>
        <v/>
      </c>
      <c r="F51" s="81"/>
      <c r="G51" s="82" t="str">
        <f>IFERROR(IF(F51&gt;=0,D51*E51*(1+F51/100),ABS(D51*E51/F51)),"")</f>
        <v/>
      </c>
      <c r="H51" s="91" t="str">
        <f>IFERROR(G51*E44,"")</f>
        <v/>
      </c>
    </row>
    <row r="52" spans="1:11">
      <c r="A52" s="69"/>
      <c r="B52" s="70" t="s">
        <v>3066</v>
      </c>
      <c r="C52" s="71"/>
      <c r="D52" s="72"/>
      <c r="E52" s="73"/>
      <c r="F52" s="74"/>
      <c r="G52" s="75">
        <f>SUM(G53:G55)</f>
        <v>5788.8941000785717</v>
      </c>
      <c r="H52" s="92">
        <f>G52*E44</f>
        <v>0</v>
      </c>
    </row>
    <row r="53" spans="1:11">
      <c r="A53" s="76"/>
      <c r="B53" s="77" t="s">
        <v>2996</v>
      </c>
      <c r="C53" s="78" t="str">
        <f>IFERROR(_xlfn.XLOOKUP(B53,Equipo[DESCRIPCION],Equipo[UND],,0),"")</f>
        <v>Hr</v>
      </c>
      <c r="D53" s="79">
        <v>1</v>
      </c>
      <c r="E53" s="80">
        <f>IF(C53="%MO",G59,IFERROR(_xlfn.XLOOKUP($B53,Equipo[DESCRIPCION],Equipo[VALOR],,0),""))</f>
        <v>75396</v>
      </c>
      <c r="F53" s="81">
        <v>-14</v>
      </c>
      <c r="G53" s="82">
        <f>IFERROR(IF(F53&gt;=0,D53*E53*(1+F53/100),ABS(D53*E53/F53)),"")</f>
        <v>5385.4285714285716</v>
      </c>
      <c r="H53" s="91">
        <f>IFERROR(G53*E44,"")</f>
        <v>0</v>
      </c>
    </row>
    <row r="54" spans="1:11">
      <c r="A54" s="76"/>
      <c r="B54" s="77" t="s">
        <v>2967</v>
      </c>
      <c r="C54" s="78" t="str">
        <f>IFERROR(_xlfn.XLOOKUP(B54,Equipo[DESCRIPCION],Equipo[UND],,0),"")</f>
        <v>%MO</v>
      </c>
      <c r="D54" s="79">
        <v>0.05</v>
      </c>
      <c r="E54" s="80">
        <f>IF(C54="%MO",G59,IFERROR(_xlfn.XLOOKUP($B54,Equipo[DESCRIPCION],Equipo[VALOR],,0),""))</f>
        <v>8069.3105730000025</v>
      </c>
      <c r="F54" s="81"/>
      <c r="G54" s="82">
        <f>IFERROR(IF(F54&gt;=0,D54*E54*(1+F54/100),ABS(D54*E54/F54)),"")</f>
        <v>403.46552865000012</v>
      </c>
      <c r="H54" s="91">
        <f>IFERROR(G54*E44,"")</f>
        <v>0</v>
      </c>
    </row>
    <row r="55" spans="1:11">
      <c r="A55" s="76"/>
      <c r="B55" s="77"/>
      <c r="C55" s="78" t="str">
        <f>IFERROR(_xlfn.XLOOKUP(B55,Equipo[DESCRIPCION],Equipo[UND],,0),"")</f>
        <v/>
      </c>
      <c r="D55" s="79"/>
      <c r="E55" s="80" t="str">
        <f>IF(C55="%MO",G59,IFERROR(_xlfn.XLOOKUP($B55,Equipo[DESCRIPCION],Equipo[VALOR],,0),""))</f>
        <v/>
      </c>
      <c r="F55" s="81"/>
      <c r="G55" s="82" t="str">
        <f>IFERROR(IF(F55&gt;=0,D55*E55*(1+F55/100),ABS(D55*E55/F55)),"")</f>
        <v/>
      </c>
      <c r="H55" s="91" t="str">
        <f>IFERROR(G55*E44,"")</f>
        <v/>
      </c>
    </row>
    <row r="56" spans="1:11">
      <c r="A56" s="69"/>
      <c r="B56" s="70" t="s">
        <v>2202</v>
      </c>
      <c r="C56" s="71"/>
      <c r="D56" s="72"/>
      <c r="E56" s="73"/>
      <c r="F56" s="74"/>
      <c r="G56" s="75">
        <f>SUM(G57:G58)</f>
        <v>0</v>
      </c>
      <c r="H56" s="92">
        <f>G56*E44</f>
        <v>0</v>
      </c>
    </row>
    <row r="57" spans="1:11">
      <c r="A57" s="76"/>
      <c r="B57" s="77"/>
      <c r="C57" s="78" t="str">
        <f>IFERROR(_xlfn.XLOOKUP(B57,Transporte[DESCRIPCION],Transporte[UND],,0),"")</f>
        <v/>
      </c>
      <c r="D57" s="79"/>
      <c r="E57" s="80" t="str">
        <f>IFERROR(_xlfn.XLOOKUP($B57,Transporte[DESCRIPCION],Transporte[VALOR],,0),"")</f>
        <v/>
      </c>
      <c r="F57" s="81"/>
      <c r="G57" s="82" t="str">
        <f>IFERROR(IF(F57&gt;=0,D57*E57*(1+F57/100),ABS(D57*E57/F57)),"")</f>
        <v/>
      </c>
      <c r="H57" s="91" t="str">
        <f>IFERROR(G57*E44,"")</f>
        <v/>
      </c>
    </row>
    <row r="58" spans="1:11">
      <c r="A58" s="76"/>
      <c r="B58" s="77"/>
      <c r="C58" s="78" t="str">
        <f>IFERROR(_xlfn.XLOOKUP(B58,Transporte[DESCRIPCION],Transporte[UND],,0),"")</f>
        <v/>
      </c>
      <c r="D58" s="79"/>
      <c r="E58" s="80" t="str">
        <f>IFERROR(_xlfn.XLOOKUP($B58,Transporte[DESCRIPCION],Transporte[VALOR],,0),"")</f>
        <v/>
      </c>
      <c r="F58" s="81"/>
      <c r="G58" s="82" t="str">
        <f>IFERROR(IF(F58&gt;=0,D58*E58*(1+F58/100),ABS(D58*E58/F58)),"")</f>
        <v/>
      </c>
      <c r="H58" s="91" t="str">
        <f>IFERROR(G58*E44,"")</f>
        <v/>
      </c>
    </row>
    <row r="59" spans="1:11">
      <c r="A59" s="69"/>
      <c r="B59" s="70" t="s">
        <v>3067</v>
      </c>
      <c r="C59" s="71"/>
      <c r="D59" s="72"/>
      <c r="E59" s="73"/>
      <c r="F59" s="74"/>
      <c r="G59" s="75">
        <f>SUM(G60:G62)</f>
        <v>8069.3105730000025</v>
      </c>
      <c r="H59" s="92">
        <f>G59*E44</f>
        <v>0</v>
      </c>
    </row>
    <row r="60" spans="1:11">
      <c r="A60" s="76"/>
      <c r="B60" s="77" t="s">
        <v>3045</v>
      </c>
      <c r="C60" s="78" t="str">
        <f>IFERROR(_xlfn.XLOOKUP(B60,MObra[DESCRIPCION],MObra[UN],,0),"")</f>
        <v>día</v>
      </c>
      <c r="D60" s="79">
        <v>1</v>
      </c>
      <c r="E60" s="80">
        <f>IFERROR(_xlfn.XLOOKUP($B60,MObra[DESCRIPCION],MObra[VALOR UNIT],,0),"")</f>
        <v>524505.18724500015</v>
      </c>
      <c r="F60" s="81">
        <v>-65</v>
      </c>
      <c r="G60" s="82">
        <f>IFERROR(IF(F60&gt;=0,D60*E60*(1+F60/100),ABS(D60*E60/F60)),"")</f>
        <v>8069.3105730000025</v>
      </c>
      <c r="H60" s="91">
        <f>IFERROR(G60*E44,"")</f>
        <v>0</v>
      </c>
    </row>
    <row r="61" spans="1:11">
      <c r="A61" s="76"/>
      <c r="B61" s="77"/>
      <c r="C61" s="78" t="str">
        <f t="array" ref="C61">IFERROR(_xlfn.XLOOKUP(B61,MObra[[#All],[DESCRIPCION]],MObra[[#All],[UN]],,0),"")</f>
        <v/>
      </c>
      <c r="D61" s="79"/>
      <c r="E61" s="80" t="str">
        <f>IFERROR(_xlfn.XLOOKUP($B61,MObra[DESCRIPCION],MObra[VALOR UNIT],,0),"")</f>
        <v/>
      </c>
      <c r="F61" s="81"/>
      <c r="G61" s="82" t="str">
        <f>IFERROR(IF(F61&gt;=0,D61*E61*(1+F61/100),ABS(D61*E61/F61)),"")</f>
        <v/>
      </c>
      <c r="H61" s="91" t="str">
        <f>IFERROR(G61*E44,"")</f>
        <v/>
      </c>
    </row>
    <row r="62" spans="1:11">
      <c r="A62" s="83"/>
      <c r="B62" s="84"/>
      <c r="C62" s="85" t="str">
        <f t="array" ref="C62">IFERROR(_xlfn.XLOOKUP(B62,MObra[[#All],[DESCRIPCION]],MObra[[#All],[UN]],,0),"")</f>
        <v/>
      </c>
      <c r="D62" s="86"/>
      <c r="E62" s="87" t="str">
        <f>IFERROR(_xlfn.XLOOKUP($B62,MObra[DESCRIPCION],MObra[VALOR UNIT],,0),"")</f>
        <v/>
      </c>
      <c r="F62" s="88"/>
      <c r="G62" s="89" t="str">
        <f>IFERROR(IF(F62&gt;=0,D62*E62*(1+F62/100),ABS(D62*E62/F62)),"")</f>
        <v/>
      </c>
      <c r="H62" s="90" t="str">
        <f>IFERROR(G62*E44,"")</f>
        <v/>
      </c>
    </row>
    <row r="64" spans="1:11">
      <c r="A64" s="54" t="s">
        <v>206</v>
      </c>
      <c r="B64" s="55" t="str">
        <f>VLOOKUP($A64,Presupuesto!$A:$D,2,FALSE())</f>
        <v>Descapote y limpieza mecánica</v>
      </c>
      <c r="C64" s="56" t="str">
        <f>VLOOKUP($A64,Presupuesto!$A:$D,3,FALSE())</f>
        <v>M2</v>
      </c>
      <c r="D64" s="57"/>
      <c r="E64" s="58">
        <f>VLOOKUP($A64,Presupuesto!$A:$D,4,FALSE())</f>
        <v>0</v>
      </c>
      <c r="F64" s="59" t="s">
        <v>2919</v>
      </c>
      <c r="G64" s="60">
        <f>SUM(G66:G82)/2</f>
        <v>2498.687550269231</v>
      </c>
      <c r="H64" s="61">
        <f>ROUND(SUM(H66:H82),0)/2</f>
        <v>0</v>
      </c>
      <c r="I64" s="58">
        <f>VLOOKUP(A64,Presupuesto!$A:$F,6,0)</f>
        <v>0</v>
      </c>
      <c r="J64" s="58">
        <f>+H64-I64</f>
        <v>0</v>
      </c>
      <c r="K64" s="282">
        <f>+H64-G64*E64</f>
        <v>0</v>
      </c>
    </row>
    <row r="65" spans="1:8">
      <c r="A65" s="62"/>
      <c r="B65" s="63" t="s">
        <v>2247</v>
      </c>
      <c r="C65" s="63" t="s">
        <v>3061</v>
      </c>
      <c r="D65" s="64" t="s">
        <v>4</v>
      </c>
      <c r="E65" s="65" t="s">
        <v>3062</v>
      </c>
      <c r="F65" s="66" t="s">
        <v>3063</v>
      </c>
      <c r="G65" s="67" t="s">
        <v>3064</v>
      </c>
      <c r="H65" s="68" t="s">
        <v>3124</v>
      </c>
    </row>
    <row r="66" spans="1:8">
      <c r="A66" s="69"/>
      <c r="B66" s="70" t="s">
        <v>3065</v>
      </c>
      <c r="C66" s="71"/>
      <c r="D66" s="72"/>
      <c r="E66" s="73"/>
      <c r="F66" s="74"/>
      <c r="G66" s="75">
        <f>SUM(G67:G71)</f>
        <v>0</v>
      </c>
      <c r="H66" s="75">
        <f>IFERROR(G66*E64,"")</f>
        <v>0</v>
      </c>
    </row>
    <row r="67" spans="1:8">
      <c r="A67" s="76"/>
      <c r="B67" s="77"/>
      <c r="C67" s="78" t="str">
        <f>IFERROR(_xlfn.XLOOKUP(B67,Insumo[DESCRIPCION],Insumo[UND],,0),"")</f>
        <v/>
      </c>
      <c r="D67" s="79"/>
      <c r="E67" s="80" t="str">
        <f>IFERROR(_xlfn.XLOOKUP($B67,Insumo[DESCRIPCION],Insumo[VALOR],,0),"")</f>
        <v/>
      </c>
      <c r="F67" s="81"/>
      <c r="G67" s="82" t="str">
        <f>IFERROR(IF(F67&gt;=0,D67*E67*(1+F67/100),ABS(D67*E67/F67)),"")</f>
        <v/>
      </c>
      <c r="H67" s="91" t="str">
        <f>IFERROR(G67*E64,"")</f>
        <v/>
      </c>
    </row>
    <row r="68" spans="1:8">
      <c r="A68" s="76"/>
      <c r="B68" s="77"/>
      <c r="C68" s="78" t="str">
        <f>IFERROR(_xlfn.XLOOKUP(B68,Insumo[DESCRIPCION],Insumo[UND],,0),"")</f>
        <v/>
      </c>
      <c r="D68" s="79"/>
      <c r="E68" s="80" t="str">
        <f>IFERROR(_xlfn.XLOOKUP($B68,Insumo[DESCRIPCION],Insumo[VALOR],,0),"")</f>
        <v/>
      </c>
      <c r="F68" s="81"/>
      <c r="G68" s="82" t="str">
        <f>IFERROR(IF(F68&gt;=0,D68*E68*(1+F68/100),ABS(D68*E68/F68)),"")</f>
        <v/>
      </c>
      <c r="H68" s="91" t="str">
        <f>IFERROR(G68*E64,"")</f>
        <v/>
      </c>
    </row>
    <row r="69" spans="1:8">
      <c r="A69" s="76"/>
      <c r="B69" s="77"/>
      <c r="C69" s="78" t="str">
        <f>IFERROR(_xlfn.XLOOKUP(B69,Insumo[DESCRIPCION],Insumo[UND],,0),"")</f>
        <v/>
      </c>
      <c r="D69" s="79"/>
      <c r="E69" s="80" t="str">
        <f>IFERROR(_xlfn.XLOOKUP($B69,Insumo[DESCRIPCION],Insumo[VALOR],,0),"")</f>
        <v/>
      </c>
      <c r="F69" s="81"/>
      <c r="G69" s="82" t="str">
        <f>IFERROR(IF(F69&gt;=0,D69*E69*(1+F69/100),ABS(D69*E69/F69)),"")</f>
        <v/>
      </c>
      <c r="H69" s="91" t="str">
        <f>IFERROR(G69*E64,"")</f>
        <v/>
      </c>
    </row>
    <row r="70" spans="1:8">
      <c r="A70" s="76"/>
      <c r="B70" s="77"/>
      <c r="C70" s="78" t="str">
        <f>IFERROR(_xlfn.XLOOKUP(B70,Insumo[DESCRIPCION],Insumo[UND],,0),"")</f>
        <v/>
      </c>
      <c r="D70" s="79"/>
      <c r="E70" s="80" t="str">
        <f>IFERROR(_xlfn.XLOOKUP($B70,Insumo[DESCRIPCION],Insumo[VALOR],,0),"")</f>
        <v/>
      </c>
      <c r="F70" s="81"/>
      <c r="G70" s="82" t="str">
        <f>IFERROR(IF(F70&gt;=0,D70*E70*(1+F70/100),ABS(D70*E70/F70)),"")</f>
        <v/>
      </c>
      <c r="H70" s="91" t="str">
        <f>IFERROR(G70*E64,"")</f>
        <v/>
      </c>
    </row>
    <row r="71" spans="1:8">
      <c r="A71" s="76"/>
      <c r="B71" s="77"/>
      <c r="C71" s="78" t="str">
        <f>IFERROR(_xlfn.XLOOKUP(B71,Insumo[DESCRIPCION],Insumo[UND],,0),"")</f>
        <v/>
      </c>
      <c r="D71" s="79"/>
      <c r="E71" s="80" t="str">
        <f>IFERROR(_xlfn.XLOOKUP($B71,Insumo[DESCRIPCION],Insumo[VALOR],,0),"")</f>
        <v/>
      </c>
      <c r="F71" s="81"/>
      <c r="G71" s="82" t="str">
        <f>IFERROR(IF(F71&gt;=0,D71*E71*(1+F71/100),ABS(D71*E71/F71)),"")</f>
        <v/>
      </c>
      <c r="H71" s="91" t="str">
        <f>IFERROR(G71*E64,"")</f>
        <v/>
      </c>
    </row>
    <row r="72" spans="1:8">
      <c r="A72" s="69"/>
      <c r="B72" s="70" t="s">
        <v>3066</v>
      </c>
      <c r="C72" s="71"/>
      <c r="D72" s="72"/>
      <c r="E72" s="73"/>
      <c r="F72" s="74"/>
      <c r="G72" s="75">
        <f>SUM(G73:G75)</f>
        <v>781.81296026923076</v>
      </c>
      <c r="H72" s="92">
        <f>G72*E64</f>
        <v>0</v>
      </c>
    </row>
    <row r="73" spans="1:8">
      <c r="A73" s="76"/>
      <c r="B73" s="77" t="s">
        <v>2965</v>
      </c>
      <c r="C73" s="78" t="str">
        <f>IFERROR(_xlfn.XLOOKUP(B73,Equipo[DESCRIPCION],Equipo[UND],,0),"")</f>
        <v>Día</v>
      </c>
      <c r="D73" s="79">
        <v>1</v>
      </c>
      <c r="E73" s="80">
        <f>IF(C73="%MO",G79,IFERROR(_xlfn.XLOOKUP($B73,Equipo[DESCRIPCION],Equipo[VALOR],,0),""))</f>
        <v>45238</v>
      </c>
      <c r="F73" s="81">
        <v>-65</v>
      </c>
      <c r="G73" s="82">
        <f>IFERROR(IF(F73&gt;=0,D73*E73*(1+F73/100),ABS(D73*E73/F73)),"")</f>
        <v>695.96923076923076</v>
      </c>
      <c r="H73" s="91">
        <f>IFERROR(G73*E64,"")</f>
        <v>0</v>
      </c>
    </row>
    <row r="74" spans="1:8">
      <c r="A74" s="76"/>
      <c r="B74" s="77" t="s">
        <v>2967</v>
      </c>
      <c r="C74" s="78" t="str">
        <f>IFERROR(_xlfn.XLOOKUP(B74,Equipo[DESCRIPCION],Equipo[UND],,0),"")</f>
        <v>%MO</v>
      </c>
      <c r="D74" s="79">
        <v>0.05</v>
      </c>
      <c r="E74" s="80">
        <f>IF(C74="%MO",G79,IFERROR(_xlfn.XLOOKUP($B74,Equipo[DESCRIPCION],Equipo[VALOR],,0),""))</f>
        <v>1716.8745900000001</v>
      </c>
      <c r="F74" s="81"/>
      <c r="G74" s="82">
        <f>IFERROR(IF(F74&gt;=0,D74*E74*(1+F74/100),ABS(D74*E74/F74)),"")</f>
        <v>85.843729500000009</v>
      </c>
      <c r="H74" s="91">
        <f>IFERROR(G74*E64,"")</f>
        <v>0</v>
      </c>
    </row>
    <row r="75" spans="1:8">
      <c r="A75" s="76"/>
      <c r="B75" s="77"/>
      <c r="C75" s="78" t="str">
        <f>IFERROR(_xlfn.XLOOKUP(B75,Equipo[DESCRIPCION],Equipo[UND],,0),"")</f>
        <v/>
      </c>
      <c r="D75" s="79"/>
      <c r="E75" s="80" t="str">
        <f>IF(C75="%MO",G79,IFERROR(_xlfn.XLOOKUP($B75,Equipo[DESCRIPCION],Equipo[VALOR],,0),""))</f>
        <v/>
      </c>
      <c r="F75" s="81"/>
      <c r="G75" s="82" t="str">
        <f>IFERROR(IF(F75&gt;=0,D75*E75*(1+F75/100),ABS(D75*E75/F75)),"")</f>
        <v/>
      </c>
      <c r="H75" s="91" t="str">
        <f>IFERROR(G75*E64,"")</f>
        <v/>
      </c>
    </row>
    <row r="76" spans="1:8">
      <c r="A76" s="69"/>
      <c r="B76" s="70" t="s">
        <v>2202</v>
      </c>
      <c r="C76" s="71"/>
      <c r="D76" s="72"/>
      <c r="E76" s="73"/>
      <c r="F76" s="74"/>
      <c r="G76" s="75">
        <f>SUM(G77:G78)</f>
        <v>0</v>
      </c>
      <c r="H76" s="92">
        <f>G76*E64</f>
        <v>0</v>
      </c>
    </row>
    <row r="77" spans="1:8">
      <c r="A77" s="76"/>
      <c r="B77" s="77"/>
      <c r="C77" s="78" t="str">
        <f>IFERROR(_xlfn.XLOOKUP(B77,Transporte[DESCRIPCION],Transporte[UND],,0),"")</f>
        <v/>
      </c>
      <c r="D77" s="79"/>
      <c r="E77" s="80" t="str">
        <f>IFERROR(_xlfn.XLOOKUP($B77,Transporte[DESCRIPCION],Transporte[VALOR],,0),"")</f>
        <v/>
      </c>
      <c r="F77" s="81"/>
      <c r="G77" s="82" t="str">
        <f>IFERROR(IF(F77&gt;=0,D77*E77*(1+F77/100),ABS(D77*E77/F77)),"")</f>
        <v/>
      </c>
      <c r="H77" s="91" t="str">
        <f>IFERROR(G77*E64,"")</f>
        <v/>
      </c>
    </row>
    <row r="78" spans="1:8">
      <c r="A78" s="76"/>
      <c r="B78" s="77"/>
      <c r="C78" s="78" t="str">
        <f>IFERROR(_xlfn.XLOOKUP(B78,Transporte[DESCRIPCION],Transporte[UND],,0),"")</f>
        <v/>
      </c>
      <c r="D78" s="79"/>
      <c r="E78" s="80" t="str">
        <f>IFERROR(_xlfn.XLOOKUP($B78,Transporte[DESCRIPCION],Transporte[VALOR],,0),"")</f>
        <v/>
      </c>
      <c r="F78" s="81"/>
      <c r="G78" s="82" t="str">
        <f>IFERROR(IF(F78&gt;=0,D78*E78*(1+F78/100),ABS(D78*E78/F78)),"")</f>
        <v/>
      </c>
      <c r="H78" s="91" t="str">
        <f>IFERROR(G78*E64,"")</f>
        <v/>
      </c>
    </row>
    <row r="79" spans="1:8">
      <c r="A79" s="69"/>
      <c r="B79" s="70" t="s">
        <v>3067</v>
      </c>
      <c r="C79" s="71"/>
      <c r="D79" s="72"/>
      <c r="E79" s="73"/>
      <c r="F79" s="74"/>
      <c r="G79" s="75">
        <f>SUM(G80:G82)</f>
        <v>1716.8745900000001</v>
      </c>
      <c r="H79" s="92">
        <f>G79*E64</f>
        <v>0</v>
      </c>
    </row>
    <row r="80" spans="1:8">
      <c r="A80" s="76"/>
      <c r="B80" s="77" t="s">
        <v>3031</v>
      </c>
      <c r="C80" s="78" t="str">
        <f>IFERROR(_xlfn.XLOOKUP(B80,MObra[DESCRIPCION],MObra[UN],,0),"")</f>
        <v>día</v>
      </c>
      <c r="D80" s="79">
        <v>1</v>
      </c>
      <c r="E80" s="80">
        <f>IFERROR(_xlfn.XLOOKUP($B80,MObra[DESCRIPCION],MObra[VALOR UNIT],,0),"")</f>
        <v>111596.84835000001</v>
      </c>
      <c r="F80" s="81">
        <v>-65</v>
      </c>
      <c r="G80" s="82">
        <f>IFERROR(IF(F80&gt;=0,D80*E80*(1+F80/100),ABS(D80*E80/F80)),"")</f>
        <v>1716.8745900000001</v>
      </c>
      <c r="H80" s="91">
        <f>IFERROR(G80*E64,"")</f>
        <v>0</v>
      </c>
    </row>
    <row r="81" spans="1:11">
      <c r="A81" s="76"/>
      <c r="B81" s="77"/>
      <c r="C81" s="78" t="str">
        <f t="array" ref="C81">IFERROR(_xlfn.XLOOKUP(B81,MObra[[#All],[DESCRIPCION]],MObra[[#All],[UN]],,0),"")</f>
        <v/>
      </c>
      <c r="D81" s="79"/>
      <c r="E81" s="80" t="str">
        <f>IFERROR(_xlfn.XLOOKUP($B81,MObra[DESCRIPCION],MObra[VALOR UNIT],,0),"")</f>
        <v/>
      </c>
      <c r="F81" s="81"/>
      <c r="G81" s="82" t="str">
        <f>IFERROR(IF(F81&gt;=0,D81*E81*(1+F81/100),ABS(D81*E81/F81)),"")</f>
        <v/>
      </c>
      <c r="H81" s="91" t="str">
        <f>IFERROR(G81*E64,"")</f>
        <v/>
      </c>
    </row>
    <row r="82" spans="1:11">
      <c r="A82" s="83"/>
      <c r="B82" s="84"/>
      <c r="C82" s="85" t="str">
        <f t="array" ref="C82">IFERROR(_xlfn.XLOOKUP(B82,MObra[[#All],[DESCRIPCION]],MObra[[#All],[UN]],,0),"")</f>
        <v/>
      </c>
      <c r="D82" s="86"/>
      <c r="E82" s="87" t="str">
        <f>IFERROR(_xlfn.XLOOKUP($B82,MObra[DESCRIPCION],MObra[VALOR UNIT],,0),"")</f>
        <v/>
      </c>
      <c r="F82" s="88"/>
      <c r="G82" s="89" t="str">
        <f>IFERROR(IF(F82&gt;=0,D82*E82*(1+F82/100),ABS(D82*E82/F82)),"")</f>
        <v/>
      </c>
      <c r="H82" s="90" t="str">
        <f>IFERROR(G82*E64,"")</f>
        <v/>
      </c>
    </row>
    <row r="84" spans="1:11">
      <c r="A84" s="54" t="s">
        <v>208</v>
      </c>
      <c r="B84" s="55" t="str">
        <f>VLOOKUP($A84,Presupuesto!$A:$D,2,FALSE())</f>
        <v>Entibado para excavaciones profundidad mayor a 1.5 m</v>
      </c>
      <c r="C84" s="56" t="str">
        <f>VLOOKUP($A84,Presupuesto!$A:$D,3,FALSE())</f>
        <v>M2</v>
      </c>
      <c r="D84" s="57"/>
      <c r="E84" s="58">
        <f>VLOOKUP($A84,Presupuesto!$A:$D,4,FALSE())</f>
        <v>0</v>
      </c>
      <c r="F84" s="59" t="s">
        <v>2919</v>
      </c>
      <c r="G84" s="60">
        <f>SUM(G86:G102)/2</f>
        <v>85303.652469405002</v>
      </c>
      <c r="H84" s="61">
        <f>ROUND(SUM(H86:H102),0)/2</f>
        <v>0</v>
      </c>
      <c r="I84" s="58">
        <f>VLOOKUP(A84,Presupuesto!$A:$F,6,0)</f>
        <v>0</v>
      </c>
      <c r="J84" s="58">
        <f>+H84-I84</f>
        <v>0</v>
      </c>
      <c r="K84" s="282">
        <f>+H84-G84*E84</f>
        <v>0</v>
      </c>
    </row>
    <row r="85" spans="1:11">
      <c r="A85" s="62"/>
      <c r="B85" s="63" t="s">
        <v>2247</v>
      </c>
      <c r="C85" s="63" t="s">
        <v>3061</v>
      </c>
      <c r="D85" s="64" t="s">
        <v>4</v>
      </c>
      <c r="E85" s="65" t="s">
        <v>3062</v>
      </c>
      <c r="F85" s="66" t="s">
        <v>3063</v>
      </c>
      <c r="G85" s="67" t="s">
        <v>3064</v>
      </c>
      <c r="H85" s="68" t="s">
        <v>3124</v>
      </c>
    </row>
    <row r="86" spans="1:11">
      <c r="A86" s="69"/>
      <c r="B86" s="70" t="s">
        <v>3065</v>
      </c>
      <c r="C86" s="71"/>
      <c r="D86" s="72"/>
      <c r="E86" s="73"/>
      <c r="F86" s="74"/>
      <c r="G86" s="75">
        <f>SUM(G87:G91)</f>
        <v>52460.7</v>
      </c>
      <c r="H86" s="75">
        <f>IFERROR(G86*E84,"")</f>
        <v>0</v>
      </c>
    </row>
    <row r="87" spans="1:11">
      <c r="A87" s="76"/>
      <c r="B87" s="77" t="s">
        <v>3553</v>
      </c>
      <c r="C87" s="78" t="str">
        <f>IFERROR(_xlfn.XLOOKUP(B87,Insumo[DESCRIPCION],Insumo[UND],,0),"")</f>
        <v>Un</v>
      </c>
      <c r="D87" s="79">
        <v>1.5</v>
      </c>
      <c r="E87" s="80">
        <f>IFERROR(_xlfn.XLOOKUP($B87,Insumo[DESCRIPCION],Insumo[VALOR],,0),"")</f>
        <v>27063</v>
      </c>
      <c r="F87" s="81"/>
      <c r="G87" s="82">
        <f>IFERROR(IF(F87&gt;=0,D87*E87*(1+F87/100),ABS(D87*E87/F87)),"")</f>
        <v>40594.5</v>
      </c>
      <c r="H87" s="91">
        <f>IFERROR(G87*E84,"")</f>
        <v>0</v>
      </c>
    </row>
    <row r="88" spans="1:11">
      <c r="A88" s="76"/>
      <c r="B88" s="77" t="s">
        <v>2906</v>
      </c>
      <c r="C88" s="78" t="str">
        <f>IFERROR(_xlfn.XLOOKUP(B88,Insumo[DESCRIPCION],Insumo[UND],,0),"")</f>
        <v>M</v>
      </c>
      <c r="D88" s="79">
        <v>3.5</v>
      </c>
      <c r="E88" s="80">
        <f>IFERROR(_xlfn.XLOOKUP($B88,Insumo[DESCRIPCION],Insumo[VALOR],,0),"")</f>
        <v>1624</v>
      </c>
      <c r="F88" s="81"/>
      <c r="G88" s="82">
        <f>IFERROR(IF(F88&gt;=0,D88*E88*(1+F88/100),ABS(D88*E88/F88)),"")</f>
        <v>5684</v>
      </c>
      <c r="H88" s="91">
        <f>IFERROR(G88*E84,"")</f>
        <v>0</v>
      </c>
    </row>
    <row r="89" spans="1:11">
      <c r="A89" s="76"/>
      <c r="B89" s="77" t="s">
        <v>2538</v>
      </c>
      <c r="C89" s="78" t="str">
        <f>IFERROR(_xlfn.XLOOKUP(B89,Insumo[DESCRIPCION],Insumo[UND],,0),"")</f>
        <v>Un</v>
      </c>
      <c r="D89" s="79">
        <v>1</v>
      </c>
      <c r="E89" s="80">
        <f>IFERROR(_xlfn.XLOOKUP($B89,Insumo[DESCRIPCION],Insumo[VALOR],,0),"")</f>
        <v>4330</v>
      </c>
      <c r="F89" s="81"/>
      <c r="G89" s="82">
        <f>IFERROR(IF(F89&gt;=0,D89*E89*(1+F89/100),ABS(D89*E89/F89)),"")</f>
        <v>4330</v>
      </c>
      <c r="H89" s="91">
        <f>IFERROR(G89*E84,"")</f>
        <v>0</v>
      </c>
    </row>
    <row r="90" spans="1:11">
      <c r="A90" s="76"/>
      <c r="B90" s="77" t="s">
        <v>2699</v>
      </c>
      <c r="C90" s="78" t="str">
        <f>IFERROR(_xlfn.XLOOKUP(B90,Insumo[DESCRIPCION],Insumo[UND],,0),"")</f>
        <v>Lb</v>
      </c>
      <c r="D90" s="316">
        <v>0.3</v>
      </c>
      <c r="E90" s="80">
        <f>IFERROR(_xlfn.XLOOKUP($B90,Insumo[DESCRIPCION],Insumo[VALOR],,0),"")</f>
        <v>6174</v>
      </c>
      <c r="F90" s="81"/>
      <c r="G90" s="82">
        <f>IFERROR(IF(F90&gt;=0,D90*E90*(1+F90/100),ABS(D90*E90/F90)),"")</f>
        <v>1852.1999999999998</v>
      </c>
      <c r="H90" s="91">
        <f>IFERROR(G90*E84,"")</f>
        <v>0</v>
      </c>
    </row>
    <row r="91" spans="1:11">
      <c r="A91" s="76"/>
      <c r="B91" s="77"/>
      <c r="C91" s="78" t="str">
        <f>IFERROR(_xlfn.XLOOKUP(B91,Insumo[DESCRIPCION],Insumo[UND],,0),"")</f>
        <v/>
      </c>
      <c r="D91" s="79"/>
      <c r="E91" s="80" t="str">
        <f>IFERROR(_xlfn.XLOOKUP($B91,Insumo[DESCRIPCION],Insumo[VALOR],,0),"")</f>
        <v/>
      </c>
      <c r="F91" s="81"/>
      <c r="G91" s="82" t="str">
        <f>IFERROR(IF(F91&gt;=0,D91*E91*(1+F91/100),ABS(D91*E91/F91)),"")</f>
        <v/>
      </c>
      <c r="H91" s="91" t="str">
        <f>IFERROR(G91*E84,"")</f>
        <v/>
      </c>
    </row>
    <row r="92" spans="1:11">
      <c r="A92" s="69"/>
      <c r="B92" s="70" t="s">
        <v>3066</v>
      </c>
      <c r="C92" s="71"/>
      <c r="D92" s="72"/>
      <c r="E92" s="73"/>
      <c r="F92" s="74"/>
      <c r="G92" s="75">
        <f>SUM(G93:G95)</f>
        <v>2711.8034149050009</v>
      </c>
      <c r="H92" s="92">
        <f>G92*E84</f>
        <v>0</v>
      </c>
    </row>
    <row r="93" spans="1:11">
      <c r="A93" s="76"/>
      <c r="B93" s="77" t="s">
        <v>2920</v>
      </c>
      <c r="C93" s="78" t="str">
        <f>IFERROR(_xlfn.XLOOKUP(B93,Equipo[DESCRIPCION],Equipo[UND],,0),"")</f>
        <v>%MO</v>
      </c>
      <c r="D93" s="79">
        <v>0.04</v>
      </c>
      <c r="E93" s="80">
        <f>IF(C93="%MO",G99,IFERROR(_xlfn.XLOOKUP($B93,Equipo[DESCRIPCION],Equipo[VALOR],,0),""))</f>
        <v>30131.149054500005</v>
      </c>
      <c r="F93" s="81"/>
      <c r="G93" s="82">
        <f>IFERROR(IF(F93&gt;=0,D93*E93*(1+F93/100),ABS(D93*E93/F93)),"")</f>
        <v>1205.2459621800003</v>
      </c>
      <c r="H93" s="91">
        <f>IFERROR(G93*E84,"")</f>
        <v>0</v>
      </c>
    </row>
    <row r="94" spans="1:11">
      <c r="A94" s="76"/>
      <c r="B94" s="77" t="s">
        <v>2967</v>
      </c>
      <c r="C94" s="78" t="str">
        <f>IFERROR(_xlfn.XLOOKUP(B94,Equipo[DESCRIPCION],Equipo[UND],,0),"")</f>
        <v>%MO</v>
      </c>
      <c r="D94" s="79">
        <v>0.05</v>
      </c>
      <c r="E94" s="80">
        <f>IF(C94="%MO",G99,IFERROR(_xlfn.XLOOKUP($B94,Equipo[DESCRIPCION],Equipo[VALOR],,0),""))</f>
        <v>30131.149054500005</v>
      </c>
      <c r="F94" s="81"/>
      <c r="G94" s="82">
        <f>IFERROR(IF(F94&gt;=0,D94*E94*(1+F94/100),ABS(D94*E94/F94)),"")</f>
        <v>1506.5574527250003</v>
      </c>
      <c r="H94" s="91">
        <f>IFERROR(G94*E84,"")</f>
        <v>0</v>
      </c>
    </row>
    <row r="95" spans="1:11">
      <c r="A95" s="76"/>
      <c r="B95" s="77"/>
      <c r="C95" s="78" t="str">
        <f>IFERROR(_xlfn.XLOOKUP(B95,Equipo[DESCRIPCION],Equipo[UND],,0),"")</f>
        <v/>
      </c>
      <c r="D95" s="79"/>
      <c r="E95" s="80" t="str">
        <f>IF(C95="%MO",G99,IFERROR(_xlfn.XLOOKUP($B95,Equipo[DESCRIPCION],Equipo[VALOR],,0),""))</f>
        <v/>
      </c>
      <c r="F95" s="81"/>
      <c r="G95" s="82" t="str">
        <f>IFERROR(IF(F95&gt;=0,D95*E95*(1+F95/100),ABS(D95*E95/F95)),"")</f>
        <v/>
      </c>
      <c r="H95" s="91" t="str">
        <f>IFERROR(G95*E84,"")</f>
        <v/>
      </c>
    </row>
    <row r="96" spans="1:11">
      <c r="A96" s="69"/>
      <c r="B96" s="70" t="s">
        <v>2202</v>
      </c>
      <c r="C96" s="71"/>
      <c r="D96" s="72"/>
      <c r="E96" s="73"/>
      <c r="F96" s="74"/>
      <c r="G96" s="75">
        <f>SUM(G97:G98)</f>
        <v>0</v>
      </c>
      <c r="H96" s="92">
        <f>G96*E84</f>
        <v>0</v>
      </c>
    </row>
    <row r="97" spans="1:11">
      <c r="A97" s="76"/>
      <c r="B97" s="77"/>
      <c r="C97" s="78" t="str">
        <f>IFERROR(_xlfn.XLOOKUP(B97,Transporte[DESCRIPCION],Transporte[UND],,0),"")</f>
        <v/>
      </c>
      <c r="D97" s="79"/>
      <c r="E97" s="80" t="str">
        <f>IFERROR(_xlfn.XLOOKUP($B97,Transporte[DESCRIPCION],Transporte[VALOR],,0),"")</f>
        <v/>
      </c>
      <c r="F97" s="81"/>
      <c r="G97" s="82" t="str">
        <f>IFERROR(IF(F97&gt;=0,D97*E97*(1+F97/100),ABS(D97*E97/F97)),"")</f>
        <v/>
      </c>
      <c r="H97" s="91" t="str">
        <f>IFERROR(G97*E84,"")</f>
        <v/>
      </c>
    </row>
    <row r="98" spans="1:11">
      <c r="A98" s="76"/>
      <c r="B98" s="77"/>
      <c r="C98" s="78" t="str">
        <f>IFERROR(_xlfn.XLOOKUP(B98,Transporte[DESCRIPCION],Transporte[UND],,0),"")</f>
        <v/>
      </c>
      <c r="D98" s="79"/>
      <c r="E98" s="80" t="str">
        <f>IFERROR(_xlfn.XLOOKUP($B98,Transporte[DESCRIPCION],Transporte[VALOR],,0),"")</f>
        <v/>
      </c>
      <c r="F98" s="81"/>
      <c r="G98" s="82" t="str">
        <f>IFERROR(IF(F98&gt;=0,D98*E98*(1+F98/100),ABS(D98*E98/F98)),"")</f>
        <v/>
      </c>
      <c r="H98" s="91" t="str">
        <f>IFERROR(G98*E84,"")</f>
        <v/>
      </c>
    </row>
    <row r="99" spans="1:11">
      <c r="A99" s="69"/>
      <c r="B99" s="70" t="s">
        <v>3067</v>
      </c>
      <c r="C99" s="71"/>
      <c r="D99" s="72"/>
      <c r="E99" s="73"/>
      <c r="F99" s="74"/>
      <c r="G99" s="75">
        <f>SUM(G100:G102)</f>
        <v>30131.149054500005</v>
      </c>
      <c r="H99" s="92">
        <f>G99*E84</f>
        <v>0</v>
      </c>
    </row>
    <row r="100" spans="1:11">
      <c r="A100" s="76"/>
      <c r="B100" s="77" t="s">
        <v>3043</v>
      </c>
      <c r="C100" s="78" t="str">
        <f>IFERROR(_xlfn.XLOOKUP(B100,MObra[DESCRIPCION],MObra[UN],,0),"")</f>
        <v>día</v>
      </c>
      <c r="D100" s="79">
        <v>1</v>
      </c>
      <c r="E100" s="80">
        <f>IFERROR(_xlfn.XLOOKUP($B100,MObra[DESCRIPCION],MObra[VALOR UNIT],,0),"")</f>
        <v>301311.49054500007</v>
      </c>
      <c r="F100" s="81">
        <v>-10</v>
      </c>
      <c r="G100" s="82">
        <f>IFERROR(IF(F100&gt;=0,D100*E100*(1+F100/100),ABS(D100*E100/F100)),"")</f>
        <v>30131.149054500005</v>
      </c>
      <c r="H100" s="91">
        <f>IFERROR(G100*E84,"")</f>
        <v>0</v>
      </c>
    </row>
    <row r="101" spans="1:11">
      <c r="A101" s="76"/>
      <c r="B101" s="77"/>
      <c r="C101" s="78" t="str">
        <f t="array" ref="C101">IFERROR(_xlfn.XLOOKUP(B101,MObra[[#All],[DESCRIPCION]],MObra[[#All],[UN]],,0),"")</f>
        <v/>
      </c>
      <c r="D101" s="79"/>
      <c r="E101" s="80" t="str">
        <f>IFERROR(_xlfn.XLOOKUP($B101,MObra[DESCRIPCION],MObra[VALOR UNIT],,0),"")</f>
        <v/>
      </c>
      <c r="F101" s="81"/>
      <c r="G101" s="82" t="str">
        <f>IFERROR(IF(F101&gt;=0,D101*E101*(1+F101/100),ABS(D101*E101/F101)),"")</f>
        <v/>
      </c>
      <c r="H101" s="91" t="str">
        <f>IFERROR(G101*E84,"")</f>
        <v/>
      </c>
    </row>
    <row r="102" spans="1:11">
      <c r="A102" s="83"/>
      <c r="B102" s="84"/>
      <c r="C102" s="85" t="str">
        <f t="array" ref="C102">IFERROR(_xlfn.XLOOKUP(B102,MObra[[#All],[DESCRIPCION]],MObra[[#All],[UN]],,0),"")</f>
        <v/>
      </c>
      <c r="D102" s="86"/>
      <c r="E102" s="87" t="str">
        <f>IFERROR(_xlfn.XLOOKUP($B102,MObra[DESCRIPCION],MObra[VALOR UNIT],,0),"")</f>
        <v/>
      </c>
      <c r="F102" s="88"/>
      <c r="G102" s="89" t="str">
        <f>IFERROR(IF(F102&gt;=0,D102*E102*(1+F102/100),ABS(D102*E102/F102)),"")</f>
        <v/>
      </c>
      <c r="H102" s="90" t="str">
        <f>IFERROR(G102*E84,"")</f>
        <v/>
      </c>
    </row>
    <row r="104" spans="1:11">
      <c r="A104" s="54" t="s">
        <v>210</v>
      </c>
      <c r="B104" s="55" t="str">
        <f>VLOOKUP($A104,Presupuesto!$A:$D,2,FALSE())</f>
        <v>Excavación caisson / pila en roca</v>
      </c>
      <c r="C104" s="56" t="str">
        <f>VLOOKUP($A104,Presupuesto!$A:$D,3,FALSE())</f>
        <v>M3</v>
      </c>
      <c r="D104" s="57"/>
      <c r="E104" s="58">
        <f>VLOOKUP($A104,Presupuesto!$A:$D,4,FALSE())</f>
        <v>0</v>
      </c>
      <c r="F104" s="59" t="s">
        <v>2919</v>
      </c>
      <c r="G104" s="60">
        <f>SUM(G106:G124)/2</f>
        <v>572652.74860950012</v>
      </c>
      <c r="H104" s="61">
        <f>ROUND(SUM(H106:H124),0)/2</f>
        <v>0</v>
      </c>
      <c r="I104" s="58">
        <f>VLOOKUP(A104,Presupuesto!$A:$F,6,0)</f>
        <v>0</v>
      </c>
      <c r="J104" s="58">
        <f>+H104-I104</f>
        <v>0</v>
      </c>
      <c r="K104" s="282">
        <f>+H104-G104*E104</f>
        <v>0</v>
      </c>
    </row>
    <row r="105" spans="1:11">
      <c r="A105" s="62"/>
      <c r="B105" s="63" t="s">
        <v>2247</v>
      </c>
      <c r="C105" s="63" t="s">
        <v>3061</v>
      </c>
      <c r="D105" s="64" t="s">
        <v>4</v>
      </c>
      <c r="E105" s="65" t="s">
        <v>3062</v>
      </c>
      <c r="F105" s="66" t="s">
        <v>3063</v>
      </c>
      <c r="G105" s="67" t="s">
        <v>3064</v>
      </c>
      <c r="H105" s="68" t="s">
        <v>3124</v>
      </c>
    </row>
    <row r="106" spans="1:11">
      <c r="A106" s="69"/>
      <c r="B106" s="70" t="s">
        <v>3065</v>
      </c>
      <c r="C106" s="71"/>
      <c r="D106" s="72"/>
      <c r="E106" s="73"/>
      <c r="F106" s="74"/>
      <c r="G106" s="75">
        <f>SUM(G107:G111)</f>
        <v>0</v>
      </c>
      <c r="H106" s="75">
        <f>IFERROR(G106*E104,"")</f>
        <v>0</v>
      </c>
    </row>
    <row r="107" spans="1:11">
      <c r="A107" s="76"/>
      <c r="B107" s="77"/>
      <c r="C107" s="78" t="str">
        <f>IFERROR(_xlfn.XLOOKUP(B107,Insumo[DESCRIPCION],Insumo[UND],,0),"")</f>
        <v/>
      </c>
      <c r="D107" s="79"/>
      <c r="E107" s="80" t="str">
        <f>IFERROR(_xlfn.XLOOKUP($B107,Insumo[DESCRIPCION],Insumo[VALOR],,0),"")</f>
        <v/>
      </c>
      <c r="F107" s="81"/>
      <c r="G107" s="82" t="str">
        <f>IFERROR(IF(F107&gt;=0,D107*E107*(1+F107/100),ABS(D107*E107/F107)),"")</f>
        <v/>
      </c>
      <c r="H107" s="91" t="str">
        <f>IFERROR(G107*E104,"")</f>
        <v/>
      </c>
    </row>
    <row r="108" spans="1:11">
      <c r="A108" s="76"/>
      <c r="B108" s="77"/>
      <c r="C108" s="78" t="str">
        <f>IFERROR(_xlfn.XLOOKUP(B108,Insumo[DESCRIPCION],Insumo[UND],,0),"")</f>
        <v/>
      </c>
      <c r="D108" s="79"/>
      <c r="E108" s="80" t="str">
        <f>IFERROR(_xlfn.XLOOKUP($B108,Insumo[DESCRIPCION],Insumo[VALOR],,0),"")</f>
        <v/>
      </c>
      <c r="F108" s="81"/>
      <c r="G108" s="82" t="str">
        <f>IFERROR(IF(F108&gt;=0,D108*E108*(1+F108/100),ABS(D108*E108/F108)),"")</f>
        <v/>
      </c>
      <c r="H108" s="91" t="str">
        <f>IFERROR(G108*E104,"")</f>
        <v/>
      </c>
    </row>
    <row r="109" spans="1:11">
      <c r="A109" s="76"/>
      <c r="B109" s="77"/>
      <c r="C109" s="78" t="str">
        <f>IFERROR(_xlfn.XLOOKUP(B109,Insumo[DESCRIPCION],Insumo[UND],,0),"")</f>
        <v/>
      </c>
      <c r="D109" s="79"/>
      <c r="E109" s="80" t="str">
        <f>IFERROR(_xlfn.XLOOKUP($B109,Insumo[DESCRIPCION],Insumo[VALOR],,0),"")</f>
        <v/>
      </c>
      <c r="F109" s="81"/>
      <c r="G109" s="82" t="str">
        <f>IFERROR(IF(F109&gt;=0,D109*E109*(1+F109/100),ABS(D109*E109/F109)),"")</f>
        <v/>
      </c>
      <c r="H109" s="91" t="str">
        <f>IFERROR(G109*E104,"")</f>
        <v/>
      </c>
    </row>
    <row r="110" spans="1:11">
      <c r="A110" s="76"/>
      <c r="B110" s="77"/>
      <c r="C110" s="78" t="str">
        <f>IFERROR(_xlfn.XLOOKUP(B110,Insumo[DESCRIPCION],Insumo[UND],,0),"")</f>
        <v/>
      </c>
      <c r="D110" s="79"/>
      <c r="E110" s="80" t="str">
        <f>IFERROR(_xlfn.XLOOKUP($B110,Insumo[DESCRIPCION],Insumo[VALOR],,0),"")</f>
        <v/>
      </c>
      <c r="F110" s="81"/>
      <c r="G110" s="82" t="str">
        <f>IFERROR(IF(F110&gt;=0,D110*E110*(1+F110/100),ABS(D110*E110/F110)),"")</f>
        <v/>
      </c>
      <c r="H110" s="91" t="str">
        <f>IFERROR(G110*E104,"")</f>
        <v/>
      </c>
    </row>
    <row r="111" spans="1:11">
      <c r="A111" s="76"/>
      <c r="B111" s="77"/>
      <c r="C111" s="78" t="str">
        <f>IFERROR(_xlfn.XLOOKUP(B111,Insumo[DESCRIPCION],Insumo[UND],,0),"")</f>
        <v/>
      </c>
      <c r="D111" s="79"/>
      <c r="E111" s="80" t="str">
        <f>IFERROR(_xlfn.XLOOKUP($B111,Insumo[DESCRIPCION],Insumo[VALOR],,0),"")</f>
        <v/>
      </c>
      <c r="F111" s="81"/>
      <c r="G111" s="82" t="str">
        <f>IFERROR(IF(F111&gt;=0,D111*E111*(1+F111/100),ABS(D111*E111/F111)),"")</f>
        <v/>
      </c>
      <c r="H111" s="91" t="str">
        <f>IFERROR(G111*E104,"")</f>
        <v/>
      </c>
    </row>
    <row r="112" spans="1:11">
      <c r="A112" s="69"/>
      <c r="B112" s="70" t="s">
        <v>3066</v>
      </c>
      <c r="C112" s="71"/>
      <c r="D112" s="72"/>
      <c r="E112" s="73"/>
      <c r="F112" s="74"/>
      <c r="G112" s="75">
        <f>SUM(G113:G117)</f>
        <v>237862.20355950002</v>
      </c>
      <c r="H112" s="92">
        <f>G112*E104</f>
        <v>0</v>
      </c>
    </row>
    <row r="113" spans="1:11">
      <c r="A113" s="76"/>
      <c r="B113" s="77" t="s">
        <v>2972</v>
      </c>
      <c r="C113" s="78" t="str">
        <f>IFERROR(_xlfn.XLOOKUP(B113,Equipo[DESCRIPCION],Equipo[UND],,0),"")</f>
        <v>Día</v>
      </c>
      <c r="D113" s="79">
        <v>1</v>
      </c>
      <c r="E113" s="80">
        <f>IF(C113="%MO",G121,IFERROR(_xlfn.XLOOKUP($B113,Equipo[DESCRIPCION],Equipo[VALOR],,0),""))</f>
        <v>21650</v>
      </c>
      <c r="F113" s="81"/>
      <c r="G113" s="82">
        <f>IFERROR(IF(F113&gt;=0,D113*E113*(1+F113/100),ABS(D113*E113/F113)),"")</f>
        <v>21650</v>
      </c>
      <c r="H113" s="91">
        <f>IFERROR(G113*E104,"")</f>
        <v>0</v>
      </c>
    </row>
    <row r="114" spans="1:11">
      <c r="A114" s="76"/>
      <c r="B114" s="77" t="s">
        <v>3299</v>
      </c>
      <c r="C114" s="78" t="str">
        <f>IFERROR(_xlfn.XLOOKUP(B114,Equipo[DESCRIPCION],Equipo[UND],,0),"")</f>
        <v>Día</v>
      </c>
      <c r="D114" s="79">
        <v>1</v>
      </c>
      <c r="E114" s="80">
        <f>IF(C114="%MO",G122,IFERROR(_xlfn.XLOOKUP($B114,Equipo[DESCRIPCION],Equipo[VALOR],,0),""))</f>
        <v>76301</v>
      </c>
      <c r="F114" s="81">
        <v>-0.5</v>
      </c>
      <c r="G114" s="82">
        <f>IFERROR(IF(F114&gt;=0,D114*E114*(1+F114/100),ABS(D114*E114/F114)),"")</f>
        <v>152602</v>
      </c>
      <c r="H114" s="91">
        <f>IFERROR(G114*E104,"")</f>
        <v>0</v>
      </c>
    </row>
    <row r="115" spans="1:11">
      <c r="A115" s="76"/>
      <c r="B115" s="77" t="s">
        <v>2920</v>
      </c>
      <c r="C115" s="78" t="str">
        <f>IFERROR(_xlfn.XLOOKUP(B115,Equipo[DESCRIPCION],Equipo[UND],,0),"")</f>
        <v>%MO</v>
      </c>
      <c r="D115" s="79">
        <v>0.04</v>
      </c>
      <c r="E115" s="80">
        <f>IF(C115="%MO",G121,IFERROR(_xlfn.XLOOKUP($B115,Equipo[DESCRIPCION],Equipo[VALOR],,0),""))</f>
        <v>334790.54505000007</v>
      </c>
      <c r="F115" s="81"/>
      <c r="G115" s="82">
        <f>IFERROR(IF(F115&gt;=0,D115*E115*(1+F115/100),ABS(D115*E115/F115)),"")</f>
        <v>13391.621802000003</v>
      </c>
      <c r="H115" s="91">
        <f>IFERROR(G115*E104,"")</f>
        <v>0</v>
      </c>
    </row>
    <row r="116" spans="1:11">
      <c r="A116" s="76"/>
      <c r="B116" s="77" t="s">
        <v>2922</v>
      </c>
      <c r="C116" s="78" t="str">
        <f>IFERROR(_xlfn.XLOOKUP(B116,Equipo[DESCRIPCION],Equipo[UND],,0),"")</f>
        <v>%MO</v>
      </c>
      <c r="D116" s="79">
        <v>0.1</v>
      </c>
      <c r="E116" s="80">
        <f>IF(C116="%MO",G121,IFERROR(_xlfn.XLOOKUP($B116,Equipo[DESCRIPCION],Equipo[VALOR],,0),""))</f>
        <v>334790.54505000007</v>
      </c>
      <c r="F116" s="81"/>
      <c r="G116" s="82">
        <f>IFERROR(IF(F116&gt;=0,D116*E116*(1+F116/100),ABS(D116*E116/F116)),"")</f>
        <v>33479.054505000007</v>
      </c>
      <c r="H116" s="91">
        <f>IFERROR(G116*E104,"")</f>
        <v>0</v>
      </c>
    </row>
    <row r="117" spans="1:11">
      <c r="A117" s="76"/>
      <c r="B117" s="77" t="s">
        <v>2967</v>
      </c>
      <c r="C117" s="78" t="str">
        <f>IFERROR(_xlfn.XLOOKUP(B117,Equipo[DESCRIPCION],Equipo[UND],,0),"")</f>
        <v>%MO</v>
      </c>
      <c r="D117" s="79">
        <v>0.05</v>
      </c>
      <c r="E117" s="80">
        <f>IF(C117="%MO",G121,IFERROR(_xlfn.XLOOKUP($B117,Equipo[DESCRIPCION],Equipo[VALOR],,0),""))</f>
        <v>334790.54505000007</v>
      </c>
      <c r="F117" s="81"/>
      <c r="G117" s="82">
        <f>IFERROR(IF(F117&gt;=0,D117*E117*(1+F117/100),ABS(D117*E117/F117)),"")</f>
        <v>16739.527252500004</v>
      </c>
      <c r="H117" s="91">
        <f>IFERROR(G117*E104,"")</f>
        <v>0</v>
      </c>
    </row>
    <row r="118" spans="1:11">
      <c r="A118" s="69"/>
      <c r="B118" s="70" t="s">
        <v>2202</v>
      </c>
      <c r="C118" s="71"/>
      <c r="D118" s="72"/>
      <c r="E118" s="73"/>
      <c r="F118" s="74"/>
      <c r="G118" s="75">
        <f>SUM(G119:G120)</f>
        <v>0</v>
      </c>
      <c r="H118" s="92">
        <f>G118*E104</f>
        <v>0</v>
      </c>
    </row>
    <row r="119" spans="1:11">
      <c r="A119" s="76"/>
      <c r="B119" s="77"/>
      <c r="C119" s="78" t="str">
        <f>IFERROR(_xlfn.XLOOKUP(B119,Transporte[DESCRIPCION],Transporte[UND],,0),"")</f>
        <v/>
      </c>
      <c r="D119" s="79"/>
      <c r="E119" s="80" t="str">
        <f>IFERROR(_xlfn.XLOOKUP($B119,Transporte[DESCRIPCION],Transporte[VALOR],,0),"")</f>
        <v/>
      </c>
      <c r="F119" s="81"/>
      <c r="G119" s="82" t="str">
        <f>IFERROR(IF(F119&gt;=0,D119*E119*(1+F119/100),ABS(D119*E119/F119)),"")</f>
        <v/>
      </c>
      <c r="H119" s="91" t="str">
        <f>IFERROR(G119*E104,"")</f>
        <v/>
      </c>
    </row>
    <row r="120" spans="1:11">
      <c r="A120" s="76"/>
      <c r="B120" s="77"/>
      <c r="C120" s="78" t="str">
        <f>IFERROR(_xlfn.XLOOKUP(B120,Transporte[DESCRIPCION],Transporte[UND],,0),"")</f>
        <v/>
      </c>
      <c r="D120" s="79"/>
      <c r="E120" s="80" t="str">
        <f>IFERROR(_xlfn.XLOOKUP($B120,Transporte[DESCRIPCION],Transporte[VALOR],,0),"")</f>
        <v/>
      </c>
      <c r="F120" s="81"/>
      <c r="G120" s="82" t="str">
        <f>IFERROR(IF(F120&gt;=0,D120*E120*(1+F120/100),ABS(D120*E120/F120)),"")</f>
        <v/>
      </c>
      <c r="H120" s="91" t="str">
        <f>IFERROR(G120*E104,"")</f>
        <v/>
      </c>
    </row>
    <row r="121" spans="1:11">
      <c r="A121" s="69"/>
      <c r="B121" s="70" t="s">
        <v>3067</v>
      </c>
      <c r="C121" s="71"/>
      <c r="D121" s="72"/>
      <c r="E121" s="73"/>
      <c r="F121" s="74"/>
      <c r="G121" s="75">
        <f>SUM(G122:G124)</f>
        <v>334790.54505000007</v>
      </c>
      <c r="H121" s="92">
        <f>G121*E104</f>
        <v>0</v>
      </c>
    </row>
    <row r="122" spans="1:11">
      <c r="A122" s="76"/>
      <c r="B122" s="77" t="s">
        <v>3043</v>
      </c>
      <c r="C122" s="78" t="str">
        <f>IFERROR(_xlfn.XLOOKUP(B122,MObra[DESCRIPCION],MObra[UN],,0),"")</f>
        <v>día</v>
      </c>
      <c r="D122" s="79">
        <v>1</v>
      </c>
      <c r="E122" s="80">
        <f>IFERROR(_xlfn.XLOOKUP($B122,MObra[DESCRIPCION],MObra[VALOR UNIT],,0),"")</f>
        <v>301311.49054500007</v>
      </c>
      <c r="F122" s="81">
        <v>-0.9</v>
      </c>
      <c r="G122" s="82">
        <f>IFERROR(IF(F122&gt;=0,D122*E122*(1+F122/100),ABS(D122*E122/F122)),"")</f>
        <v>334790.54505000007</v>
      </c>
      <c r="H122" s="91">
        <f>IFERROR(G122*E104,"")</f>
        <v>0</v>
      </c>
    </row>
    <row r="123" spans="1:11">
      <c r="A123" s="76"/>
      <c r="B123" s="77"/>
      <c r="C123" s="78" t="str">
        <f t="array" ref="C123">IFERROR(_xlfn.XLOOKUP(B123,MObra[[#All],[DESCRIPCION]],MObra[[#All],[UN]],,0),"")</f>
        <v/>
      </c>
      <c r="D123" s="79"/>
      <c r="E123" s="80" t="str">
        <f>IFERROR(_xlfn.XLOOKUP($B123,MObra[DESCRIPCION],MObra[VALOR UNIT],,0),"")</f>
        <v/>
      </c>
      <c r="F123" s="81"/>
      <c r="G123" s="82" t="str">
        <f>IFERROR(IF(F123&gt;=0,D123*E123*(1+F123/100),ABS(D123*E123/F123)),"")</f>
        <v/>
      </c>
      <c r="H123" s="91" t="str">
        <f>IFERROR(G123*E104,"")</f>
        <v/>
      </c>
    </row>
    <row r="124" spans="1:11">
      <c r="A124" s="83"/>
      <c r="B124" s="84"/>
      <c r="C124" s="85" t="str">
        <f t="array" ref="C124">IFERROR(_xlfn.XLOOKUP(B124,MObra[[#All],[DESCRIPCION]],MObra[[#All],[UN]],,0),"")</f>
        <v/>
      </c>
      <c r="D124" s="86"/>
      <c r="E124" s="87" t="str">
        <f>IFERROR(_xlfn.XLOOKUP($B124,MObra[DESCRIPCION],MObra[VALOR UNIT],,0),"")</f>
        <v/>
      </c>
      <c r="F124" s="88"/>
      <c r="G124" s="89" t="str">
        <f>IFERROR(IF(F124&gt;=0,D124*E124*(1+F124/100),ABS(D124*E124/F124)),"")</f>
        <v/>
      </c>
      <c r="H124" s="90" t="str">
        <f>IFERROR(G124*E104,"")</f>
        <v/>
      </c>
    </row>
    <row r="126" spans="1:11">
      <c r="A126" s="54" t="s">
        <v>212</v>
      </c>
      <c r="B126" s="55" t="str">
        <f>VLOOKUP($A126,Presupuesto!$A:$D,2,FALSE())</f>
        <v>Excavación caisson en conglomerado H= &gt; 10 m</v>
      </c>
      <c r="C126" s="56" t="str">
        <f>VLOOKUP($A126,Presupuesto!$A:$D,3,FALSE())</f>
        <v>M3</v>
      </c>
      <c r="D126" s="57"/>
      <c r="E126" s="58">
        <f>VLOOKUP($A126,Presupuesto!$A:$D,4,FALSE())</f>
        <v>0</v>
      </c>
      <c r="F126" s="59" t="s">
        <v>2919</v>
      </c>
      <c r="G126" s="60">
        <f>SUM(G128:G145)/2</f>
        <v>320450.56145712506</v>
      </c>
      <c r="H126" s="61">
        <f>ROUND(SUM(H128:H145),0)/2</f>
        <v>0</v>
      </c>
      <c r="I126" s="58">
        <f>VLOOKUP(A126,Presupuesto!$A:$F,6,0)</f>
        <v>0</v>
      </c>
      <c r="J126" s="58">
        <f>+H126-I126</f>
        <v>0</v>
      </c>
      <c r="K126" s="282">
        <f>+H126-G126*E126</f>
        <v>0</v>
      </c>
    </row>
    <row r="127" spans="1:11">
      <c r="A127" s="62"/>
      <c r="B127" s="63" t="s">
        <v>2247</v>
      </c>
      <c r="C127" s="63" t="s">
        <v>3061</v>
      </c>
      <c r="D127" s="64" t="s">
        <v>4</v>
      </c>
      <c r="E127" s="65" t="s">
        <v>3062</v>
      </c>
      <c r="F127" s="66" t="s">
        <v>3063</v>
      </c>
      <c r="G127" s="67" t="s">
        <v>3064</v>
      </c>
      <c r="H127" s="68" t="s">
        <v>3124</v>
      </c>
    </row>
    <row r="128" spans="1:11">
      <c r="A128" s="69"/>
      <c r="B128" s="70" t="s">
        <v>3065</v>
      </c>
      <c r="C128" s="71"/>
      <c r="D128" s="72"/>
      <c r="E128" s="73"/>
      <c r="F128" s="74"/>
      <c r="G128" s="75">
        <f>SUM(G129:G133)</f>
        <v>0</v>
      </c>
      <c r="H128" s="75">
        <f>IFERROR(G128*E126,"")</f>
        <v>0</v>
      </c>
    </row>
    <row r="129" spans="1:8">
      <c r="A129" s="76"/>
      <c r="B129" s="77"/>
      <c r="C129" s="78" t="str">
        <f>IFERROR(_xlfn.XLOOKUP(B129,Insumo[DESCRIPCION],Insumo[UND],,0),"")</f>
        <v/>
      </c>
      <c r="D129" s="79"/>
      <c r="E129" s="80" t="str">
        <f>IFERROR(_xlfn.XLOOKUP($B129,Insumo[DESCRIPCION],Insumo[VALOR],,0),"")</f>
        <v/>
      </c>
      <c r="F129" s="81"/>
      <c r="G129" s="82" t="str">
        <f>IFERROR(IF(F129&gt;=0,D129*E129*(1+F129/100),ABS(D129*E129/F129)),"")</f>
        <v/>
      </c>
      <c r="H129" s="91" t="str">
        <f>IFERROR(G129*E126,"")</f>
        <v/>
      </c>
    </row>
    <row r="130" spans="1:8">
      <c r="A130" s="76"/>
      <c r="B130" s="77"/>
      <c r="C130" s="78" t="str">
        <f>IFERROR(_xlfn.XLOOKUP(B130,Insumo[DESCRIPCION],Insumo[UND],,0),"")</f>
        <v/>
      </c>
      <c r="D130" s="79"/>
      <c r="E130" s="80" t="str">
        <f>IFERROR(_xlfn.XLOOKUP($B130,Insumo[DESCRIPCION],Insumo[VALOR],,0),"")</f>
        <v/>
      </c>
      <c r="F130" s="81"/>
      <c r="G130" s="82" t="str">
        <f>IFERROR(IF(F130&gt;=0,D130*E130*(1+F130/100),ABS(D130*E130/F130)),"")</f>
        <v/>
      </c>
      <c r="H130" s="91" t="str">
        <f>IFERROR(G130*E126,"")</f>
        <v/>
      </c>
    </row>
    <row r="131" spans="1:8">
      <c r="A131" s="76"/>
      <c r="B131" s="77"/>
      <c r="C131" s="78" t="str">
        <f>IFERROR(_xlfn.XLOOKUP(B131,Insumo[DESCRIPCION],Insumo[UND],,0),"")</f>
        <v/>
      </c>
      <c r="D131" s="79"/>
      <c r="E131" s="80" t="str">
        <f>IFERROR(_xlfn.XLOOKUP($B131,Insumo[DESCRIPCION],Insumo[VALOR],,0),"")</f>
        <v/>
      </c>
      <c r="F131" s="81"/>
      <c r="G131" s="82" t="str">
        <f>IFERROR(IF(F131&gt;=0,D131*E131*(1+F131/100),ABS(D131*E131/F131)),"")</f>
        <v/>
      </c>
      <c r="H131" s="91" t="str">
        <f>IFERROR(G131*E126,"")</f>
        <v/>
      </c>
    </row>
    <row r="132" spans="1:8">
      <c r="A132" s="76"/>
      <c r="B132" s="77"/>
      <c r="C132" s="78" t="str">
        <f>IFERROR(_xlfn.XLOOKUP(B132,Insumo[DESCRIPCION],Insumo[UND],,0),"")</f>
        <v/>
      </c>
      <c r="D132" s="79"/>
      <c r="E132" s="80" t="str">
        <f>IFERROR(_xlfn.XLOOKUP($B132,Insumo[DESCRIPCION],Insumo[VALOR],,0),"")</f>
        <v/>
      </c>
      <c r="F132" s="81"/>
      <c r="G132" s="82" t="str">
        <f>IFERROR(IF(F132&gt;=0,D132*E132*(1+F132/100),ABS(D132*E132/F132)),"")</f>
        <v/>
      </c>
      <c r="H132" s="91" t="str">
        <f>IFERROR(G132*E126,"")</f>
        <v/>
      </c>
    </row>
    <row r="133" spans="1:8">
      <c r="A133" s="76"/>
      <c r="B133" s="77"/>
      <c r="C133" s="78" t="str">
        <f>IFERROR(_xlfn.XLOOKUP(B133,Insumo[DESCRIPCION],Insumo[UND],,0),"")</f>
        <v/>
      </c>
      <c r="D133" s="79"/>
      <c r="E133" s="80" t="str">
        <f>IFERROR(_xlfn.XLOOKUP($B133,Insumo[DESCRIPCION],Insumo[VALOR],,0),"")</f>
        <v/>
      </c>
      <c r="F133" s="81"/>
      <c r="G133" s="82" t="str">
        <f>IFERROR(IF(F133&gt;=0,D133*E133*(1+F133/100),ABS(D133*E133/F133)),"")</f>
        <v/>
      </c>
      <c r="H133" s="91" t="str">
        <f>IFERROR(G133*E126,"")</f>
        <v/>
      </c>
    </row>
    <row r="134" spans="1:8">
      <c r="A134" s="69"/>
      <c r="B134" s="70" t="s">
        <v>3066</v>
      </c>
      <c r="C134" s="71"/>
      <c r="D134" s="72"/>
      <c r="E134" s="73"/>
      <c r="F134" s="74"/>
      <c r="G134" s="75">
        <f>SUM(G135:G138)</f>
        <v>69357.652669625008</v>
      </c>
      <c r="H134" s="92">
        <f>G134*E126</f>
        <v>0</v>
      </c>
    </row>
    <row r="135" spans="1:8">
      <c r="A135" s="76"/>
      <c r="B135" s="77" t="s">
        <v>2972</v>
      </c>
      <c r="C135" s="78" t="str">
        <f>IFERROR(_xlfn.XLOOKUP(B135,Equipo[DESCRIPCION],Equipo[UND],,0),"")</f>
        <v>Día</v>
      </c>
      <c r="D135" s="79">
        <v>1</v>
      </c>
      <c r="E135" s="80">
        <f>IF(C135="%MO",G141,IFERROR(_xlfn.XLOOKUP($B135,Equipo[DESCRIPCION],Equipo[VALOR],,0),""))</f>
        <v>21650</v>
      </c>
      <c r="F135" s="81"/>
      <c r="G135" s="82">
        <f>IFERROR(IF(F135&gt;=0,D135*E135*(1+F135/100),ABS(D135*E135/F135)),"")</f>
        <v>21650</v>
      </c>
      <c r="H135" s="91">
        <f>IFERROR(G135*E126,"")</f>
        <v>0</v>
      </c>
    </row>
    <row r="136" spans="1:8">
      <c r="A136" s="76"/>
      <c r="B136" s="77" t="s">
        <v>2920</v>
      </c>
      <c r="C136" s="78" t="str">
        <f>IFERROR(_xlfn.XLOOKUP(B136,Equipo[DESCRIPCION],Equipo[UND],,0),"")</f>
        <v>%MO</v>
      </c>
      <c r="D136" s="79">
        <v>0.04</v>
      </c>
      <c r="E136" s="80">
        <f>IF(C136="%MO",G142,IFERROR(_xlfn.XLOOKUP($B136,Equipo[DESCRIPCION],Equipo[VALOR],,0),""))</f>
        <v>251092.90878750006</v>
      </c>
      <c r="F136" s="81"/>
      <c r="G136" s="82">
        <f>IFERROR(IF(F136&gt;=0,D136*E136*(1+F136/100),ABS(D136*E136/F136)),"")</f>
        <v>10043.716351500003</v>
      </c>
      <c r="H136" s="91">
        <f>IFERROR(G136*E126,"")</f>
        <v>0</v>
      </c>
    </row>
    <row r="137" spans="1:8">
      <c r="A137" s="76"/>
      <c r="B137" s="77" t="s">
        <v>2922</v>
      </c>
      <c r="C137" s="78" t="str">
        <f>IFERROR(_xlfn.XLOOKUP(B137,Equipo[DESCRIPCION],Equipo[UND],,0),"")</f>
        <v>%MO</v>
      </c>
      <c r="D137" s="79">
        <v>0.1</v>
      </c>
      <c r="E137" s="80">
        <f>IF(C137="%MO",G142,IFERROR(_xlfn.XLOOKUP($B137,Equipo[DESCRIPCION],Equipo[VALOR],,0),""))</f>
        <v>251092.90878750006</v>
      </c>
      <c r="F137" s="81"/>
      <c r="G137" s="82">
        <f>IFERROR(IF(F137&gt;=0,D137*E137*(1+F137/100),ABS(D137*E137/F137)),"")</f>
        <v>25109.290878750006</v>
      </c>
      <c r="H137" s="91">
        <f>IFERROR(G137*E126,"")</f>
        <v>0</v>
      </c>
    </row>
    <row r="138" spans="1:8">
      <c r="A138" s="76"/>
      <c r="B138" s="77" t="s">
        <v>2967</v>
      </c>
      <c r="C138" s="78" t="str">
        <f>IFERROR(_xlfn.XLOOKUP(B138,Equipo[DESCRIPCION],Equipo[UND],,0),"")</f>
        <v>%MO</v>
      </c>
      <c r="D138" s="79">
        <v>0.05</v>
      </c>
      <c r="E138" s="80">
        <f>IF(C138="%MO",G142,IFERROR(_xlfn.XLOOKUP($B138,Equipo[DESCRIPCION],Equipo[VALOR],,0),""))</f>
        <v>251092.90878750006</v>
      </c>
      <c r="F138" s="81"/>
      <c r="G138" s="82">
        <f>IFERROR(IF(F138&gt;=0,D138*E138*(1+F138/100),ABS(D138*E138/F138)),"")</f>
        <v>12554.645439375003</v>
      </c>
      <c r="H138" s="91">
        <f>IFERROR(G138*E126,"")</f>
        <v>0</v>
      </c>
    </row>
    <row r="139" spans="1:8">
      <c r="A139" s="69"/>
      <c r="B139" s="70" t="s">
        <v>2202</v>
      </c>
      <c r="C139" s="71"/>
      <c r="D139" s="72"/>
      <c r="E139" s="73"/>
      <c r="F139" s="74"/>
      <c r="G139" s="75">
        <f>SUM(G140:G141)</f>
        <v>0</v>
      </c>
      <c r="H139" s="92">
        <f>G139*E126</f>
        <v>0</v>
      </c>
    </row>
    <row r="140" spans="1:8">
      <c r="A140" s="76"/>
      <c r="B140" s="77"/>
      <c r="C140" s="78" t="str">
        <f>IFERROR(_xlfn.XLOOKUP(B140,Transporte[DESCRIPCION],Transporte[UND],,0),"")</f>
        <v/>
      </c>
      <c r="D140" s="79"/>
      <c r="E140" s="80" t="str">
        <f>IFERROR(_xlfn.XLOOKUP($B140,Transporte[DESCRIPCION],Transporte[VALOR],,0),"")</f>
        <v/>
      </c>
      <c r="F140" s="81"/>
      <c r="G140" s="82" t="str">
        <f>IFERROR(IF(F140&gt;=0,D140*E140*(1+F140/100),ABS(D140*E140/F140)),"")</f>
        <v/>
      </c>
      <c r="H140" s="91" t="str">
        <f>IFERROR(G140*E126,"")</f>
        <v/>
      </c>
    </row>
    <row r="141" spans="1:8">
      <c r="A141" s="76"/>
      <c r="B141" s="77"/>
      <c r="C141" s="78" t="str">
        <f>IFERROR(_xlfn.XLOOKUP(B141,Transporte[DESCRIPCION],Transporte[UND],,0),"")</f>
        <v/>
      </c>
      <c r="D141" s="79"/>
      <c r="E141" s="80" t="str">
        <f>IFERROR(_xlfn.XLOOKUP($B141,Transporte[DESCRIPCION],Transporte[VALOR],,0),"")</f>
        <v/>
      </c>
      <c r="F141" s="81"/>
      <c r="G141" s="82" t="str">
        <f>IFERROR(IF(F141&gt;=0,D141*E141*(1+F141/100),ABS(D141*E141/F141)),"")</f>
        <v/>
      </c>
      <c r="H141" s="91" t="str">
        <f>IFERROR(G141*E126,"")</f>
        <v/>
      </c>
    </row>
    <row r="142" spans="1:8">
      <c r="A142" s="69"/>
      <c r="B142" s="70" t="s">
        <v>3067</v>
      </c>
      <c r="C142" s="71"/>
      <c r="D142" s="72"/>
      <c r="E142" s="73"/>
      <c r="F142" s="74"/>
      <c r="G142" s="75">
        <f>SUM(G143:G145)</f>
        <v>251092.90878750006</v>
      </c>
      <c r="H142" s="92">
        <f>G142*E126</f>
        <v>0</v>
      </c>
    </row>
    <row r="143" spans="1:8">
      <c r="A143" s="76"/>
      <c r="B143" s="77" t="s">
        <v>3043</v>
      </c>
      <c r="C143" s="78" t="str">
        <f>IFERROR(_xlfn.XLOOKUP(B143,MObra[DESCRIPCION],MObra[UN],,0),"")</f>
        <v>día</v>
      </c>
      <c r="D143" s="79">
        <v>1</v>
      </c>
      <c r="E143" s="80">
        <f>IFERROR(_xlfn.XLOOKUP($B143,MObra[DESCRIPCION],MObra[VALOR UNIT],,0),"")</f>
        <v>301311.49054500007</v>
      </c>
      <c r="F143" s="81">
        <v>-1.2</v>
      </c>
      <c r="G143" s="82">
        <f>IFERROR(IF(F143&gt;=0,D143*E143*(1+F143/100),ABS(D143*E143/F143)),"")</f>
        <v>251092.90878750006</v>
      </c>
      <c r="H143" s="91">
        <f>IFERROR(G143*E126,"")</f>
        <v>0</v>
      </c>
    </row>
    <row r="144" spans="1:8">
      <c r="A144" s="76"/>
      <c r="B144" s="77"/>
      <c r="C144" s="78" t="str">
        <f t="array" ref="C144">IFERROR(_xlfn.XLOOKUP(B144,MObra[[#All],[DESCRIPCION]],MObra[[#All],[UN]],,0),"")</f>
        <v/>
      </c>
      <c r="D144" s="79"/>
      <c r="E144" s="80" t="str">
        <f>IFERROR(_xlfn.XLOOKUP($B144,MObra[DESCRIPCION],MObra[VALOR UNIT],,0),"")</f>
        <v/>
      </c>
      <c r="F144" s="81"/>
      <c r="G144" s="82" t="str">
        <f>IFERROR(IF(F144&gt;=0,D144*E144*(1+F144/100),ABS(D144*E144/F144)),"")</f>
        <v/>
      </c>
      <c r="H144" s="91" t="str">
        <f>IFERROR(G144*E126,"")</f>
        <v/>
      </c>
    </row>
    <row r="145" spans="1:11">
      <c r="A145" s="83"/>
      <c r="B145" s="84"/>
      <c r="C145" s="85" t="str">
        <f t="array" ref="C145">IFERROR(_xlfn.XLOOKUP(B145,MObra[[#All],[DESCRIPCION]],MObra[[#All],[UN]],,0),"")</f>
        <v/>
      </c>
      <c r="D145" s="86"/>
      <c r="E145" s="87" t="str">
        <f>IFERROR(_xlfn.XLOOKUP($B145,MObra[DESCRIPCION],MObra[VALOR UNIT],,0),"")</f>
        <v/>
      </c>
      <c r="F145" s="88"/>
      <c r="G145" s="89" t="str">
        <f>IFERROR(IF(F145&gt;=0,D145*E145*(1+F145/100),ABS(D145*E145/F145)),"")</f>
        <v/>
      </c>
      <c r="H145" s="90" t="str">
        <f>IFERROR(G145*E126,"")</f>
        <v/>
      </c>
    </row>
    <row r="147" spans="1:11">
      <c r="A147" s="54" t="s">
        <v>214</v>
      </c>
      <c r="B147" s="55" t="str">
        <f>VLOOKUP($A147,Presupuesto!$A:$D,2,FALSE())</f>
        <v>Excavación caisson en conglomerado H= 0 - 10 m</v>
      </c>
      <c r="C147" s="56" t="str">
        <f>VLOOKUP($A147,Presupuesto!$A:$D,3,FALSE())</f>
        <v>M3</v>
      </c>
      <c r="D147" s="57"/>
      <c r="E147" s="58">
        <f>VLOOKUP($A147,Presupuesto!$A:$D,4,FALSE())</f>
        <v>0</v>
      </c>
      <c r="F147" s="59" t="s">
        <v>2919</v>
      </c>
      <c r="G147" s="60">
        <f>SUM(G149:G166)/2</f>
        <v>277764.76696325012</v>
      </c>
      <c r="H147" s="61">
        <f>ROUND(SUM(H149:H166),0)/2</f>
        <v>0</v>
      </c>
      <c r="I147" s="58">
        <f>VLOOKUP(A147,Presupuesto!$A:$F,6,0)</f>
        <v>0</v>
      </c>
      <c r="J147" s="58">
        <f>+H147-I147</f>
        <v>0</v>
      </c>
      <c r="K147" s="282">
        <f>+H147-G147*E147</f>
        <v>0</v>
      </c>
    </row>
    <row r="148" spans="1:11">
      <c r="A148" s="62"/>
      <c r="B148" s="63" t="s">
        <v>2247</v>
      </c>
      <c r="C148" s="63" t="s">
        <v>3061</v>
      </c>
      <c r="D148" s="64" t="s">
        <v>4</v>
      </c>
      <c r="E148" s="65" t="s">
        <v>3062</v>
      </c>
      <c r="F148" s="66" t="s">
        <v>3063</v>
      </c>
      <c r="G148" s="67" t="s">
        <v>3064</v>
      </c>
      <c r="H148" s="68" t="s">
        <v>3124</v>
      </c>
    </row>
    <row r="149" spans="1:11">
      <c r="A149" s="69"/>
      <c r="B149" s="70" t="s">
        <v>3065</v>
      </c>
      <c r="C149" s="71"/>
      <c r="D149" s="72"/>
      <c r="E149" s="73"/>
      <c r="F149" s="74"/>
      <c r="G149" s="75">
        <f>SUM(G150:G154)</f>
        <v>0</v>
      </c>
      <c r="H149" s="75">
        <f>IFERROR(G149*E147,"")</f>
        <v>0</v>
      </c>
    </row>
    <row r="150" spans="1:11">
      <c r="A150" s="76"/>
      <c r="B150" s="77"/>
      <c r="C150" s="78" t="str">
        <f>IFERROR(_xlfn.XLOOKUP(B150,Insumo[DESCRIPCION],Insumo[UND],,0),"")</f>
        <v/>
      </c>
      <c r="D150" s="79"/>
      <c r="E150" s="80" t="str">
        <f>IFERROR(_xlfn.XLOOKUP($B150,Insumo[DESCRIPCION],Insumo[VALOR],,0),"")</f>
        <v/>
      </c>
      <c r="F150" s="81"/>
      <c r="G150" s="82" t="str">
        <f>IFERROR(IF(F150&gt;=0,D150*E150*(1+F150/100),ABS(D150*E150/F150)),"")</f>
        <v/>
      </c>
      <c r="H150" s="91" t="str">
        <f>IFERROR(G150*E147,"")</f>
        <v/>
      </c>
    </row>
    <row r="151" spans="1:11">
      <c r="A151" s="76"/>
      <c r="B151" s="77"/>
      <c r="C151" s="78" t="str">
        <f>IFERROR(_xlfn.XLOOKUP(B151,Insumo[DESCRIPCION],Insumo[UND],,0),"")</f>
        <v/>
      </c>
      <c r="D151" s="79"/>
      <c r="E151" s="80" t="str">
        <f>IFERROR(_xlfn.XLOOKUP($B151,Insumo[DESCRIPCION],Insumo[VALOR],,0),"")</f>
        <v/>
      </c>
      <c r="F151" s="81"/>
      <c r="G151" s="82" t="str">
        <f>IFERROR(IF(F151&gt;=0,D151*E151*(1+F151/100),ABS(D151*E151/F151)),"")</f>
        <v/>
      </c>
      <c r="H151" s="91" t="str">
        <f>IFERROR(G151*E147,"")</f>
        <v/>
      </c>
    </row>
    <row r="152" spans="1:11">
      <c r="A152" s="76"/>
      <c r="B152" s="77"/>
      <c r="C152" s="78" t="str">
        <f>IFERROR(_xlfn.XLOOKUP(B152,Insumo[DESCRIPCION],Insumo[UND],,0),"")</f>
        <v/>
      </c>
      <c r="D152" s="79"/>
      <c r="E152" s="80" t="str">
        <f>IFERROR(_xlfn.XLOOKUP($B152,Insumo[DESCRIPCION],Insumo[VALOR],,0),"")</f>
        <v/>
      </c>
      <c r="F152" s="81"/>
      <c r="G152" s="82" t="str">
        <f>IFERROR(IF(F152&gt;=0,D152*E152*(1+F152/100),ABS(D152*E152/F152)),"")</f>
        <v/>
      </c>
      <c r="H152" s="91" t="str">
        <f>IFERROR(G152*E147,"")</f>
        <v/>
      </c>
    </row>
    <row r="153" spans="1:11">
      <c r="A153" s="76"/>
      <c r="B153" s="77"/>
      <c r="C153" s="78" t="str">
        <f>IFERROR(_xlfn.XLOOKUP(B153,Insumo[DESCRIPCION],Insumo[UND],,0),"")</f>
        <v/>
      </c>
      <c r="D153" s="79"/>
      <c r="E153" s="80" t="str">
        <f>IFERROR(_xlfn.XLOOKUP($B153,Insumo[DESCRIPCION],Insumo[VALOR],,0),"")</f>
        <v/>
      </c>
      <c r="F153" s="81"/>
      <c r="G153" s="82" t="str">
        <f>IFERROR(IF(F153&gt;=0,D153*E153*(1+F153/100),ABS(D153*E153/F153)),"")</f>
        <v/>
      </c>
      <c r="H153" s="91" t="str">
        <f>IFERROR(G153*E147,"")</f>
        <v/>
      </c>
    </row>
    <row r="154" spans="1:11">
      <c r="A154" s="76"/>
      <c r="B154" s="77"/>
      <c r="C154" s="78" t="str">
        <f>IFERROR(_xlfn.XLOOKUP(B154,Insumo[DESCRIPCION],Insumo[UND],,0),"")</f>
        <v/>
      </c>
      <c r="D154" s="79"/>
      <c r="E154" s="80" t="str">
        <f>IFERROR(_xlfn.XLOOKUP($B154,Insumo[DESCRIPCION],Insumo[VALOR],,0),"")</f>
        <v/>
      </c>
      <c r="F154" s="81"/>
      <c r="G154" s="82" t="str">
        <f>IFERROR(IF(F154&gt;=0,D154*E154*(1+F154/100),ABS(D154*E154/F154)),"")</f>
        <v/>
      </c>
      <c r="H154" s="91" t="str">
        <f>IFERROR(G154*E147,"")</f>
        <v/>
      </c>
    </row>
    <row r="155" spans="1:11">
      <c r="A155" s="69"/>
      <c r="B155" s="70" t="s">
        <v>3066</v>
      </c>
      <c r="C155" s="71"/>
      <c r="D155" s="72"/>
      <c r="E155" s="73"/>
      <c r="F155" s="74"/>
      <c r="G155" s="75">
        <f>SUM(G156:G159)</f>
        <v>62542.273716821444</v>
      </c>
      <c r="H155" s="92">
        <f>G155*E147</f>
        <v>0</v>
      </c>
    </row>
    <row r="156" spans="1:11">
      <c r="A156" s="76"/>
      <c r="B156" s="77" t="s">
        <v>2972</v>
      </c>
      <c r="C156" s="78" t="str">
        <f>IFERROR(_xlfn.XLOOKUP(B156,Equipo[DESCRIPCION],Equipo[UND],,0),"")</f>
        <v>Día</v>
      </c>
      <c r="D156" s="79">
        <v>1</v>
      </c>
      <c r="E156" s="80">
        <f>IF(C156="%MO",G162,IFERROR(_xlfn.XLOOKUP($B156,Equipo[DESCRIPCION],Equipo[VALOR],,0),""))</f>
        <v>21650</v>
      </c>
      <c r="F156" s="81"/>
      <c r="G156" s="82">
        <f>IFERROR(IF(F156&gt;=0,D156*E156*(1+F156/100),ABS(D156*E156/F156)),"")</f>
        <v>21650</v>
      </c>
      <c r="H156" s="91">
        <f>IFERROR(G156*E147,"")</f>
        <v>0</v>
      </c>
    </row>
    <row r="157" spans="1:11">
      <c r="A157" s="76"/>
      <c r="B157" s="77" t="s">
        <v>2920</v>
      </c>
      <c r="C157" s="78" t="str">
        <f>IFERROR(_xlfn.XLOOKUP(B157,Equipo[DESCRIPCION],Equipo[UND],,0),"")</f>
        <v>%MO</v>
      </c>
      <c r="D157" s="79">
        <v>0.04</v>
      </c>
      <c r="E157" s="80">
        <f>IF(C157="%MO",G163,IFERROR(_xlfn.XLOOKUP($B157,Equipo[DESCRIPCION],Equipo[VALOR],,0),""))</f>
        <v>215222.49324642864</v>
      </c>
      <c r="F157" s="81"/>
      <c r="G157" s="82">
        <f>IFERROR(IF(F157&gt;=0,D157*E157*(1+F157/100),ABS(D157*E157/F157)),"")</f>
        <v>8608.8997298571448</v>
      </c>
      <c r="H157" s="91">
        <f>IFERROR(G157*E147,"")</f>
        <v>0</v>
      </c>
    </row>
    <row r="158" spans="1:11">
      <c r="A158" s="76"/>
      <c r="B158" s="77" t="s">
        <v>2922</v>
      </c>
      <c r="C158" s="78" t="str">
        <f>IFERROR(_xlfn.XLOOKUP(B158,Equipo[DESCRIPCION],Equipo[UND],,0),"")</f>
        <v>%MO</v>
      </c>
      <c r="D158" s="79">
        <v>0.1</v>
      </c>
      <c r="E158" s="80">
        <f>IF(C158="%MO",G163,IFERROR(_xlfn.XLOOKUP($B158,Equipo[DESCRIPCION],Equipo[VALOR],,0),""))</f>
        <v>215222.49324642864</v>
      </c>
      <c r="F158" s="81"/>
      <c r="G158" s="82">
        <f>IFERROR(IF(F158&gt;=0,D158*E158*(1+F158/100),ABS(D158*E158/F158)),"")</f>
        <v>21522.249324642864</v>
      </c>
      <c r="H158" s="91">
        <f>IFERROR(G158*E147,"")</f>
        <v>0</v>
      </c>
    </row>
    <row r="159" spans="1:11">
      <c r="A159" s="76"/>
      <c r="B159" s="77" t="s">
        <v>2967</v>
      </c>
      <c r="C159" s="78" t="str">
        <f>IFERROR(_xlfn.XLOOKUP(B159,Equipo[DESCRIPCION],Equipo[UND],,0),"")</f>
        <v>%MO</v>
      </c>
      <c r="D159" s="79">
        <v>0.05</v>
      </c>
      <c r="E159" s="80">
        <f>IF(C159="%MO",G163,IFERROR(_xlfn.XLOOKUP($B159,Equipo[DESCRIPCION],Equipo[VALOR],,0),""))</f>
        <v>215222.49324642864</v>
      </c>
      <c r="F159" s="81"/>
      <c r="G159" s="82">
        <f>IFERROR(IF(F159&gt;=0,D159*E159*(1+F159/100),ABS(D159*E159/F159)),"")</f>
        <v>10761.124662321432</v>
      </c>
      <c r="H159" s="91">
        <f>IFERROR(G159*E147,"")</f>
        <v>0</v>
      </c>
    </row>
    <row r="160" spans="1:11">
      <c r="A160" s="69"/>
      <c r="B160" s="70" t="s">
        <v>2202</v>
      </c>
      <c r="C160" s="71"/>
      <c r="D160" s="72"/>
      <c r="E160" s="73"/>
      <c r="F160" s="74"/>
      <c r="G160" s="75">
        <f>SUM(G161:G162)</f>
        <v>0</v>
      </c>
      <c r="H160" s="92">
        <f>G160*E147</f>
        <v>0</v>
      </c>
    </row>
    <row r="161" spans="1:11">
      <c r="A161" s="76"/>
      <c r="B161" s="77"/>
      <c r="C161" s="78" t="str">
        <f>IFERROR(_xlfn.XLOOKUP(B161,Transporte[DESCRIPCION],Transporte[UND],,0),"")</f>
        <v/>
      </c>
      <c r="D161" s="79"/>
      <c r="E161" s="80" t="str">
        <f>IFERROR(_xlfn.XLOOKUP($B161,Transporte[DESCRIPCION],Transporte[VALOR],,0),"")</f>
        <v/>
      </c>
      <c r="F161" s="81"/>
      <c r="G161" s="82" t="str">
        <f>IFERROR(IF(F161&gt;=0,D161*E161*(1+F161/100),ABS(D161*E161/F161)),"")</f>
        <v/>
      </c>
      <c r="H161" s="91" t="str">
        <f>IFERROR(G161*E147,"")</f>
        <v/>
      </c>
    </row>
    <row r="162" spans="1:11">
      <c r="A162" s="76"/>
      <c r="B162" s="77"/>
      <c r="C162" s="78" t="str">
        <f>IFERROR(_xlfn.XLOOKUP(B162,Transporte[DESCRIPCION],Transporte[UND],,0),"")</f>
        <v/>
      </c>
      <c r="D162" s="79"/>
      <c r="E162" s="80" t="str">
        <f>IFERROR(_xlfn.XLOOKUP($B162,Transporte[DESCRIPCION],Transporte[VALOR],,0),"")</f>
        <v/>
      </c>
      <c r="F162" s="81"/>
      <c r="G162" s="82" t="str">
        <f>IFERROR(IF(F162&gt;=0,D162*E162*(1+F162/100),ABS(D162*E162/F162)),"")</f>
        <v/>
      </c>
      <c r="H162" s="91" t="str">
        <f>IFERROR(G162*E147,"")</f>
        <v/>
      </c>
    </row>
    <row r="163" spans="1:11">
      <c r="A163" s="69"/>
      <c r="B163" s="70" t="s">
        <v>3067</v>
      </c>
      <c r="C163" s="71"/>
      <c r="D163" s="72"/>
      <c r="E163" s="73"/>
      <c r="F163" s="74"/>
      <c r="G163" s="75">
        <f>SUM(G164:G166)</f>
        <v>215222.49324642864</v>
      </c>
      <c r="H163" s="92">
        <f>G163*E147</f>
        <v>0</v>
      </c>
    </row>
    <row r="164" spans="1:11">
      <c r="A164" s="76"/>
      <c r="B164" s="77" t="s">
        <v>3043</v>
      </c>
      <c r="C164" s="78" t="str">
        <f>IFERROR(_xlfn.XLOOKUP(B164,MObra[DESCRIPCION],MObra[UN],,0),"")</f>
        <v>día</v>
      </c>
      <c r="D164" s="79">
        <v>1</v>
      </c>
      <c r="E164" s="80">
        <f>IFERROR(_xlfn.XLOOKUP($B164,MObra[DESCRIPCION],MObra[VALOR UNIT],,0),"")</f>
        <v>301311.49054500007</v>
      </c>
      <c r="F164" s="81">
        <v>-1.4</v>
      </c>
      <c r="G164" s="82">
        <f>IFERROR(IF(F164&gt;=0,D164*E164*(1+F164/100),ABS(D164*E164/F164)),"")</f>
        <v>215222.49324642864</v>
      </c>
      <c r="H164" s="91">
        <f>IFERROR(G164*E147,"")</f>
        <v>0</v>
      </c>
    </row>
    <row r="165" spans="1:11">
      <c r="A165" s="76"/>
      <c r="B165" s="77"/>
      <c r="C165" s="78" t="str">
        <f t="array" ref="C165">IFERROR(_xlfn.XLOOKUP(B165,MObra[[#All],[DESCRIPCION]],MObra[[#All],[UN]],,0),"")</f>
        <v/>
      </c>
      <c r="D165" s="79"/>
      <c r="E165" s="80" t="str">
        <f>IFERROR(_xlfn.XLOOKUP($B165,MObra[DESCRIPCION],MObra[VALOR UNIT],,0),"")</f>
        <v/>
      </c>
      <c r="F165" s="81"/>
      <c r="G165" s="82" t="str">
        <f>IFERROR(IF(F165&gt;=0,D165*E165*(1+F165/100),ABS(D165*E165/F165)),"")</f>
        <v/>
      </c>
      <c r="H165" s="91" t="str">
        <f>IFERROR(G165*E147,"")</f>
        <v/>
      </c>
    </row>
    <row r="166" spans="1:11">
      <c r="A166" s="83"/>
      <c r="B166" s="84"/>
      <c r="C166" s="85" t="str">
        <f t="array" ref="C166">IFERROR(_xlfn.XLOOKUP(B166,MObra[[#All],[DESCRIPCION]],MObra[[#All],[UN]],,0),"")</f>
        <v/>
      </c>
      <c r="D166" s="86"/>
      <c r="E166" s="87" t="str">
        <f>IFERROR(_xlfn.XLOOKUP($B166,MObra[DESCRIPCION],MObra[VALOR UNIT],,0),"")</f>
        <v/>
      </c>
      <c r="F166" s="88"/>
      <c r="G166" s="89" t="str">
        <f>IFERROR(IF(F166&gt;=0,D166*E166*(1+F166/100),ABS(D166*E166/F166)),"")</f>
        <v/>
      </c>
      <c r="H166" s="90" t="str">
        <f>IFERROR(G166*E147,"")</f>
        <v/>
      </c>
    </row>
    <row r="168" spans="1:11">
      <c r="A168" s="54" t="s">
        <v>216</v>
      </c>
      <c r="B168" s="55" t="str">
        <f>VLOOKUP($A168,Presupuesto!$A:$D,2,FALSE())</f>
        <v>Excavación caisson en material común H= &gt; 10 m</v>
      </c>
      <c r="C168" s="56" t="str">
        <f>VLOOKUP($A168,Presupuesto!$A:$D,3,FALSE())</f>
        <v>M3</v>
      </c>
      <c r="D168" s="57"/>
      <c r="E168" s="58">
        <f>VLOOKUP($A168,Presupuesto!$A:$D,4,FALSE())</f>
        <v>0</v>
      </c>
      <c r="F168" s="59" t="s">
        <v>2919</v>
      </c>
      <c r="G168" s="60">
        <f>SUM(G170:G187)/2</f>
        <v>297465.90288350009</v>
      </c>
      <c r="H168" s="61">
        <f>ROUND(SUM(H170:H187),0)/2</f>
        <v>0</v>
      </c>
      <c r="I168" s="58">
        <f>VLOOKUP(A168,Presupuesto!$A:$F,6,0)</f>
        <v>0</v>
      </c>
      <c r="J168" s="58">
        <f>+H168-I168</f>
        <v>0</v>
      </c>
      <c r="K168" s="282">
        <f>+H168-G168*E168</f>
        <v>0</v>
      </c>
    </row>
    <row r="169" spans="1:11">
      <c r="A169" s="62"/>
      <c r="B169" s="63" t="s">
        <v>2247</v>
      </c>
      <c r="C169" s="63" t="s">
        <v>3061</v>
      </c>
      <c r="D169" s="64" t="s">
        <v>4</v>
      </c>
      <c r="E169" s="65" t="s">
        <v>3062</v>
      </c>
      <c r="F169" s="66" t="s">
        <v>3063</v>
      </c>
      <c r="G169" s="67" t="s">
        <v>3064</v>
      </c>
      <c r="H169" s="68" t="s">
        <v>3124</v>
      </c>
    </row>
    <row r="170" spans="1:11">
      <c r="A170" s="69"/>
      <c r="B170" s="70" t="s">
        <v>3065</v>
      </c>
      <c r="C170" s="71"/>
      <c r="D170" s="72"/>
      <c r="E170" s="73"/>
      <c r="F170" s="74"/>
      <c r="G170" s="75">
        <f>SUM(G171:G175)</f>
        <v>0</v>
      </c>
      <c r="H170" s="75">
        <f>IFERROR(G170*E168,"")</f>
        <v>0</v>
      </c>
    </row>
    <row r="171" spans="1:11">
      <c r="A171" s="76"/>
      <c r="B171" s="77"/>
      <c r="C171" s="78" t="str">
        <f>IFERROR(_xlfn.XLOOKUP(B171,Insumo[DESCRIPCION],Insumo[UND],,0),"")</f>
        <v/>
      </c>
      <c r="D171" s="79"/>
      <c r="E171" s="80" t="str">
        <f>IFERROR(_xlfn.XLOOKUP($B171,Insumo[DESCRIPCION],Insumo[VALOR],,0),"")</f>
        <v/>
      </c>
      <c r="F171" s="81"/>
      <c r="G171" s="82" t="str">
        <f>IFERROR(IF(F171&gt;=0,D171*E171*(1+F171/100),ABS(D171*E171/F171)),"")</f>
        <v/>
      </c>
      <c r="H171" s="91" t="str">
        <f>IFERROR(G171*E168,"")</f>
        <v/>
      </c>
    </row>
    <row r="172" spans="1:11">
      <c r="A172" s="76"/>
      <c r="B172" s="77"/>
      <c r="C172" s="78" t="str">
        <f>IFERROR(_xlfn.XLOOKUP(B172,Insumo[DESCRIPCION],Insumo[UND],,0),"")</f>
        <v/>
      </c>
      <c r="D172" s="79"/>
      <c r="E172" s="80" t="str">
        <f>IFERROR(_xlfn.XLOOKUP($B172,Insumo[DESCRIPCION],Insumo[VALOR],,0),"")</f>
        <v/>
      </c>
      <c r="F172" s="81"/>
      <c r="G172" s="82" t="str">
        <f>IFERROR(IF(F172&gt;=0,D172*E172*(1+F172/100),ABS(D172*E172/F172)),"")</f>
        <v/>
      </c>
      <c r="H172" s="91" t="str">
        <f>IFERROR(G172*E168,"")</f>
        <v/>
      </c>
    </row>
    <row r="173" spans="1:11">
      <c r="A173" s="76"/>
      <c r="B173" s="77"/>
      <c r="C173" s="78" t="str">
        <f>IFERROR(_xlfn.XLOOKUP(B173,Insumo[DESCRIPCION],Insumo[UND],,0),"")</f>
        <v/>
      </c>
      <c r="D173" s="79"/>
      <c r="E173" s="80" t="str">
        <f>IFERROR(_xlfn.XLOOKUP($B173,Insumo[DESCRIPCION],Insumo[VALOR],,0),"")</f>
        <v/>
      </c>
      <c r="F173" s="81"/>
      <c r="G173" s="82" t="str">
        <f>IFERROR(IF(F173&gt;=0,D173*E173*(1+F173/100),ABS(D173*E173/F173)),"")</f>
        <v/>
      </c>
      <c r="H173" s="91" t="str">
        <f>IFERROR(G173*E168,"")</f>
        <v/>
      </c>
    </row>
    <row r="174" spans="1:11">
      <c r="A174" s="76"/>
      <c r="B174" s="77"/>
      <c r="C174" s="78" t="str">
        <f>IFERROR(_xlfn.XLOOKUP(B174,Insumo[DESCRIPCION],Insumo[UND],,0),"")</f>
        <v/>
      </c>
      <c r="D174" s="79"/>
      <c r="E174" s="80" t="str">
        <f>IFERROR(_xlfn.XLOOKUP($B174,Insumo[DESCRIPCION],Insumo[VALOR],,0),"")</f>
        <v/>
      </c>
      <c r="F174" s="81"/>
      <c r="G174" s="82" t="str">
        <f>IFERROR(IF(F174&gt;=0,D174*E174*(1+F174/100),ABS(D174*E174/F174)),"")</f>
        <v/>
      </c>
      <c r="H174" s="91" t="str">
        <f>IFERROR(G174*E168,"")</f>
        <v/>
      </c>
    </row>
    <row r="175" spans="1:11">
      <c r="A175" s="76"/>
      <c r="B175" s="77"/>
      <c r="C175" s="78" t="str">
        <f>IFERROR(_xlfn.XLOOKUP(B175,Insumo[DESCRIPCION],Insumo[UND],,0),"")</f>
        <v/>
      </c>
      <c r="D175" s="79"/>
      <c r="E175" s="80" t="str">
        <f>IFERROR(_xlfn.XLOOKUP($B175,Insumo[DESCRIPCION],Insumo[VALOR],,0),"")</f>
        <v/>
      </c>
      <c r="F175" s="81"/>
      <c r="G175" s="82" t="str">
        <f>IFERROR(IF(F175&gt;=0,D175*E175*(1+F175/100),ABS(D175*E175/F175)),"")</f>
        <v/>
      </c>
      <c r="H175" s="91" t="str">
        <f>IFERROR(G175*E168,"")</f>
        <v/>
      </c>
    </row>
    <row r="176" spans="1:11">
      <c r="A176" s="69"/>
      <c r="B176" s="70" t="s">
        <v>3066</v>
      </c>
      <c r="C176" s="71"/>
      <c r="D176" s="72"/>
      <c r="E176" s="73"/>
      <c r="F176" s="74"/>
      <c r="G176" s="75">
        <f>SUM(G177:G180)</f>
        <v>65687.833233500001</v>
      </c>
      <c r="H176" s="92">
        <f>G176*E168</f>
        <v>0</v>
      </c>
    </row>
    <row r="177" spans="1:11">
      <c r="A177" s="76"/>
      <c r="B177" s="77" t="s">
        <v>2972</v>
      </c>
      <c r="C177" s="78" t="str">
        <f>IFERROR(_xlfn.XLOOKUP(B177,Equipo[DESCRIPCION],Equipo[UND],,0),"")</f>
        <v>Día</v>
      </c>
      <c r="D177" s="79">
        <v>1</v>
      </c>
      <c r="E177" s="80">
        <f>IF(C177="%MO",G183,IFERROR(_xlfn.XLOOKUP($B177,Equipo[DESCRIPCION],Equipo[VALOR],,0),""))</f>
        <v>21650</v>
      </c>
      <c r="F177" s="81"/>
      <c r="G177" s="82">
        <f>IFERROR(IF(F177&gt;=0,D177*E177*(1+F177/100),ABS(D177*E177/F177)),"")</f>
        <v>21650</v>
      </c>
      <c r="H177" s="91">
        <f>IFERROR(G177*E168,"")</f>
        <v>0</v>
      </c>
    </row>
    <row r="178" spans="1:11">
      <c r="A178" s="76"/>
      <c r="B178" s="77" t="s">
        <v>2920</v>
      </c>
      <c r="C178" s="78" t="str">
        <f>IFERROR(_xlfn.XLOOKUP(B178,Equipo[DESCRIPCION],Equipo[UND],,0),"")</f>
        <v>%MO</v>
      </c>
      <c r="D178" s="79">
        <v>0.04</v>
      </c>
      <c r="E178" s="80">
        <f>IF(C178="%MO",G184,IFERROR(_xlfn.XLOOKUP($B178,Equipo[DESCRIPCION],Equipo[VALOR],,0),""))</f>
        <v>231778.06965000005</v>
      </c>
      <c r="F178" s="81"/>
      <c r="G178" s="82">
        <f>IFERROR(IF(F178&gt;=0,D178*E178*(1+F178/100),ABS(D178*E178/F178)),"")</f>
        <v>9271.1227860000017</v>
      </c>
      <c r="H178" s="91">
        <f>IFERROR(G178*E168,"")</f>
        <v>0</v>
      </c>
    </row>
    <row r="179" spans="1:11">
      <c r="A179" s="76"/>
      <c r="B179" s="77" t="s">
        <v>2922</v>
      </c>
      <c r="C179" s="78" t="str">
        <f>IFERROR(_xlfn.XLOOKUP(B179,Equipo[DESCRIPCION],Equipo[UND],,0),"")</f>
        <v>%MO</v>
      </c>
      <c r="D179" s="79">
        <v>0.1</v>
      </c>
      <c r="E179" s="80">
        <f>IF(C179="%MO",G184,IFERROR(_xlfn.XLOOKUP($B179,Equipo[DESCRIPCION],Equipo[VALOR],,0),""))</f>
        <v>231778.06965000005</v>
      </c>
      <c r="F179" s="81"/>
      <c r="G179" s="82">
        <f>IFERROR(IF(F179&gt;=0,D179*E179*(1+F179/100),ABS(D179*E179/F179)),"")</f>
        <v>23177.806965000007</v>
      </c>
      <c r="H179" s="91">
        <f>IFERROR(G179*E168,"")</f>
        <v>0</v>
      </c>
    </row>
    <row r="180" spans="1:11">
      <c r="A180" s="76"/>
      <c r="B180" s="77" t="s">
        <v>2967</v>
      </c>
      <c r="C180" s="78" t="str">
        <f>IFERROR(_xlfn.XLOOKUP(B180,Equipo[DESCRIPCION],Equipo[UND],,0),"")</f>
        <v>%MO</v>
      </c>
      <c r="D180" s="79">
        <v>0.05</v>
      </c>
      <c r="E180" s="80">
        <f>IF(C180="%MO",G184,IFERROR(_xlfn.XLOOKUP($B180,Equipo[DESCRIPCION],Equipo[VALOR],,0),""))</f>
        <v>231778.06965000005</v>
      </c>
      <c r="F180" s="81"/>
      <c r="G180" s="82">
        <f>IFERROR(IF(F180&gt;=0,D180*E180*(1+F180/100),ABS(D180*E180/F180)),"")</f>
        <v>11588.903482500004</v>
      </c>
      <c r="H180" s="91">
        <f>IFERROR(G180*E168,"")</f>
        <v>0</v>
      </c>
    </row>
    <row r="181" spans="1:11">
      <c r="A181" s="69"/>
      <c r="B181" s="70" t="s">
        <v>2202</v>
      </c>
      <c r="C181" s="71"/>
      <c r="D181" s="72"/>
      <c r="E181" s="73"/>
      <c r="F181" s="74"/>
      <c r="G181" s="75">
        <f>SUM(G182:G183)</f>
        <v>0</v>
      </c>
      <c r="H181" s="92">
        <f>G181*E168</f>
        <v>0</v>
      </c>
    </row>
    <row r="182" spans="1:11">
      <c r="A182" s="76"/>
      <c r="B182" s="77"/>
      <c r="C182" s="78" t="str">
        <f>IFERROR(_xlfn.XLOOKUP(B182,Transporte[DESCRIPCION],Transporte[UND],,0),"")</f>
        <v/>
      </c>
      <c r="D182" s="79"/>
      <c r="E182" s="80" t="str">
        <f>IFERROR(_xlfn.XLOOKUP($B182,Transporte[DESCRIPCION],Transporte[VALOR],,0),"")</f>
        <v/>
      </c>
      <c r="F182" s="81"/>
      <c r="G182" s="82" t="str">
        <f>IFERROR(IF(F182&gt;=0,D182*E182*(1+F182/100),ABS(D182*E182/F182)),"")</f>
        <v/>
      </c>
      <c r="H182" s="91" t="str">
        <f>IFERROR(G182*E168,"")</f>
        <v/>
      </c>
    </row>
    <row r="183" spans="1:11">
      <c r="A183" s="76"/>
      <c r="B183" s="77"/>
      <c r="C183" s="78" t="str">
        <f>IFERROR(_xlfn.XLOOKUP(B183,Transporte[DESCRIPCION],Transporte[UND],,0),"")</f>
        <v/>
      </c>
      <c r="D183" s="79"/>
      <c r="E183" s="80" t="str">
        <f>IFERROR(_xlfn.XLOOKUP($B183,Transporte[DESCRIPCION],Transporte[VALOR],,0),"")</f>
        <v/>
      </c>
      <c r="F183" s="81"/>
      <c r="G183" s="82" t="str">
        <f>IFERROR(IF(F183&gt;=0,D183*E183*(1+F183/100),ABS(D183*E183/F183)),"")</f>
        <v/>
      </c>
      <c r="H183" s="91" t="str">
        <f>IFERROR(G183*E168,"")</f>
        <v/>
      </c>
    </row>
    <row r="184" spans="1:11">
      <c r="A184" s="69"/>
      <c r="B184" s="70" t="s">
        <v>3067</v>
      </c>
      <c r="C184" s="71"/>
      <c r="D184" s="72"/>
      <c r="E184" s="73"/>
      <c r="F184" s="74"/>
      <c r="G184" s="75">
        <f>SUM(G185:G187)</f>
        <v>231778.06965000005</v>
      </c>
      <c r="H184" s="92">
        <f>G184*E168</f>
        <v>0</v>
      </c>
    </row>
    <row r="185" spans="1:11">
      <c r="A185" s="76"/>
      <c r="B185" s="77" t="s">
        <v>3043</v>
      </c>
      <c r="C185" s="78" t="str">
        <f>IFERROR(_xlfn.XLOOKUP(B185,MObra[DESCRIPCION],MObra[UN],,0),"")</f>
        <v>día</v>
      </c>
      <c r="D185" s="79">
        <v>1</v>
      </c>
      <c r="E185" s="80">
        <f>IFERROR(_xlfn.XLOOKUP($B185,MObra[DESCRIPCION],MObra[VALOR UNIT],,0),"")</f>
        <v>301311.49054500007</v>
      </c>
      <c r="F185" s="81">
        <v>-1.3</v>
      </c>
      <c r="G185" s="82">
        <f>IFERROR(IF(F185&gt;=0,D185*E185*(1+F185/100),ABS(D185*E185/F185)),"")</f>
        <v>231778.06965000005</v>
      </c>
      <c r="H185" s="91">
        <f>IFERROR(G185*E168,"")</f>
        <v>0</v>
      </c>
    </row>
    <row r="186" spans="1:11">
      <c r="A186" s="76"/>
      <c r="B186" s="77"/>
      <c r="C186" s="78" t="str">
        <f t="array" ref="C186">IFERROR(_xlfn.XLOOKUP(B186,MObra[[#All],[DESCRIPCION]],MObra[[#All],[UN]],,0),"")</f>
        <v/>
      </c>
      <c r="D186" s="79"/>
      <c r="E186" s="80" t="str">
        <f>IFERROR(_xlfn.XLOOKUP($B186,MObra[DESCRIPCION],MObra[VALOR UNIT],,0),"")</f>
        <v/>
      </c>
      <c r="F186" s="81"/>
      <c r="G186" s="82" t="str">
        <f>IFERROR(IF(F186&gt;=0,D186*E186*(1+F186/100),ABS(D186*E186/F186)),"")</f>
        <v/>
      </c>
      <c r="H186" s="91" t="str">
        <f>IFERROR(G186*E168,"")</f>
        <v/>
      </c>
    </row>
    <row r="187" spans="1:11">
      <c r="A187" s="83"/>
      <c r="B187" s="84"/>
      <c r="C187" s="85" t="str">
        <f t="array" ref="C187">IFERROR(_xlfn.XLOOKUP(B187,MObra[[#All],[DESCRIPCION]],MObra[[#All],[UN]],,0),"")</f>
        <v/>
      </c>
      <c r="D187" s="86"/>
      <c r="E187" s="87" t="str">
        <f>IFERROR(_xlfn.XLOOKUP($B187,MObra[DESCRIPCION],MObra[VALOR UNIT],,0),"")</f>
        <v/>
      </c>
      <c r="F187" s="88"/>
      <c r="G187" s="89" t="str">
        <f>IFERROR(IF(F187&gt;=0,D187*E187*(1+F187/100),ABS(D187*E187/F187)),"")</f>
        <v/>
      </c>
      <c r="H187" s="90" t="str">
        <f>IFERROR(G187*E168,"")</f>
        <v/>
      </c>
    </row>
    <row r="189" spans="1:11">
      <c r="A189" s="54" t="s">
        <v>217</v>
      </c>
      <c r="B189" s="55" t="str">
        <f>VLOOKUP($A189,Presupuesto!$A:$D,2,FALSE())</f>
        <v>Excavación caisson en material común H= 0 - 10 m</v>
      </c>
      <c r="C189" s="56" t="str">
        <f>VLOOKUP($A189,Presupuesto!$A:$D,3,FALSE())</f>
        <v>M3</v>
      </c>
      <c r="D189" s="57"/>
      <c r="E189" s="58">
        <f>VLOOKUP($A189,Presupuesto!$A:$D,4,FALSE())</f>
        <v>0</v>
      </c>
      <c r="F189" s="59" t="s">
        <v>2919</v>
      </c>
      <c r="G189" s="60">
        <f>SUM(G191:G208)/2</f>
        <v>260690.44916570006</v>
      </c>
      <c r="H189" s="61">
        <f>ROUND(SUM(H191:H208),0)/2</f>
        <v>0</v>
      </c>
      <c r="I189" s="58">
        <f>VLOOKUP(A189,Presupuesto!$A:$F,6,0)</f>
        <v>0</v>
      </c>
      <c r="J189" s="58">
        <f>+H189-I189</f>
        <v>0</v>
      </c>
      <c r="K189" s="282">
        <f>+H189-G189*E189</f>
        <v>0</v>
      </c>
    </row>
    <row r="190" spans="1:11">
      <c r="A190" s="62"/>
      <c r="B190" s="63" t="s">
        <v>2247</v>
      </c>
      <c r="C190" s="63" t="s">
        <v>3061</v>
      </c>
      <c r="D190" s="64" t="s">
        <v>4</v>
      </c>
      <c r="E190" s="65" t="s">
        <v>3062</v>
      </c>
      <c r="F190" s="66" t="s">
        <v>3063</v>
      </c>
      <c r="G190" s="67" t="s">
        <v>3064</v>
      </c>
      <c r="H190" s="68" t="s">
        <v>3124</v>
      </c>
    </row>
    <row r="191" spans="1:11">
      <c r="A191" s="69"/>
      <c r="B191" s="70" t="s">
        <v>3065</v>
      </c>
      <c r="C191" s="71"/>
      <c r="D191" s="72"/>
      <c r="E191" s="73"/>
      <c r="F191" s="74"/>
      <c r="G191" s="75">
        <f>SUM(G192:G196)</f>
        <v>0</v>
      </c>
      <c r="H191" s="75">
        <f>IFERROR(G191*E189,"")</f>
        <v>0</v>
      </c>
    </row>
    <row r="192" spans="1:11">
      <c r="A192" s="76"/>
      <c r="B192" s="77"/>
      <c r="C192" s="78" t="str">
        <f>IFERROR(_xlfn.XLOOKUP(B192,Insumo[DESCRIPCION],Insumo[UND],,0),"")</f>
        <v/>
      </c>
      <c r="D192" s="79"/>
      <c r="E192" s="80" t="str">
        <f>IFERROR(_xlfn.XLOOKUP($B192,Insumo[DESCRIPCION],Insumo[VALOR],,0),"")</f>
        <v/>
      </c>
      <c r="F192" s="81"/>
      <c r="G192" s="82" t="str">
        <f>IFERROR(IF(F192&gt;=0,D192*E192*(1+F192/100),ABS(D192*E192/F192)),"")</f>
        <v/>
      </c>
      <c r="H192" s="91" t="str">
        <f>IFERROR(G192*E189,"")</f>
        <v/>
      </c>
    </row>
    <row r="193" spans="1:8">
      <c r="A193" s="76"/>
      <c r="B193" s="77"/>
      <c r="C193" s="78" t="str">
        <f>IFERROR(_xlfn.XLOOKUP(B193,Insumo[DESCRIPCION],Insumo[UND],,0),"")</f>
        <v/>
      </c>
      <c r="D193" s="79"/>
      <c r="E193" s="80" t="str">
        <f>IFERROR(_xlfn.XLOOKUP($B193,Insumo[DESCRIPCION],Insumo[VALOR],,0),"")</f>
        <v/>
      </c>
      <c r="F193" s="81"/>
      <c r="G193" s="82" t="str">
        <f>IFERROR(IF(F193&gt;=0,D193*E193*(1+F193/100),ABS(D193*E193/F193)),"")</f>
        <v/>
      </c>
      <c r="H193" s="91" t="str">
        <f>IFERROR(G193*E189,"")</f>
        <v/>
      </c>
    </row>
    <row r="194" spans="1:8">
      <c r="A194" s="76"/>
      <c r="B194" s="77"/>
      <c r="C194" s="78" t="str">
        <f>IFERROR(_xlfn.XLOOKUP(B194,Insumo[DESCRIPCION],Insumo[UND],,0),"")</f>
        <v/>
      </c>
      <c r="D194" s="79"/>
      <c r="E194" s="80" t="str">
        <f>IFERROR(_xlfn.XLOOKUP($B194,Insumo[DESCRIPCION],Insumo[VALOR],,0),"")</f>
        <v/>
      </c>
      <c r="F194" s="81"/>
      <c r="G194" s="82" t="str">
        <f>IFERROR(IF(F194&gt;=0,D194*E194*(1+F194/100),ABS(D194*E194/F194)),"")</f>
        <v/>
      </c>
      <c r="H194" s="91" t="str">
        <f>IFERROR(G194*E189,"")</f>
        <v/>
      </c>
    </row>
    <row r="195" spans="1:8">
      <c r="A195" s="76"/>
      <c r="B195" s="77"/>
      <c r="C195" s="78" t="str">
        <f>IFERROR(_xlfn.XLOOKUP(B195,Insumo[DESCRIPCION],Insumo[UND],,0),"")</f>
        <v/>
      </c>
      <c r="D195" s="79"/>
      <c r="E195" s="80" t="str">
        <f>IFERROR(_xlfn.XLOOKUP($B195,Insumo[DESCRIPCION],Insumo[VALOR],,0),"")</f>
        <v/>
      </c>
      <c r="F195" s="81"/>
      <c r="G195" s="82" t="str">
        <f>IFERROR(IF(F195&gt;=0,D195*E195*(1+F195/100),ABS(D195*E195/F195)),"")</f>
        <v/>
      </c>
      <c r="H195" s="91" t="str">
        <f>IFERROR(G195*E189,"")</f>
        <v/>
      </c>
    </row>
    <row r="196" spans="1:8">
      <c r="A196" s="76"/>
      <c r="B196" s="77"/>
      <c r="C196" s="78" t="str">
        <f>IFERROR(_xlfn.XLOOKUP(B196,Insumo[DESCRIPCION],Insumo[UND],,0),"")</f>
        <v/>
      </c>
      <c r="D196" s="79"/>
      <c r="E196" s="80" t="str">
        <f>IFERROR(_xlfn.XLOOKUP($B196,Insumo[DESCRIPCION],Insumo[VALOR],,0),"")</f>
        <v/>
      </c>
      <c r="F196" s="81"/>
      <c r="G196" s="82" t="str">
        <f>IFERROR(IF(F196&gt;=0,D196*E196*(1+F196/100),ABS(D196*E196/F196)),"")</f>
        <v/>
      </c>
      <c r="H196" s="91" t="str">
        <f>IFERROR(G196*E189,"")</f>
        <v/>
      </c>
    </row>
    <row r="197" spans="1:8">
      <c r="A197" s="69"/>
      <c r="B197" s="70" t="s">
        <v>3066</v>
      </c>
      <c r="C197" s="71"/>
      <c r="D197" s="72"/>
      <c r="E197" s="73"/>
      <c r="F197" s="74"/>
      <c r="G197" s="75">
        <f>SUM(G198:G201)</f>
        <v>59816.122135700003</v>
      </c>
      <c r="H197" s="92">
        <f>G197*E189</f>
        <v>0</v>
      </c>
    </row>
    <row r="198" spans="1:8">
      <c r="A198" s="76"/>
      <c r="B198" s="77" t="s">
        <v>2972</v>
      </c>
      <c r="C198" s="78" t="str">
        <f>IFERROR(_xlfn.XLOOKUP(B198,Equipo[DESCRIPCION],Equipo[UND],,0),"")</f>
        <v>Día</v>
      </c>
      <c r="D198" s="79">
        <v>1</v>
      </c>
      <c r="E198" s="80">
        <f>IF(C198="%MO",G204,IFERROR(_xlfn.XLOOKUP($B198,Equipo[DESCRIPCION],Equipo[VALOR],,0),""))</f>
        <v>21650</v>
      </c>
      <c r="F198" s="81"/>
      <c r="G198" s="82">
        <f>IFERROR(IF(F198&gt;=0,D198*E198*(1+F198/100),ABS(D198*E198/F198)),"")</f>
        <v>21650</v>
      </c>
      <c r="H198" s="91">
        <f>IFERROR(G198*E189,"")</f>
        <v>0</v>
      </c>
    </row>
    <row r="199" spans="1:8">
      <c r="A199" s="76"/>
      <c r="B199" s="77" t="s">
        <v>2920</v>
      </c>
      <c r="C199" s="78" t="str">
        <f>IFERROR(_xlfn.XLOOKUP(B199,Equipo[DESCRIPCION],Equipo[UND],,0),"")</f>
        <v>%MO</v>
      </c>
      <c r="D199" s="79">
        <v>0.04</v>
      </c>
      <c r="E199" s="80">
        <f>IF(C199="%MO",G205,IFERROR(_xlfn.XLOOKUP($B199,Equipo[DESCRIPCION],Equipo[VALOR],,0),""))</f>
        <v>200874.32703000004</v>
      </c>
      <c r="F199" s="81"/>
      <c r="G199" s="82">
        <f>IFERROR(IF(F199&gt;=0,D199*E199*(1+F199/100),ABS(D199*E199/F199)),"")</f>
        <v>8034.9730812000016</v>
      </c>
      <c r="H199" s="91">
        <f>IFERROR(G199*E189,"")</f>
        <v>0</v>
      </c>
    </row>
    <row r="200" spans="1:8">
      <c r="A200" s="76"/>
      <c r="B200" s="77" t="s">
        <v>2922</v>
      </c>
      <c r="C200" s="78" t="str">
        <f>IFERROR(_xlfn.XLOOKUP(B200,Equipo[DESCRIPCION],Equipo[UND],,0),"")</f>
        <v>%MO</v>
      </c>
      <c r="D200" s="79">
        <v>0.1</v>
      </c>
      <c r="E200" s="80">
        <f>IF(C200="%MO",G205,IFERROR(_xlfn.XLOOKUP($B200,Equipo[DESCRIPCION],Equipo[VALOR],,0),""))</f>
        <v>200874.32703000004</v>
      </c>
      <c r="F200" s="81"/>
      <c r="G200" s="82">
        <f>IFERROR(IF(F200&gt;=0,D200*E200*(1+F200/100),ABS(D200*E200/F200)),"")</f>
        <v>20087.432703000006</v>
      </c>
      <c r="H200" s="91">
        <f>IFERROR(G200*E189,"")</f>
        <v>0</v>
      </c>
    </row>
    <row r="201" spans="1:8">
      <c r="A201" s="76"/>
      <c r="B201" s="77" t="s">
        <v>2967</v>
      </c>
      <c r="C201" s="78" t="str">
        <f>IFERROR(_xlfn.XLOOKUP(B201,Equipo[DESCRIPCION],Equipo[UND],,0),"")</f>
        <v>%MO</v>
      </c>
      <c r="D201" s="79">
        <v>0.05</v>
      </c>
      <c r="E201" s="80">
        <f>IF(C201="%MO",G205,IFERROR(_xlfn.XLOOKUP($B201,Equipo[DESCRIPCION],Equipo[VALOR],,0),""))</f>
        <v>200874.32703000004</v>
      </c>
      <c r="F201" s="81"/>
      <c r="G201" s="82">
        <f>IFERROR(IF(F201&gt;=0,D201*E201*(1+F201/100),ABS(D201*E201/F201)),"")</f>
        <v>10043.716351500003</v>
      </c>
      <c r="H201" s="91">
        <f>IFERROR(G201*E189,"")</f>
        <v>0</v>
      </c>
    </row>
    <row r="202" spans="1:8">
      <c r="A202" s="69"/>
      <c r="B202" s="70" t="s">
        <v>2202</v>
      </c>
      <c r="C202" s="71"/>
      <c r="D202" s="72"/>
      <c r="E202" s="73"/>
      <c r="F202" s="74"/>
      <c r="G202" s="75">
        <f>SUM(G203:G204)</f>
        <v>0</v>
      </c>
      <c r="H202" s="92">
        <f>G202*E189</f>
        <v>0</v>
      </c>
    </row>
    <row r="203" spans="1:8">
      <c r="A203" s="76"/>
      <c r="B203" s="77"/>
      <c r="C203" s="78" t="str">
        <f>IFERROR(_xlfn.XLOOKUP(B203,Transporte[DESCRIPCION],Transporte[UND],,0),"")</f>
        <v/>
      </c>
      <c r="D203" s="79"/>
      <c r="E203" s="80" t="str">
        <f>IFERROR(_xlfn.XLOOKUP($B203,Transporte[DESCRIPCION],Transporte[VALOR],,0),"")</f>
        <v/>
      </c>
      <c r="F203" s="81"/>
      <c r="G203" s="82" t="str">
        <f>IFERROR(IF(F203&gt;=0,D203*E203*(1+F203/100),ABS(D203*E203/F203)),"")</f>
        <v/>
      </c>
      <c r="H203" s="91" t="str">
        <f>IFERROR(G203*E189,"")</f>
        <v/>
      </c>
    </row>
    <row r="204" spans="1:8">
      <c r="A204" s="76"/>
      <c r="B204" s="77"/>
      <c r="C204" s="78" t="str">
        <f>IFERROR(_xlfn.XLOOKUP(B204,Transporte[DESCRIPCION],Transporte[UND],,0),"")</f>
        <v/>
      </c>
      <c r="D204" s="79"/>
      <c r="E204" s="80" t="str">
        <f>IFERROR(_xlfn.XLOOKUP($B204,Transporte[DESCRIPCION],Transporte[VALOR],,0),"")</f>
        <v/>
      </c>
      <c r="F204" s="81"/>
      <c r="G204" s="82" t="str">
        <f>IFERROR(IF(F204&gt;=0,D204*E204*(1+F204/100),ABS(D204*E204/F204)),"")</f>
        <v/>
      </c>
      <c r="H204" s="91" t="str">
        <f>IFERROR(G204*E189,"")</f>
        <v/>
      </c>
    </row>
    <row r="205" spans="1:8">
      <c r="A205" s="69"/>
      <c r="B205" s="70" t="s">
        <v>3067</v>
      </c>
      <c r="C205" s="71"/>
      <c r="D205" s="72"/>
      <c r="E205" s="73"/>
      <c r="F205" s="74"/>
      <c r="G205" s="75">
        <f>SUM(G206:G208)</f>
        <v>200874.32703000004</v>
      </c>
      <c r="H205" s="92">
        <f>G205*E189</f>
        <v>0</v>
      </c>
    </row>
    <row r="206" spans="1:8">
      <c r="A206" s="76"/>
      <c r="B206" s="77" t="s">
        <v>3043</v>
      </c>
      <c r="C206" s="78" t="str">
        <f>IFERROR(_xlfn.XLOOKUP(B206,MObra[DESCRIPCION],MObra[UN],,0),"")</f>
        <v>día</v>
      </c>
      <c r="D206" s="79">
        <v>1</v>
      </c>
      <c r="E206" s="80">
        <f>IFERROR(_xlfn.XLOOKUP($B206,MObra[DESCRIPCION],MObra[VALOR UNIT],,0),"")</f>
        <v>301311.49054500007</v>
      </c>
      <c r="F206" s="81">
        <v>-1.5</v>
      </c>
      <c r="G206" s="82">
        <f>IFERROR(IF(F206&gt;=0,D206*E206*(1+F206/100),ABS(D206*E206/F206)),"")</f>
        <v>200874.32703000004</v>
      </c>
      <c r="H206" s="91">
        <f>IFERROR(G206*E189,"")</f>
        <v>0</v>
      </c>
    </row>
    <row r="207" spans="1:8">
      <c r="A207" s="76"/>
      <c r="B207" s="77"/>
      <c r="C207" s="78" t="str">
        <f t="array" ref="C207">IFERROR(_xlfn.XLOOKUP(B207,MObra[[#All],[DESCRIPCION]],MObra[[#All],[UN]],,0),"")</f>
        <v/>
      </c>
      <c r="D207" s="79"/>
      <c r="E207" s="80" t="str">
        <f>IFERROR(_xlfn.XLOOKUP($B207,MObra[DESCRIPCION],MObra[VALOR UNIT],,0),"")</f>
        <v/>
      </c>
      <c r="F207" s="81"/>
      <c r="G207" s="82" t="str">
        <f>IFERROR(IF(F207&gt;=0,D207*E207*(1+F207/100),ABS(D207*E207/F207)),"")</f>
        <v/>
      </c>
      <c r="H207" s="91" t="str">
        <f>IFERROR(G207*E189,"")</f>
        <v/>
      </c>
    </row>
    <row r="208" spans="1:8">
      <c r="A208" s="83"/>
      <c r="B208" s="84"/>
      <c r="C208" s="85" t="str">
        <f t="array" ref="C208">IFERROR(_xlfn.XLOOKUP(B208,MObra[[#All],[DESCRIPCION]],MObra[[#All],[UN]],,0),"")</f>
        <v/>
      </c>
      <c r="D208" s="86"/>
      <c r="E208" s="87" t="str">
        <f>IFERROR(_xlfn.XLOOKUP($B208,MObra[DESCRIPCION],MObra[VALOR UNIT],,0),"")</f>
        <v/>
      </c>
      <c r="F208" s="88"/>
      <c r="G208" s="89" t="str">
        <f>IFERROR(IF(F208&gt;=0,D208*E208*(1+F208/100),ABS(D208*E208/F208)),"")</f>
        <v/>
      </c>
      <c r="H208" s="90" t="str">
        <f>IFERROR(G208*E189,"")</f>
        <v/>
      </c>
    </row>
    <row r="210" spans="1:11">
      <c r="A210" s="54" t="s">
        <v>218</v>
      </c>
      <c r="B210" s="55" t="str">
        <f>VLOOKUP($A210,Presupuesto!$A:$D,2,FALSE())</f>
        <v>Excavación configuración subrasante manual</v>
      </c>
      <c r="C210" s="56" t="str">
        <f>VLOOKUP($A210,Presupuesto!$A:$D,3,FALSE())</f>
        <v>M2</v>
      </c>
      <c r="D210" s="57"/>
      <c r="E210" s="58">
        <f>VLOOKUP($A210,Presupuesto!$A:$D,4,FALSE())</f>
        <v>0</v>
      </c>
      <c r="F210" s="59" t="s">
        <v>2919</v>
      </c>
      <c r="G210" s="60">
        <f>SUM(G212:G228)/2</f>
        <v>4622.3414586569997</v>
      </c>
      <c r="H210" s="61">
        <f>ROUND(SUM(H212:H228),0)/2</f>
        <v>0</v>
      </c>
      <c r="I210" s="58">
        <f>VLOOKUP(A210,Presupuesto!$A:$F,6,0)</f>
        <v>0</v>
      </c>
      <c r="J210" s="58">
        <f>+H210-I210</f>
        <v>0</v>
      </c>
      <c r="K210" s="282">
        <f>+H210-G210*E210</f>
        <v>0</v>
      </c>
    </row>
    <row r="211" spans="1:11">
      <c r="A211" s="62"/>
      <c r="B211" s="63" t="s">
        <v>2247</v>
      </c>
      <c r="C211" s="63" t="s">
        <v>3061</v>
      </c>
      <c r="D211" s="64" t="s">
        <v>4</v>
      </c>
      <c r="E211" s="65" t="s">
        <v>3062</v>
      </c>
      <c r="F211" s="66" t="s">
        <v>3063</v>
      </c>
      <c r="G211" s="67" t="s">
        <v>3064</v>
      </c>
      <c r="H211" s="68" t="s">
        <v>3124</v>
      </c>
    </row>
    <row r="212" spans="1:11">
      <c r="A212" s="69"/>
      <c r="B212" s="70" t="s">
        <v>3065</v>
      </c>
      <c r="C212" s="71"/>
      <c r="D212" s="72"/>
      <c r="E212" s="73"/>
      <c r="F212" s="74"/>
      <c r="G212" s="75">
        <f>SUM(G213:G217)</f>
        <v>0</v>
      </c>
      <c r="H212" s="75">
        <f>IFERROR(G212*E210,"")</f>
        <v>0</v>
      </c>
    </row>
    <row r="213" spans="1:11">
      <c r="A213" s="76"/>
      <c r="B213" s="77"/>
      <c r="C213" s="78" t="str">
        <f>IFERROR(_xlfn.XLOOKUP(B213,Insumo[DESCRIPCION],Insumo[UND],,0),"")</f>
        <v/>
      </c>
      <c r="D213" s="79"/>
      <c r="E213" s="80" t="str">
        <f>IFERROR(_xlfn.XLOOKUP($B213,Insumo[DESCRIPCION],Insumo[VALOR],,0),"")</f>
        <v/>
      </c>
      <c r="F213" s="81"/>
      <c r="G213" s="82" t="str">
        <f>IFERROR(IF(F213&gt;=0,D213*E213*(1+F213/100),ABS(D213*E213/F213)),"")</f>
        <v/>
      </c>
      <c r="H213" s="91" t="str">
        <f>IFERROR(G213*E210,"")</f>
        <v/>
      </c>
    </row>
    <row r="214" spans="1:11">
      <c r="A214" s="76"/>
      <c r="B214" s="77"/>
      <c r="C214" s="78" t="str">
        <f>IFERROR(_xlfn.XLOOKUP(B214,Insumo[DESCRIPCION],Insumo[UND],,0),"")</f>
        <v/>
      </c>
      <c r="D214" s="79"/>
      <c r="E214" s="80" t="str">
        <f>IFERROR(_xlfn.XLOOKUP($B214,Insumo[DESCRIPCION],Insumo[VALOR],,0),"")</f>
        <v/>
      </c>
      <c r="F214" s="81"/>
      <c r="G214" s="82" t="str">
        <f>IFERROR(IF(F214&gt;=0,D214*E214*(1+F214/100),ABS(D214*E214/F214)),"")</f>
        <v/>
      </c>
      <c r="H214" s="91" t="str">
        <f>IFERROR(G214*E210,"")</f>
        <v/>
      </c>
    </row>
    <row r="215" spans="1:11">
      <c r="A215" s="76"/>
      <c r="B215" s="77"/>
      <c r="C215" s="78" t="str">
        <f>IFERROR(_xlfn.XLOOKUP(B215,Insumo[DESCRIPCION],Insumo[UND],,0),"")</f>
        <v/>
      </c>
      <c r="D215" s="79"/>
      <c r="E215" s="80" t="str">
        <f>IFERROR(_xlfn.XLOOKUP($B215,Insumo[DESCRIPCION],Insumo[VALOR],,0),"")</f>
        <v/>
      </c>
      <c r="F215" s="81"/>
      <c r="G215" s="82" t="str">
        <f>IFERROR(IF(F215&gt;=0,D215*E215*(1+F215/100),ABS(D215*E215/F215)),"")</f>
        <v/>
      </c>
      <c r="H215" s="91" t="str">
        <f>IFERROR(G215*E210,"")</f>
        <v/>
      </c>
    </row>
    <row r="216" spans="1:11">
      <c r="A216" s="76"/>
      <c r="B216" s="77"/>
      <c r="C216" s="78" t="str">
        <f>IFERROR(_xlfn.XLOOKUP(B216,Insumo[DESCRIPCION],Insumo[UND],,0),"")</f>
        <v/>
      </c>
      <c r="D216" s="79"/>
      <c r="E216" s="80" t="str">
        <f>IFERROR(_xlfn.XLOOKUP($B216,Insumo[DESCRIPCION],Insumo[VALOR],,0),"")</f>
        <v/>
      </c>
      <c r="F216" s="81"/>
      <c r="G216" s="82" t="str">
        <f>IFERROR(IF(F216&gt;=0,D216*E216*(1+F216/100),ABS(D216*E216/F216)),"")</f>
        <v/>
      </c>
      <c r="H216" s="91" t="str">
        <f>IFERROR(G216*E210,"")</f>
        <v/>
      </c>
    </row>
    <row r="217" spans="1:11">
      <c r="A217" s="76"/>
      <c r="B217" s="77"/>
      <c r="C217" s="78" t="str">
        <f>IFERROR(_xlfn.XLOOKUP(B217,Insumo[DESCRIPCION],Insumo[UND],,0),"")</f>
        <v/>
      </c>
      <c r="D217" s="79"/>
      <c r="E217" s="80" t="str">
        <f>IFERROR(_xlfn.XLOOKUP($B217,Insumo[DESCRIPCION],Insumo[VALOR],,0),"")</f>
        <v/>
      </c>
      <c r="F217" s="81"/>
      <c r="G217" s="82" t="str">
        <f>IFERROR(IF(F217&gt;=0,D217*E217*(1+F217/100),ABS(D217*E217/F217)),"")</f>
        <v/>
      </c>
      <c r="H217" s="91" t="str">
        <f>IFERROR(G217*E210,"")</f>
        <v/>
      </c>
    </row>
    <row r="218" spans="1:11">
      <c r="A218" s="69"/>
      <c r="B218" s="70" t="s">
        <v>3066</v>
      </c>
      <c r="C218" s="71"/>
      <c r="D218" s="72"/>
      <c r="E218" s="73"/>
      <c r="F218" s="74"/>
      <c r="G218" s="75">
        <f>SUM(G219:G221)</f>
        <v>381.66122135700004</v>
      </c>
      <c r="H218" s="92">
        <f>G218*E210</f>
        <v>0</v>
      </c>
    </row>
    <row r="219" spans="1:11">
      <c r="A219" s="76"/>
      <c r="B219" s="77" t="s">
        <v>2920</v>
      </c>
      <c r="C219" s="78" t="str">
        <f>IFERROR(_xlfn.XLOOKUP(B219,Equipo[DESCRIPCION],Equipo[UND],,0),"")</f>
        <v>%MO</v>
      </c>
      <c r="D219" s="79">
        <v>0.04</v>
      </c>
      <c r="E219" s="80">
        <f>IF(C219="%MO",G225,IFERROR(_xlfn.XLOOKUP($B219,Equipo[DESCRIPCION],Equipo[VALOR],,0),""))</f>
        <v>4240.6802373</v>
      </c>
      <c r="F219" s="81"/>
      <c r="G219" s="82">
        <f>IFERROR(IF(F219&gt;=0,D219*E219*(1+F219/100),ABS(D219*E219/F219)),"")</f>
        <v>169.62720949199999</v>
      </c>
      <c r="H219" s="91">
        <f>IFERROR(G219*E210,"")</f>
        <v>0</v>
      </c>
    </row>
    <row r="220" spans="1:11">
      <c r="A220" s="76"/>
      <c r="B220" s="77" t="s">
        <v>2967</v>
      </c>
      <c r="C220" s="78" t="str">
        <f>IFERROR(_xlfn.XLOOKUP(B220,Equipo[DESCRIPCION],Equipo[UND],,0),"")</f>
        <v>%MO</v>
      </c>
      <c r="D220" s="79">
        <v>0.05</v>
      </c>
      <c r="E220" s="80">
        <f>IF(C220="%MO",G225,IFERROR(_xlfn.XLOOKUP($B220,Equipo[DESCRIPCION],Equipo[VALOR],,0),""))</f>
        <v>4240.6802373</v>
      </c>
      <c r="F220" s="81"/>
      <c r="G220" s="82">
        <f>IFERROR(IF(F220&gt;=0,D220*E220*(1+F220/100),ABS(D220*E220/F220)),"")</f>
        <v>212.03401186500002</v>
      </c>
      <c r="H220" s="91">
        <f>IFERROR(G220*E210,"")</f>
        <v>0</v>
      </c>
    </row>
    <row r="221" spans="1:11">
      <c r="A221" s="76"/>
      <c r="B221" s="77"/>
      <c r="C221" s="78" t="str">
        <f>IFERROR(_xlfn.XLOOKUP(B221,Equipo[DESCRIPCION],Equipo[UND],,0),"")</f>
        <v/>
      </c>
      <c r="D221" s="79"/>
      <c r="E221" s="80" t="str">
        <f>IF(C221="%MO",G225,IFERROR(_xlfn.XLOOKUP($B221,Equipo[DESCRIPCION],Equipo[VALOR],,0),""))</f>
        <v/>
      </c>
      <c r="F221" s="81"/>
      <c r="G221" s="82" t="str">
        <f>IFERROR(IF(F221&gt;=0,D221*E221*(1+F221/100),ABS(D221*E221/F221)),"")</f>
        <v/>
      </c>
      <c r="H221" s="91" t="str">
        <f>IFERROR(G221*E210,"")</f>
        <v/>
      </c>
    </row>
    <row r="222" spans="1:11">
      <c r="A222" s="69"/>
      <c r="B222" s="70" t="s">
        <v>2202</v>
      </c>
      <c r="C222" s="71"/>
      <c r="D222" s="72"/>
      <c r="E222" s="73"/>
      <c r="F222" s="74"/>
      <c r="G222" s="75">
        <f>SUM(G223:G224)</f>
        <v>0</v>
      </c>
      <c r="H222" s="92">
        <f>G222*E210</f>
        <v>0</v>
      </c>
    </row>
    <row r="223" spans="1:11">
      <c r="A223" s="76"/>
      <c r="B223" s="77"/>
      <c r="C223" s="78" t="str">
        <f>IFERROR(_xlfn.XLOOKUP(B223,Transporte[DESCRIPCION],Transporte[UND],,0),"")</f>
        <v/>
      </c>
      <c r="D223" s="79"/>
      <c r="E223" s="80" t="str">
        <f>IFERROR(_xlfn.XLOOKUP($B223,Transporte[DESCRIPCION],Transporte[VALOR],,0),"")</f>
        <v/>
      </c>
      <c r="F223" s="81"/>
      <c r="G223" s="82" t="str">
        <f>IFERROR(IF(F223&gt;=0,D223*E223*(1+F223/100),ABS(D223*E223/F223)),"")</f>
        <v/>
      </c>
      <c r="H223" s="91" t="str">
        <f>IFERROR(G223*E210,"")</f>
        <v/>
      </c>
    </row>
    <row r="224" spans="1:11">
      <c r="A224" s="76"/>
      <c r="B224" s="77"/>
      <c r="C224" s="78" t="str">
        <f>IFERROR(_xlfn.XLOOKUP(B224,Transporte[DESCRIPCION],Transporte[UND],,0),"")</f>
        <v/>
      </c>
      <c r="D224" s="79"/>
      <c r="E224" s="80" t="str">
        <f>IFERROR(_xlfn.XLOOKUP($B224,Transporte[DESCRIPCION],Transporte[VALOR],,0),"")</f>
        <v/>
      </c>
      <c r="F224" s="81"/>
      <c r="G224" s="82" t="str">
        <f>IFERROR(IF(F224&gt;=0,D224*E224*(1+F224/100),ABS(D224*E224/F224)),"")</f>
        <v/>
      </c>
      <c r="H224" s="91" t="str">
        <f>IFERROR(G224*E210,"")</f>
        <v/>
      </c>
    </row>
    <row r="225" spans="1:11">
      <c r="A225" s="69"/>
      <c r="B225" s="70" t="s">
        <v>3067</v>
      </c>
      <c r="C225" s="71"/>
      <c r="D225" s="72"/>
      <c r="E225" s="73"/>
      <c r="F225" s="74"/>
      <c r="G225" s="75">
        <f>SUM(G226:G228)</f>
        <v>4240.6802373</v>
      </c>
      <c r="H225" s="92">
        <f>G225*E210</f>
        <v>0</v>
      </c>
    </row>
    <row r="226" spans="1:11">
      <c r="A226" s="76"/>
      <c r="B226" s="77" t="s">
        <v>3046</v>
      </c>
      <c r="C226" s="78" t="str">
        <f>IFERROR(_xlfn.XLOOKUP(B226,MObra[DESCRIPCION],MObra[UN],,0),"")</f>
        <v>día</v>
      </c>
      <c r="D226" s="79">
        <v>1</v>
      </c>
      <c r="E226" s="80">
        <f>IFERROR(_xlfn.XLOOKUP($B226,MObra[DESCRIPCION],MObra[VALOR UNIT],,0),"")</f>
        <v>636102.03559500002</v>
      </c>
      <c r="F226" s="81">
        <v>-150</v>
      </c>
      <c r="G226" s="82">
        <f>IFERROR(IF(F226&gt;=0,D226*E226*(1+F226/100),ABS(D226*E226/F226)),"")</f>
        <v>4240.6802373</v>
      </c>
      <c r="H226" s="91">
        <f>IFERROR(G226*E210,"")</f>
        <v>0</v>
      </c>
    </row>
    <row r="227" spans="1:11">
      <c r="A227" s="76"/>
      <c r="B227" s="77"/>
      <c r="C227" s="78" t="str">
        <f t="array" ref="C227">IFERROR(_xlfn.XLOOKUP(B227,MObra[[#All],[DESCRIPCION]],MObra[[#All],[UN]],,0),"")</f>
        <v/>
      </c>
      <c r="D227" s="79"/>
      <c r="E227" s="80" t="str">
        <f>IFERROR(_xlfn.XLOOKUP($B227,MObra[DESCRIPCION],MObra[VALOR UNIT],,0),"")</f>
        <v/>
      </c>
      <c r="F227" s="81"/>
      <c r="G227" s="82" t="str">
        <f>IFERROR(IF(F227&gt;=0,D227*E227*(1+F227/100),ABS(D227*E227/F227)),"")</f>
        <v/>
      </c>
      <c r="H227" s="91" t="str">
        <f>IFERROR(G227*E210,"")</f>
        <v/>
      </c>
    </row>
    <row r="228" spans="1:11">
      <c r="A228" s="83"/>
      <c r="B228" s="84"/>
      <c r="C228" s="85" t="str">
        <f t="array" ref="C228">IFERROR(_xlfn.XLOOKUP(B228,MObra[[#All],[DESCRIPCION]],MObra[[#All],[UN]],,0),"")</f>
        <v/>
      </c>
      <c r="D228" s="86"/>
      <c r="E228" s="87" t="str">
        <f>IFERROR(_xlfn.XLOOKUP($B228,MObra[DESCRIPCION],MObra[VALOR UNIT],,0),"")</f>
        <v/>
      </c>
      <c r="F228" s="88"/>
      <c r="G228" s="89" t="str">
        <f>IFERROR(IF(F228&gt;=0,D228*E228*(1+F228/100),ABS(D228*E228/F228)),"")</f>
        <v/>
      </c>
      <c r="H228" s="90" t="str">
        <f>IFERROR(G228*E210,"")</f>
        <v/>
      </c>
    </row>
    <row r="230" spans="1:11">
      <c r="A230" s="54" t="s">
        <v>220</v>
      </c>
      <c r="B230" s="55" t="str">
        <f>VLOOKUP($A230,Presupuesto!$A:$D,2,FALSE())</f>
        <v>Excavación configuración subrasante mecánica</v>
      </c>
      <c r="C230" s="56" t="str">
        <f>VLOOKUP($A230,Presupuesto!$A:$D,3,FALSE())</f>
        <v>M2</v>
      </c>
      <c r="D230" s="57"/>
      <c r="E230" s="58">
        <f>VLOOKUP($A230,Presupuesto!$A:$D,4,FALSE())</f>
        <v>0</v>
      </c>
      <c r="F230" s="59" t="s">
        <v>2919</v>
      </c>
      <c r="G230" s="60">
        <f>SUM(G232:G248)/2</f>
        <v>468.70676307000008</v>
      </c>
      <c r="H230" s="61">
        <f>ROUND(SUM(H232:H248),0)/2</f>
        <v>0</v>
      </c>
      <c r="I230" s="58">
        <f>VLOOKUP(A230,Presupuesto!$A:$F,6,0)</f>
        <v>0</v>
      </c>
      <c r="J230" s="58">
        <f>+H230-I230</f>
        <v>0</v>
      </c>
      <c r="K230" s="282">
        <f>+H230-G230*E230</f>
        <v>0</v>
      </c>
    </row>
    <row r="231" spans="1:11">
      <c r="A231" s="62"/>
      <c r="B231" s="63" t="s">
        <v>2247</v>
      </c>
      <c r="C231" s="63" t="s">
        <v>3061</v>
      </c>
      <c r="D231" s="64" t="s">
        <v>4</v>
      </c>
      <c r="E231" s="65" t="s">
        <v>3062</v>
      </c>
      <c r="F231" s="66" t="s">
        <v>3063</v>
      </c>
      <c r="G231" s="67" t="s">
        <v>3064</v>
      </c>
      <c r="H231" s="68" t="s">
        <v>3124</v>
      </c>
    </row>
    <row r="232" spans="1:11">
      <c r="A232" s="69"/>
      <c r="B232" s="70" t="s">
        <v>3065</v>
      </c>
      <c r="C232" s="71"/>
      <c r="D232" s="72"/>
      <c r="E232" s="73"/>
      <c r="F232" s="74"/>
      <c r="G232" s="75">
        <f>SUM(G233:G237)</f>
        <v>0</v>
      </c>
      <c r="H232" s="75">
        <f>IFERROR(G232*E230,"")</f>
        <v>0</v>
      </c>
    </row>
    <row r="233" spans="1:11">
      <c r="A233" s="76"/>
      <c r="B233" s="77"/>
      <c r="C233" s="78" t="str">
        <f>IFERROR(_xlfn.XLOOKUP(B233,Insumo[DESCRIPCION],Insumo[UND],,0),"")</f>
        <v/>
      </c>
      <c r="D233" s="79"/>
      <c r="E233" s="80" t="str">
        <f>IFERROR(_xlfn.XLOOKUP($B233,Insumo[DESCRIPCION],Insumo[VALOR],,0),"")</f>
        <v/>
      </c>
      <c r="F233" s="81"/>
      <c r="G233" s="82" t="str">
        <f>IFERROR(IF(F233&gt;=0,D233*E233*(1+F233/100),ABS(D233*E233/F233)),"")</f>
        <v/>
      </c>
      <c r="H233" s="91" t="str">
        <f>IFERROR(G233*E230,"")</f>
        <v/>
      </c>
    </row>
    <row r="234" spans="1:11">
      <c r="A234" s="76"/>
      <c r="B234" s="77"/>
      <c r="C234" s="78" t="str">
        <f>IFERROR(_xlfn.XLOOKUP(B234,Insumo[DESCRIPCION],Insumo[UND],,0),"")</f>
        <v/>
      </c>
      <c r="D234" s="79"/>
      <c r="E234" s="80" t="str">
        <f>IFERROR(_xlfn.XLOOKUP($B234,Insumo[DESCRIPCION],Insumo[VALOR],,0),"")</f>
        <v/>
      </c>
      <c r="F234" s="81"/>
      <c r="G234" s="82" t="str">
        <f>IFERROR(IF(F234&gt;=0,D234*E234*(1+F234/100),ABS(D234*E234/F234)),"")</f>
        <v/>
      </c>
      <c r="H234" s="91" t="str">
        <f>IFERROR(G234*E230,"")</f>
        <v/>
      </c>
    </row>
    <row r="235" spans="1:11">
      <c r="A235" s="76"/>
      <c r="B235" s="77"/>
      <c r="C235" s="78" t="str">
        <f>IFERROR(_xlfn.XLOOKUP(B235,Insumo[DESCRIPCION],Insumo[UND],,0),"")</f>
        <v/>
      </c>
      <c r="D235" s="79"/>
      <c r="E235" s="80" t="str">
        <f>IFERROR(_xlfn.XLOOKUP($B235,Insumo[DESCRIPCION],Insumo[VALOR],,0),"")</f>
        <v/>
      </c>
      <c r="F235" s="81"/>
      <c r="G235" s="82" t="str">
        <f>IFERROR(IF(F235&gt;=0,D235*E235*(1+F235/100),ABS(D235*E235/F235)),"")</f>
        <v/>
      </c>
      <c r="H235" s="91" t="str">
        <f>IFERROR(G235*E230,"")</f>
        <v/>
      </c>
    </row>
    <row r="236" spans="1:11">
      <c r="A236" s="76"/>
      <c r="B236" s="77"/>
      <c r="C236" s="78" t="str">
        <f>IFERROR(_xlfn.XLOOKUP(B236,Insumo[DESCRIPCION],Insumo[UND],,0),"")</f>
        <v/>
      </c>
      <c r="D236" s="79"/>
      <c r="E236" s="80" t="str">
        <f>IFERROR(_xlfn.XLOOKUP($B236,Insumo[DESCRIPCION],Insumo[VALOR],,0),"")</f>
        <v/>
      </c>
      <c r="F236" s="81"/>
      <c r="G236" s="82" t="str">
        <f>IFERROR(IF(F236&gt;=0,D236*E236*(1+F236/100),ABS(D236*E236/F236)),"")</f>
        <v/>
      </c>
      <c r="H236" s="91" t="str">
        <f>IFERROR(G236*E230,"")</f>
        <v/>
      </c>
    </row>
    <row r="237" spans="1:11">
      <c r="A237" s="76"/>
      <c r="B237" s="77"/>
      <c r="C237" s="78" t="str">
        <f>IFERROR(_xlfn.XLOOKUP(B237,Insumo[DESCRIPCION],Insumo[UND],,0),"")</f>
        <v/>
      </c>
      <c r="D237" s="79"/>
      <c r="E237" s="80" t="str">
        <f>IFERROR(_xlfn.XLOOKUP($B237,Insumo[DESCRIPCION],Insumo[VALOR],,0),"")</f>
        <v/>
      </c>
      <c r="F237" s="81"/>
      <c r="G237" s="82" t="str">
        <f>IFERROR(IF(F237&gt;=0,D237*E237*(1+F237/100),ABS(D237*E237/F237)),"")</f>
        <v/>
      </c>
      <c r="H237" s="91" t="str">
        <f>IFERROR(G237*E230,"")</f>
        <v/>
      </c>
    </row>
    <row r="238" spans="1:11">
      <c r="A238" s="69"/>
      <c r="B238" s="70" t="s">
        <v>3066</v>
      </c>
      <c r="C238" s="71"/>
      <c r="D238" s="72"/>
      <c r="E238" s="73"/>
      <c r="F238" s="74"/>
      <c r="G238" s="75">
        <f>SUM(G239:G241)</f>
        <v>22.319369670000004</v>
      </c>
      <c r="H238" s="92">
        <f>G238*E230</f>
        <v>0</v>
      </c>
    </row>
    <row r="239" spans="1:11">
      <c r="A239" s="76"/>
      <c r="B239" s="77" t="s">
        <v>2974</v>
      </c>
      <c r="C239" s="78" t="str">
        <f>IFERROR(_xlfn.XLOOKUP(B239,Equipo[DESCRIPCION],Equipo[UND],,0),"")</f>
        <v/>
      </c>
      <c r="D239" s="79">
        <v>1</v>
      </c>
      <c r="E239" s="80" t="str">
        <f>IF(C239="%MO",G245,IFERROR(_xlfn.XLOOKUP($B239,Equipo[DESCRIPCION],Equipo[VALOR],,0),""))</f>
        <v/>
      </c>
      <c r="F239" s="81">
        <v>-250</v>
      </c>
      <c r="G239" s="82" t="str">
        <f>IFERROR(IF(F239&gt;=0,D239*E239*(1+F239/100),ABS(D239*E239/F239)),"")</f>
        <v/>
      </c>
      <c r="H239" s="91" t="str">
        <f>IFERROR(G239*E230,"")</f>
        <v/>
      </c>
    </row>
    <row r="240" spans="1:11">
      <c r="A240" s="76"/>
      <c r="B240" s="77" t="s">
        <v>2967</v>
      </c>
      <c r="C240" s="78" t="str">
        <f>IFERROR(_xlfn.XLOOKUP(B240,Equipo[DESCRIPCION],Equipo[UND],,0),"")</f>
        <v>%MO</v>
      </c>
      <c r="D240" s="79">
        <v>0.05</v>
      </c>
      <c r="E240" s="80">
        <f>IF(C240="%MO",G245,IFERROR(_xlfn.XLOOKUP($B240,Equipo[DESCRIPCION],Equipo[VALOR],,0),""))</f>
        <v>446.38739340000006</v>
      </c>
      <c r="F240" s="81"/>
      <c r="G240" s="82">
        <f>IFERROR(IF(F240&gt;=0,D240*E240*(1+F240/100),ABS(D240*E240/F240)),"")</f>
        <v>22.319369670000004</v>
      </c>
      <c r="H240" s="91">
        <f>IFERROR(G240*E230,"")</f>
        <v>0</v>
      </c>
    </row>
    <row r="241" spans="1:11">
      <c r="A241" s="76"/>
      <c r="B241" s="77"/>
      <c r="C241" s="78" t="str">
        <f>IFERROR(_xlfn.XLOOKUP(B241,Equipo[DESCRIPCION],Equipo[UND],,0),"")</f>
        <v/>
      </c>
      <c r="D241" s="79"/>
      <c r="E241" s="80" t="str">
        <f>IF(C241="%MO",G245,IFERROR(_xlfn.XLOOKUP($B241,Equipo[DESCRIPCION],Equipo[VALOR],,0),""))</f>
        <v/>
      </c>
      <c r="F241" s="81"/>
      <c r="G241" s="82" t="str">
        <f>IFERROR(IF(F241&gt;=0,D241*E241*(1+F241/100),ABS(D241*E241/F241)),"")</f>
        <v/>
      </c>
      <c r="H241" s="91" t="str">
        <f>IFERROR(G241*E230,"")</f>
        <v/>
      </c>
    </row>
    <row r="242" spans="1:11">
      <c r="A242" s="69"/>
      <c r="B242" s="70" t="s">
        <v>2202</v>
      </c>
      <c r="C242" s="71"/>
      <c r="D242" s="72"/>
      <c r="E242" s="73"/>
      <c r="F242" s="74"/>
      <c r="G242" s="75">
        <f>SUM(G243:G244)</f>
        <v>0</v>
      </c>
      <c r="H242" s="92">
        <f>G242*E230</f>
        <v>0</v>
      </c>
    </row>
    <row r="243" spans="1:11">
      <c r="A243" s="76"/>
      <c r="B243" s="77"/>
      <c r="C243" s="78" t="str">
        <f>IFERROR(_xlfn.XLOOKUP(B243,Transporte[DESCRIPCION],Transporte[UND],,0),"")</f>
        <v/>
      </c>
      <c r="D243" s="79"/>
      <c r="E243" s="80" t="str">
        <f>IFERROR(_xlfn.XLOOKUP($B243,Transporte[DESCRIPCION],Transporte[VALOR],,0),"")</f>
        <v/>
      </c>
      <c r="F243" s="81"/>
      <c r="G243" s="82" t="str">
        <f>IFERROR(IF(F243&gt;=0,D243*E243*(1+F243/100),ABS(D243*E243/F243)),"")</f>
        <v/>
      </c>
      <c r="H243" s="91" t="str">
        <f>IFERROR(G243*E230,"")</f>
        <v/>
      </c>
    </row>
    <row r="244" spans="1:11">
      <c r="A244" s="76"/>
      <c r="B244" s="77"/>
      <c r="C244" s="78" t="str">
        <f>IFERROR(_xlfn.XLOOKUP(B244,Transporte[DESCRIPCION],Transporte[UND],,0),"")</f>
        <v/>
      </c>
      <c r="D244" s="79"/>
      <c r="E244" s="80" t="str">
        <f>IFERROR(_xlfn.XLOOKUP($B244,Transporte[DESCRIPCION],Transporte[VALOR],,0),"")</f>
        <v/>
      </c>
      <c r="F244" s="81"/>
      <c r="G244" s="82" t="str">
        <f>IFERROR(IF(F244&gt;=0,D244*E244*(1+F244/100),ABS(D244*E244/F244)),"")</f>
        <v/>
      </c>
      <c r="H244" s="91" t="str">
        <f>IFERROR(G244*E230,"")</f>
        <v/>
      </c>
    </row>
    <row r="245" spans="1:11">
      <c r="A245" s="69"/>
      <c r="B245" s="70" t="s">
        <v>3067</v>
      </c>
      <c r="C245" s="71"/>
      <c r="D245" s="72"/>
      <c r="E245" s="73"/>
      <c r="F245" s="74"/>
      <c r="G245" s="75">
        <f>SUM(G246:G248)</f>
        <v>446.38739340000006</v>
      </c>
      <c r="H245" s="92">
        <f>G245*E230</f>
        <v>0</v>
      </c>
    </row>
    <row r="246" spans="1:11">
      <c r="A246" s="76"/>
      <c r="B246" s="77" t="s">
        <v>3031</v>
      </c>
      <c r="C246" s="78" t="str">
        <f>IFERROR(_xlfn.XLOOKUP(B246,MObra[DESCRIPCION],MObra[UN],,0),"")</f>
        <v>día</v>
      </c>
      <c r="D246" s="79">
        <v>1</v>
      </c>
      <c r="E246" s="80">
        <f>IFERROR(_xlfn.XLOOKUP($B246,MObra[DESCRIPCION],MObra[VALOR UNIT],,0),"")</f>
        <v>111596.84835000001</v>
      </c>
      <c r="F246" s="81">
        <v>-250</v>
      </c>
      <c r="G246" s="82">
        <f>IFERROR(IF(F246&gt;=0,D246*E246*(1+F246/100),ABS(D246*E246/F246)),"")</f>
        <v>446.38739340000006</v>
      </c>
      <c r="H246" s="91">
        <f>IFERROR(G246*E230,"")</f>
        <v>0</v>
      </c>
    </row>
    <row r="247" spans="1:11">
      <c r="A247" s="76"/>
      <c r="B247" s="77"/>
      <c r="C247" s="78" t="str">
        <f t="array" ref="C247">IFERROR(_xlfn.XLOOKUP(B247,MObra[[#All],[DESCRIPCION]],MObra[[#All],[UN]],,0),"")</f>
        <v/>
      </c>
      <c r="D247" s="79"/>
      <c r="E247" s="80" t="str">
        <f>IFERROR(_xlfn.XLOOKUP($B247,MObra[DESCRIPCION],MObra[VALOR UNIT],,0),"")</f>
        <v/>
      </c>
      <c r="F247" s="81"/>
      <c r="G247" s="82" t="str">
        <f>IFERROR(IF(F247&gt;=0,D247*E247*(1+F247/100),ABS(D247*E247/F247)),"")</f>
        <v/>
      </c>
      <c r="H247" s="91" t="str">
        <f>IFERROR(G247*E230,"")</f>
        <v/>
      </c>
    </row>
    <row r="248" spans="1:11">
      <c r="A248" s="83"/>
      <c r="B248" s="84"/>
      <c r="C248" s="85" t="str">
        <f t="array" ref="C248">IFERROR(_xlfn.XLOOKUP(B248,MObra[[#All],[DESCRIPCION]],MObra[[#All],[UN]],,0),"")</f>
        <v/>
      </c>
      <c r="D248" s="86"/>
      <c r="E248" s="87" t="str">
        <f>IFERROR(_xlfn.XLOOKUP($B248,MObra[DESCRIPCION],MObra[VALOR UNIT],,0),"")</f>
        <v/>
      </c>
      <c r="F248" s="88"/>
      <c r="G248" s="89" t="str">
        <f>IFERROR(IF(F248&gt;=0,D248*E248*(1+F248/100),ABS(D248*E248/F248)),"")</f>
        <v/>
      </c>
      <c r="H248" s="90" t="str">
        <f>IFERROR(G248*E230,"")</f>
        <v/>
      </c>
    </row>
    <row r="250" spans="1:11">
      <c r="A250" s="54" t="s">
        <v>222</v>
      </c>
      <c r="B250" s="55" t="str">
        <f>VLOOKUP($A250,Presupuesto!$A:$D,2,FALSE())</f>
        <v>Excavación conglomerado seco H= 0-1.5 m manual</v>
      </c>
      <c r="C250" s="56" t="str">
        <f>VLOOKUP($A250,Presupuesto!$A:$D,3,FALSE())</f>
        <v>M3</v>
      </c>
      <c r="D250" s="57"/>
      <c r="E250" s="58">
        <f>VLOOKUP($A250,Presupuesto!$A:$D,4,FALSE())</f>
        <v>35</v>
      </c>
      <c r="F250" s="59" t="s">
        <v>2919</v>
      </c>
      <c r="G250" s="60">
        <f>SUM(G252:G268)/2</f>
        <v>52131.670586357155</v>
      </c>
      <c r="H250" s="61">
        <f>ROUND(SUM(H252:H268),0)/2</f>
        <v>1824608.5</v>
      </c>
      <c r="I250" s="58">
        <f>VLOOKUP(A250,Presupuesto!$A:$F,6,0)</f>
        <v>1824620</v>
      </c>
      <c r="J250" s="58">
        <f>+H250-I250</f>
        <v>-11.5</v>
      </c>
      <c r="K250" s="282">
        <f>+H250-G250*E250</f>
        <v>2.9477499658241868E-2</v>
      </c>
    </row>
    <row r="251" spans="1:11">
      <c r="A251" s="62"/>
      <c r="B251" s="63" t="s">
        <v>2247</v>
      </c>
      <c r="C251" s="63" t="s">
        <v>3061</v>
      </c>
      <c r="D251" s="64" t="s">
        <v>4</v>
      </c>
      <c r="E251" s="65" t="s">
        <v>3062</v>
      </c>
      <c r="F251" s="66" t="s">
        <v>3063</v>
      </c>
      <c r="G251" s="67" t="s">
        <v>3064</v>
      </c>
      <c r="H251" s="68" t="s">
        <v>3124</v>
      </c>
    </row>
    <row r="252" spans="1:11">
      <c r="A252" s="69"/>
      <c r="B252" s="70" t="s">
        <v>3065</v>
      </c>
      <c r="C252" s="71"/>
      <c r="D252" s="72"/>
      <c r="E252" s="73"/>
      <c r="F252" s="74"/>
      <c r="G252" s="75">
        <f>SUM(G253:G257)</f>
        <v>0</v>
      </c>
      <c r="H252" s="75">
        <f>IFERROR(G252*E250,"")</f>
        <v>0</v>
      </c>
    </row>
    <row r="253" spans="1:11">
      <c r="A253" s="76"/>
      <c r="B253" s="77"/>
      <c r="C253" s="78" t="str">
        <f>IFERROR(_xlfn.XLOOKUP(B253,Insumo[DESCRIPCION],Insumo[UND],,0),"")</f>
        <v/>
      </c>
      <c r="D253" s="79"/>
      <c r="E253" s="80" t="str">
        <f>IFERROR(_xlfn.XLOOKUP($B253,Insumo[DESCRIPCION],Insumo[VALOR],,0),"")</f>
        <v/>
      </c>
      <c r="F253" s="81"/>
      <c r="G253" s="82" t="str">
        <f>IFERROR(IF(F253&gt;=0,D253*E253*(1+F253/100),ABS(D253*E253/F253)),"")</f>
        <v/>
      </c>
      <c r="H253" s="91" t="str">
        <f>IFERROR(G253*E250,"")</f>
        <v/>
      </c>
    </row>
    <row r="254" spans="1:11">
      <c r="A254" s="76"/>
      <c r="B254" s="77"/>
      <c r="C254" s="78" t="str">
        <f>IFERROR(_xlfn.XLOOKUP(B254,Insumo[DESCRIPCION],Insumo[UND],,0),"")</f>
        <v/>
      </c>
      <c r="D254" s="79"/>
      <c r="E254" s="80" t="str">
        <f>IFERROR(_xlfn.XLOOKUP($B254,Insumo[DESCRIPCION],Insumo[VALOR],,0),"")</f>
        <v/>
      </c>
      <c r="F254" s="81"/>
      <c r="G254" s="82" t="str">
        <f>IFERROR(IF(F254&gt;=0,D254*E254*(1+F254/100),ABS(D254*E254/F254)),"")</f>
        <v/>
      </c>
      <c r="H254" s="91" t="str">
        <f>IFERROR(G254*E250,"")</f>
        <v/>
      </c>
    </row>
    <row r="255" spans="1:11">
      <c r="A255" s="76"/>
      <c r="B255" s="77"/>
      <c r="C255" s="78" t="str">
        <f>IFERROR(_xlfn.XLOOKUP(B255,Insumo[DESCRIPCION],Insumo[UND],,0),"")</f>
        <v/>
      </c>
      <c r="D255" s="79"/>
      <c r="E255" s="80" t="str">
        <f>IFERROR(_xlfn.XLOOKUP($B255,Insumo[DESCRIPCION],Insumo[VALOR],,0),"")</f>
        <v/>
      </c>
      <c r="F255" s="81"/>
      <c r="G255" s="82" t="str">
        <f>IFERROR(IF(F255&gt;=0,D255*E255*(1+F255/100),ABS(D255*E255/F255)),"")</f>
        <v/>
      </c>
      <c r="H255" s="91" t="str">
        <f>IFERROR(G255*E250,"")</f>
        <v/>
      </c>
    </row>
    <row r="256" spans="1:11">
      <c r="A256" s="76"/>
      <c r="B256" s="77"/>
      <c r="C256" s="78" t="str">
        <f>IFERROR(_xlfn.XLOOKUP(B256,Insumo[DESCRIPCION],Insumo[UND],,0),"")</f>
        <v/>
      </c>
      <c r="D256" s="79"/>
      <c r="E256" s="80" t="str">
        <f>IFERROR(_xlfn.XLOOKUP($B256,Insumo[DESCRIPCION],Insumo[VALOR],,0),"")</f>
        <v/>
      </c>
      <c r="F256" s="81"/>
      <c r="G256" s="82" t="str">
        <f>IFERROR(IF(F256&gt;=0,D256*E256*(1+F256/100),ABS(D256*E256/F256)),"")</f>
        <v/>
      </c>
      <c r="H256" s="91" t="str">
        <f>IFERROR(G256*E250,"")</f>
        <v/>
      </c>
    </row>
    <row r="257" spans="1:11">
      <c r="A257" s="76"/>
      <c r="B257" s="77"/>
      <c r="C257" s="78" t="str">
        <f>IFERROR(_xlfn.XLOOKUP(B257,Insumo[DESCRIPCION],Insumo[UND],,0),"")</f>
        <v/>
      </c>
      <c r="D257" s="79"/>
      <c r="E257" s="80" t="str">
        <f>IFERROR(_xlfn.XLOOKUP($B257,Insumo[DESCRIPCION],Insumo[VALOR],,0),"")</f>
        <v/>
      </c>
      <c r="F257" s="81"/>
      <c r="G257" s="82" t="str">
        <f>IFERROR(IF(F257&gt;=0,D257*E257*(1+F257/100),ABS(D257*E257/F257)),"")</f>
        <v/>
      </c>
      <c r="H257" s="91" t="str">
        <f>IFERROR(G257*E250,"")</f>
        <v/>
      </c>
    </row>
    <row r="258" spans="1:11">
      <c r="A258" s="69"/>
      <c r="B258" s="70" t="s">
        <v>3066</v>
      </c>
      <c r="C258" s="71"/>
      <c r="D258" s="72"/>
      <c r="E258" s="73"/>
      <c r="F258" s="74"/>
      <c r="G258" s="75">
        <f>SUM(G259:G261)</f>
        <v>4304.4498649285724</v>
      </c>
      <c r="H258" s="92">
        <f>G258*E250</f>
        <v>150655.74527250003</v>
      </c>
    </row>
    <row r="259" spans="1:11">
      <c r="A259" s="76"/>
      <c r="B259" s="77" t="s">
        <v>2920</v>
      </c>
      <c r="C259" s="78" t="str">
        <f>IFERROR(_xlfn.XLOOKUP(B259,Equipo[DESCRIPCION],Equipo[UND],,0),"")</f>
        <v>%MO</v>
      </c>
      <c r="D259" s="79">
        <v>0.04</v>
      </c>
      <c r="E259" s="80">
        <f>IF(C259="%MO",G265,IFERROR(_xlfn.XLOOKUP($B259,Equipo[DESCRIPCION],Equipo[VALOR],,0),""))</f>
        <v>47827.220721428581</v>
      </c>
      <c r="F259" s="81"/>
      <c r="G259" s="82">
        <f>IFERROR(IF(F259&gt;=0,D259*E259*(1+F259/100),ABS(D259*E259/F259)),"")</f>
        <v>1913.0888288571432</v>
      </c>
      <c r="H259" s="91">
        <f>IFERROR(G259*E250,"")</f>
        <v>66958.109010000015</v>
      </c>
    </row>
    <row r="260" spans="1:11">
      <c r="A260" s="76"/>
      <c r="B260" s="77" t="s">
        <v>2967</v>
      </c>
      <c r="C260" s="78" t="str">
        <f>IFERROR(_xlfn.XLOOKUP(B260,Equipo[DESCRIPCION],Equipo[UND],,0),"")</f>
        <v>%MO</v>
      </c>
      <c r="D260" s="79">
        <v>0.05</v>
      </c>
      <c r="E260" s="80">
        <f>IF(C260="%MO",G265,IFERROR(_xlfn.XLOOKUP($B260,Equipo[DESCRIPCION],Equipo[VALOR],,0),""))</f>
        <v>47827.220721428581</v>
      </c>
      <c r="F260" s="81"/>
      <c r="G260" s="82">
        <f>IFERROR(IF(F260&gt;=0,D260*E260*(1+F260/100),ABS(D260*E260/F260)),"")</f>
        <v>2391.3610360714292</v>
      </c>
      <c r="H260" s="91">
        <f>IFERROR(G260*E250,"")</f>
        <v>83697.636262500018</v>
      </c>
    </row>
    <row r="261" spans="1:11">
      <c r="A261" s="76"/>
      <c r="B261" s="77"/>
      <c r="C261" s="78" t="str">
        <f>IFERROR(_xlfn.XLOOKUP(B261,Equipo[DESCRIPCION],Equipo[UND],,0),"")</f>
        <v/>
      </c>
      <c r="D261" s="79"/>
      <c r="E261" s="80" t="str">
        <f>IF(C261="%MO",G265,IFERROR(_xlfn.XLOOKUP($B261,Equipo[DESCRIPCION],Equipo[VALOR],,0),""))</f>
        <v/>
      </c>
      <c r="F261" s="81"/>
      <c r="G261" s="82" t="str">
        <f>IFERROR(IF(F261&gt;=0,D261*E261*(1+F261/100),ABS(D261*E261/F261)),"")</f>
        <v/>
      </c>
      <c r="H261" s="91" t="str">
        <f>IFERROR(G261*E250,"")</f>
        <v/>
      </c>
    </row>
    <row r="262" spans="1:11">
      <c r="A262" s="69"/>
      <c r="B262" s="70" t="s">
        <v>2202</v>
      </c>
      <c r="C262" s="71"/>
      <c r="D262" s="72"/>
      <c r="E262" s="73"/>
      <c r="F262" s="74"/>
      <c r="G262" s="75">
        <f>SUM(G263:G264)</f>
        <v>0</v>
      </c>
      <c r="H262" s="92">
        <f>G262*E250</f>
        <v>0</v>
      </c>
    </row>
    <row r="263" spans="1:11">
      <c r="A263" s="76"/>
      <c r="B263" s="77"/>
      <c r="C263" s="78" t="str">
        <f>IFERROR(_xlfn.XLOOKUP(B263,Transporte[DESCRIPCION],Transporte[UND],,0),"")</f>
        <v/>
      </c>
      <c r="D263" s="79"/>
      <c r="E263" s="80" t="str">
        <f>IFERROR(_xlfn.XLOOKUP($B263,Transporte[DESCRIPCION],Transporte[VALOR],,0),"")</f>
        <v/>
      </c>
      <c r="F263" s="81"/>
      <c r="G263" s="82" t="str">
        <f>IFERROR(IF(F263&gt;=0,D263*E263*(1+F263/100),ABS(D263*E263/F263)),"")</f>
        <v/>
      </c>
      <c r="H263" s="91" t="str">
        <f>IFERROR(G263*E250,"")</f>
        <v/>
      </c>
    </row>
    <row r="264" spans="1:11">
      <c r="A264" s="76"/>
      <c r="B264" s="77"/>
      <c r="C264" s="78" t="str">
        <f>IFERROR(_xlfn.XLOOKUP(B264,Transporte[DESCRIPCION],Transporte[UND],,0),"")</f>
        <v/>
      </c>
      <c r="D264" s="79"/>
      <c r="E264" s="80" t="str">
        <f>IFERROR(_xlfn.XLOOKUP($B264,Transporte[DESCRIPCION],Transporte[VALOR],,0),"")</f>
        <v/>
      </c>
      <c r="F264" s="81"/>
      <c r="G264" s="82" t="str">
        <f>IFERROR(IF(F264&gt;=0,D264*E264*(1+F264/100),ABS(D264*E264/F264)),"")</f>
        <v/>
      </c>
      <c r="H264" s="91" t="str">
        <f>IFERROR(G264*E250,"")</f>
        <v/>
      </c>
    </row>
    <row r="265" spans="1:11">
      <c r="A265" s="69"/>
      <c r="B265" s="70" t="s">
        <v>3067</v>
      </c>
      <c r="C265" s="71"/>
      <c r="D265" s="72"/>
      <c r="E265" s="73"/>
      <c r="F265" s="74"/>
      <c r="G265" s="75">
        <f>SUM(G266:G268)</f>
        <v>47827.220721428581</v>
      </c>
      <c r="H265" s="92">
        <f>G265*E250</f>
        <v>1673952.7252500004</v>
      </c>
    </row>
    <row r="266" spans="1:11">
      <c r="A266" s="76"/>
      <c r="B266" s="77" t="s">
        <v>3055</v>
      </c>
      <c r="C266" s="78" t="str">
        <f>IFERROR(_xlfn.XLOOKUP(B266,MObra[DESCRIPCION],MObra[UN],,0),"")</f>
        <v>día</v>
      </c>
      <c r="D266" s="79">
        <v>1</v>
      </c>
      <c r="E266" s="80">
        <f>IFERROR(_xlfn.XLOOKUP($B266,MObra[DESCRIPCION],MObra[VALOR UNIT],,0),"")</f>
        <v>334790.54505000007</v>
      </c>
      <c r="F266" s="81">
        <v>-7</v>
      </c>
      <c r="G266" s="82">
        <f>IFERROR(IF(F266&gt;=0,D266*E266*(1+F266/100),ABS(D266*E266/F266)),"")</f>
        <v>47827.220721428581</v>
      </c>
      <c r="H266" s="91">
        <f>IFERROR(G266*E250,"")</f>
        <v>1673952.7252500004</v>
      </c>
    </row>
    <row r="267" spans="1:11">
      <c r="A267" s="76"/>
      <c r="B267" s="77"/>
      <c r="C267" s="78" t="str">
        <f t="array" ref="C267">IFERROR(_xlfn.XLOOKUP(B267,MObra[[#All],[DESCRIPCION]],MObra[[#All],[UN]],,0),"")</f>
        <v/>
      </c>
      <c r="D267" s="79"/>
      <c r="E267" s="80" t="str">
        <f>IFERROR(_xlfn.XLOOKUP($B267,MObra[DESCRIPCION],MObra[VALOR UNIT],,0),"")</f>
        <v/>
      </c>
      <c r="F267" s="81"/>
      <c r="G267" s="82" t="str">
        <f>IFERROR(IF(F267&gt;=0,D267*E267*(1+F267/100),ABS(D267*E267/F267)),"")</f>
        <v/>
      </c>
      <c r="H267" s="91" t="str">
        <f>IFERROR(G267*E250,"")</f>
        <v/>
      </c>
    </row>
    <row r="268" spans="1:11">
      <c r="A268" s="83"/>
      <c r="B268" s="84"/>
      <c r="C268" s="85" t="str">
        <f t="array" ref="C268">IFERROR(_xlfn.XLOOKUP(B268,MObra[[#All],[DESCRIPCION]],MObra[[#All],[UN]],,0),"")</f>
        <v/>
      </c>
      <c r="D268" s="86"/>
      <c r="E268" s="87" t="str">
        <f>IFERROR(_xlfn.XLOOKUP($B268,MObra[DESCRIPCION],MObra[VALOR UNIT],,0),"")</f>
        <v/>
      </c>
      <c r="F268" s="88"/>
      <c r="G268" s="89" t="str">
        <f>IFERROR(IF(F268&gt;=0,D268*E268*(1+F268/100),ABS(D268*E268/F268)),"")</f>
        <v/>
      </c>
      <c r="H268" s="90" t="str">
        <f>IFERROR(G268*E250,"")</f>
        <v/>
      </c>
    </row>
    <row r="270" spans="1:11">
      <c r="A270" s="54" t="s">
        <v>224</v>
      </c>
      <c r="B270" s="55" t="str">
        <f>VLOOKUP($A270,Presupuesto!$A:$D,2,FALSE())</f>
        <v>Excavación conglomerado seco H= 1,5-4 m manual</v>
      </c>
      <c r="C270" s="56" t="str">
        <f>VLOOKUP($A270,Presupuesto!$A:$D,3,FALSE())</f>
        <v>M3</v>
      </c>
      <c r="D270" s="57"/>
      <c r="E270" s="58">
        <f>VLOOKUP($A270,Presupuesto!$A:$D,4,FALSE())</f>
        <v>0</v>
      </c>
      <c r="F270" s="59" t="s">
        <v>2919</v>
      </c>
      <c r="G270" s="60">
        <f>SUM(G272:G288)/2</f>
        <v>60820.282350750014</v>
      </c>
      <c r="H270" s="61">
        <f>ROUND(SUM(H272:H288),0)/2</f>
        <v>0</v>
      </c>
      <c r="I270" s="58">
        <f>VLOOKUP(A270,Presupuesto!$A:$F,6,0)</f>
        <v>0</v>
      </c>
      <c r="J270" s="58">
        <f>+H270-I270</f>
        <v>0</v>
      </c>
      <c r="K270" s="282">
        <f>+H270-G270*E270</f>
        <v>0</v>
      </c>
    </row>
    <row r="271" spans="1:11">
      <c r="A271" s="62"/>
      <c r="B271" s="63" t="s">
        <v>2247</v>
      </c>
      <c r="C271" s="63" t="s">
        <v>3061</v>
      </c>
      <c r="D271" s="64" t="s">
        <v>4</v>
      </c>
      <c r="E271" s="65" t="s">
        <v>3062</v>
      </c>
      <c r="F271" s="66" t="s">
        <v>3063</v>
      </c>
      <c r="G271" s="67" t="s">
        <v>3064</v>
      </c>
      <c r="H271" s="68" t="s">
        <v>3124</v>
      </c>
    </row>
    <row r="272" spans="1:11">
      <c r="A272" s="69"/>
      <c r="B272" s="70" t="s">
        <v>3065</v>
      </c>
      <c r="C272" s="71"/>
      <c r="D272" s="72"/>
      <c r="E272" s="73"/>
      <c r="F272" s="74"/>
      <c r="G272" s="75">
        <f>SUM(G273:G277)</f>
        <v>0</v>
      </c>
      <c r="H272" s="75">
        <f>IFERROR(G272*E270,"")</f>
        <v>0</v>
      </c>
    </row>
    <row r="273" spans="1:8">
      <c r="A273" s="76"/>
      <c r="B273" s="77"/>
      <c r="C273" s="78" t="str">
        <f>IFERROR(_xlfn.XLOOKUP(B273,Insumo[DESCRIPCION],Insumo[UND],,0),"")</f>
        <v/>
      </c>
      <c r="D273" s="79"/>
      <c r="E273" s="80" t="str">
        <f>IFERROR(_xlfn.XLOOKUP($B273,Insumo[DESCRIPCION],Insumo[VALOR],,0),"")</f>
        <v/>
      </c>
      <c r="F273" s="81"/>
      <c r="G273" s="82" t="str">
        <f>IFERROR(IF(F273&gt;=0,D273*E273*(1+F273/100),ABS(D273*E273/F273)),"")</f>
        <v/>
      </c>
      <c r="H273" s="91" t="str">
        <f>IFERROR(G273*E270,"")</f>
        <v/>
      </c>
    </row>
    <row r="274" spans="1:8">
      <c r="A274" s="76"/>
      <c r="B274" s="77"/>
      <c r="C274" s="78" t="str">
        <f>IFERROR(_xlfn.XLOOKUP(B274,Insumo[DESCRIPCION],Insumo[UND],,0),"")</f>
        <v/>
      </c>
      <c r="D274" s="79"/>
      <c r="E274" s="80" t="str">
        <f>IFERROR(_xlfn.XLOOKUP($B274,Insumo[DESCRIPCION],Insumo[VALOR],,0),"")</f>
        <v/>
      </c>
      <c r="F274" s="81"/>
      <c r="G274" s="82" t="str">
        <f>IFERROR(IF(F274&gt;=0,D274*E274*(1+F274/100),ABS(D274*E274/F274)),"")</f>
        <v/>
      </c>
      <c r="H274" s="91" t="str">
        <f>IFERROR(G274*E270,"")</f>
        <v/>
      </c>
    </row>
    <row r="275" spans="1:8">
      <c r="A275" s="76"/>
      <c r="B275" s="77"/>
      <c r="C275" s="78" t="str">
        <f>IFERROR(_xlfn.XLOOKUP(B275,Insumo[DESCRIPCION],Insumo[UND],,0),"")</f>
        <v/>
      </c>
      <c r="D275" s="79"/>
      <c r="E275" s="80" t="str">
        <f>IFERROR(_xlfn.XLOOKUP($B275,Insumo[DESCRIPCION],Insumo[VALOR],,0),"")</f>
        <v/>
      </c>
      <c r="F275" s="81"/>
      <c r="G275" s="82" t="str">
        <f>IFERROR(IF(F275&gt;=0,D275*E275*(1+F275/100),ABS(D275*E275/F275)),"")</f>
        <v/>
      </c>
      <c r="H275" s="91" t="str">
        <f>IFERROR(G275*E270,"")</f>
        <v/>
      </c>
    </row>
    <row r="276" spans="1:8">
      <c r="A276" s="76"/>
      <c r="B276" s="77"/>
      <c r="C276" s="78" t="str">
        <f>IFERROR(_xlfn.XLOOKUP(B276,Insumo[DESCRIPCION],Insumo[UND],,0),"")</f>
        <v/>
      </c>
      <c r="D276" s="79"/>
      <c r="E276" s="80" t="str">
        <f>IFERROR(_xlfn.XLOOKUP($B276,Insumo[DESCRIPCION],Insumo[VALOR],,0),"")</f>
        <v/>
      </c>
      <c r="F276" s="81"/>
      <c r="G276" s="82" t="str">
        <f>IFERROR(IF(F276&gt;=0,D276*E276*(1+F276/100),ABS(D276*E276/F276)),"")</f>
        <v/>
      </c>
      <c r="H276" s="91" t="str">
        <f>IFERROR(G276*E270,"")</f>
        <v/>
      </c>
    </row>
    <row r="277" spans="1:8">
      <c r="A277" s="76"/>
      <c r="B277" s="77"/>
      <c r="C277" s="78" t="str">
        <f>IFERROR(_xlfn.XLOOKUP(B277,Insumo[DESCRIPCION],Insumo[UND],,0),"")</f>
        <v/>
      </c>
      <c r="D277" s="79"/>
      <c r="E277" s="80" t="str">
        <f>IFERROR(_xlfn.XLOOKUP($B277,Insumo[DESCRIPCION],Insumo[VALOR],,0),"")</f>
        <v/>
      </c>
      <c r="F277" s="81"/>
      <c r="G277" s="82" t="str">
        <f>IFERROR(IF(F277&gt;=0,D277*E277*(1+F277/100),ABS(D277*E277/F277)),"")</f>
        <v/>
      </c>
      <c r="H277" s="91" t="str">
        <f>IFERROR(G277*E270,"")</f>
        <v/>
      </c>
    </row>
    <row r="278" spans="1:8">
      <c r="A278" s="69"/>
      <c r="B278" s="70" t="s">
        <v>3066</v>
      </c>
      <c r="C278" s="71"/>
      <c r="D278" s="72"/>
      <c r="E278" s="73"/>
      <c r="F278" s="74"/>
      <c r="G278" s="75">
        <f>SUM(G279:G281)</f>
        <v>5021.8581757500015</v>
      </c>
      <c r="H278" s="92">
        <f>G278*E270</f>
        <v>0</v>
      </c>
    </row>
    <row r="279" spans="1:8">
      <c r="A279" s="76"/>
      <c r="B279" s="77" t="s">
        <v>2920</v>
      </c>
      <c r="C279" s="78" t="str">
        <f>IFERROR(_xlfn.XLOOKUP(B279,Equipo[DESCRIPCION],Equipo[UND],,0),"")</f>
        <v>%MO</v>
      </c>
      <c r="D279" s="79">
        <v>0.04</v>
      </c>
      <c r="E279" s="80">
        <f>IF(C279="%MO",G285,IFERROR(_xlfn.XLOOKUP($B279,Equipo[DESCRIPCION],Equipo[VALOR],,0),""))</f>
        <v>55798.424175000015</v>
      </c>
      <c r="F279" s="81"/>
      <c r="G279" s="82">
        <f>IFERROR(IF(F279&gt;=0,D279*E279*(1+F279/100),ABS(D279*E279/F279)),"")</f>
        <v>2231.9369670000005</v>
      </c>
      <c r="H279" s="91">
        <f>IFERROR(G279*E270,"")</f>
        <v>0</v>
      </c>
    </row>
    <row r="280" spans="1:8">
      <c r="A280" s="76"/>
      <c r="B280" s="77" t="s">
        <v>2967</v>
      </c>
      <c r="C280" s="78" t="str">
        <f>IFERROR(_xlfn.XLOOKUP(B280,Equipo[DESCRIPCION],Equipo[UND],,0),"")</f>
        <v>%MO</v>
      </c>
      <c r="D280" s="79">
        <v>0.05</v>
      </c>
      <c r="E280" s="80">
        <f>IF(C280="%MO",G285,IFERROR(_xlfn.XLOOKUP($B280,Equipo[DESCRIPCION],Equipo[VALOR],,0),""))</f>
        <v>55798.424175000015</v>
      </c>
      <c r="F280" s="81"/>
      <c r="G280" s="82">
        <f>IFERROR(IF(F280&gt;=0,D280*E280*(1+F280/100),ABS(D280*E280/F280)),"")</f>
        <v>2789.9212087500009</v>
      </c>
      <c r="H280" s="91">
        <f>IFERROR(G280*E270,"")</f>
        <v>0</v>
      </c>
    </row>
    <row r="281" spans="1:8">
      <c r="A281" s="76"/>
      <c r="B281" s="77"/>
      <c r="C281" s="78" t="str">
        <f>IFERROR(_xlfn.XLOOKUP(B281,Equipo[DESCRIPCION],Equipo[UND],,0),"")</f>
        <v/>
      </c>
      <c r="D281" s="79"/>
      <c r="E281" s="80" t="str">
        <f>IF(C281="%MO",G285,IFERROR(_xlfn.XLOOKUP($B281,Equipo[DESCRIPCION],Equipo[VALOR],,0),""))</f>
        <v/>
      </c>
      <c r="F281" s="81"/>
      <c r="G281" s="82" t="str">
        <f>IFERROR(IF(F281&gt;=0,D281*E281*(1+F281/100),ABS(D281*E281/F281)),"")</f>
        <v/>
      </c>
      <c r="H281" s="91" t="str">
        <f>IFERROR(G281*E270,"")</f>
        <v/>
      </c>
    </row>
    <row r="282" spans="1:8">
      <c r="A282" s="69"/>
      <c r="B282" s="70" t="s">
        <v>2202</v>
      </c>
      <c r="C282" s="71"/>
      <c r="D282" s="72"/>
      <c r="E282" s="73"/>
      <c r="F282" s="74"/>
      <c r="G282" s="75">
        <f>SUM(G283:G284)</f>
        <v>0</v>
      </c>
      <c r="H282" s="92">
        <f>G282*E270</f>
        <v>0</v>
      </c>
    </row>
    <row r="283" spans="1:8">
      <c r="A283" s="76"/>
      <c r="B283" s="77"/>
      <c r="C283" s="78" t="str">
        <f>IFERROR(_xlfn.XLOOKUP(B283,Transporte[DESCRIPCION],Transporte[UND],,0),"")</f>
        <v/>
      </c>
      <c r="D283" s="79"/>
      <c r="E283" s="80" t="str">
        <f>IFERROR(_xlfn.XLOOKUP($B283,Transporte[DESCRIPCION],Transporte[VALOR],,0),"")</f>
        <v/>
      </c>
      <c r="F283" s="81"/>
      <c r="G283" s="82" t="str">
        <f>IFERROR(IF(F283&gt;=0,D283*E283*(1+F283/100),ABS(D283*E283/F283)),"")</f>
        <v/>
      </c>
      <c r="H283" s="91" t="str">
        <f>IFERROR(G283*E270,"")</f>
        <v/>
      </c>
    </row>
    <row r="284" spans="1:8">
      <c r="A284" s="76"/>
      <c r="B284" s="77"/>
      <c r="C284" s="78" t="str">
        <f>IFERROR(_xlfn.XLOOKUP(B284,Transporte[DESCRIPCION],Transporte[UND],,0),"")</f>
        <v/>
      </c>
      <c r="D284" s="79"/>
      <c r="E284" s="80" t="str">
        <f>IFERROR(_xlfn.XLOOKUP($B284,Transporte[DESCRIPCION],Transporte[VALOR],,0),"")</f>
        <v/>
      </c>
      <c r="F284" s="81"/>
      <c r="G284" s="82" t="str">
        <f>IFERROR(IF(F284&gt;=0,D284*E284*(1+F284/100),ABS(D284*E284/F284)),"")</f>
        <v/>
      </c>
      <c r="H284" s="91" t="str">
        <f>IFERROR(G284*E270,"")</f>
        <v/>
      </c>
    </row>
    <row r="285" spans="1:8">
      <c r="A285" s="69"/>
      <c r="B285" s="70" t="s">
        <v>3067</v>
      </c>
      <c r="C285" s="71"/>
      <c r="D285" s="72"/>
      <c r="E285" s="73"/>
      <c r="F285" s="74"/>
      <c r="G285" s="75">
        <f>SUM(G286:G288)</f>
        <v>55798.424175000015</v>
      </c>
      <c r="H285" s="92">
        <f>G285*E270</f>
        <v>0</v>
      </c>
    </row>
    <row r="286" spans="1:8">
      <c r="A286" s="76"/>
      <c r="B286" s="77" t="s">
        <v>3055</v>
      </c>
      <c r="C286" s="78" t="str">
        <f>IFERROR(_xlfn.XLOOKUP(B286,MObra[DESCRIPCION],MObra[UN],,0),"")</f>
        <v>día</v>
      </c>
      <c r="D286" s="79">
        <v>1</v>
      </c>
      <c r="E286" s="80">
        <f>IFERROR(_xlfn.XLOOKUP($B286,MObra[DESCRIPCION],MObra[VALOR UNIT],,0),"")</f>
        <v>334790.54505000007</v>
      </c>
      <c r="F286" s="81">
        <v>-6</v>
      </c>
      <c r="G286" s="82">
        <f>IFERROR(IF(F286&gt;=0,D286*E286*(1+F286/100),ABS(D286*E286/F286)),"")</f>
        <v>55798.424175000015</v>
      </c>
      <c r="H286" s="91">
        <f>IFERROR(G286*E270,"")</f>
        <v>0</v>
      </c>
    </row>
    <row r="287" spans="1:8">
      <c r="A287" s="76"/>
      <c r="B287" s="77"/>
      <c r="C287" s="78" t="str">
        <f t="array" ref="C287">IFERROR(_xlfn.XLOOKUP(B287,MObra[[#All],[DESCRIPCION]],MObra[[#All],[UN]],,0),"")</f>
        <v/>
      </c>
      <c r="D287" s="79"/>
      <c r="E287" s="80" t="str">
        <f>IFERROR(_xlfn.XLOOKUP($B287,MObra[DESCRIPCION],MObra[VALOR UNIT],,0),"")</f>
        <v/>
      </c>
      <c r="F287" s="81"/>
      <c r="G287" s="82" t="str">
        <f>IFERROR(IF(F287&gt;=0,D287*E287*(1+F287/100),ABS(D287*E287/F287)),"")</f>
        <v/>
      </c>
      <c r="H287" s="91" t="str">
        <f>IFERROR(G287*E270,"")</f>
        <v/>
      </c>
    </row>
    <row r="288" spans="1:8">
      <c r="A288" s="83"/>
      <c r="B288" s="84"/>
      <c r="C288" s="85" t="str">
        <f t="array" ref="C288">IFERROR(_xlfn.XLOOKUP(B288,MObra[[#All],[DESCRIPCION]],MObra[[#All],[UN]],,0),"")</f>
        <v/>
      </c>
      <c r="D288" s="86"/>
      <c r="E288" s="87" t="str">
        <f>IFERROR(_xlfn.XLOOKUP($B288,MObra[DESCRIPCION],MObra[VALOR UNIT],,0),"")</f>
        <v/>
      </c>
      <c r="F288" s="88"/>
      <c r="G288" s="89" t="str">
        <f>IFERROR(IF(F288&gt;=0,D288*E288*(1+F288/100),ABS(D288*E288/F288)),"")</f>
        <v/>
      </c>
      <c r="H288" s="90" t="str">
        <f>IFERROR(G288*E270,"")</f>
        <v/>
      </c>
    </row>
    <row r="290" spans="1:11">
      <c r="A290" s="54" t="s">
        <v>226</v>
      </c>
      <c r="B290" s="55" t="str">
        <f>VLOOKUP($A290,Presupuesto!$A:$D,2,FALSE())</f>
        <v>Excavación conglomerado seco H &gt;4 m manual</v>
      </c>
      <c r="C290" s="56" t="str">
        <f>VLOOKUP($A290,Presupuesto!$A:$D,3,FALSE())</f>
        <v>M3</v>
      </c>
      <c r="D290" s="57"/>
      <c r="E290" s="58">
        <f>VLOOKUP($A290,Presupuesto!$A:$D,4,FALSE())</f>
        <v>0</v>
      </c>
      <c r="F290" s="59" t="s">
        <v>2919</v>
      </c>
      <c r="G290" s="60">
        <f>SUM(G292:G308)/2</f>
        <v>72984.338820900011</v>
      </c>
      <c r="H290" s="61">
        <f>ROUND(SUM(H292:H308),0)/2</f>
        <v>0</v>
      </c>
      <c r="I290" s="58">
        <f>VLOOKUP(A290,Presupuesto!$A:$F,6,0)</f>
        <v>0</v>
      </c>
      <c r="J290" s="58">
        <f>+H290-I290</f>
        <v>0</v>
      </c>
      <c r="K290" s="282">
        <f>+H290-G290*E290</f>
        <v>0</v>
      </c>
    </row>
    <row r="291" spans="1:11">
      <c r="A291" s="62"/>
      <c r="B291" s="63" t="s">
        <v>2247</v>
      </c>
      <c r="C291" s="63" t="s">
        <v>3061</v>
      </c>
      <c r="D291" s="64" t="s">
        <v>4</v>
      </c>
      <c r="E291" s="65" t="s">
        <v>3062</v>
      </c>
      <c r="F291" s="66" t="s">
        <v>3063</v>
      </c>
      <c r="G291" s="67" t="s">
        <v>3064</v>
      </c>
      <c r="H291" s="68" t="s">
        <v>3124</v>
      </c>
    </row>
    <row r="292" spans="1:11">
      <c r="A292" s="69"/>
      <c r="B292" s="70" t="s">
        <v>3065</v>
      </c>
      <c r="C292" s="71"/>
      <c r="D292" s="72"/>
      <c r="E292" s="73"/>
      <c r="F292" s="74"/>
      <c r="G292" s="75">
        <f>SUM(G293:G297)</f>
        <v>0</v>
      </c>
      <c r="H292" s="75">
        <f>IFERROR(G292*E290,"")</f>
        <v>0</v>
      </c>
    </row>
    <row r="293" spans="1:11">
      <c r="A293" s="76"/>
      <c r="B293" s="77"/>
      <c r="C293" s="78" t="str">
        <f>IFERROR(_xlfn.XLOOKUP(B293,Insumo[DESCRIPCION],Insumo[UND],,0),"")</f>
        <v/>
      </c>
      <c r="D293" s="79"/>
      <c r="E293" s="80" t="str">
        <f>IFERROR(_xlfn.XLOOKUP($B293,Insumo[DESCRIPCION],Insumo[VALOR],,0),"")</f>
        <v/>
      </c>
      <c r="F293" s="81"/>
      <c r="G293" s="82" t="str">
        <f>IFERROR(IF(F293&gt;=0,D293*E293*(1+F293/100),ABS(D293*E293/F293)),"")</f>
        <v/>
      </c>
      <c r="H293" s="91" t="str">
        <f>IFERROR(G293*E290,"")</f>
        <v/>
      </c>
    </row>
    <row r="294" spans="1:11">
      <c r="A294" s="76"/>
      <c r="B294" s="77"/>
      <c r="C294" s="78" t="str">
        <f>IFERROR(_xlfn.XLOOKUP(B294,Insumo[DESCRIPCION],Insumo[UND],,0),"")</f>
        <v/>
      </c>
      <c r="D294" s="79"/>
      <c r="E294" s="80" t="str">
        <f>IFERROR(_xlfn.XLOOKUP($B294,Insumo[DESCRIPCION],Insumo[VALOR],,0),"")</f>
        <v/>
      </c>
      <c r="F294" s="81"/>
      <c r="G294" s="82" t="str">
        <f>IFERROR(IF(F294&gt;=0,D294*E294*(1+F294/100),ABS(D294*E294/F294)),"")</f>
        <v/>
      </c>
      <c r="H294" s="91" t="str">
        <f>IFERROR(G294*E290,"")</f>
        <v/>
      </c>
    </row>
    <row r="295" spans="1:11">
      <c r="A295" s="76"/>
      <c r="B295" s="77"/>
      <c r="C295" s="78" t="str">
        <f>IFERROR(_xlfn.XLOOKUP(B295,Insumo[DESCRIPCION],Insumo[UND],,0),"")</f>
        <v/>
      </c>
      <c r="D295" s="79"/>
      <c r="E295" s="80" t="str">
        <f>IFERROR(_xlfn.XLOOKUP($B295,Insumo[DESCRIPCION],Insumo[VALOR],,0),"")</f>
        <v/>
      </c>
      <c r="F295" s="81"/>
      <c r="G295" s="82" t="str">
        <f>IFERROR(IF(F295&gt;=0,D295*E295*(1+F295/100),ABS(D295*E295/F295)),"")</f>
        <v/>
      </c>
      <c r="H295" s="91" t="str">
        <f>IFERROR(G295*E290,"")</f>
        <v/>
      </c>
    </row>
    <row r="296" spans="1:11">
      <c r="A296" s="76"/>
      <c r="B296" s="77"/>
      <c r="C296" s="78" t="str">
        <f>IFERROR(_xlfn.XLOOKUP(B296,Insumo[DESCRIPCION],Insumo[UND],,0),"")</f>
        <v/>
      </c>
      <c r="D296" s="79"/>
      <c r="E296" s="80" t="str">
        <f>IFERROR(_xlfn.XLOOKUP($B296,Insumo[DESCRIPCION],Insumo[VALOR],,0),"")</f>
        <v/>
      </c>
      <c r="F296" s="81"/>
      <c r="G296" s="82" t="str">
        <f>IFERROR(IF(F296&gt;=0,D296*E296*(1+F296/100),ABS(D296*E296/F296)),"")</f>
        <v/>
      </c>
      <c r="H296" s="91" t="str">
        <f>IFERROR(G296*E290,"")</f>
        <v/>
      </c>
    </row>
    <row r="297" spans="1:11">
      <c r="A297" s="76"/>
      <c r="B297" s="77"/>
      <c r="C297" s="78" t="str">
        <f>IFERROR(_xlfn.XLOOKUP(B297,Insumo[DESCRIPCION],Insumo[UND],,0),"")</f>
        <v/>
      </c>
      <c r="D297" s="79"/>
      <c r="E297" s="80" t="str">
        <f>IFERROR(_xlfn.XLOOKUP($B297,Insumo[DESCRIPCION],Insumo[VALOR],,0),"")</f>
        <v/>
      </c>
      <c r="F297" s="81"/>
      <c r="G297" s="82" t="str">
        <f>IFERROR(IF(F297&gt;=0,D297*E297*(1+F297/100),ABS(D297*E297/F297)),"")</f>
        <v/>
      </c>
      <c r="H297" s="91" t="str">
        <f>IFERROR(G297*E290,"")</f>
        <v/>
      </c>
    </row>
    <row r="298" spans="1:11">
      <c r="A298" s="69"/>
      <c r="B298" s="70" t="s">
        <v>3066</v>
      </c>
      <c r="C298" s="71"/>
      <c r="D298" s="72"/>
      <c r="E298" s="73"/>
      <c r="F298" s="74"/>
      <c r="G298" s="75">
        <f>SUM(G299:G301)</f>
        <v>6026.2298109000021</v>
      </c>
      <c r="H298" s="92">
        <f>G298*E290</f>
        <v>0</v>
      </c>
    </row>
    <row r="299" spans="1:11">
      <c r="A299" s="76"/>
      <c r="B299" s="77" t="s">
        <v>2920</v>
      </c>
      <c r="C299" s="78" t="str">
        <f>IFERROR(_xlfn.XLOOKUP(B299,Equipo[DESCRIPCION],Equipo[UND],,0),"")</f>
        <v>%MO</v>
      </c>
      <c r="D299" s="79">
        <v>0.04</v>
      </c>
      <c r="E299" s="80">
        <f>IF(C299="%MO",G305,IFERROR(_xlfn.XLOOKUP($B299,Equipo[DESCRIPCION],Equipo[VALOR],,0),""))</f>
        <v>66958.109010000015</v>
      </c>
      <c r="F299" s="81"/>
      <c r="G299" s="82">
        <f>IFERROR(IF(F299&gt;=0,D299*E299*(1+F299/100),ABS(D299*E299/F299)),"")</f>
        <v>2678.3243604000008</v>
      </c>
      <c r="H299" s="91">
        <f>IFERROR(G299*E290,"")</f>
        <v>0</v>
      </c>
    </row>
    <row r="300" spans="1:11">
      <c r="A300" s="76"/>
      <c r="B300" s="77" t="s">
        <v>2967</v>
      </c>
      <c r="C300" s="78" t="str">
        <f>IFERROR(_xlfn.XLOOKUP(B300,Equipo[DESCRIPCION],Equipo[UND],,0),"")</f>
        <v>%MO</v>
      </c>
      <c r="D300" s="79">
        <v>0.05</v>
      </c>
      <c r="E300" s="80">
        <f>IF(C300="%MO",G305,IFERROR(_xlfn.XLOOKUP($B300,Equipo[DESCRIPCION],Equipo[VALOR],,0),""))</f>
        <v>66958.109010000015</v>
      </c>
      <c r="F300" s="81"/>
      <c r="G300" s="82">
        <f>IFERROR(IF(F300&gt;=0,D300*E300*(1+F300/100),ABS(D300*E300/F300)),"")</f>
        <v>3347.9054505000008</v>
      </c>
      <c r="H300" s="91">
        <f>IFERROR(G300*E290,"")</f>
        <v>0</v>
      </c>
    </row>
    <row r="301" spans="1:11">
      <c r="A301" s="76"/>
      <c r="B301" s="77"/>
      <c r="C301" s="78" t="str">
        <f>IFERROR(_xlfn.XLOOKUP(B301,Equipo[DESCRIPCION],Equipo[UND],,0),"")</f>
        <v/>
      </c>
      <c r="D301" s="79"/>
      <c r="E301" s="80" t="str">
        <f>IF(C301="%MO",G305,IFERROR(_xlfn.XLOOKUP($B301,Equipo[DESCRIPCION],Equipo[VALOR],,0),""))</f>
        <v/>
      </c>
      <c r="F301" s="81"/>
      <c r="G301" s="82" t="str">
        <f>IFERROR(IF(F301&gt;=0,D301*E301*(1+F301/100),ABS(D301*E301/F301)),"")</f>
        <v/>
      </c>
      <c r="H301" s="91" t="str">
        <f>IFERROR(G301*E290,"")</f>
        <v/>
      </c>
    </row>
    <row r="302" spans="1:11">
      <c r="A302" s="69"/>
      <c r="B302" s="70" t="s">
        <v>2202</v>
      </c>
      <c r="C302" s="71"/>
      <c r="D302" s="72"/>
      <c r="E302" s="73"/>
      <c r="F302" s="74"/>
      <c r="G302" s="75">
        <f>SUM(G303:G304)</f>
        <v>0</v>
      </c>
      <c r="H302" s="92">
        <f>G302*E290</f>
        <v>0</v>
      </c>
    </row>
    <row r="303" spans="1:11">
      <c r="A303" s="76"/>
      <c r="B303" s="77"/>
      <c r="C303" s="78" t="str">
        <f>IFERROR(_xlfn.XLOOKUP(B303,Transporte[DESCRIPCION],Transporte[UND],,0),"")</f>
        <v/>
      </c>
      <c r="D303" s="79"/>
      <c r="E303" s="80" t="str">
        <f>IFERROR(_xlfn.XLOOKUP($B303,Transporte[DESCRIPCION],Transporte[VALOR],,0),"")</f>
        <v/>
      </c>
      <c r="F303" s="81"/>
      <c r="G303" s="82" t="str">
        <f>IFERROR(IF(F303&gt;=0,D303*E303*(1+F303/100),ABS(D303*E303/F303)),"")</f>
        <v/>
      </c>
      <c r="H303" s="91" t="str">
        <f>IFERROR(G303*E290,"")</f>
        <v/>
      </c>
    </row>
    <row r="304" spans="1:11">
      <c r="A304" s="76"/>
      <c r="B304" s="77"/>
      <c r="C304" s="78" t="str">
        <f>IFERROR(_xlfn.XLOOKUP(B304,Transporte[DESCRIPCION],Transporte[UND],,0),"")</f>
        <v/>
      </c>
      <c r="D304" s="79"/>
      <c r="E304" s="80" t="str">
        <f>IFERROR(_xlfn.XLOOKUP($B304,Transporte[DESCRIPCION],Transporte[VALOR],,0),"")</f>
        <v/>
      </c>
      <c r="F304" s="81"/>
      <c r="G304" s="82" t="str">
        <f>IFERROR(IF(F304&gt;=0,D304*E304*(1+F304/100),ABS(D304*E304/F304)),"")</f>
        <v/>
      </c>
      <c r="H304" s="91" t="str">
        <f>IFERROR(G304*E290,"")</f>
        <v/>
      </c>
    </row>
    <row r="305" spans="1:11">
      <c r="A305" s="69"/>
      <c r="B305" s="70" t="s">
        <v>3067</v>
      </c>
      <c r="C305" s="71"/>
      <c r="D305" s="72"/>
      <c r="E305" s="73"/>
      <c r="F305" s="74"/>
      <c r="G305" s="75">
        <f>SUM(G306:G308)</f>
        <v>66958.109010000015</v>
      </c>
      <c r="H305" s="92">
        <f>G305*E290</f>
        <v>0</v>
      </c>
    </row>
    <row r="306" spans="1:11">
      <c r="A306" s="76"/>
      <c r="B306" s="77" t="s">
        <v>3055</v>
      </c>
      <c r="C306" s="78" t="str">
        <f>IFERROR(_xlfn.XLOOKUP(B306,MObra[DESCRIPCION],MObra[UN],,0),"")</f>
        <v>día</v>
      </c>
      <c r="D306" s="79">
        <v>1</v>
      </c>
      <c r="E306" s="80">
        <f>IFERROR(_xlfn.XLOOKUP($B306,MObra[DESCRIPCION],MObra[VALOR UNIT],,0),"")</f>
        <v>334790.54505000007</v>
      </c>
      <c r="F306" s="81">
        <v>-5</v>
      </c>
      <c r="G306" s="82">
        <f>IFERROR(IF(F306&gt;=0,D306*E306*(1+F306/100),ABS(D306*E306/F306)),"")</f>
        <v>66958.109010000015</v>
      </c>
      <c r="H306" s="91">
        <f>IFERROR(G306*E290,"")</f>
        <v>0</v>
      </c>
    </row>
    <row r="307" spans="1:11">
      <c r="A307" s="76"/>
      <c r="B307" s="77"/>
      <c r="C307" s="78" t="str">
        <f t="array" ref="C307">IFERROR(_xlfn.XLOOKUP(B307,MObra[[#All],[DESCRIPCION]],MObra[[#All],[UN]],,0),"")</f>
        <v/>
      </c>
      <c r="D307" s="79"/>
      <c r="E307" s="80" t="str">
        <f>IFERROR(_xlfn.XLOOKUP($B307,MObra[DESCRIPCION],MObra[VALOR UNIT],,0),"")</f>
        <v/>
      </c>
      <c r="F307" s="81"/>
      <c r="G307" s="82" t="str">
        <f>IFERROR(IF(F307&gt;=0,D307*E307*(1+F307/100),ABS(D307*E307/F307)),"")</f>
        <v/>
      </c>
      <c r="H307" s="91" t="str">
        <f>IFERROR(G307*E290,"")</f>
        <v/>
      </c>
    </row>
    <row r="308" spans="1:11">
      <c r="A308" s="83"/>
      <c r="B308" s="84"/>
      <c r="C308" s="85" t="str">
        <f t="array" ref="C308">IFERROR(_xlfn.XLOOKUP(B308,MObra[[#All],[DESCRIPCION]],MObra[[#All],[UN]],,0),"")</f>
        <v/>
      </c>
      <c r="D308" s="86"/>
      <c r="E308" s="87" t="str">
        <f>IFERROR(_xlfn.XLOOKUP($B308,MObra[DESCRIPCION],MObra[VALOR UNIT],,0),"")</f>
        <v/>
      </c>
      <c r="F308" s="88"/>
      <c r="G308" s="89" t="str">
        <f>IFERROR(IF(F308&gt;=0,D308*E308*(1+F308/100),ABS(D308*E308/F308)),"")</f>
        <v/>
      </c>
      <c r="H308" s="90" t="str">
        <f>IFERROR(G308*E290,"")</f>
        <v/>
      </c>
    </row>
    <row r="310" spans="1:11">
      <c r="A310" s="54" t="s">
        <v>228</v>
      </c>
      <c r="B310" s="55" t="str">
        <f>VLOOKUP($A310,Presupuesto!$A:$D,2,FALSE())</f>
        <v>Excavación conglomerado bajo agua H=0-1,5 m manual</v>
      </c>
      <c r="C310" s="56" t="str">
        <f>VLOOKUP($A310,Presupuesto!$A:$D,3,FALSE())</f>
        <v>M3</v>
      </c>
      <c r="D310" s="57"/>
      <c r="E310" s="58">
        <f>VLOOKUP($A310,Presupuesto!$A:$D,4,FALSE())</f>
        <v>0</v>
      </c>
      <c r="F310" s="59" t="s">
        <v>2919</v>
      </c>
      <c r="G310" s="60">
        <f>SUM(G312:G328)/2</f>
        <v>69802.722169923101</v>
      </c>
      <c r="H310" s="61">
        <f>ROUND(SUM(H312:H328),0)/2</f>
        <v>0</v>
      </c>
      <c r="I310" s="58">
        <f>VLOOKUP(A310,Presupuesto!$A:$F,6,0)</f>
        <v>0</v>
      </c>
      <c r="J310" s="58">
        <f>+H310-I310</f>
        <v>0</v>
      </c>
      <c r="K310" s="282">
        <f>+H310-G310*E310</f>
        <v>0</v>
      </c>
    </row>
    <row r="311" spans="1:11">
      <c r="A311" s="62"/>
      <c r="B311" s="63" t="s">
        <v>2247</v>
      </c>
      <c r="C311" s="63" t="s">
        <v>3061</v>
      </c>
      <c r="D311" s="64" t="s">
        <v>4</v>
      </c>
      <c r="E311" s="65" t="s">
        <v>3062</v>
      </c>
      <c r="F311" s="66" t="s">
        <v>3063</v>
      </c>
      <c r="G311" s="67" t="s">
        <v>3064</v>
      </c>
      <c r="H311" s="68" t="s">
        <v>3124</v>
      </c>
    </row>
    <row r="312" spans="1:11">
      <c r="A312" s="69"/>
      <c r="B312" s="70" t="s">
        <v>3065</v>
      </c>
      <c r="C312" s="71"/>
      <c r="D312" s="72"/>
      <c r="E312" s="73"/>
      <c r="F312" s="74"/>
      <c r="G312" s="75">
        <f>SUM(G313:G317)</f>
        <v>0</v>
      </c>
      <c r="H312" s="75">
        <f>IFERROR(G312*E310,"")</f>
        <v>0</v>
      </c>
    </row>
    <row r="313" spans="1:11">
      <c r="A313" s="76"/>
      <c r="B313" s="77"/>
      <c r="C313" s="78" t="str">
        <f>IFERROR(_xlfn.XLOOKUP(B313,Insumo[DESCRIPCION],Insumo[UND],,0),"")</f>
        <v/>
      </c>
      <c r="D313" s="79"/>
      <c r="E313" s="80" t="str">
        <f>IFERROR(_xlfn.XLOOKUP($B313,Insumo[DESCRIPCION],Insumo[VALOR],,0),"")</f>
        <v/>
      </c>
      <c r="F313" s="81"/>
      <c r="G313" s="82" t="str">
        <f>IFERROR(IF(F313&gt;=0,D313*E313*(1+F313/100),ABS(D313*E313/F313)),"")</f>
        <v/>
      </c>
      <c r="H313" s="91" t="str">
        <f>IFERROR(G313*E310,"")</f>
        <v/>
      </c>
    </row>
    <row r="314" spans="1:11">
      <c r="A314" s="76"/>
      <c r="B314" s="77"/>
      <c r="C314" s="78" t="str">
        <f>IFERROR(_xlfn.XLOOKUP(B314,Insumo[DESCRIPCION],Insumo[UND],,0),"")</f>
        <v/>
      </c>
      <c r="D314" s="79"/>
      <c r="E314" s="80" t="str">
        <f>IFERROR(_xlfn.XLOOKUP($B314,Insumo[DESCRIPCION],Insumo[VALOR],,0),"")</f>
        <v/>
      </c>
      <c r="F314" s="81"/>
      <c r="G314" s="82" t="str">
        <f>IFERROR(IF(F314&gt;=0,D314*E314*(1+F314/100),ABS(D314*E314/F314)),"")</f>
        <v/>
      </c>
      <c r="H314" s="91" t="str">
        <f>IFERROR(G314*E310,"")</f>
        <v/>
      </c>
    </row>
    <row r="315" spans="1:11">
      <c r="A315" s="76"/>
      <c r="B315" s="77"/>
      <c r="C315" s="78" t="str">
        <f>IFERROR(_xlfn.XLOOKUP(B315,Insumo[DESCRIPCION],Insumo[UND],,0),"")</f>
        <v/>
      </c>
      <c r="D315" s="79"/>
      <c r="E315" s="80" t="str">
        <f>IFERROR(_xlfn.XLOOKUP($B315,Insumo[DESCRIPCION],Insumo[VALOR],,0),"")</f>
        <v/>
      </c>
      <c r="F315" s="81"/>
      <c r="G315" s="82" t="str">
        <f>IFERROR(IF(F315&gt;=0,D315*E315*(1+F315/100),ABS(D315*E315/F315)),"")</f>
        <v/>
      </c>
      <c r="H315" s="91" t="str">
        <f>IFERROR(G315*E310,"")</f>
        <v/>
      </c>
    </row>
    <row r="316" spans="1:11">
      <c r="A316" s="76"/>
      <c r="B316" s="77"/>
      <c r="C316" s="78" t="str">
        <f>IFERROR(_xlfn.XLOOKUP(B316,Insumo[DESCRIPCION],Insumo[UND],,0),"")</f>
        <v/>
      </c>
      <c r="D316" s="79"/>
      <c r="E316" s="80" t="str">
        <f>IFERROR(_xlfn.XLOOKUP($B316,Insumo[DESCRIPCION],Insumo[VALOR],,0),"")</f>
        <v/>
      </c>
      <c r="F316" s="81"/>
      <c r="G316" s="82" t="str">
        <f>IFERROR(IF(F316&gt;=0,D316*E316*(1+F316/100),ABS(D316*E316/F316)),"")</f>
        <v/>
      </c>
      <c r="H316" s="91" t="str">
        <f>IFERROR(G316*E310,"")</f>
        <v/>
      </c>
    </row>
    <row r="317" spans="1:11">
      <c r="A317" s="76"/>
      <c r="B317" s="77"/>
      <c r="C317" s="78" t="str">
        <f>IFERROR(_xlfn.XLOOKUP(B317,Insumo[DESCRIPCION],Insumo[UND],,0),"")</f>
        <v/>
      </c>
      <c r="D317" s="79"/>
      <c r="E317" s="80" t="str">
        <f>IFERROR(_xlfn.XLOOKUP($B317,Insumo[DESCRIPCION],Insumo[VALOR],,0),"")</f>
        <v/>
      </c>
      <c r="F317" s="81"/>
      <c r="G317" s="82" t="str">
        <f>IFERROR(IF(F317&gt;=0,D317*E317*(1+F317/100),ABS(D317*E317/F317)),"")</f>
        <v/>
      </c>
      <c r="H317" s="91" t="str">
        <f>IFERROR(G317*E310,"")</f>
        <v/>
      </c>
    </row>
    <row r="318" spans="1:11">
      <c r="A318" s="69"/>
      <c r="B318" s="70" t="s">
        <v>3066</v>
      </c>
      <c r="C318" s="71"/>
      <c r="D318" s="72"/>
      <c r="E318" s="73"/>
      <c r="F318" s="74"/>
      <c r="G318" s="75">
        <f>SUM(G319:G321)</f>
        <v>18296.484469923078</v>
      </c>
      <c r="H318" s="92">
        <f>G318*E310</f>
        <v>0</v>
      </c>
    </row>
    <row r="319" spans="1:11">
      <c r="A319" s="76"/>
      <c r="B319" s="77" t="s">
        <v>2973</v>
      </c>
      <c r="C319" s="78" t="str">
        <f>IFERROR(_xlfn.XLOOKUP(B319,Equipo[DESCRIPCION],Equipo[UND],,0),"")</f>
        <v>Día</v>
      </c>
      <c r="D319" s="79">
        <v>1</v>
      </c>
      <c r="E319" s="80">
        <f>IF(C319="%MO",G325,IFERROR(_xlfn.XLOOKUP($B319,Equipo[DESCRIPCION],Equipo[VALOR],,0),""))</f>
        <v>88796</v>
      </c>
      <c r="F319" s="81">
        <v>-6.5</v>
      </c>
      <c r="G319" s="82">
        <f>IFERROR(IF(F319&gt;=0,D319*E319*(1+F319/100),ABS(D319*E319/F319)),"")</f>
        <v>13660.923076923076</v>
      </c>
      <c r="H319" s="91">
        <f>IFERROR(G319*E310,"")</f>
        <v>0</v>
      </c>
    </row>
    <row r="320" spans="1:11">
      <c r="A320" s="76"/>
      <c r="B320" s="77" t="s">
        <v>2920</v>
      </c>
      <c r="C320" s="78" t="str">
        <f>IFERROR(_xlfn.XLOOKUP(B320,Equipo[DESCRIPCION],Equipo[UND],,0),"")</f>
        <v>%MO</v>
      </c>
      <c r="D320" s="79">
        <v>0.04</v>
      </c>
      <c r="E320" s="80">
        <f>IF(C320="%MO",G325,IFERROR(_xlfn.XLOOKUP($B320,Equipo[DESCRIPCION],Equipo[VALOR],,0),""))</f>
        <v>51506.237700000012</v>
      </c>
      <c r="F320" s="81"/>
      <c r="G320" s="82">
        <f>IFERROR(IF(F320&gt;=0,D320*E320*(1+F320/100),ABS(D320*E320/F320)),"")</f>
        <v>2060.2495080000003</v>
      </c>
      <c r="H320" s="91">
        <f>IFERROR(G320*E310,"")</f>
        <v>0</v>
      </c>
    </row>
    <row r="321" spans="1:11">
      <c r="A321" s="76"/>
      <c r="B321" s="77" t="s">
        <v>2967</v>
      </c>
      <c r="C321" s="78" t="str">
        <f>IFERROR(_xlfn.XLOOKUP(B321,Equipo[DESCRIPCION],Equipo[UND],,0),"")</f>
        <v>%MO</v>
      </c>
      <c r="D321" s="79">
        <v>0.05</v>
      </c>
      <c r="E321" s="80">
        <f>IF(C321="%MO",G325,IFERROR(_xlfn.XLOOKUP($B321,Equipo[DESCRIPCION],Equipo[VALOR],,0),""))</f>
        <v>51506.237700000012</v>
      </c>
      <c r="F321" s="81"/>
      <c r="G321" s="82">
        <f>IFERROR(IF(F321&gt;=0,D321*E321*(1+F321/100),ABS(D321*E321/F321)),"")</f>
        <v>2575.311885000001</v>
      </c>
      <c r="H321" s="91">
        <f>IFERROR(G321*E310,"")</f>
        <v>0</v>
      </c>
    </row>
    <row r="322" spans="1:11">
      <c r="A322" s="69"/>
      <c r="B322" s="70" t="s">
        <v>2202</v>
      </c>
      <c r="C322" s="71"/>
      <c r="D322" s="72"/>
      <c r="E322" s="73"/>
      <c r="F322" s="74"/>
      <c r="G322" s="75">
        <f>SUM(G323:G324)</f>
        <v>0</v>
      </c>
      <c r="H322" s="92">
        <f>G322*E310</f>
        <v>0</v>
      </c>
    </row>
    <row r="323" spans="1:11">
      <c r="A323" s="76"/>
      <c r="B323" s="77"/>
      <c r="C323" s="78" t="str">
        <f>IFERROR(_xlfn.XLOOKUP(B323,Transporte[DESCRIPCION],Transporte[UND],,0),"")</f>
        <v/>
      </c>
      <c r="D323" s="79"/>
      <c r="E323" s="80" t="str">
        <f>IFERROR(_xlfn.XLOOKUP($B323,Transporte[DESCRIPCION],Transporte[VALOR],,0),"")</f>
        <v/>
      </c>
      <c r="F323" s="81"/>
      <c r="G323" s="82" t="str">
        <f>IFERROR(IF(F323&gt;=0,D323*E323*(1+F323/100),ABS(D323*E323/F323)),"")</f>
        <v/>
      </c>
      <c r="H323" s="91" t="str">
        <f>IFERROR(G323*E310,"")</f>
        <v/>
      </c>
    </row>
    <row r="324" spans="1:11">
      <c r="A324" s="76"/>
      <c r="B324" s="77"/>
      <c r="C324" s="78" t="str">
        <f>IFERROR(_xlfn.XLOOKUP(B324,Transporte[DESCRIPCION],Transporte[UND],,0),"")</f>
        <v/>
      </c>
      <c r="D324" s="79"/>
      <c r="E324" s="80" t="str">
        <f>IFERROR(_xlfn.XLOOKUP($B324,Transporte[DESCRIPCION],Transporte[VALOR],,0),"")</f>
        <v/>
      </c>
      <c r="F324" s="81"/>
      <c r="G324" s="82" t="str">
        <f>IFERROR(IF(F324&gt;=0,D324*E324*(1+F324/100),ABS(D324*E324/F324)),"")</f>
        <v/>
      </c>
      <c r="H324" s="91" t="str">
        <f>IFERROR(G324*E310,"")</f>
        <v/>
      </c>
    </row>
    <row r="325" spans="1:11">
      <c r="A325" s="69"/>
      <c r="B325" s="70" t="s">
        <v>3067</v>
      </c>
      <c r="C325" s="71"/>
      <c r="D325" s="72"/>
      <c r="E325" s="73"/>
      <c r="F325" s="74"/>
      <c r="G325" s="75">
        <f>SUM(G326:G328)</f>
        <v>51506.237700000012</v>
      </c>
      <c r="H325" s="92">
        <f>G325*E310</f>
        <v>0</v>
      </c>
    </row>
    <row r="326" spans="1:11">
      <c r="A326" s="76"/>
      <c r="B326" s="77" t="s">
        <v>3055</v>
      </c>
      <c r="C326" s="78" t="str">
        <f>IFERROR(_xlfn.XLOOKUP(B326,MObra[DESCRIPCION],MObra[UN],,0),"")</f>
        <v>día</v>
      </c>
      <c r="D326" s="79">
        <v>1</v>
      </c>
      <c r="E326" s="80">
        <f>IFERROR(_xlfn.XLOOKUP($B326,MObra[DESCRIPCION],MObra[VALOR UNIT],,0),"")</f>
        <v>334790.54505000007</v>
      </c>
      <c r="F326" s="81">
        <v>-6.5</v>
      </c>
      <c r="G326" s="82">
        <f>IFERROR(IF(F326&gt;=0,D326*E326*(1+F326/100),ABS(D326*E326/F326)),"")</f>
        <v>51506.237700000012</v>
      </c>
      <c r="H326" s="91">
        <f>IFERROR(G326*E310,"")</f>
        <v>0</v>
      </c>
    </row>
    <row r="327" spans="1:11">
      <c r="A327" s="76"/>
      <c r="B327" s="77"/>
      <c r="C327" s="78" t="str">
        <f t="array" ref="C327">IFERROR(_xlfn.XLOOKUP(B327,MObra[[#All],[DESCRIPCION]],MObra[[#All],[UN]],,0),"")</f>
        <v/>
      </c>
      <c r="D327" s="79"/>
      <c r="E327" s="80" t="str">
        <f>IFERROR(_xlfn.XLOOKUP($B327,MObra[DESCRIPCION],MObra[VALOR UNIT],,0),"")</f>
        <v/>
      </c>
      <c r="F327" s="81"/>
      <c r="G327" s="82" t="str">
        <f>IFERROR(IF(F327&gt;=0,D327*E327*(1+F327/100),ABS(D327*E327/F327)),"")</f>
        <v/>
      </c>
      <c r="H327" s="91" t="str">
        <f>IFERROR(G327*E310,"")</f>
        <v/>
      </c>
    </row>
    <row r="328" spans="1:11">
      <c r="A328" s="83"/>
      <c r="B328" s="84"/>
      <c r="C328" s="85" t="str">
        <f t="array" ref="C328">IFERROR(_xlfn.XLOOKUP(B328,MObra[[#All],[DESCRIPCION]],MObra[[#All],[UN]],,0),"")</f>
        <v/>
      </c>
      <c r="D328" s="86"/>
      <c r="E328" s="87" t="str">
        <f>IFERROR(_xlfn.XLOOKUP($B328,MObra[DESCRIPCION],MObra[VALOR UNIT],,0),"")</f>
        <v/>
      </c>
      <c r="F328" s="88"/>
      <c r="G328" s="89" t="str">
        <f>IFERROR(IF(F328&gt;=0,D328*E328*(1+F328/100),ABS(D328*E328/F328)),"")</f>
        <v/>
      </c>
      <c r="H328" s="90" t="str">
        <f>IFERROR(G328*E310,"")</f>
        <v/>
      </c>
    </row>
    <row r="330" spans="1:11">
      <c r="A330" s="54" t="s">
        <v>230</v>
      </c>
      <c r="B330" s="55" t="str">
        <f>VLOOKUP($A330,Presupuesto!$A:$D,2,FALSE())</f>
        <v>Excavación conglomerado bajo agua H=1,5-4 m manual</v>
      </c>
      <c r="C330" s="56" t="str">
        <f>VLOOKUP($A330,Presupuesto!$A:$D,3,FALSE())</f>
        <v>M3</v>
      </c>
      <c r="D330" s="57"/>
      <c r="E330" s="58">
        <f>VLOOKUP($A330,Presupuesto!$A:$D,4,FALSE())</f>
        <v>0</v>
      </c>
      <c r="F330" s="59" t="s">
        <v>2919</v>
      </c>
      <c r="G330" s="60">
        <f>SUM(G332:G348)/2</f>
        <v>82494.126200818195</v>
      </c>
      <c r="H330" s="61">
        <f>ROUND(SUM(H332:H348),0)/2</f>
        <v>0</v>
      </c>
      <c r="I330" s="58">
        <f>VLOOKUP(A330,Presupuesto!$A:$F,6,0)</f>
        <v>0</v>
      </c>
      <c r="J330" s="58">
        <f>+H330-I330</f>
        <v>0</v>
      </c>
      <c r="K330" s="282">
        <f>+H330-G330*E330</f>
        <v>0</v>
      </c>
    </row>
    <row r="331" spans="1:11">
      <c r="A331" s="62"/>
      <c r="B331" s="63" t="s">
        <v>2247</v>
      </c>
      <c r="C331" s="63" t="s">
        <v>3061</v>
      </c>
      <c r="D331" s="64" t="s">
        <v>4</v>
      </c>
      <c r="E331" s="65" t="s">
        <v>3062</v>
      </c>
      <c r="F331" s="66" t="s">
        <v>3063</v>
      </c>
      <c r="G331" s="67" t="s">
        <v>3064</v>
      </c>
      <c r="H331" s="68" t="s">
        <v>3124</v>
      </c>
    </row>
    <row r="332" spans="1:11">
      <c r="A332" s="69"/>
      <c r="B332" s="70" t="s">
        <v>3065</v>
      </c>
      <c r="C332" s="71"/>
      <c r="D332" s="72"/>
      <c r="E332" s="73"/>
      <c r="F332" s="74"/>
      <c r="G332" s="75">
        <f>SUM(G333:G337)</f>
        <v>0</v>
      </c>
      <c r="H332" s="75">
        <f>IFERROR(G332*E330,"")</f>
        <v>0</v>
      </c>
    </row>
    <row r="333" spans="1:11">
      <c r="A333" s="76"/>
      <c r="B333" s="77"/>
      <c r="C333" s="78" t="str">
        <f>IFERROR(_xlfn.XLOOKUP(B333,Insumo[DESCRIPCION],Insumo[UND],,0),"")</f>
        <v/>
      </c>
      <c r="D333" s="79"/>
      <c r="E333" s="80" t="str">
        <f>IFERROR(_xlfn.XLOOKUP($B333,Insumo[DESCRIPCION],Insumo[VALOR],,0),"")</f>
        <v/>
      </c>
      <c r="F333" s="81"/>
      <c r="G333" s="82" t="str">
        <f>IFERROR(IF(F333&gt;=0,D333*E333*(1+F333/100),ABS(D333*E333/F333)),"")</f>
        <v/>
      </c>
      <c r="H333" s="91" t="str">
        <f>IFERROR(G333*E330,"")</f>
        <v/>
      </c>
    </row>
    <row r="334" spans="1:11">
      <c r="A334" s="76"/>
      <c r="B334" s="77"/>
      <c r="C334" s="78" t="str">
        <f>IFERROR(_xlfn.XLOOKUP(B334,Insumo[DESCRIPCION],Insumo[UND],,0),"")</f>
        <v/>
      </c>
      <c r="D334" s="79"/>
      <c r="E334" s="80" t="str">
        <f>IFERROR(_xlfn.XLOOKUP($B334,Insumo[DESCRIPCION],Insumo[VALOR],,0),"")</f>
        <v/>
      </c>
      <c r="F334" s="81"/>
      <c r="G334" s="82" t="str">
        <f>IFERROR(IF(F334&gt;=0,D334*E334*(1+F334/100),ABS(D334*E334/F334)),"")</f>
        <v/>
      </c>
      <c r="H334" s="91" t="str">
        <f>IFERROR(G334*E330,"")</f>
        <v/>
      </c>
    </row>
    <row r="335" spans="1:11">
      <c r="A335" s="76"/>
      <c r="B335" s="77"/>
      <c r="C335" s="78" t="str">
        <f>IFERROR(_xlfn.XLOOKUP(B335,Insumo[DESCRIPCION],Insumo[UND],,0),"")</f>
        <v/>
      </c>
      <c r="D335" s="79"/>
      <c r="E335" s="80" t="str">
        <f>IFERROR(_xlfn.XLOOKUP($B335,Insumo[DESCRIPCION],Insumo[VALOR],,0),"")</f>
        <v/>
      </c>
      <c r="F335" s="81"/>
      <c r="G335" s="82" t="str">
        <f>IFERROR(IF(F335&gt;=0,D335*E335*(1+F335/100),ABS(D335*E335/F335)),"")</f>
        <v/>
      </c>
      <c r="H335" s="91" t="str">
        <f>IFERROR(G335*E330,"")</f>
        <v/>
      </c>
    </row>
    <row r="336" spans="1:11">
      <c r="A336" s="76"/>
      <c r="B336" s="77"/>
      <c r="C336" s="78" t="str">
        <f>IFERROR(_xlfn.XLOOKUP(B336,Insumo[DESCRIPCION],Insumo[UND],,0),"")</f>
        <v/>
      </c>
      <c r="D336" s="79"/>
      <c r="E336" s="80" t="str">
        <f>IFERROR(_xlfn.XLOOKUP($B336,Insumo[DESCRIPCION],Insumo[VALOR],,0),"")</f>
        <v/>
      </c>
      <c r="F336" s="81"/>
      <c r="G336" s="82" t="str">
        <f>IFERROR(IF(F336&gt;=0,D336*E336*(1+F336/100),ABS(D336*E336/F336)),"")</f>
        <v/>
      </c>
      <c r="H336" s="91" t="str">
        <f>IFERROR(G336*E330,"")</f>
        <v/>
      </c>
    </row>
    <row r="337" spans="1:11">
      <c r="A337" s="76"/>
      <c r="B337" s="77"/>
      <c r="C337" s="78" t="str">
        <f>IFERROR(_xlfn.XLOOKUP(B337,Insumo[DESCRIPCION],Insumo[UND],,0),"")</f>
        <v/>
      </c>
      <c r="D337" s="79"/>
      <c r="E337" s="80" t="str">
        <f>IFERROR(_xlfn.XLOOKUP($B337,Insumo[DESCRIPCION],Insumo[VALOR],,0),"")</f>
        <v/>
      </c>
      <c r="F337" s="81"/>
      <c r="G337" s="82" t="str">
        <f>IFERROR(IF(F337&gt;=0,D337*E337*(1+F337/100),ABS(D337*E337/F337)),"")</f>
        <v/>
      </c>
      <c r="H337" s="91" t="str">
        <f>IFERROR(G337*E330,"")</f>
        <v/>
      </c>
    </row>
    <row r="338" spans="1:11">
      <c r="A338" s="69"/>
      <c r="B338" s="70" t="s">
        <v>3066</v>
      </c>
      <c r="C338" s="71"/>
      <c r="D338" s="72"/>
      <c r="E338" s="73"/>
      <c r="F338" s="74"/>
      <c r="G338" s="75">
        <f>SUM(G339:G341)</f>
        <v>21623.118009909093</v>
      </c>
      <c r="H338" s="92">
        <f>G338*E330</f>
        <v>0</v>
      </c>
    </row>
    <row r="339" spans="1:11">
      <c r="A339" s="76"/>
      <c r="B339" s="77" t="s">
        <v>2973</v>
      </c>
      <c r="C339" s="78" t="str">
        <f>IFERROR(_xlfn.XLOOKUP(B339,Equipo[DESCRIPCION],Equipo[UND],,0),"")</f>
        <v>Día</v>
      </c>
      <c r="D339" s="79">
        <v>1</v>
      </c>
      <c r="E339" s="80">
        <f>IF(C339="%MO",G345,IFERROR(_xlfn.XLOOKUP($B339,Equipo[DESCRIPCION],Equipo[VALOR],,0),""))</f>
        <v>88796</v>
      </c>
      <c r="F339" s="81">
        <v>-5.5</v>
      </c>
      <c r="G339" s="82">
        <f>IFERROR(IF(F339&gt;=0,D339*E339*(1+F339/100),ABS(D339*E339/F339)),"")</f>
        <v>16144.727272727272</v>
      </c>
      <c r="H339" s="91">
        <f>IFERROR(G339*E330,"")</f>
        <v>0</v>
      </c>
    </row>
    <row r="340" spans="1:11">
      <c r="A340" s="76"/>
      <c r="B340" s="77" t="s">
        <v>2920</v>
      </c>
      <c r="C340" s="78" t="str">
        <f>IFERROR(_xlfn.XLOOKUP(B340,Equipo[DESCRIPCION],Equipo[UND],,0),"")</f>
        <v>%MO</v>
      </c>
      <c r="D340" s="79">
        <v>0.04</v>
      </c>
      <c r="E340" s="80">
        <f>IF(C340="%MO",G345,IFERROR(_xlfn.XLOOKUP($B340,Equipo[DESCRIPCION],Equipo[VALOR],,0),""))</f>
        <v>60871.008190909102</v>
      </c>
      <c r="F340" s="81"/>
      <c r="G340" s="82">
        <f>IFERROR(IF(F340&gt;=0,D340*E340*(1+F340/100),ABS(D340*E340/F340)),"")</f>
        <v>2434.8403276363642</v>
      </c>
      <c r="H340" s="91">
        <f>IFERROR(G340*E330,"")</f>
        <v>0</v>
      </c>
    </row>
    <row r="341" spans="1:11">
      <c r="A341" s="76"/>
      <c r="B341" s="77" t="s">
        <v>2967</v>
      </c>
      <c r="C341" s="78" t="str">
        <f>IFERROR(_xlfn.XLOOKUP(B341,Equipo[DESCRIPCION],Equipo[UND],,0),"")</f>
        <v>%MO</v>
      </c>
      <c r="D341" s="79">
        <v>0.05</v>
      </c>
      <c r="E341" s="80">
        <f>IF(C341="%MO",G345,IFERROR(_xlfn.XLOOKUP($B341,Equipo[DESCRIPCION],Equipo[VALOR],,0),""))</f>
        <v>60871.008190909102</v>
      </c>
      <c r="F341" s="81"/>
      <c r="G341" s="82">
        <f>IFERROR(IF(F341&gt;=0,D341*E341*(1+F341/100),ABS(D341*E341/F341)),"")</f>
        <v>3043.5504095454553</v>
      </c>
      <c r="H341" s="91">
        <f>IFERROR(G341*E330,"")</f>
        <v>0</v>
      </c>
    </row>
    <row r="342" spans="1:11">
      <c r="A342" s="69"/>
      <c r="B342" s="70" t="s">
        <v>2202</v>
      </c>
      <c r="C342" s="71"/>
      <c r="D342" s="72"/>
      <c r="E342" s="73"/>
      <c r="F342" s="74"/>
      <c r="G342" s="75">
        <f>SUM(G343:G344)</f>
        <v>0</v>
      </c>
      <c r="H342" s="92">
        <f>G342*E330</f>
        <v>0</v>
      </c>
    </row>
    <row r="343" spans="1:11">
      <c r="A343" s="76"/>
      <c r="B343" s="77"/>
      <c r="C343" s="78" t="str">
        <f>IFERROR(_xlfn.XLOOKUP(B343,Transporte[DESCRIPCION],Transporte[UND],,0),"")</f>
        <v/>
      </c>
      <c r="D343" s="79"/>
      <c r="E343" s="80" t="str">
        <f>IFERROR(_xlfn.XLOOKUP($B343,Transporte[DESCRIPCION],Transporte[VALOR],,0),"")</f>
        <v/>
      </c>
      <c r="F343" s="81"/>
      <c r="G343" s="82" t="str">
        <f>IFERROR(IF(F343&gt;=0,D343*E343*(1+F343/100),ABS(D343*E343/F343)),"")</f>
        <v/>
      </c>
      <c r="H343" s="91" t="str">
        <f>IFERROR(G343*E330,"")</f>
        <v/>
      </c>
    </row>
    <row r="344" spans="1:11">
      <c r="A344" s="76"/>
      <c r="B344" s="77"/>
      <c r="C344" s="78" t="str">
        <f>IFERROR(_xlfn.XLOOKUP(B344,Transporte[DESCRIPCION],Transporte[UND],,0),"")</f>
        <v/>
      </c>
      <c r="D344" s="79"/>
      <c r="E344" s="80" t="str">
        <f>IFERROR(_xlfn.XLOOKUP($B344,Transporte[DESCRIPCION],Transporte[VALOR],,0),"")</f>
        <v/>
      </c>
      <c r="F344" s="81"/>
      <c r="G344" s="82" t="str">
        <f>IFERROR(IF(F344&gt;=0,D344*E344*(1+F344/100),ABS(D344*E344/F344)),"")</f>
        <v/>
      </c>
      <c r="H344" s="91" t="str">
        <f>IFERROR(G344*E330,"")</f>
        <v/>
      </c>
    </row>
    <row r="345" spans="1:11">
      <c r="A345" s="69"/>
      <c r="B345" s="70" t="s">
        <v>3067</v>
      </c>
      <c r="C345" s="71"/>
      <c r="D345" s="72"/>
      <c r="E345" s="73"/>
      <c r="F345" s="74"/>
      <c r="G345" s="75">
        <f>SUM(G346:G348)</f>
        <v>60871.008190909102</v>
      </c>
      <c r="H345" s="92">
        <f>G345*E330</f>
        <v>0</v>
      </c>
    </row>
    <row r="346" spans="1:11">
      <c r="A346" s="76"/>
      <c r="B346" s="77" t="s">
        <v>3055</v>
      </c>
      <c r="C346" s="78" t="str">
        <f>IFERROR(_xlfn.XLOOKUP(B346,MObra[DESCRIPCION],MObra[UN],,0),"")</f>
        <v>día</v>
      </c>
      <c r="D346" s="79">
        <v>1</v>
      </c>
      <c r="E346" s="80">
        <f>IFERROR(_xlfn.XLOOKUP($B346,MObra[DESCRIPCION],MObra[VALOR UNIT],,0),"")</f>
        <v>334790.54505000007</v>
      </c>
      <c r="F346" s="81">
        <v>-5.5</v>
      </c>
      <c r="G346" s="82">
        <f>IFERROR(IF(F346&gt;=0,D346*E346*(1+F346/100),ABS(D346*E346/F346)),"")</f>
        <v>60871.008190909102</v>
      </c>
      <c r="H346" s="91">
        <f>IFERROR(G346*E330,"")</f>
        <v>0</v>
      </c>
    </row>
    <row r="347" spans="1:11">
      <c r="A347" s="76"/>
      <c r="B347" s="77"/>
      <c r="C347" s="78" t="str">
        <f t="array" ref="C347">IFERROR(_xlfn.XLOOKUP(B347,MObra[[#All],[DESCRIPCION]],MObra[[#All],[UN]],,0),"")</f>
        <v/>
      </c>
      <c r="D347" s="79"/>
      <c r="E347" s="80" t="str">
        <f>IFERROR(_xlfn.XLOOKUP($B347,MObra[DESCRIPCION],MObra[VALOR UNIT],,0),"")</f>
        <v/>
      </c>
      <c r="F347" s="81"/>
      <c r="G347" s="82" t="str">
        <f>IFERROR(IF(F347&gt;=0,D347*E347*(1+F347/100),ABS(D347*E347/F347)),"")</f>
        <v/>
      </c>
      <c r="H347" s="91" t="str">
        <f>IFERROR(G347*E330,"")</f>
        <v/>
      </c>
    </row>
    <row r="348" spans="1:11">
      <c r="A348" s="83"/>
      <c r="B348" s="84"/>
      <c r="C348" s="85" t="str">
        <f t="array" ref="C348">IFERROR(_xlfn.XLOOKUP(B348,MObra[[#All],[DESCRIPCION]],MObra[[#All],[UN]],,0),"")</f>
        <v/>
      </c>
      <c r="D348" s="86"/>
      <c r="E348" s="87" t="str">
        <f>IFERROR(_xlfn.XLOOKUP($B348,MObra[DESCRIPCION],MObra[VALOR UNIT],,0),"")</f>
        <v/>
      </c>
      <c r="F348" s="88"/>
      <c r="G348" s="89" t="str">
        <f>IFERROR(IF(F348&gt;=0,D348*E348*(1+F348/100),ABS(D348*E348/F348)),"")</f>
        <v/>
      </c>
      <c r="H348" s="90" t="str">
        <f>IFERROR(G348*E330,"")</f>
        <v/>
      </c>
    </row>
    <row r="350" spans="1:11">
      <c r="A350" s="54" t="s">
        <v>232</v>
      </c>
      <c r="B350" s="55" t="str">
        <f>VLOOKUP($A350,Presupuesto!$A:$D,2,FALSE())</f>
        <v>Excavación conglomerado bajo agua H&gt;4 m manual</v>
      </c>
      <c r="C350" s="56" t="str">
        <f>VLOOKUP($A350,Presupuesto!$A:$D,3,FALSE())</f>
        <v>M3</v>
      </c>
      <c r="D350" s="57"/>
      <c r="E350" s="58">
        <f>VLOOKUP($A350,Presupuesto!$A:$D,4,FALSE())</f>
        <v>0</v>
      </c>
      <c r="F350" s="59" t="s">
        <v>2919</v>
      </c>
      <c r="G350" s="60">
        <f>SUM(G352:G368)/2</f>
        <v>100826.15424544446</v>
      </c>
      <c r="H350" s="61">
        <f>ROUND(SUM(H352:H368),0)/2</f>
        <v>0</v>
      </c>
      <c r="I350" s="58">
        <f>VLOOKUP(A350,Presupuesto!$A:$F,6,0)</f>
        <v>0</v>
      </c>
      <c r="J350" s="58">
        <f>+H350-I350</f>
        <v>0</v>
      </c>
      <c r="K350" s="282">
        <f>+H350-G350*E350</f>
        <v>0</v>
      </c>
    </row>
    <row r="351" spans="1:11">
      <c r="A351" s="62"/>
      <c r="B351" s="63" t="s">
        <v>2247</v>
      </c>
      <c r="C351" s="63" t="s">
        <v>3061</v>
      </c>
      <c r="D351" s="64" t="s">
        <v>4</v>
      </c>
      <c r="E351" s="65" t="s">
        <v>3062</v>
      </c>
      <c r="F351" s="66" t="s">
        <v>3063</v>
      </c>
      <c r="G351" s="67" t="s">
        <v>3064</v>
      </c>
      <c r="H351" s="68" t="s">
        <v>3124</v>
      </c>
    </row>
    <row r="352" spans="1:11">
      <c r="A352" s="69"/>
      <c r="B352" s="70" t="s">
        <v>3065</v>
      </c>
      <c r="C352" s="71"/>
      <c r="D352" s="72"/>
      <c r="E352" s="73"/>
      <c r="F352" s="74"/>
      <c r="G352" s="75">
        <f>SUM(G353:G357)</f>
        <v>0</v>
      </c>
      <c r="H352" s="75">
        <f>IFERROR(G352*E350,"")</f>
        <v>0</v>
      </c>
    </row>
    <row r="353" spans="1:8">
      <c r="A353" s="76"/>
      <c r="B353" s="77"/>
      <c r="C353" s="78" t="str">
        <f>IFERROR(_xlfn.XLOOKUP(B353,Insumo[DESCRIPCION],Insumo[UND],,0),"")</f>
        <v/>
      </c>
      <c r="D353" s="79"/>
      <c r="E353" s="80" t="str">
        <f>IFERROR(_xlfn.XLOOKUP($B353,Insumo[DESCRIPCION],Insumo[VALOR],,0),"")</f>
        <v/>
      </c>
      <c r="F353" s="81"/>
      <c r="G353" s="82" t="str">
        <f>IFERROR(IF(F353&gt;=0,D353*E353*(1+F353/100),ABS(D353*E353/F353)),"")</f>
        <v/>
      </c>
      <c r="H353" s="91" t="str">
        <f>IFERROR(G353*E350,"")</f>
        <v/>
      </c>
    </row>
    <row r="354" spans="1:8">
      <c r="A354" s="76"/>
      <c r="B354" s="77"/>
      <c r="C354" s="78" t="str">
        <f>IFERROR(_xlfn.XLOOKUP(B354,Insumo[DESCRIPCION],Insumo[UND],,0),"")</f>
        <v/>
      </c>
      <c r="D354" s="79"/>
      <c r="E354" s="80" t="str">
        <f>IFERROR(_xlfn.XLOOKUP($B354,Insumo[DESCRIPCION],Insumo[VALOR],,0),"")</f>
        <v/>
      </c>
      <c r="F354" s="81"/>
      <c r="G354" s="82" t="str">
        <f>IFERROR(IF(F354&gt;=0,D354*E354*(1+F354/100),ABS(D354*E354/F354)),"")</f>
        <v/>
      </c>
      <c r="H354" s="91" t="str">
        <f>IFERROR(G354*E350,"")</f>
        <v/>
      </c>
    </row>
    <row r="355" spans="1:8">
      <c r="A355" s="76"/>
      <c r="B355" s="77"/>
      <c r="C355" s="78" t="str">
        <f>IFERROR(_xlfn.XLOOKUP(B355,Insumo[DESCRIPCION],Insumo[UND],,0),"")</f>
        <v/>
      </c>
      <c r="D355" s="79"/>
      <c r="E355" s="80" t="str">
        <f>IFERROR(_xlfn.XLOOKUP($B355,Insumo[DESCRIPCION],Insumo[VALOR],,0),"")</f>
        <v/>
      </c>
      <c r="F355" s="81"/>
      <c r="G355" s="82" t="str">
        <f>IFERROR(IF(F355&gt;=0,D355*E355*(1+F355/100),ABS(D355*E355/F355)),"")</f>
        <v/>
      </c>
      <c r="H355" s="91" t="str">
        <f>IFERROR(G355*E350,"")</f>
        <v/>
      </c>
    </row>
    <row r="356" spans="1:8">
      <c r="A356" s="76"/>
      <c r="B356" s="77"/>
      <c r="C356" s="78" t="str">
        <f>IFERROR(_xlfn.XLOOKUP(B356,Insumo[DESCRIPCION],Insumo[UND],,0),"")</f>
        <v/>
      </c>
      <c r="D356" s="79"/>
      <c r="E356" s="80" t="str">
        <f>IFERROR(_xlfn.XLOOKUP($B356,Insumo[DESCRIPCION],Insumo[VALOR],,0),"")</f>
        <v/>
      </c>
      <c r="F356" s="81"/>
      <c r="G356" s="82" t="str">
        <f>IFERROR(IF(F356&gt;=0,D356*E356*(1+F356/100),ABS(D356*E356/F356)),"")</f>
        <v/>
      </c>
      <c r="H356" s="91" t="str">
        <f>IFERROR(G356*E350,"")</f>
        <v/>
      </c>
    </row>
    <row r="357" spans="1:8">
      <c r="A357" s="76"/>
      <c r="B357" s="77"/>
      <c r="C357" s="78" t="str">
        <f>IFERROR(_xlfn.XLOOKUP(B357,Insumo[DESCRIPCION],Insumo[UND],,0),"")</f>
        <v/>
      </c>
      <c r="D357" s="79"/>
      <c r="E357" s="80" t="str">
        <f>IFERROR(_xlfn.XLOOKUP($B357,Insumo[DESCRIPCION],Insumo[VALOR],,0),"")</f>
        <v/>
      </c>
      <c r="F357" s="81"/>
      <c r="G357" s="82" t="str">
        <f>IFERROR(IF(F357&gt;=0,D357*E357*(1+F357/100),ABS(D357*E357/F357)),"")</f>
        <v/>
      </c>
      <c r="H357" s="91" t="str">
        <f>IFERROR(G357*E350,"")</f>
        <v/>
      </c>
    </row>
    <row r="358" spans="1:8">
      <c r="A358" s="69"/>
      <c r="B358" s="70" t="s">
        <v>3066</v>
      </c>
      <c r="C358" s="71"/>
      <c r="D358" s="72"/>
      <c r="E358" s="73"/>
      <c r="F358" s="74"/>
      <c r="G358" s="75">
        <f>SUM(G359:G361)</f>
        <v>26428.255345444446</v>
      </c>
      <c r="H358" s="92">
        <f>G358*E350</f>
        <v>0</v>
      </c>
    </row>
    <row r="359" spans="1:8">
      <c r="A359" s="76"/>
      <c r="B359" s="77" t="s">
        <v>2973</v>
      </c>
      <c r="C359" s="78" t="str">
        <f>IFERROR(_xlfn.XLOOKUP(B359,Equipo[DESCRIPCION],Equipo[UND],,0),"")</f>
        <v>Día</v>
      </c>
      <c r="D359" s="79">
        <v>1</v>
      </c>
      <c r="E359" s="80">
        <f>IF(C359="%MO",G365,IFERROR(_xlfn.XLOOKUP($B359,Equipo[DESCRIPCION],Equipo[VALOR],,0),""))</f>
        <v>88796</v>
      </c>
      <c r="F359" s="81">
        <v>-4.5</v>
      </c>
      <c r="G359" s="82">
        <f>IFERROR(IF(F359&gt;=0,D359*E359*(1+F359/100),ABS(D359*E359/F359)),"")</f>
        <v>19732.444444444445</v>
      </c>
      <c r="H359" s="91">
        <f>IFERROR(G359*E350,"")</f>
        <v>0</v>
      </c>
    </row>
    <row r="360" spans="1:8">
      <c r="A360" s="76"/>
      <c r="B360" s="77" t="s">
        <v>2920</v>
      </c>
      <c r="C360" s="78" t="str">
        <f>IFERROR(_xlfn.XLOOKUP(B360,Equipo[DESCRIPCION],Equipo[UND],,0),"")</f>
        <v>%MO</v>
      </c>
      <c r="D360" s="79">
        <v>0.04</v>
      </c>
      <c r="E360" s="80">
        <f>IF(C360="%MO",G365,IFERROR(_xlfn.XLOOKUP($B360,Equipo[DESCRIPCION],Equipo[VALOR],,0),""))</f>
        <v>74397.898900000015</v>
      </c>
      <c r="F360" s="81"/>
      <c r="G360" s="82">
        <f>IFERROR(IF(F360&gt;=0,D360*E360*(1+F360/100),ABS(D360*E360/F360)),"")</f>
        <v>2975.9159560000007</v>
      </c>
      <c r="H360" s="91">
        <f>IFERROR(G360*E350,"")</f>
        <v>0</v>
      </c>
    </row>
    <row r="361" spans="1:8">
      <c r="A361" s="76"/>
      <c r="B361" s="77" t="s">
        <v>2967</v>
      </c>
      <c r="C361" s="78" t="str">
        <f>IFERROR(_xlfn.XLOOKUP(B361,Equipo[DESCRIPCION],Equipo[UND],,0),"")</f>
        <v>%MO</v>
      </c>
      <c r="D361" s="79">
        <v>0.05</v>
      </c>
      <c r="E361" s="80">
        <f>IF(C361="%MO",G365,IFERROR(_xlfn.XLOOKUP($B361,Equipo[DESCRIPCION],Equipo[VALOR],,0),""))</f>
        <v>74397.898900000015</v>
      </c>
      <c r="F361" s="81"/>
      <c r="G361" s="82">
        <f>IFERROR(IF(F361&gt;=0,D361*E361*(1+F361/100),ABS(D361*E361/F361)),"")</f>
        <v>3719.8949450000009</v>
      </c>
      <c r="H361" s="91">
        <f>IFERROR(G361*E350,"")</f>
        <v>0</v>
      </c>
    </row>
    <row r="362" spans="1:8">
      <c r="A362" s="69"/>
      <c r="B362" s="70" t="s">
        <v>2202</v>
      </c>
      <c r="C362" s="71"/>
      <c r="D362" s="72"/>
      <c r="E362" s="73"/>
      <c r="F362" s="74"/>
      <c r="G362" s="75">
        <f>SUM(G363:G364)</f>
        <v>0</v>
      </c>
      <c r="H362" s="92">
        <f>G362*E350</f>
        <v>0</v>
      </c>
    </row>
    <row r="363" spans="1:8">
      <c r="A363" s="76"/>
      <c r="B363" s="77"/>
      <c r="C363" s="78" t="str">
        <f>IFERROR(_xlfn.XLOOKUP(B363,Transporte[DESCRIPCION],Transporte[UND],,0),"")</f>
        <v/>
      </c>
      <c r="D363" s="79"/>
      <c r="E363" s="80" t="str">
        <f>IFERROR(_xlfn.XLOOKUP($B363,Transporte[DESCRIPCION],Transporte[VALOR],,0),"")</f>
        <v/>
      </c>
      <c r="F363" s="81"/>
      <c r="G363" s="82" t="str">
        <f>IFERROR(IF(F363&gt;=0,D363*E363*(1+F363/100),ABS(D363*E363/F363)),"")</f>
        <v/>
      </c>
      <c r="H363" s="91" t="str">
        <f>IFERROR(G363*E350,"")</f>
        <v/>
      </c>
    </row>
    <row r="364" spans="1:8">
      <c r="A364" s="76"/>
      <c r="B364" s="77"/>
      <c r="C364" s="78" t="str">
        <f>IFERROR(_xlfn.XLOOKUP(B364,Transporte[DESCRIPCION],Transporte[UND],,0),"")</f>
        <v/>
      </c>
      <c r="D364" s="79"/>
      <c r="E364" s="80" t="str">
        <f>IFERROR(_xlfn.XLOOKUP($B364,Transporte[DESCRIPCION],Transporte[VALOR],,0),"")</f>
        <v/>
      </c>
      <c r="F364" s="81"/>
      <c r="G364" s="82" t="str">
        <f>IFERROR(IF(F364&gt;=0,D364*E364*(1+F364/100),ABS(D364*E364/F364)),"")</f>
        <v/>
      </c>
      <c r="H364" s="91" t="str">
        <f>IFERROR(G364*E350,"")</f>
        <v/>
      </c>
    </row>
    <row r="365" spans="1:8">
      <c r="A365" s="69"/>
      <c r="B365" s="70" t="s">
        <v>3067</v>
      </c>
      <c r="C365" s="71"/>
      <c r="D365" s="72"/>
      <c r="E365" s="73"/>
      <c r="F365" s="74"/>
      <c r="G365" s="75">
        <f>SUM(G366:G368)</f>
        <v>74397.898900000015</v>
      </c>
      <c r="H365" s="92">
        <f>G365*E350</f>
        <v>0</v>
      </c>
    </row>
    <row r="366" spans="1:8">
      <c r="A366" s="76"/>
      <c r="B366" s="77" t="s">
        <v>3055</v>
      </c>
      <c r="C366" s="78" t="str">
        <f>IFERROR(_xlfn.XLOOKUP(B366,MObra[DESCRIPCION],MObra[UN],,0),"")</f>
        <v>día</v>
      </c>
      <c r="D366" s="79">
        <v>1</v>
      </c>
      <c r="E366" s="80">
        <f>IFERROR(_xlfn.XLOOKUP($B366,MObra[DESCRIPCION],MObra[VALOR UNIT],,0),"")</f>
        <v>334790.54505000007</v>
      </c>
      <c r="F366" s="81">
        <v>-4.5</v>
      </c>
      <c r="G366" s="82">
        <f>IFERROR(IF(F366&gt;=0,D366*E366*(1+F366/100),ABS(D366*E366/F366)),"")</f>
        <v>74397.898900000015</v>
      </c>
      <c r="H366" s="91">
        <f>IFERROR(G366*E350,"")</f>
        <v>0</v>
      </c>
    </row>
    <row r="367" spans="1:8">
      <c r="A367" s="76"/>
      <c r="B367" s="77"/>
      <c r="C367" s="78" t="str">
        <f t="array" ref="C367">IFERROR(_xlfn.XLOOKUP(B367,MObra[[#All],[DESCRIPCION]],MObra[[#All],[UN]],,0),"")</f>
        <v/>
      </c>
      <c r="D367" s="79"/>
      <c r="E367" s="80" t="str">
        <f>IFERROR(_xlfn.XLOOKUP($B367,MObra[DESCRIPCION],MObra[VALOR UNIT],,0),"")</f>
        <v/>
      </c>
      <c r="F367" s="81"/>
      <c r="G367" s="82" t="str">
        <f>IFERROR(IF(F367&gt;=0,D367*E367*(1+F367/100),ABS(D367*E367/F367)),"")</f>
        <v/>
      </c>
      <c r="H367" s="91" t="str">
        <f>IFERROR(G367*E350,"")</f>
        <v/>
      </c>
    </row>
    <row r="368" spans="1:8">
      <c r="A368" s="83"/>
      <c r="B368" s="84"/>
      <c r="C368" s="85" t="str">
        <f t="array" ref="C368">IFERROR(_xlfn.XLOOKUP(B368,MObra[[#All],[DESCRIPCION]],MObra[[#All],[UN]],,0),"")</f>
        <v/>
      </c>
      <c r="D368" s="86"/>
      <c r="E368" s="87" t="str">
        <f>IFERROR(_xlfn.XLOOKUP($B368,MObra[DESCRIPCION],MObra[VALOR UNIT],,0),"")</f>
        <v/>
      </c>
      <c r="F368" s="88"/>
      <c r="G368" s="89" t="str">
        <f>IFERROR(IF(F368&gt;=0,D368*E368*(1+F368/100),ABS(D368*E368/F368)),"")</f>
        <v/>
      </c>
      <c r="H368" s="90" t="str">
        <f>IFERROR(G368*E350,"")</f>
        <v/>
      </c>
    </row>
    <row r="370" spans="1:11">
      <c r="A370" s="54" t="s">
        <v>234</v>
      </c>
      <c r="B370" s="55" t="str">
        <f>VLOOKUP($A370,Presupuesto!$A:$D,2,FALSE())</f>
        <v>Excavación material común abierto manual</v>
      </c>
      <c r="C370" s="56" t="str">
        <f>VLOOKUP($A370,Presupuesto!$A:$D,3,FALSE())</f>
        <v>M3</v>
      </c>
      <c r="D370" s="57"/>
      <c r="E370" s="58">
        <f>VLOOKUP($A370,Presupuesto!$A:$D,4,FALSE())</f>
        <v>0</v>
      </c>
      <c r="F370" s="59" t="s">
        <v>2919</v>
      </c>
      <c r="G370" s="60">
        <f>SUM(G372:G388)/2</f>
        <v>48656.225880600003</v>
      </c>
      <c r="H370" s="61">
        <f>ROUND(SUM(H372:H388),0)/2</f>
        <v>0</v>
      </c>
      <c r="I370" s="58">
        <f>VLOOKUP(A370,Presupuesto!$A:$F,6,0)</f>
        <v>0</v>
      </c>
      <c r="J370" s="58">
        <f>+H370-I370</f>
        <v>0</v>
      </c>
      <c r="K370" s="282">
        <f>+H370-G370*E370</f>
        <v>0</v>
      </c>
    </row>
    <row r="371" spans="1:11">
      <c r="A371" s="62"/>
      <c r="B371" s="63" t="s">
        <v>2247</v>
      </c>
      <c r="C371" s="63" t="s">
        <v>3061</v>
      </c>
      <c r="D371" s="64" t="s">
        <v>4</v>
      </c>
      <c r="E371" s="65" t="s">
        <v>3062</v>
      </c>
      <c r="F371" s="66" t="s">
        <v>3063</v>
      </c>
      <c r="G371" s="67" t="s">
        <v>3064</v>
      </c>
      <c r="H371" s="68" t="s">
        <v>3124</v>
      </c>
    </row>
    <row r="372" spans="1:11">
      <c r="A372" s="69"/>
      <c r="B372" s="70" t="s">
        <v>3065</v>
      </c>
      <c r="C372" s="71"/>
      <c r="D372" s="72"/>
      <c r="E372" s="73"/>
      <c r="F372" s="74"/>
      <c r="G372" s="75">
        <f>SUM(G373:G377)</f>
        <v>0</v>
      </c>
      <c r="H372" s="75">
        <f>IFERROR(G372*E370,"")</f>
        <v>0</v>
      </c>
    </row>
    <row r="373" spans="1:11">
      <c r="A373" s="76"/>
      <c r="B373" s="77"/>
      <c r="C373" s="78" t="str">
        <f>IFERROR(_xlfn.XLOOKUP(B373,Insumo[DESCRIPCION],Insumo[UND],,0),"")</f>
        <v/>
      </c>
      <c r="D373" s="79"/>
      <c r="E373" s="80" t="str">
        <f>IFERROR(_xlfn.XLOOKUP($B373,Insumo[DESCRIPCION],Insumo[VALOR],,0),"")</f>
        <v/>
      </c>
      <c r="F373" s="81"/>
      <c r="G373" s="82" t="str">
        <f>IFERROR(IF(F373&gt;=0,D373*E373*(1+F373/100),ABS(D373*E373/F373)),"")</f>
        <v/>
      </c>
      <c r="H373" s="91" t="str">
        <f>IFERROR(G373*E370,"")</f>
        <v/>
      </c>
    </row>
    <row r="374" spans="1:11">
      <c r="A374" s="76"/>
      <c r="B374" s="77"/>
      <c r="C374" s="78" t="str">
        <f>IFERROR(_xlfn.XLOOKUP(B374,Insumo[DESCRIPCION],Insumo[UND],,0),"")</f>
        <v/>
      </c>
      <c r="D374" s="79"/>
      <c r="E374" s="80" t="str">
        <f>IFERROR(_xlfn.XLOOKUP($B374,Insumo[DESCRIPCION],Insumo[VALOR],,0),"")</f>
        <v/>
      </c>
      <c r="F374" s="81"/>
      <c r="G374" s="82" t="str">
        <f>IFERROR(IF(F374&gt;=0,D374*E374*(1+F374/100),ABS(D374*E374/F374)),"")</f>
        <v/>
      </c>
      <c r="H374" s="91" t="str">
        <f>IFERROR(G374*E370,"")</f>
        <v/>
      </c>
    </row>
    <row r="375" spans="1:11">
      <c r="A375" s="76"/>
      <c r="B375" s="77"/>
      <c r="C375" s="78" t="str">
        <f>IFERROR(_xlfn.XLOOKUP(B375,Insumo[DESCRIPCION],Insumo[UND],,0),"")</f>
        <v/>
      </c>
      <c r="D375" s="79"/>
      <c r="E375" s="80" t="str">
        <f>IFERROR(_xlfn.XLOOKUP($B375,Insumo[DESCRIPCION],Insumo[VALOR],,0),"")</f>
        <v/>
      </c>
      <c r="F375" s="81"/>
      <c r="G375" s="82" t="str">
        <f>IFERROR(IF(F375&gt;=0,D375*E375*(1+F375/100),ABS(D375*E375/F375)),"")</f>
        <v/>
      </c>
      <c r="H375" s="91" t="str">
        <f>IFERROR(G375*E370,"")</f>
        <v/>
      </c>
    </row>
    <row r="376" spans="1:11">
      <c r="A376" s="76"/>
      <c r="B376" s="77"/>
      <c r="C376" s="78" t="str">
        <f>IFERROR(_xlfn.XLOOKUP(B376,Insumo[DESCRIPCION],Insumo[UND],,0),"")</f>
        <v/>
      </c>
      <c r="D376" s="79"/>
      <c r="E376" s="80" t="str">
        <f>IFERROR(_xlfn.XLOOKUP($B376,Insumo[DESCRIPCION],Insumo[VALOR],,0),"")</f>
        <v/>
      </c>
      <c r="F376" s="81"/>
      <c r="G376" s="82" t="str">
        <f>IFERROR(IF(F376&gt;=0,D376*E376*(1+F376/100),ABS(D376*E376/F376)),"")</f>
        <v/>
      </c>
      <c r="H376" s="91" t="str">
        <f>IFERROR(G376*E370,"")</f>
        <v/>
      </c>
    </row>
    <row r="377" spans="1:11">
      <c r="A377" s="76"/>
      <c r="B377" s="77"/>
      <c r="C377" s="78" t="str">
        <f>IFERROR(_xlfn.XLOOKUP(B377,Insumo[DESCRIPCION],Insumo[UND],,0),"")</f>
        <v/>
      </c>
      <c r="D377" s="79"/>
      <c r="E377" s="80" t="str">
        <f>IFERROR(_xlfn.XLOOKUP($B377,Insumo[DESCRIPCION],Insumo[VALOR],,0),"")</f>
        <v/>
      </c>
      <c r="F377" s="81"/>
      <c r="G377" s="82" t="str">
        <f>IFERROR(IF(F377&gt;=0,D377*E377*(1+F377/100),ABS(D377*E377/F377)),"")</f>
        <v/>
      </c>
      <c r="H377" s="91" t="str">
        <f>IFERROR(G377*E370,"")</f>
        <v/>
      </c>
    </row>
    <row r="378" spans="1:11">
      <c r="A378" s="69"/>
      <c r="B378" s="70" t="s">
        <v>3066</v>
      </c>
      <c r="C378" s="71"/>
      <c r="D378" s="72"/>
      <c r="E378" s="73"/>
      <c r="F378" s="74"/>
      <c r="G378" s="75">
        <f>SUM(G379:G381)</f>
        <v>4017.4865406000008</v>
      </c>
      <c r="H378" s="92">
        <f>G378*E370</f>
        <v>0</v>
      </c>
    </row>
    <row r="379" spans="1:11">
      <c r="A379" s="76"/>
      <c r="B379" s="77" t="s">
        <v>2920</v>
      </c>
      <c r="C379" s="78" t="str">
        <f>IFERROR(_xlfn.XLOOKUP(B379,Equipo[DESCRIPCION],Equipo[UND],,0),"")</f>
        <v>%MO</v>
      </c>
      <c r="D379" s="79">
        <v>0.04</v>
      </c>
      <c r="E379" s="80">
        <f>IF(C379="%MO",G385,IFERROR(_xlfn.XLOOKUP($B379,Equipo[DESCRIPCION],Equipo[VALOR],,0),""))</f>
        <v>44638.739340000007</v>
      </c>
      <c r="F379" s="81"/>
      <c r="G379" s="82">
        <f>IFERROR(IF(F379&gt;=0,D379*E379*(1+F379/100),ABS(D379*E379/F379)),"")</f>
        <v>1785.5495736000003</v>
      </c>
      <c r="H379" s="91">
        <f>IFERROR(G379*E370,"")</f>
        <v>0</v>
      </c>
    </row>
    <row r="380" spans="1:11">
      <c r="A380" s="76"/>
      <c r="B380" s="77" t="s">
        <v>2967</v>
      </c>
      <c r="C380" s="78" t="str">
        <f>IFERROR(_xlfn.XLOOKUP(B380,Equipo[DESCRIPCION],Equipo[UND],,0),"")</f>
        <v>%MO</v>
      </c>
      <c r="D380" s="79">
        <v>0.05</v>
      </c>
      <c r="E380" s="80">
        <f>IF(C380="%MO",G385,IFERROR(_xlfn.XLOOKUP($B380,Equipo[DESCRIPCION],Equipo[VALOR],,0),""))</f>
        <v>44638.739340000007</v>
      </c>
      <c r="F380" s="81"/>
      <c r="G380" s="82">
        <f>IFERROR(IF(F380&gt;=0,D380*E380*(1+F380/100),ABS(D380*E380/F380)),"")</f>
        <v>2231.9369670000005</v>
      </c>
      <c r="H380" s="91">
        <f>IFERROR(G380*E370,"")</f>
        <v>0</v>
      </c>
    </row>
    <row r="381" spans="1:11">
      <c r="A381" s="76"/>
      <c r="B381" s="77"/>
      <c r="C381" s="78" t="str">
        <f>IFERROR(_xlfn.XLOOKUP(B381,Equipo[DESCRIPCION],Equipo[UND],,0),"")</f>
        <v/>
      </c>
      <c r="D381" s="79"/>
      <c r="E381" s="80" t="str">
        <f>IF(C381="%MO",G385,IFERROR(_xlfn.XLOOKUP($B381,Equipo[DESCRIPCION],Equipo[VALOR],,0),""))</f>
        <v/>
      </c>
      <c r="F381" s="81"/>
      <c r="G381" s="82" t="str">
        <f>IFERROR(IF(F381&gt;=0,D381*E381*(1+F381/100),ABS(D381*E381/F381)),"")</f>
        <v/>
      </c>
      <c r="H381" s="91" t="str">
        <f>IFERROR(G381*E370,"")</f>
        <v/>
      </c>
    </row>
    <row r="382" spans="1:11">
      <c r="A382" s="69"/>
      <c r="B382" s="70" t="s">
        <v>2202</v>
      </c>
      <c r="C382" s="71"/>
      <c r="D382" s="72"/>
      <c r="E382" s="73"/>
      <c r="F382" s="74"/>
      <c r="G382" s="75">
        <f>SUM(G383:G384)</f>
        <v>0</v>
      </c>
      <c r="H382" s="92">
        <f>G382*E370</f>
        <v>0</v>
      </c>
    </row>
    <row r="383" spans="1:11">
      <c r="A383" s="76"/>
      <c r="B383" s="77"/>
      <c r="C383" s="78" t="str">
        <f>IFERROR(_xlfn.XLOOKUP(B383,Transporte[DESCRIPCION],Transporte[UND],,0),"")</f>
        <v/>
      </c>
      <c r="D383" s="79"/>
      <c r="E383" s="80" t="str">
        <f>IFERROR(_xlfn.XLOOKUP($B383,Transporte[DESCRIPCION],Transporte[VALOR],,0),"")</f>
        <v/>
      </c>
      <c r="F383" s="81"/>
      <c r="G383" s="82" t="str">
        <f>IFERROR(IF(F383&gt;=0,D383*E383*(1+F383/100),ABS(D383*E383/F383)),"")</f>
        <v/>
      </c>
      <c r="H383" s="91" t="str">
        <f>IFERROR(G383*E370,"")</f>
        <v/>
      </c>
    </row>
    <row r="384" spans="1:11">
      <c r="A384" s="76"/>
      <c r="B384" s="77"/>
      <c r="C384" s="78" t="str">
        <f>IFERROR(_xlfn.XLOOKUP(B384,Transporte[DESCRIPCION],Transporte[UND],,0),"")</f>
        <v/>
      </c>
      <c r="D384" s="79"/>
      <c r="E384" s="80" t="str">
        <f>IFERROR(_xlfn.XLOOKUP($B384,Transporte[DESCRIPCION],Transporte[VALOR],,0),"")</f>
        <v/>
      </c>
      <c r="F384" s="81"/>
      <c r="G384" s="82" t="str">
        <f>IFERROR(IF(F384&gt;=0,D384*E384*(1+F384/100),ABS(D384*E384/F384)),"")</f>
        <v/>
      </c>
      <c r="H384" s="91" t="str">
        <f>IFERROR(G384*E370,"")</f>
        <v/>
      </c>
    </row>
    <row r="385" spans="1:11">
      <c r="A385" s="69"/>
      <c r="B385" s="70" t="s">
        <v>3067</v>
      </c>
      <c r="C385" s="71"/>
      <c r="D385" s="72"/>
      <c r="E385" s="73"/>
      <c r="F385" s="74"/>
      <c r="G385" s="75">
        <f>SUM(G386:G388)</f>
        <v>44638.739340000007</v>
      </c>
      <c r="H385" s="92">
        <f>G385*E370</f>
        <v>0</v>
      </c>
    </row>
    <row r="386" spans="1:11">
      <c r="A386" s="76"/>
      <c r="B386" s="77" t="s">
        <v>3055</v>
      </c>
      <c r="C386" s="78" t="str">
        <f>IFERROR(_xlfn.XLOOKUP(B386,MObra[DESCRIPCION],MObra[UN],,0),"")</f>
        <v>día</v>
      </c>
      <c r="D386" s="79">
        <v>1</v>
      </c>
      <c r="E386" s="80">
        <f>IFERROR(_xlfn.XLOOKUP($B386,MObra[DESCRIPCION],MObra[VALOR UNIT],,0),"")</f>
        <v>334790.54505000007</v>
      </c>
      <c r="F386" s="81">
        <v>-7.5</v>
      </c>
      <c r="G386" s="82">
        <f>IFERROR(IF(F386&gt;=0,D386*E386*(1+F386/100),ABS(D386*E386/F386)),"")</f>
        <v>44638.739340000007</v>
      </c>
      <c r="H386" s="91">
        <f>IFERROR(G386*E370,"")</f>
        <v>0</v>
      </c>
    </row>
    <row r="387" spans="1:11">
      <c r="A387" s="76"/>
      <c r="B387" s="77"/>
      <c r="C387" s="78" t="str">
        <f t="array" ref="C387">IFERROR(_xlfn.XLOOKUP(B387,MObra[[#All],[DESCRIPCION]],MObra[[#All],[UN]],,0),"")</f>
        <v/>
      </c>
      <c r="D387" s="79"/>
      <c r="E387" s="80" t="str">
        <f>IFERROR(_xlfn.XLOOKUP($B387,MObra[DESCRIPCION],MObra[VALOR UNIT],,0),"")</f>
        <v/>
      </c>
      <c r="F387" s="81"/>
      <c r="G387" s="82" t="str">
        <f>IFERROR(IF(F387&gt;=0,D387*E387*(1+F387/100),ABS(D387*E387/F387)),"")</f>
        <v/>
      </c>
      <c r="H387" s="91" t="str">
        <f>IFERROR(G387*E370,"")</f>
        <v/>
      </c>
    </row>
    <row r="388" spans="1:11">
      <c r="A388" s="83"/>
      <c r="B388" s="84"/>
      <c r="C388" s="85" t="str">
        <f t="array" ref="C388">IFERROR(_xlfn.XLOOKUP(B388,MObra[[#All],[DESCRIPCION]],MObra[[#All],[UN]],,0),"")</f>
        <v/>
      </c>
      <c r="D388" s="86"/>
      <c r="E388" s="87" t="str">
        <f>IFERROR(_xlfn.XLOOKUP($B388,MObra[DESCRIPCION],MObra[VALOR UNIT],,0),"")</f>
        <v/>
      </c>
      <c r="F388" s="88"/>
      <c r="G388" s="89" t="str">
        <f>IFERROR(IF(F388&gt;=0,D388*E388*(1+F388/100),ABS(D388*E388/F388)),"")</f>
        <v/>
      </c>
      <c r="H388" s="90" t="str">
        <f>IFERROR(G388*E370,"")</f>
        <v/>
      </c>
    </row>
    <row r="390" spans="1:11">
      <c r="A390" s="54" t="s">
        <v>236</v>
      </c>
      <c r="B390" s="55" t="str">
        <f>VLOOKUP($A390,Presupuesto!$A:$D,2,FALSE())</f>
        <v>Excavación material común abierto mecánica</v>
      </c>
      <c r="C390" s="56" t="str">
        <f>VLOOKUP($A390,Presupuesto!$A:$D,3,FALSE())</f>
        <v>M3</v>
      </c>
      <c r="D390" s="57"/>
      <c r="E390" s="58">
        <f>VLOOKUP($A390,Presupuesto!$A:$D,4,FALSE())</f>
        <v>8988.5</v>
      </c>
      <c r="F390" s="59" t="s">
        <v>2919</v>
      </c>
      <c r="G390" s="60">
        <f>SUM(G392:G408)/2</f>
        <v>16776.867148683334</v>
      </c>
      <c r="H390" s="61">
        <f>ROUND(SUM(H392:H408),0)/2</f>
        <v>150798870.5</v>
      </c>
      <c r="I390" s="58">
        <f>VLOOKUP(A390,Presupuesto!$A:$F,6,0)</f>
        <v>150800064.5</v>
      </c>
      <c r="J390" s="58">
        <f>+H390-I390</f>
        <v>-1194</v>
      </c>
      <c r="K390" s="282">
        <f>+H390-G390*E390</f>
        <v>0.1340598464012146</v>
      </c>
    </row>
    <row r="391" spans="1:11">
      <c r="A391" s="62"/>
      <c r="B391" s="63" t="s">
        <v>2247</v>
      </c>
      <c r="C391" s="63" t="s">
        <v>3061</v>
      </c>
      <c r="D391" s="64" t="s">
        <v>4</v>
      </c>
      <c r="E391" s="65" t="s">
        <v>3062</v>
      </c>
      <c r="F391" s="66" t="s">
        <v>3063</v>
      </c>
      <c r="G391" s="67" t="s">
        <v>3064</v>
      </c>
      <c r="H391" s="68" t="s">
        <v>3124</v>
      </c>
    </row>
    <row r="392" spans="1:11">
      <c r="A392" s="69"/>
      <c r="B392" s="70" t="s">
        <v>3065</v>
      </c>
      <c r="C392" s="71"/>
      <c r="D392" s="72"/>
      <c r="E392" s="73"/>
      <c r="F392" s="74"/>
      <c r="G392" s="75">
        <f>SUM(G393:G397)</f>
        <v>0</v>
      </c>
      <c r="H392" s="75">
        <f>IFERROR(G392*E390,"")</f>
        <v>0</v>
      </c>
    </row>
    <row r="393" spans="1:11">
      <c r="A393" s="76"/>
      <c r="B393" s="77"/>
      <c r="C393" s="78" t="str">
        <f>IFERROR(_xlfn.XLOOKUP(B393,Insumo[DESCRIPCION],Insumo[UND],,0),"")</f>
        <v/>
      </c>
      <c r="D393" s="79"/>
      <c r="E393" s="80" t="str">
        <f>IFERROR(_xlfn.XLOOKUP($B393,Insumo[DESCRIPCION],Insumo[VALOR],,0),"")</f>
        <v/>
      </c>
      <c r="F393" s="81"/>
      <c r="G393" s="82" t="str">
        <f>IFERROR(IF(F393&gt;=0,D393*E393*(1+F393/100),ABS(D393*E393/F393)),"")</f>
        <v/>
      </c>
      <c r="H393" s="91" t="str">
        <f>IFERROR(G393*E390,"")</f>
        <v/>
      </c>
    </row>
    <row r="394" spans="1:11">
      <c r="A394" s="76"/>
      <c r="B394" s="77"/>
      <c r="C394" s="78" t="str">
        <f>IFERROR(_xlfn.XLOOKUP(B394,Insumo[DESCRIPCION],Insumo[UND],,0),"")</f>
        <v/>
      </c>
      <c r="D394" s="79"/>
      <c r="E394" s="80" t="str">
        <f>IFERROR(_xlfn.XLOOKUP($B394,Insumo[DESCRIPCION],Insumo[VALOR],,0),"")</f>
        <v/>
      </c>
      <c r="F394" s="81"/>
      <c r="G394" s="82" t="str">
        <f>IFERROR(IF(F394&gt;=0,D394*E394*(1+F394/100),ABS(D394*E394/F394)),"")</f>
        <v/>
      </c>
      <c r="H394" s="91" t="str">
        <f>IFERROR(G394*E390,"")</f>
        <v/>
      </c>
    </row>
    <row r="395" spans="1:11">
      <c r="A395" s="76"/>
      <c r="B395" s="77"/>
      <c r="C395" s="78" t="str">
        <f>IFERROR(_xlfn.XLOOKUP(B395,Insumo[DESCRIPCION],Insumo[UND],,0),"")</f>
        <v/>
      </c>
      <c r="D395" s="79"/>
      <c r="E395" s="80" t="str">
        <f>IFERROR(_xlfn.XLOOKUP($B395,Insumo[DESCRIPCION],Insumo[VALOR],,0),"")</f>
        <v/>
      </c>
      <c r="F395" s="81"/>
      <c r="G395" s="82" t="str">
        <f>IFERROR(IF(F395&gt;=0,D395*E395*(1+F395/100),ABS(D395*E395/F395)),"")</f>
        <v/>
      </c>
      <c r="H395" s="91" t="str">
        <f>IFERROR(G395*E390,"")</f>
        <v/>
      </c>
    </row>
    <row r="396" spans="1:11">
      <c r="A396" s="76"/>
      <c r="B396" s="77"/>
      <c r="C396" s="78" t="str">
        <f>IFERROR(_xlfn.XLOOKUP(B396,Insumo[DESCRIPCION],Insumo[UND],,0),"")</f>
        <v/>
      </c>
      <c r="D396" s="79"/>
      <c r="E396" s="80" t="str">
        <f>IFERROR(_xlfn.XLOOKUP($B396,Insumo[DESCRIPCION],Insumo[VALOR],,0),"")</f>
        <v/>
      </c>
      <c r="F396" s="81"/>
      <c r="G396" s="82" t="str">
        <f>IFERROR(IF(F396&gt;=0,D396*E396*(1+F396/100),ABS(D396*E396/F396)),"")</f>
        <v/>
      </c>
      <c r="H396" s="91" t="str">
        <f>IFERROR(G396*E390,"")</f>
        <v/>
      </c>
    </row>
    <row r="397" spans="1:11">
      <c r="A397" s="76"/>
      <c r="B397" s="77"/>
      <c r="C397" s="78" t="str">
        <f>IFERROR(_xlfn.XLOOKUP(B397,Insumo[DESCRIPCION],Insumo[UND],,0),"")</f>
        <v/>
      </c>
      <c r="D397" s="79"/>
      <c r="E397" s="80" t="str">
        <f>IFERROR(_xlfn.XLOOKUP($B397,Insumo[DESCRIPCION],Insumo[VALOR],,0),"")</f>
        <v/>
      </c>
      <c r="F397" s="81"/>
      <c r="G397" s="82" t="str">
        <f>IFERROR(IF(F397&gt;=0,D397*E397*(1+F397/100),ABS(D397*E397/F397)),"")</f>
        <v/>
      </c>
      <c r="H397" s="91" t="str">
        <f>IFERROR(G397*E390,"")</f>
        <v/>
      </c>
    </row>
    <row r="398" spans="1:11">
      <c r="A398" s="69"/>
      <c r="B398" s="70" t="s">
        <v>3066</v>
      </c>
      <c r="C398" s="71"/>
      <c r="D398" s="72"/>
      <c r="E398" s="73"/>
      <c r="F398" s="74"/>
      <c r="G398" s="75">
        <f>SUM(G399:G401)</f>
        <v>14544.930181683334</v>
      </c>
      <c r="H398" s="92">
        <f>G398*E390</f>
        <v>130737104.93806064</v>
      </c>
    </row>
    <row r="399" spans="1:11">
      <c r="A399" s="76"/>
      <c r="B399" s="77" t="s">
        <v>3304</v>
      </c>
      <c r="C399" s="78" t="str">
        <f>IFERROR(_xlfn.XLOOKUP(B399,Equipo[DESCRIPCION],Equipo[UND],,0),"")</f>
        <v>Hr</v>
      </c>
      <c r="D399" s="79">
        <v>1</v>
      </c>
      <c r="E399" s="80">
        <f>IF(C399="%MO",G405,IFERROR(_xlfn.XLOOKUP($B399,Equipo[DESCRIPCION],Equipo[VALOR],,0),""))</f>
        <v>216500</v>
      </c>
      <c r="F399" s="81">
        <v>-15</v>
      </c>
      <c r="G399" s="82">
        <f>IFERROR(IF(F399&gt;=0,D399*E399*(1+F399/100),ABS(D399*E399/F399)),"")</f>
        <v>14433.333333333334</v>
      </c>
      <c r="H399" s="91">
        <f>IFERROR(G399*E390,"")</f>
        <v>129734016.66666667</v>
      </c>
    </row>
    <row r="400" spans="1:11">
      <c r="A400" s="76"/>
      <c r="B400" s="77" t="s">
        <v>2967</v>
      </c>
      <c r="C400" s="78" t="str">
        <f>IFERROR(_xlfn.XLOOKUP(B400,Equipo[DESCRIPCION],Equipo[UND],,0),"")</f>
        <v>%MO</v>
      </c>
      <c r="D400" s="79">
        <v>0.05</v>
      </c>
      <c r="E400" s="80">
        <f>IF(C400="%MO",G405,IFERROR(_xlfn.XLOOKUP($B400,Equipo[DESCRIPCION],Equipo[VALOR],,0),""))</f>
        <v>2231.9369670000001</v>
      </c>
      <c r="F400" s="81"/>
      <c r="G400" s="82">
        <f>IFERROR(IF(F400&gt;=0,D400*E400*(1+F400/100),ABS(D400*E400/F400)),"")</f>
        <v>111.59684835000002</v>
      </c>
      <c r="H400" s="91">
        <f>IFERROR(G400*E390,"")</f>
        <v>1003088.2713939751</v>
      </c>
    </row>
    <row r="401" spans="1:11">
      <c r="A401" s="76"/>
      <c r="B401" s="77"/>
      <c r="C401" s="78" t="str">
        <f>IFERROR(_xlfn.XLOOKUP(B401,Equipo[DESCRIPCION],Equipo[UND],,0),"")</f>
        <v/>
      </c>
      <c r="D401" s="79"/>
      <c r="E401" s="80" t="str">
        <f>IF(C401="%MO",G405,IFERROR(_xlfn.XLOOKUP($B401,Equipo[DESCRIPCION],Equipo[VALOR],,0),""))</f>
        <v/>
      </c>
      <c r="F401" s="81"/>
      <c r="G401" s="82" t="str">
        <f>IFERROR(IF(F401&gt;=0,D401*E401*(1+F401/100),ABS(D401*E401/F401)),"")</f>
        <v/>
      </c>
      <c r="H401" s="91" t="str">
        <f>IFERROR(G401*E390,"")</f>
        <v/>
      </c>
    </row>
    <row r="402" spans="1:11">
      <c r="A402" s="69"/>
      <c r="B402" s="70" t="s">
        <v>2202</v>
      </c>
      <c r="C402" s="71"/>
      <c r="D402" s="72"/>
      <c r="E402" s="73"/>
      <c r="F402" s="74"/>
      <c r="G402" s="75">
        <f>SUM(G403:G404)</f>
        <v>0</v>
      </c>
      <c r="H402" s="92">
        <f>G402*E390</f>
        <v>0</v>
      </c>
    </row>
    <row r="403" spans="1:11">
      <c r="A403" s="76"/>
      <c r="B403" s="77"/>
      <c r="C403" s="78" t="str">
        <f>IFERROR(_xlfn.XLOOKUP(B403,Transporte[DESCRIPCION],Transporte[UND],,0),"")</f>
        <v/>
      </c>
      <c r="D403" s="79"/>
      <c r="E403" s="80" t="str">
        <f>IFERROR(_xlfn.XLOOKUP($B403,Transporte[DESCRIPCION],Transporte[VALOR],,0),"")</f>
        <v/>
      </c>
      <c r="F403" s="81"/>
      <c r="G403" s="82" t="str">
        <f>IFERROR(IF(F403&gt;=0,D403*E403*(1+F403/100),ABS(D403*E403/F403)),"")</f>
        <v/>
      </c>
      <c r="H403" s="91" t="str">
        <f>IFERROR(G403*E390,"")</f>
        <v/>
      </c>
    </row>
    <row r="404" spans="1:11">
      <c r="A404" s="76"/>
      <c r="B404" s="77"/>
      <c r="C404" s="78" t="str">
        <f>IFERROR(_xlfn.XLOOKUP(B404,Transporte[DESCRIPCION],Transporte[UND],,0),"")</f>
        <v/>
      </c>
      <c r="D404" s="79"/>
      <c r="E404" s="80" t="str">
        <f>IFERROR(_xlfn.XLOOKUP($B404,Transporte[DESCRIPCION],Transporte[VALOR],,0),"")</f>
        <v/>
      </c>
      <c r="F404" s="81"/>
      <c r="G404" s="82" t="str">
        <f>IFERROR(IF(F404&gt;=0,D404*E404*(1+F404/100),ABS(D404*E404/F404)),"")</f>
        <v/>
      </c>
      <c r="H404" s="91" t="str">
        <f>IFERROR(G404*E390,"")</f>
        <v/>
      </c>
    </row>
    <row r="405" spans="1:11">
      <c r="A405" s="69"/>
      <c r="B405" s="70" t="s">
        <v>3067</v>
      </c>
      <c r="C405" s="71"/>
      <c r="D405" s="72"/>
      <c r="E405" s="73"/>
      <c r="F405" s="74"/>
      <c r="G405" s="75">
        <f>SUM(G406:G408)</f>
        <v>2231.9369670000001</v>
      </c>
      <c r="H405" s="92">
        <f>G405*E390</f>
        <v>20061765.427879501</v>
      </c>
    </row>
    <row r="406" spans="1:11">
      <c r="A406" s="76"/>
      <c r="B406" s="77" t="s">
        <v>3031</v>
      </c>
      <c r="C406" s="78" t="str">
        <f>IFERROR(_xlfn.XLOOKUP(B406,MObra[DESCRIPCION],MObra[UN],,0),"")</f>
        <v>día</v>
      </c>
      <c r="D406" s="79">
        <v>1</v>
      </c>
      <c r="E406" s="80">
        <f>IFERROR(_xlfn.XLOOKUP($B406,MObra[DESCRIPCION],MObra[VALOR UNIT],,0),"")</f>
        <v>111596.84835000001</v>
      </c>
      <c r="F406" s="81">
        <v>-50</v>
      </c>
      <c r="G406" s="82">
        <f>IFERROR(IF(F406&gt;=0,D406*E406*(1+F406/100),ABS(D406*E406/F406)),"")</f>
        <v>2231.9369670000001</v>
      </c>
      <c r="H406" s="91">
        <f>IFERROR(G406*E390,"")</f>
        <v>20061765.427879501</v>
      </c>
    </row>
    <row r="407" spans="1:11">
      <c r="A407" s="76"/>
      <c r="B407" s="77"/>
      <c r="C407" s="78" t="str">
        <f t="array" ref="C407">IFERROR(_xlfn.XLOOKUP(B407,MObra[[#All],[DESCRIPCION]],MObra[[#All],[UN]],,0),"")</f>
        <v/>
      </c>
      <c r="D407" s="79"/>
      <c r="E407" s="80" t="str">
        <f>IFERROR(_xlfn.XLOOKUP($B407,MObra[DESCRIPCION],MObra[VALOR UNIT],,0),"")</f>
        <v/>
      </c>
      <c r="F407" s="81"/>
      <c r="G407" s="82" t="str">
        <f>IFERROR(IF(F407&gt;=0,D407*E407*(1+F407/100),ABS(D407*E407/F407)),"")</f>
        <v/>
      </c>
      <c r="H407" s="91" t="str">
        <f>IFERROR(G407*E390,"")</f>
        <v/>
      </c>
    </row>
    <row r="408" spans="1:11">
      <c r="A408" s="83"/>
      <c r="B408" s="84"/>
      <c r="C408" s="85" t="str">
        <f t="array" ref="C408">IFERROR(_xlfn.XLOOKUP(B408,MObra[[#All],[DESCRIPCION]],MObra[[#All],[UN]],,0),"")</f>
        <v/>
      </c>
      <c r="D408" s="86"/>
      <c r="E408" s="87" t="str">
        <f>IFERROR(_xlfn.XLOOKUP($B408,MObra[DESCRIPCION],MObra[VALOR UNIT],,0),"")</f>
        <v/>
      </c>
      <c r="F408" s="88"/>
      <c r="G408" s="89" t="str">
        <f>IFERROR(IF(F408&gt;=0,D408*E408*(1+F408/100),ABS(D408*E408/F408)),"")</f>
        <v/>
      </c>
      <c r="H408" s="90" t="str">
        <f>IFERROR(G408*E390,"")</f>
        <v/>
      </c>
    </row>
    <row r="410" spans="1:11">
      <c r="A410" s="54" t="s">
        <v>238</v>
      </c>
      <c r="B410" s="55" t="str">
        <f>VLOOKUP($A410,Presupuesto!$A:$D,2,FALSE())</f>
        <v>Excavación material común seco H=0-1,5 m manual</v>
      </c>
      <c r="C410" s="56" t="str">
        <f>VLOOKUP($A410,Presupuesto!$A:$D,3,FALSE())</f>
        <v>M3</v>
      </c>
      <c r="D410" s="57"/>
      <c r="E410" s="58">
        <f>VLOOKUP($A410,Presupuesto!$A:$D,4,FALSE())</f>
        <v>0</v>
      </c>
      <c r="F410" s="59" t="s">
        <v>2919</v>
      </c>
      <c r="G410" s="60">
        <f>SUM(G412:G428)/2</f>
        <v>50334.026773034493</v>
      </c>
      <c r="H410" s="61">
        <f>ROUND(SUM(H412:H428),0)/2</f>
        <v>0</v>
      </c>
      <c r="I410" s="58">
        <f>VLOOKUP(A410,Presupuesto!$A:$F,6,0)</f>
        <v>0</v>
      </c>
      <c r="J410" s="58">
        <f>+H410-I410</f>
        <v>0</v>
      </c>
      <c r="K410" s="282">
        <f>+H410-G410*E410</f>
        <v>0</v>
      </c>
    </row>
    <row r="411" spans="1:11">
      <c r="A411" s="62"/>
      <c r="B411" s="63" t="s">
        <v>2247</v>
      </c>
      <c r="C411" s="63" t="s">
        <v>3061</v>
      </c>
      <c r="D411" s="64" t="s">
        <v>4</v>
      </c>
      <c r="E411" s="65" t="s">
        <v>3062</v>
      </c>
      <c r="F411" s="66" t="s">
        <v>3063</v>
      </c>
      <c r="G411" s="67" t="s">
        <v>3064</v>
      </c>
      <c r="H411" s="68" t="s">
        <v>3124</v>
      </c>
    </row>
    <row r="412" spans="1:11">
      <c r="A412" s="69"/>
      <c r="B412" s="70" t="s">
        <v>3065</v>
      </c>
      <c r="C412" s="71"/>
      <c r="D412" s="72"/>
      <c r="E412" s="73"/>
      <c r="F412" s="74"/>
      <c r="G412" s="75">
        <f>SUM(G413:G417)</f>
        <v>0</v>
      </c>
      <c r="H412" s="75">
        <f>IFERROR(G412*E410,"")</f>
        <v>0</v>
      </c>
    </row>
    <row r="413" spans="1:11">
      <c r="A413" s="76"/>
      <c r="B413" s="77"/>
      <c r="C413" s="78" t="str">
        <f>IFERROR(_xlfn.XLOOKUP(B413,Insumo[DESCRIPCION],Insumo[UND],,0),"")</f>
        <v/>
      </c>
      <c r="D413" s="79"/>
      <c r="E413" s="80" t="str">
        <f>IFERROR(_xlfn.XLOOKUP($B413,Insumo[DESCRIPCION],Insumo[VALOR],,0),"")</f>
        <v/>
      </c>
      <c r="F413" s="81"/>
      <c r="G413" s="82" t="str">
        <f>IFERROR(IF(F413&gt;=0,D413*E413*(1+F413/100),ABS(D413*E413/F413)),"")</f>
        <v/>
      </c>
      <c r="H413" s="91" t="str">
        <f>IFERROR(G413*E410,"")</f>
        <v/>
      </c>
    </row>
    <row r="414" spans="1:11">
      <c r="A414" s="76"/>
      <c r="B414" s="77"/>
      <c r="C414" s="78" t="str">
        <f>IFERROR(_xlfn.XLOOKUP(B414,Insumo[DESCRIPCION],Insumo[UND],,0),"")</f>
        <v/>
      </c>
      <c r="D414" s="79"/>
      <c r="E414" s="80" t="str">
        <f>IFERROR(_xlfn.XLOOKUP($B414,Insumo[DESCRIPCION],Insumo[VALOR],,0),"")</f>
        <v/>
      </c>
      <c r="F414" s="81"/>
      <c r="G414" s="82" t="str">
        <f>IFERROR(IF(F414&gt;=0,D414*E414*(1+F414/100),ABS(D414*E414/F414)),"")</f>
        <v/>
      </c>
      <c r="H414" s="91" t="str">
        <f>IFERROR(G414*E410,"")</f>
        <v/>
      </c>
    </row>
    <row r="415" spans="1:11">
      <c r="A415" s="76"/>
      <c r="B415" s="77"/>
      <c r="C415" s="78" t="str">
        <f>IFERROR(_xlfn.XLOOKUP(B415,Insumo[DESCRIPCION],Insumo[UND],,0),"")</f>
        <v/>
      </c>
      <c r="D415" s="79"/>
      <c r="E415" s="80" t="str">
        <f>IFERROR(_xlfn.XLOOKUP($B415,Insumo[DESCRIPCION],Insumo[VALOR],,0),"")</f>
        <v/>
      </c>
      <c r="F415" s="81"/>
      <c r="G415" s="82" t="str">
        <f>IFERROR(IF(F415&gt;=0,D415*E415*(1+F415/100),ABS(D415*E415/F415)),"")</f>
        <v/>
      </c>
      <c r="H415" s="91" t="str">
        <f>IFERROR(G415*E410,"")</f>
        <v/>
      </c>
    </row>
    <row r="416" spans="1:11">
      <c r="A416" s="76"/>
      <c r="B416" s="77"/>
      <c r="C416" s="78" t="str">
        <f>IFERROR(_xlfn.XLOOKUP(B416,Insumo[DESCRIPCION],Insumo[UND],,0),"")</f>
        <v/>
      </c>
      <c r="D416" s="79"/>
      <c r="E416" s="80" t="str">
        <f>IFERROR(_xlfn.XLOOKUP($B416,Insumo[DESCRIPCION],Insumo[VALOR],,0),"")</f>
        <v/>
      </c>
      <c r="F416" s="81"/>
      <c r="G416" s="82" t="str">
        <f>IFERROR(IF(F416&gt;=0,D416*E416*(1+F416/100),ABS(D416*E416/F416)),"")</f>
        <v/>
      </c>
      <c r="H416" s="91" t="str">
        <f>IFERROR(G416*E410,"")</f>
        <v/>
      </c>
    </row>
    <row r="417" spans="1:11">
      <c r="A417" s="76"/>
      <c r="B417" s="77"/>
      <c r="C417" s="78" t="str">
        <f>IFERROR(_xlfn.XLOOKUP(B417,Insumo[DESCRIPCION],Insumo[UND],,0),"")</f>
        <v/>
      </c>
      <c r="D417" s="79"/>
      <c r="E417" s="80" t="str">
        <f>IFERROR(_xlfn.XLOOKUP($B417,Insumo[DESCRIPCION],Insumo[VALOR],,0),"")</f>
        <v/>
      </c>
      <c r="F417" s="81"/>
      <c r="G417" s="82" t="str">
        <f>IFERROR(IF(F417&gt;=0,D417*E417*(1+F417/100),ABS(D417*E417/F417)),"")</f>
        <v/>
      </c>
      <c r="H417" s="91" t="str">
        <f>IFERROR(G417*E410,"")</f>
        <v/>
      </c>
    </row>
    <row r="418" spans="1:11">
      <c r="A418" s="69"/>
      <c r="B418" s="70" t="s">
        <v>3066</v>
      </c>
      <c r="C418" s="71"/>
      <c r="D418" s="72"/>
      <c r="E418" s="73"/>
      <c r="F418" s="74"/>
      <c r="G418" s="75">
        <f>SUM(G419:G421)</f>
        <v>4156.0205592413804</v>
      </c>
      <c r="H418" s="92">
        <f>G418*E410</f>
        <v>0</v>
      </c>
    </row>
    <row r="419" spans="1:11">
      <c r="A419" s="76"/>
      <c r="B419" s="77" t="s">
        <v>2920</v>
      </c>
      <c r="C419" s="78" t="str">
        <f>IFERROR(_xlfn.XLOOKUP(B419,Equipo[DESCRIPCION],Equipo[UND],,0),"")</f>
        <v>%MO</v>
      </c>
      <c r="D419" s="79">
        <v>0.04</v>
      </c>
      <c r="E419" s="80">
        <f>IF(C419="%MO",G425,IFERROR(_xlfn.XLOOKUP($B419,Equipo[DESCRIPCION],Equipo[VALOR],,0),""))</f>
        <v>46178.006213793116</v>
      </c>
      <c r="F419" s="81"/>
      <c r="G419" s="82">
        <f>IFERROR(IF(F419&gt;=0,D419*E419*(1+F419/100),ABS(D419*E419/F419)),"")</f>
        <v>1847.1202485517247</v>
      </c>
      <c r="H419" s="91">
        <f>IFERROR(G419*E410,"")</f>
        <v>0</v>
      </c>
    </row>
    <row r="420" spans="1:11">
      <c r="A420" s="76"/>
      <c r="B420" s="77" t="s">
        <v>2967</v>
      </c>
      <c r="C420" s="78" t="str">
        <f>IFERROR(_xlfn.XLOOKUP(B420,Equipo[DESCRIPCION],Equipo[UND],,0),"")</f>
        <v>%MO</v>
      </c>
      <c r="D420" s="79">
        <v>0.05</v>
      </c>
      <c r="E420" s="80">
        <f>IF(C420="%MO",G425,IFERROR(_xlfn.XLOOKUP($B420,Equipo[DESCRIPCION],Equipo[VALOR],,0),""))</f>
        <v>46178.006213793116</v>
      </c>
      <c r="F420" s="81"/>
      <c r="G420" s="82">
        <f>IFERROR(IF(F420&gt;=0,D420*E420*(1+F420/100),ABS(D420*E420/F420)),"")</f>
        <v>2308.9003106896557</v>
      </c>
      <c r="H420" s="91">
        <f>IFERROR(G420*E410,"")</f>
        <v>0</v>
      </c>
    </row>
    <row r="421" spans="1:11">
      <c r="A421" s="76"/>
      <c r="B421" s="77"/>
      <c r="C421" s="78" t="str">
        <f>IFERROR(_xlfn.XLOOKUP(B421,Equipo[DESCRIPCION],Equipo[UND],,0),"")</f>
        <v/>
      </c>
      <c r="D421" s="79"/>
      <c r="E421" s="80" t="str">
        <f>IF(C421="%MO",G425,IFERROR(_xlfn.XLOOKUP($B421,Equipo[DESCRIPCION],Equipo[VALOR],,0),""))</f>
        <v/>
      </c>
      <c r="F421" s="81"/>
      <c r="G421" s="82" t="str">
        <f>IFERROR(IF(F421&gt;=0,D421*E421*(1+F421/100),ABS(D421*E421/F421)),"")</f>
        <v/>
      </c>
      <c r="H421" s="91" t="str">
        <f>IFERROR(G421*E410,"")</f>
        <v/>
      </c>
    </row>
    <row r="422" spans="1:11">
      <c r="A422" s="69"/>
      <c r="B422" s="70" t="s">
        <v>2202</v>
      </c>
      <c r="C422" s="71"/>
      <c r="D422" s="72"/>
      <c r="E422" s="73"/>
      <c r="F422" s="74"/>
      <c r="G422" s="75">
        <f>SUM(G423:G424)</f>
        <v>0</v>
      </c>
      <c r="H422" s="92">
        <f>G422*E410</f>
        <v>0</v>
      </c>
    </row>
    <row r="423" spans="1:11">
      <c r="A423" s="76"/>
      <c r="B423" s="77"/>
      <c r="C423" s="78" t="str">
        <f>IFERROR(_xlfn.XLOOKUP(B423,Transporte[DESCRIPCION],Transporte[UND],,0),"")</f>
        <v/>
      </c>
      <c r="D423" s="79"/>
      <c r="E423" s="80" t="str">
        <f>IFERROR(_xlfn.XLOOKUP($B423,Transporte[DESCRIPCION],Transporte[VALOR],,0),"")</f>
        <v/>
      </c>
      <c r="F423" s="81"/>
      <c r="G423" s="82" t="str">
        <f>IFERROR(IF(F423&gt;=0,D423*E423*(1+F423/100),ABS(D423*E423/F423)),"")</f>
        <v/>
      </c>
      <c r="H423" s="91" t="str">
        <f>IFERROR(G423*E410,"")</f>
        <v/>
      </c>
    </row>
    <row r="424" spans="1:11">
      <c r="A424" s="76"/>
      <c r="B424" s="77"/>
      <c r="C424" s="78" t="str">
        <f>IFERROR(_xlfn.XLOOKUP(B424,Transporte[DESCRIPCION],Transporte[UND],,0),"")</f>
        <v/>
      </c>
      <c r="D424" s="79"/>
      <c r="E424" s="80" t="str">
        <f>IFERROR(_xlfn.XLOOKUP($B424,Transporte[DESCRIPCION],Transporte[VALOR],,0),"")</f>
        <v/>
      </c>
      <c r="F424" s="81"/>
      <c r="G424" s="82" t="str">
        <f>IFERROR(IF(F424&gt;=0,D424*E424*(1+F424/100),ABS(D424*E424/F424)),"")</f>
        <v/>
      </c>
      <c r="H424" s="91" t="str">
        <f>IFERROR(G424*E410,"")</f>
        <v/>
      </c>
    </row>
    <row r="425" spans="1:11">
      <c r="A425" s="69"/>
      <c r="B425" s="70" t="s">
        <v>3067</v>
      </c>
      <c r="C425" s="71"/>
      <c r="D425" s="72"/>
      <c r="E425" s="73"/>
      <c r="F425" s="74"/>
      <c r="G425" s="75">
        <f>SUM(G426:G428)</f>
        <v>46178.006213793116</v>
      </c>
      <c r="H425" s="92">
        <f>G425*E410</f>
        <v>0</v>
      </c>
    </row>
    <row r="426" spans="1:11">
      <c r="A426" s="76"/>
      <c r="B426" s="77" t="s">
        <v>3055</v>
      </c>
      <c r="C426" s="78" t="str">
        <f>IFERROR(_xlfn.XLOOKUP(B426,MObra[DESCRIPCION],MObra[UN],,0),"")</f>
        <v>día</v>
      </c>
      <c r="D426" s="79">
        <v>1</v>
      </c>
      <c r="E426" s="80">
        <f>IFERROR(_xlfn.XLOOKUP($B426,MObra[DESCRIPCION],MObra[VALOR UNIT],,0),"")</f>
        <v>334790.54505000007</v>
      </c>
      <c r="F426" s="81">
        <v>-7.25</v>
      </c>
      <c r="G426" s="82">
        <f>IFERROR(IF(F426&gt;=0,D426*E426*(1+F426/100),ABS(D426*E426/F426)),"")</f>
        <v>46178.006213793116</v>
      </c>
      <c r="H426" s="91">
        <f>IFERROR(G426*E410,"")</f>
        <v>0</v>
      </c>
    </row>
    <row r="427" spans="1:11">
      <c r="A427" s="76"/>
      <c r="B427" s="77"/>
      <c r="C427" s="78" t="str">
        <f t="array" ref="C427">IFERROR(_xlfn.XLOOKUP(B427,MObra[[#All],[DESCRIPCION]],MObra[[#All],[UN]],,0),"")</f>
        <v/>
      </c>
      <c r="D427" s="79"/>
      <c r="E427" s="80" t="str">
        <f>IFERROR(_xlfn.XLOOKUP($B427,MObra[DESCRIPCION],MObra[VALOR UNIT],,0),"")</f>
        <v/>
      </c>
      <c r="F427" s="81"/>
      <c r="G427" s="82" t="str">
        <f>IFERROR(IF(F427&gt;=0,D427*E427*(1+F427/100),ABS(D427*E427/F427)),"")</f>
        <v/>
      </c>
      <c r="H427" s="91" t="str">
        <f>IFERROR(G427*E410,"")</f>
        <v/>
      </c>
    </row>
    <row r="428" spans="1:11">
      <c r="A428" s="83"/>
      <c r="B428" s="84"/>
      <c r="C428" s="85" t="str">
        <f t="array" ref="C428">IFERROR(_xlfn.XLOOKUP(B428,MObra[[#All],[DESCRIPCION]],MObra[[#All],[UN]],,0),"")</f>
        <v/>
      </c>
      <c r="D428" s="86"/>
      <c r="E428" s="87" t="str">
        <f>IFERROR(_xlfn.XLOOKUP($B428,MObra[DESCRIPCION],MObra[VALOR UNIT],,0),"")</f>
        <v/>
      </c>
      <c r="F428" s="88"/>
      <c r="G428" s="89" t="str">
        <f>IFERROR(IF(F428&gt;=0,D428*E428*(1+F428/100),ABS(D428*E428/F428)),"")</f>
        <v/>
      </c>
      <c r="H428" s="90" t="str">
        <f>IFERROR(G428*E410,"")</f>
        <v/>
      </c>
    </row>
    <row r="430" spans="1:11">
      <c r="A430" s="54" t="s">
        <v>240</v>
      </c>
      <c r="B430" s="55" t="str">
        <f>VLOOKUP($A430,Presupuesto!$A:$D,2,FALSE())</f>
        <v>Excavación material común seco H=1,5-4 m manual</v>
      </c>
      <c r="C430" s="56" t="str">
        <f>VLOOKUP($A430,Presupuesto!$A:$D,3,FALSE())</f>
        <v>M3</v>
      </c>
      <c r="D430" s="57"/>
      <c r="E430" s="58">
        <f>VLOOKUP($A430,Presupuesto!$A:$D,4,FALSE())</f>
        <v>0</v>
      </c>
      <c r="F430" s="59" t="s">
        <v>2919</v>
      </c>
      <c r="G430" s="60">
        <f>SUM(G432:G448)/2</f>
        <v>58387.471056720009</v>
      </c>
      <c r="H430" s="61">
        <f>ROUND(SUM(H432:H448),0)/2</f>
        <v>0</v>
      </c>
      <c r="I430" s="58">
        <f>VLOOKUP(A430,Presupuesto!$A:$F,6,0)</f>
        <v>0</v>
      </c>
      <c r="J430" s="58">
        <f>+H430-I430</f>
        <v>0</v>
      </c>
      <c r="K430" s="282">
        <f>+H430-G430*E430</f>
        <v>0</v>
      </c>
    </row>
    <row r="431" spans="1:11">
      <c r="A431" s="62"/>
      <c r="B431" s="63" t="s">
        <v>2247</v>
      </c>
      <c r="C431" s="63" t="s">
        <v>3061</v>
      </c>
      <c r="D431" s="64" t="s">
        <v>4</v>
      </c>
      <c r="E431" s="65" t="s">
        <v>3062</v>
      </c>
      <c r="F431" s="66" t="s">
        <v>3063</v>
      </c>
      <c r="G431" s="67" t="s">
        <v>3064</v>
      </c>
      <c r="H431" s="68" t="s">
        <v>3124</v>
      </c>
    </row>
    <row r="432" spans="1:11">
      <c r="A432" s="69"/>
      <c r="B432" s="70" t="s">
        <v>3065</v>
      </c>
      <c r="C432" s="71"/>
      <c r="D432" s="72"/>
      <c r="E432" s="73"/>
      <c r="F432" s="74"/>
      <c r="G432" s="75">
        <f>SUM(G433:G437)</f>
        <v>0</v>
      </c>
      <c r="H432" s="75">
        <f>IFERROR(G432*E430,"")</f>
        <v>0</v>
      </c>
    </row>
    <row r="433" spans="1:8">
      <c r="A433" s="76"/>
      <c r="B433" s="77"/>
      <c r="C433" s="78" t="str">
        <f>IFERROR(_xlfn.XLOOKUP(B433,Insumo[DESCRIPCION],Insumo[UND],,0),"")</f>
        <v/>
      </c>
      <c r="D433" s="79"/>
      <c r="E433" s="80" t="str">
        <f>IFERROR(_xlfn.XLOOKUP($B433,Insumo[DESCRIPCION],Insumo[VALOR],,0),"")</f>
        <v/>
      </c>
      <c r="F433" s="81"/>
      <c r="G433" s="82" t="str">
        <f>IFERROR(IF(F433&gt;=0,D433*E433*(1+F433/100),ABS(D433*E433/F433)),"")</f>
        <v/>
      </c>
      <c r="H433" s="91" t="str">
        <f>IFERROR(G433*E430,"")</f>
        <v/>
      </c>
    </row>
    <row r="434" spans="1:8">
      <c r="A434" s="76"/>
      <c r="B434" s="77"/>
      <c r="C434" s="78" t="str">
        <f>IFERROR(_xlfn.XLOOKUP(B434,Insumo[DESCRIPCION],Insumo[UND],,0),"")</f>
        <v/>
      </c>
      <c r="D434" s="79"/>
      <c r="E434" s="80" t="str">
        <f>IFERROR(_xlfn.XLOOKUP($B434,Insumo[DESCRIPCION],Insumo[VALOR],,0),"")</f>
        <v/>
      </c>
      <c r="F434" s="81"/>
      <c r="G434" s="82" t="str">
        <f>IFERROR(IF(F434&gt;=0,D434*E434*(1+F434/100),ABS(D434*E434/F434)),"")</f>
        <v/>
      </c>
      <c r="H434" s="91" t="str">
        <f>IFERROR(G434*E430,"")</f>
        <v/>
      </c>
    </row>
    <row r="435" spans="1:8">
      <c r="A435" s="76"/>
      <c r="B435" s="77"/>
      <c r="C435" s="78" t="str">
        <f>IFERROR(_xlfn.XLOOKUP(B435,Insumo[DESCRIPCION],Insumo[UND],,0),"")</f>
        <v/>
      </c>
      <c r="D435" s="79"/>
      <c r="E435" s="80" t="str">
        <f>IFERROR(_xlfn.XLOOKUP($B435,Insumo[DESCRIPCION],Insumo[VALOR],,0),"")</f>
        <v/>
      </c>
      <c r="F435" s="81"/>
      <c r="G435" s="82" t="str">
        <f>IFERROR(IF(F435&gt;=0,D435*E435*(1+F435/100),ABS(D435*E435/F435)),"")</f>
        <v/>
      </c>
      <c r="H435" s="91" t="str">
        <f>IFERROR(G435*E430,"")</f>
        <v/>
      </c>
    </row>
    <row r="436" spans="1:8">
      <c r="A436" s="76"/>
      <c r="B436" s="77"/>
      <c r="C436" s="78" t="str">
        <f>IFERROR(_xlfn.XLOOKUP(B436,Insumo[DESCRIPCION],Insumo[UND],,0),"")</f>
        <v/>
      </c>
      <c r="D436" s="79"/>
      <c r="E436" s="80" t="str">
        <f>IFERROR(_xlfn.XLOOKUP($B436,Insumo[DESCRIPCION],Insumo[VALOR],,0),"")</f>
        <v/>
      </c>
      <c r="F436" s="81"/>
      <c r="G436" s="82" t="str">
        <f>IFERROR(IF(F436&gt;=0,D436*E436*(1+F436/100),ABS(D436*E436/F436)),"")</f>
        <v/>
      </c>
      <c r="H436" s="91" t="str">
        <f>IFERROR(G436*E430,"")</f>
        <v/>
      </c>
    </row>
    <row r="437" spans="1:8">
      <c r="A437" s="76"/>
      <c r="B437" s="77"/>
      <c r="C437" s="78" t="str">
        <f>IFERROR(_xlfn.XLOOKUP(B437,Insumo[DESCRIPCION],Insumo[UND],,0),"")</f>
        <v/>
      </c>
      <c r="D437" s="79"/>
      <c r="E437" s="80" t="str">
        <f>IFERROR(_xlfn.XLOOKUP($B437,Insumo[DESCRIPCION],Insumo[VALOR],,0),"")</f>
        <v/>
      </c>
      <c r="F437" s="81"/>
      <c r="G437" s="82" t="str">
        <f>IFERROR(IF(F437&gt;=0,D437*E437*(1+F437/100),ABS(D437*E437/F437)),"")</f>
        <v/>
      </c>
      <c r="H437" s="91" t="str">
        <f>IFERROR(G437*E430,"")</f>
        <v/>
      </c>
    </row>
    <row r="438" spans="1:8">
      <c r="A438" s="69"/>
      <c r="B438" s="70" t="s">
        <v>3066</v>
      </c>
      <c r="C438" s="71"/>
      <c r="D438" s="72"/>
      <c r="E438" s="73"/>
      <c r="F438" s="74"/>
      <c r="G438" s="75">
        <f>SUM(G439:G441)</f>
        <v>4820.9838487200013</v>
      </c>
      <c r="H438" s="92">
        <f>G438*E430</f>
        <v>0</v>
      </c>
    </row>
    <row r="439" spans="1:8">
      <c r="A439" s="76"/>
      <c r="B439" s="77" t="s">
        <v>2920</v>
      </c>
      <c r="C439" s="78" t="str">
        <f>IFERROR(_xlfn.XLOOKUP(B439,Equipo[DESCRIPCION],Equipo[UND],,0),"")</f>
        <v>%MO</v>
      </c>
      <c r="D439" s="79">
        <v>0.04</v>
      </c>
      <c r="E439" s="80">
        <f>IF(C439="%MO",G445,IFERROR(_xlfn.XLOOKUP($B439,Equipo[DESCRIPCION],Equipo[VALOR],,0),""))</f>
        <v>53566.487208000013</v>
      </c>
      <c r="F439" s="81"/>
      <c r="G439" s="82">
        <f>IFERROR(IF(F439&gt;=0,D439*E439*(1+F439/100),ABS(D439*E439/F439)),"")</f>
        <v>2142.6594883200005</v>
      </c>
      <c r="H439" s="91">
        <f>IFERROR(G439*E430,"")</f>
        <v>0</v>
      </c>
    </row>
    <row r="440" spans="1:8">
      <c r="A440" s="76"/>
      <c r="B440" s="77" t="s">
        <v>2967</v>
      </c>
      <c r="C440" s="78" t="str">
        <f>IFERROR(_xlfn.XLOOKUP(B440,Equipo[DESCRIPCION],Equipo[UND],,0),"")</f>
        <v>%MO</v>
      </c>
      <c r="D440" s="79">
        <v>0.05</v>
      </c>
      <c r="E440" s="80">
        <f>IF(C440="%MO",G445,IFERROR(_xlfn.XLOOKUP($B440,Equipo[DESCRIPCION],Equipo[VALOR],,0),""))</f>
        <v>53566.487208000013</v>
      </c>
      <c r="F440" s="81"/>
      <c r="G440" s="82">
        <f>IFERROR(IF(F440&gt;=0,D440*E440*(1+F440/100),ABS(D440*E440/F440)),"")</f>
        <v>2678.3243604000008</v>
      </c>
      <c r="H440" s="91">
        <f>IFERROR(G440*E430,"")</f>
        <v>0</v>
      </c>
    </row>
    <row r="441" spans="1:8">
      <c r="A441" s="76"/>
      <c r="B441" s="77"/>
      <c r="C441" s="78" t="str">
        <f>IFERROR(_xlfn.XLOOKUP(B441,Equipo[DESCRIPCION],Equipo[UND],,0),"")</f>
        <v/>
      </c>
      <c r="D441" s="79"/>
      <c r="E441" s="80" t="str">
        <f>IF(C441="%MO",G445,IFERROR(_xlfn.XLOOKUP($B441,Equipo[DESCRIPCION],Equipo[VALOR],,0),""))</f>
        <v/>
      </c>
      <c r="F441" s="81"/>
      <c r="G441" s="82" t="str">
        <f>IFERROR(IF(F441&gt;=0,D441*E441*(1+F441/100),ABS(D441*E441/F441)),"")</f>
        <v/>
      </c>
      <c r="H441" s="91" t="str">
        <f>IFERROR(G441*E430,"")</f>
        <v/>
      </c>
    </row>
    <row r="442" spans="1:8">
      <c r="A442" s="69"/>
      <c r="B442" s="70" t="s">
        <v>2202</v>
      </c>
      <c r="C442" s="71"/>
      <c r="D442" s="72"/>
      <c r="E442" s="73"/>
      <c r="F442" s="74"/>
      <c r="G442" s="75">
        <f>SUM(G443:G444)</f>
        <v>0</v>
      </c>
      <c r="H442" s="92">
        <f>G442*E430</f>
        <v>0</v>
      </c>
    </row>
    <row r="443" spans="1:8">
      <c r="A443" s="76"/>
      <c r="B443" s="77"/>
      <c r="C443" s="78" t="str">
        <f>IFERROR(_xlfn.XLOOKUP(B443,Transporte[DESCRIPCION],Transporte[UND],,0),"")</f>
        <v/>
      </c>
      <c r="D443" s="79"/>
      <c r="E443" s="80" t="str">
        <f>IFERROR(_xlfn.XLOOKUP($B443,Transporte[DESCRIPCION],Transporte[VALOR],,0),"")</f>
        <v/>
      </c>
      <c r="F443" s="81"/>
      <c r="G443" s="82" t="str">
        <f>IFERROR(IF(F443&gt;=0,D443*E443*(1+F443/100),ABS(D443*E443/F443)),"")</f>
        <v/>
      </c>
      <c r="H443" s="91" t="str">
        <f>IFERROR(G443*E430,"")</f>
        <v/>
      </c>
    </row>
    <row r="444" spans="1:8">
      <c r="A444" s="76"/>
      <c r="B444" s="77"/>
      <c r="C444" s="78" t="str">
        <f>IFERROR(_xlfn.XLOOKUP(B444,Transporte[DESCRIPCION],Transporte[UND],,0),"")</f>
        <v/>
      </c>
      <c r="D444" s="79"/>
      <c r="E444" s="80" t="str">
        <f>IFERROR(_xlfn.XLOOKUP($B444,Transporte[DESCRIPCION],Transporte[VALOR],,0),"")</f>
        <v/>
      </c>
      <c r="F444" s="81"/>
      <c r="G444" s="82" t="str">
        <f>IFERROR(IF(F444&gt;=0,D444*E444*(1+F444/100),ABS(D444*E444/F444)),"")</f>
        <v/>
      </c>
      <c r="H444" s="91" t="str">
        <f>IFERROR(G444*E430,"")</f>
        <v/>
      </c>
    </row>
    <row r="445" spans="1:8">
      <c r="A445" s="69"/>
      <c r="B445" s="70" t="s">
        <v>3067</v>
      </c>
      <c r="C445" s="71"/>
      <c r="D445" s="72"/>
      <c r="E445" s="73"/>
      <c r="F445" s="74"/>
      <c r="G445" s="75">
        <f>SUM(G446:G448)</f>
        <v>53566.487208000013</v>
      </c>
      <c r="H445" s="92">
        <f>G445*E430</f>
        <v>0</v>
      </c>
    </row>
    <row r="446" spans="1:8">
      <c r="A446" s="76"/>
      <c r="B446" s="77" t="s">
        <v>3055</v>
      </c>
      <c r="C446" s="78" t="str">
        <f>IFERROR(_xlfn.XLOOKUP(B446,MObra[DESCRIPCION],MObra[UN],,0),"")</f>
        <v>día</v>
      </c>
      <c r="D446" s="79">
        <v>1</v>
      </c>
      <c r="E446" s="80">
        <f>IFERROR(_xlfn.XLOOKUP($B446,MObra[DESCRIPCION],MObra[VALOR UNIT],,0),"")</f>
        <v>334790.54505000007</v>
      </c>
      <c r="F446" s="81">
        <v>-6.25</v>
      </c>
      <c r="G446" s="82">
        <f>IFERROR(IF(F446&gt;=0,D446*E446*(1+F446/100),ABS(D446*E446/F446)),"")</f>
        <v>53566.487208000013</v>
      </c>
      <c r="H446" s="91">
        <f>IFERROR(G446*E430,"")</f>
        <v>0</v>
      </c>
    </row>
    <row r="447" spans="1:8">
      <c r="A447" s="76"/>
      <c r="B447" s="77"/>
      <c r="C447" s="78" t="str">
        <f t="array" ref="C447">IFERROR(_xlfn.XLOOKUP(B447,MObra[[#All],[DESCRIPCION]],MObra[[#All],[UN]],,0),"")</f>
        <v/>
      </c>
      <c r="D447" s="79"/>
      <c r="E447" s="80" t="str">
        <f>IFERROR(_xlfn.XLOOKUP($B447,MObra[DESCRIPCION],MObra[VALOR UNIT],,0),"")</f>
        <v/>
      </c>
      <c r="F447" s="81"/>
      <c r="G447" s="82" t="str">
        <f>IFERROR(IF(F447&gt;=0,D447*E447*(1+F447/100),ABS(D447*E447/F447)),"")</f>
        <v/>
      </c>
      <c r="H447" s="91" t="str">
        <f>IFERROR(G447*E430,"")</f>
        <v/>
      </c>
    </row>
    <row r="448" spans="1:8">
      <c r="A448" s="83"/>
      <c r="B448" s="84"/>
      <c r="C448" s="85" t="str">
        <f t="array" ref="C448">IFERROR(_xlfn.XLOOKUP(B448,MObra[[#All],[DESCRIPCION]],MObra[[#All],[UN]],,0),"")</f>
        <v/>
      </c>
      <c r="D448" s="86"/>
      <c r="E448" s="87" t="str">
        <f>IFERROR(_xlfn.XLOOKUP($B448,MObra[DESCRIPCION],MObra[VALOR UNIT],,0),"")</f>
        <v/>
      </c>
      <c r="F448" s="88"/>
      <c r="G448" s="89" t="str">
        <f>IFERROR(IF(F448&gt;=0,D448*E448*(1+F448/100),ABS(D448*E448/F448)),"")</f>
        <v/>
      </c>
      <c r="H448" s="90" t="str">
        <f>IFERROR(G448*E430,"")</f>
        <v/>
      </c>
    </row>
    <row r="450" spans="1:11">
      <c r="A450" s="54" t="s">
        <v>242</v>
      </c>
      <c r="B450" s="55" t="str">
        <f>VLOOKUP($A450,Presupuesto!$A:$D,2,FALSE())</f>
        <v>Excavación material común seco H&gt;4 m manual</v>
      </c>
      <c r="C450" s="56" t="str">
        <f>VLOOKUP($A450,Presupuesto!$A:$D,3,FALSE())</f>
        <v>M3</v>
      </c>
      <c r="D450" s="57"/>
      <c r="E450" s="58">
        <f>VLOOKUP($A450,Presupuesto!$A:$D,4,FALSE())</f>
        <v>0</v>
      </c>
      <c r="F450" s="59" t="s">
        <v>2919</v>
      </c>
      <c r="G450" s="60">
        <f>SUM(G452:G468)/2</f>
        <v>69508.894115142873</v>
      </c>
      <c r="H450" s="61">
        <f>ROUND(SUM(H452:H468),0)/2</f>
        <v>0</v>
      </c>
      <c r="I450" s="58">
        <f>VLOOKUP(A450,Presupuesto!$A:$F,6,0)</f>
        <v>0</v>
      </c>
      <c r="J450" s="58">
        <f>+H450-I450</f>
        <v>0</v>
      </c>
      <c r="K450" s="282">
        <f>+H450-G450*E450</f>
        <v>0</v>
      </c>
    </row>
    <row r="451" spans="1:11">
      <c r="A451" s="62"/>
      <c r="B451" s="63" t="s">
        <v>2247</v>
      </c>
      <c r="C451" s="63" t="s">
        <v>3061</v>
      </c>
      <c r="D451" s="64" t="s">
        <v>4</v>
      </c>
      <c r="E451" s="65" t="s">
        <v>3062</v>
      </c>
      <c r="F451" s="66" t="s">
        <v>3063</v>
      </c>
      <c r="G451" s="67" t="s">
        <v>3064</v>
      </c>
      <c r="H451" s="68" t="s">
        <v>3124</v>
      </c>
    </row>
    <row r="452" spans="1:11">
      <c r="A452" s="69"/>
      <c r="B452" s="70" t="s">
        <v>3065</v>
      </c>
      <c r="C452" s="71"/>
      <c r="D452" s="72"/>
      <c r="E452" s="73"/>
      <c r="F452" s="74"/>
      <c r="G452" s="75">
        <f>SUM(G453:G457)</f>
        <v>0</v>
      </c>
      <c r="H452" s="75">
        <f>IFERROR(G452*E450,"")</f>
        <v>0</v>
      </c>
    </row>
    <row r="453" spans="1:11">
      <c r="A453" s="76"/>
      <c r="B453" s="77"/>
      <c r="C453" s="78" t="str">
        <f>IFERROR(_xlfn.XLOOKUP(B453,Insumo[DESCRIPCION],Insumo[UND],,0),"")</f>
        <v/>
      </c>
      <c r="D453" s="79"/>
      <c r="E453" s="80" t="str">
        <f>IFERROR(_xlfn.XLOOKUP($B453,Insumo[DESCRIPCION],Insumo[VALOR],,0),"")</f>
        <v/>
      </c>
      <c r="F453" s="81"/>
      <c r="G453" s="82" t="str">
        <f>IFERROR(IF(F453&gt;=0,D453*E453*(1+F453/100),ABS(D453*E453/F453)),"")</f>
        <v/>
      </c>
      <c r="H453" s="91" t="str">
        <f>IFERROR(G453*E450,"")</f>
        <v/>
      </c>
    </row>
    <row r="454" spans="1:11">
      <c r="A454" s="76"/>
      <c r="B454" s="77"/>
      <c r="C454" s="78" t="str">
        <f>IFERROR(_xlfn.XLOOKUP(B454,Insumo[DESCRIPCION],Insumo[UND],,0),"")</f>
        <v/>
      </c>
      <c r="D454" s="79"/>
      <c r="E454" s="80" t="str">
        <f>IFERROR(_xlfn.XLOOKUP($B454,Insumo[DESCRIPCION],Insumo[VALOR],,0),"")</f>
        <v/>
      </c>
      <c r="F454" s="81"/>
      <c r="G454" s="82" t="str">
        <f>IFERROR(IF(F454&gt;=0,D454*E454*(1+F454/100),ABS(D454*E454/F454)),"")</f>
        <v/>
      </c>
      <c r="H454" s="91" t="str">
        <f>IFERROR(G454*E450,"")</f>
        <v/>
      </c>
    </row>
    <row r="455" spans="1:11">
      <c r="A455" s="76"/>
      <c r="B455" s="77"/>
      <c r="C455" s="78" t="str">
        <f>IFERROR(_xlfn.XLOOKUP(B455,Insumo[DESCRIPCION],Insumo[UND],,0),"")</f>
        <v/>
      </c>
      <c r="D455" s="79"/>
      <c r="E455" s="80" t="str">
        <f>IFERROR(_xlfn.XLOOKUP($B455,Insumo[DESCRIPCION],Insumo[VALOR],,0),"")</f>
        <v/>
      </c>
      <c r="F455" s="81"/>
      <c r="G455" s="82" t="str">
        <f>IFERROR(IF(F455&gt;=0,D455*E455*(1+F455/100),ABS(D455*E455/F455)),"")</f>
        <v/>
      </c>
      <c r="H455" s="91" t="str">
        <f>IFERROR(G455*E450,"")</f>
        <v/>
      </c>
    </row>
    <row r="456" spans="1:11">
      <c r="A456" s="76"/>
      <c r="B456" s="77"/>
      <c r="C456" s="78" t="str">
        <f>IFERROR(_xlfn.XLOOKUP(B456,Insumo[DESCRIPCION],Insumo[UND],,0),"")</f>
        <v/>
      </c>
      <c r="D456" s="79"/>
      <c r="E456" s="80" t="str">
        <f>IFERROR(_xlfn.XLOOKUP($B456,Insumo[DESCRIPCION],Insumo[VALOR],,0),"")</f>
        <v/>
      </c>
      <c r="F456" s="81"/>
      <c r="G456" s="82" t="str">
        <f>IFERROR(IF(F456&gt;=0,D456*E456*(1+F456/100),ABS(D456*E456/F456)),"")</f>
        <v/>
      </c>
      <c r="H456" s="91" t="str">
        <f>IFERROR(G456*E450,"")</f>
        <v/>
      </c>
    </row>
    <row r="457" spans="1:11">
      <c r="A457" s="76"/>
      <c r="B457" s="77"/>
      <c r="C457" s="78" t="str">
        <f>IFERROR(_xlfn.XLOOKUP(B457,Insumo[DESCRIPCION],Insumo[UND],,0),"")</f>
        <v/>
      </c>
      <c r="D457" s="79"/>
      <c r="E457" s="80" t="str">
        <f>IFERROR(_xlfn.XLOOKUP($B457,Insumo[DESCRIPCION],Insumo[VALOR],,0),"")</f>
        <v/>
      </c>
      <c r="F457" s="81"/>
      <c r="G457" s="82" t="str">
        <f>IFERROR(IF(F457&gt;=0,D457*E457*(1+F457/100),ABS(D457*E457/F457)),"")</f>
        <v/>
      </c>
      <c r="H457" s="91" t="str">
        <f>IFERROR(G457*E450,"")</f>
        <v/>
      </c>
    </row>
    <row r="458" spans="1:11">
      <c r="A458" s="69"/>
      <c r="B458" s="70" t="s">
        <v>3066</v>
      </c>
      <c r="C458" s="71"/>
      <c r="D458" s="72"/>
      <c r="E458" s="73"/>
      <c r="F458" s="74"/>
      <c r="G458" s="75">
        <f>SUM(G459:G461)</f>
        <v>5739.2664865714305</v>
      </c>
      <c r="H458" s="92">
        <f>G458*E450</f>
        <v>0</v>
      </c>
    </row>
    <row r="459" spans="1:11">
      <c r="A459" s="76"/>
      <c r="B459" s="77" t="s">
        <v>2920</v>
      </c>
      <c r="C459" s="78" t="str">
        <f>IFERROR(_xlfn.XLOOKUP(B459,Equipo[DESCRIPCION],Equipo[UND],,0),"")</f>
        <v>%MO</v>
      </c>
      <c r="D459" s="79">
        <v>0.04</v>
      </c>
      <c r="E459" s="80">
        <f>IF(C459="%MO",G465,IFERROR(_xlfn.XLOOKUP($B459,Equipo[DESCRIPCION],Equipo[VALOR],,0),""))</f>
        <v>63769.627628571441</v>
      </c>
      <c r="F459" s="81"/>
      <c r="G459" s="82">
        <f>IFERROR(IF(F459&gt;=0,D459*E459*(1+F459/100),ABS(D459*E459/F459)),"")</f>
        <v>2550.7851051428579</v>
      </c>
      <c r="H459" s="91">
        <f>IFERROR(G459*E450,"")</f>
        <v>0</v>
      </c>
    </row>
    <row r="460" spans="1:11">
      <c r="A460" s="76"/>
      <c r="B460" s="77" t="s">
        <v>2967</v>
      </c>
      <c r="C460" s="78" t="str">
        <f>IFERROR(_xlfn.XLOOKUP(B460,Equipo[DESCRIPCION],Equipo[UND],,0),"")</f>
        <v>%MO</v>
      </c>
      <c r="D460" s="79">
        <v>0.05</v>
      </c>
      <c r="E460" s="80">
        <f>IF(C460="%MO",G465,IFERROR(_xlfn.XLOOKUP($B460,Equipo[DESCRIPCION],Equipo[VALOR],,0),""))</f>
        <v>63769.627628571441</v>
      </c>
      <c r="F460" s="81"/>
      <c r="G460" s="82">
        <f>IFERROR(IF(F460&gt;=0,D460*E460*(1+F460/100),ABS(D460*E460/F460)),"")</f>
        <v>3188.4813814285721</v>
      </c>
      <c r="H460" s="91">
        <f>IFERROR(G460*E450,"")</f>
        <v>0</v>
      </c>
    </row>
    <row r="461" spans="1:11">
      <c r="A461" s="76"/>
      <c r="B461" s="77"/>
      <c r="C461" s="78" t="str">
        <f>IFERROR(_xlfn.XLOOKUP(B461,Equipo[DESCRIPCION],Equipo[UND],,0),"")</f>
        <v/>
      </c>
      <c r="D461" s="79"/>
      <c r="E461" s="80" t="str">
        <f>IF(C461="%MO",G465,IFERROR(_xlfn.XLOOKUP($B461,Equipo[DESCRIPCION],Equipo[VALOR],,0),""))</f>
        <v/>
      </c>
      <c r="F461" s="81"/>
      <c r="G461" s="82" t="str">
        <f>IFERROR(IF(F461&gt;=0,D461*E461*(1+F461/100),ABS(D461*E461/F461)),"")</f>
        <v/>
      </c>
      <c r="H461" s="91" t="str">
        <f>IFERROR(G461*E450,"")</f>
        <v/>
      </c>
    </row>
    <row r="462" spans="1:11">
      <c r="A462" s="69"/>
      <c r="B462" s="70" t="s">
        <v>2202</v>
      </c>
      <c r="C462" s="71"/>
      <c r="D462" s="72"/>
      <c r="E462" s="73"/>
      <c r="F462" s="74"/>
      <c r="G462" s="75">
        <f>SUM(G463:G464)</f>
        <v>0</v>
      </c>
      <c r="H462" s="92">
        <f>G462*E450</f>
        <v>0</v>
      </c>
    </row>
    <row r="463" spans="1:11">
      <c r="A463" s="76"/>
      <c r="B463" s="77"/>
      <c r="C463" s="78" t="str">
        <f>IFERROR(_xlfn.XLOOKUP(B463,Transporte[DESCRIPCION],Transporte[UND],,0),"")</f>
        <v/>
      </c>
      <c r="D463" s="79"/>
      <c r="E463" s="80" t="str">
        <f>IFERROR(_xlfn.XLOOKUP($B463,Transporte[DESCRIPCION],Transporte[VALOR],,0),"")</f>
        <v/>
      </c>
      <c r="F463" s="81"/>
      <c r="G463" s="82" t="str">
        <f>IFERROR(IF(F463&gt;=0,D463*E463*(1+F463/100),ABS(D463*E463/F463)),"")</f>
        <v/>
      </c>
      <c r="H463" s="91" t="str">
        <f>IFERROR(G463*E450,"")</f>
        <v/>
      </c>
    </row>
    <row r="464" spans="1:11">
      <c r="A464" s="76"/>
      <c r="B464" s="77"/>
      <c r="C464" s="78" t="str">
        <f>IFERROR(_xlfn.XLOOKUP(B464,Transporte[DESCRIPCION],Transporte[UND],,0),"")</f>
        <v/>
      </c>
      <c r="D464" s="79"/>
      <c r="E464" s="80" t="str">
        <f>IFERROR(_xlfn.XLOOKUP($B464,Transporte[DESCRIPCION],Transporte[VALOR],,0),"")</f>
        <v/>
      </c>
      <c r="F464" s="81"/>
      <c r="G464" s="82" t="str">
        <f>IFERROR(IF(F464&gt;=0,D464*E464*(1+F464/100),ABS(D464*E464/F464)),"")</f>
        <v/>
      </c>
      <c r="H464" s="91" t="str">
        <f>IFERROR(G464*E450,"")</f>
        <v/>
      </c>
    </row>
    <row r="465" spans="1:11">
      <c r="A465" s="69"/>
      <c r="B465" s="70" t="s">
        <v>3067</v>
      </c>
      <c r="C465" s="71"/>
      <c r="D465" s="72"/>
      <c r="E465" s="73"/>
      <c r="F465" s="74"/>
      <c r="G465" s="75">
        <f>SUM(G466:G468)</f>
        <v>63769.627628571441</v>
      </c>
      <c r="H465" s="92">
        <f>G465*E450</f>
        <v>0</v>
      </c>
    </row>
    <row r="466" spans="1:11">
      <c r="A466" s="76"/>
      <c r="B466" s="77" t="s">
        <v>3055</v>
      </c>
      <c r="C466" s="78" t="str">
        <f>IFERROR(_xlfn.XLOOKUP(B466,MObra[DESCRIPCION],MObra[UN],,0),"")</f>
        <v>día</v>
      </c>
      <c r="D466" s="79">
        <v>1</v>
      </c>
      <c r="E466" s="80">
        <f>IFERROR(_xlfn.XLOOKUP($B466,MObra[DESCRIPCION],MObra[VALOR UNIT],,0),"")</f>
        <v>334790.54505000007</v>
      </c>
      <c r="F466" s="81">
        <v>-5.25</v>
      </c>
      <c r="G466" s="82">
        <f>IFERROR(IF(F466&gt;=0,D466*E466*(1+F466/100),ABS(D466*E466/F466)),"")</f>
        <v>63769.627628571441</v>
      </c>
      <c r="H466" s="91">
        <f>IFERROR(G466*E450,"")</f>
        <v>0</v>
      </c>
    </row>
    <row r="467" spans="1:11">
      <c r="A467" s="76"/>
      <c r="B467" s="77"/>
      <c r="C467" s="78" t="str">
        <f t="array" ref="C467">IFERROR(_xlfn.XLOOKUP(B467,MObra[[#All],[DESCRIPCION]],MObra[[#All],[UN]],,0),"")</f>
        <v/>
      </c>
      <c r="D467" s="79"/>
      <c r="E467" s="80" t="str">
        <f>IFERROR(_xlfn.XLOOKUP($B467,MObra[DESCRIPCION],MObra[VALOR UNIT],,0),"")</f>
        <v/>
      </c>
      <c r="F467" s="81"/>
      <c r="G467" s="82" t="str">
        <f>IFERROR(IF(F467&gt;=0,D467*E467*(1+F467/100),ABS(D467*E467/F467)),"")</f>
        <v/>
      </c>
      <c r="H467" s="91" t="str">
        <f>IFERROR(G467*E450,"")</f>
        <v/>
      </c>
    </row>
    <row r="468" spans="1:11">
      <c r="A468" s="83"/>
      <c r="B468" s="84"/>
      <c r="C468" s="85" t="str">
        <f t="array" ref="C468">IFERROR(_xlfn.XLOOKUP(B468,MObra[[#All],[DESCRIPCION]],MObra[[#All],[UN]],,0),"")</f>
        <v/>
      </c>
      <c r="D468" s="86"/>
      <c r="E468" s="87" t="str">
        <f>IFERROR(_xlfn.XLOOKUP($B468,MObra[DESCRIPCION],MObra[VALOR UNIT],,0),"")</f>
        <v/>
      </c>
      <c r="F468" s="88"/>
      <c r="G468" s="89" t="str">
        <f>IFERROR(IF(F468&gt;=0,D468*E468*(1+F468/100),ABS(D468*E468/F468)),"")</f>
        <v/>
      </c>
      <c r="H468" s="90" t="str">
        <f>IFERROR(G468*E450,"")</f>
        <v/>
      </c>
    </row>
    <row r="470" spans="1:11">
      <c r="A470" s="54" t="s">
        <v>244</v>
      </c>
      <c r="B470" s="55" t="str">
        <f>VLOOKUP($A470,Presupuesto!$A:$D,2,FALSE())</f>
        <v>Excavación material común bajo agua H=0-1,5 m manual</v>
      </c>
      <c r="C470" s="56" t="str">
        <f>VLOOKUP($A470,Presupuesto!$A:$D,3,FALSE())</f>
        <v>M3</v>
      </c>
      <c r="D470" s="57"/>
      <c r="E470" s="58">
        <f>VLOOKUP($A470,Presupuesto!$A:$D,4,FALSE())</f>
        <v>0</v>
      </c>
      <c r="F470" s="59" t="s">
        <v>2919</v>
      </c>
      <c r="G470" s="60">
        <f>SUM(G472:G488)/2</f>
        <v>66723.190309485304</v>
      </c>
      <c r="H470" s="61">
        <f>ROUND(SUM(H472:H488),0)/2</f>
        <v>0</v>
      </c>
      <c r="I470" s="58">
        <f>VLOOKUP(A470,Presupuesto!$A:$F,6,0)</f>
        <v>0</v>
      </c>
      <c r="J470" s="58">
        <f>+H470-I470</f>
        <v>0</v>
      </c>
      <c r="K470" s="282">
        <f>+H470-G470*E470</f>
        <v>0</v>
      </c>
    </row>
    <row r="471" spans="1:11">
      <c r="A471" s="62"/>
      <c r="B471" s="63" t="s">
        <v>2247</v>
      </c>
      <c r="C471" s="63" t="s">
        <v>3061</v>
      </c>
      <c r="D471" s="64" t="s">
        <v>4</v>
      </c>
      <c r="E471" s="65" t="s">
        <v>3062</v>
      </c>
      <c r="F471" s="66" t="s">
        <v>3063</v>
      </c>
      <c r="G471" s="67" t="s">
        <v>3064</v>
      </c>
      <c r="H471" s="68" t="s">
        <v>3124</v>
      </c>
    </row>
    <row r="472" spans="1:11">
      <c r="A472" s="69"/>
      <c r="B472" s="70" t="s">
        <v>3065</v>
      </c>
      <c r="C472" s="71"/>
      <c r="D472" s="72"/>
      <c r="E472" s="73"/>
      <c r="F472" s="74"/>
      <c r="G472" s="75">
        <f>SUM(G473:G477)</f>
        <v>0</v>
      </c>
      <c r="H472" s="75">
        <f>IFERROR(G472*E470,"")</f>
        <v>0</v>
      </c>
    </row>
    <row r="473" spans="1:11">
      <c r="A473" s="76"/>
      <c r="B473" s="77"/>
      <c r="C473" s="78" t="str">
        <f>IFERROR(_xlfn.XLOOKUP(B473,Insumo[DESCRIPCION],Insumo[UND],,0),"")</f>
        <v/>
      </c>
      <c r="D473" s="79"/>
      <c r="E473" s="80" t="str">
        <f>IFERROR(_xlfn.XLOOKUP($B473,Insumo[DESCRIPCION],Insumo[VALOR],,0),"")</f>
        <v/>
      </c>
      <c r="F473" s="81"/>
      <c r="G473" s="82" t="str">
        <f>IFERROR(IF(F473&gt;=0,D473*E473*(1+F473/100),ABS(D473*E473/F473)),"")</f>
        <v/>
      </c>
      <c r="H473" s="91" t="str">
        <f>IFERROR(G473*E470,"")</f>
        <v/>
      </c>
    </row>
    <row r="474" spans="1:11">
      <c r="A474" s="76"/>
      <c r="B474" s="77"/>
      <c r="C474" s="78" t="str">
        <f>IFERROR(_xlfn.XLOOKUP(B474,Insumo[DESCRIPCION],Insumo[UND],,0),"")</f>
        <v/>
      </c>
      <c r="D474" s="79"/>
      <c r="E474" s="80" t="str">
        <f>IFERROR(_xlfn.XLOOKUP($B474,Insumo[DESCRIPCION],Insumo[VALOR],,0),"")</f>
        <v/>
      </c>
      <c r="F474" s="81"/>
      <c r="G474" s="82" t="str">
        <f>IFERROR(IF(F474&gt;=0,D474*E474*(1+F474/100),ABS(D474*E474/F474)),"")</f>
        <v/>
      </c>
      <c r="H474" s="91" t="str">
        <f>IFERROR(G474*E470,"")</f>
        <v/>
      </c>
    </row>
    <row r="475" spans="1:11">
      <c r="A475" s="76"/>
      <c r="B475" s="77"/>
      <c r="C475" s="78" t="str">
        <f>IFERROR(_xlfn.XLOOKUP(B475,Insumo[DESCRIPCION],Insumo[UND],,0),"")</f>
        <v/>
      </c>
      <c r="D475" s="79"/>
      <c r="E475" s="80" t="str">
        <f>IFERROR(_xlfn.XLOOKUP($B475,Insumo[DESCRIPCION],Insumo[VALOR],,0),"")</f>
        <v/>
      </c>
      <c r="F475" s="81"/>
      <c r="G475" s="82" t="str">
        <f>IFERROR(IF(F475&gt;=0,D475*E475*(1+F475/100),ABS(D475*E475/F475)),"")</f>
        <v/>
      </c>
      <c r="H475" s="91" t="str">
        <f>IFERROR(G475*E470,"")</f>
        <v/>
      </c>
    </row>
    <row r="476" spans="1:11">
      <c r="A476" s="76"/>
      <c r="B476" s="77"/>
      <c r="C476" s="78" t="str">
        <f>IFERROR(_xlfn.XLOOKUP(B476,Insumo[DESCRIPCION],Insumo[UND],,0),"")</f>
        <v/>
      </c>
      <c r="D476" s="79"/>
      <c r="E476" s="80" t="str">
        <f>IFERROR(_xlfn.XLOOKUP($B476,Insumo[DESCRIPCION],Insumo[VALOR],,0),"")</f>
        <v/>
      </c>
      <c r="F476" s="81"/>
      <c r="G476" s="82" t="str">
        <f>IFERROR(IF(F476&gt;=0,D476*E476*(1+F476/100),ABS(D476*E476/F476)),"")</f>
        <v/>
      </c>
      <c r="H476" s="91" t="str">
        <f>IFERROR(G476*E470,"")</f>
        <v/>
      </c>
    </row>
    <row r="477" spans="1:11">
      <c r="A477" s="76"/>
      <c r="B477" s="77"/>
      <c r="C477" s="78" t="str">
        <f>IFERROR(_xlfn.XLOOKUP(B477,Insumo[DESCRIPCION],Insumo[UND],,0),"")</f>
        <v/>
      </c>
      <c r="D477" s="79"/>
      <c r="E477" s="80" t="str">
        <f>IFERROR(_xlfn.XLOOKUP($B477,Insumo[DESCRIPCION],Insumo[VALOR],,0),"")</f>
        <v/>
      </c>
      <c r="F477" s="81"/>
      <c r="G477" s="82" t="str">
        <f>IFERROR(IF(F477&gt;=0,D477*E477*(1+F477/100),ABS(D477*E477/F477)),"")</f>
        <v/>
      </c>
      <c r="H477" s="91" t="str">
        <f>IFERROR(G477*E470,"")</f>
        <v/>
      </c>
    </row>
    <row r="478" spans="1:11">
      <c r="A478" s="69"/>
      <c r="B478" s="70" t="s">
        <v>3066</v>
      </c>
      <c r="C478" s="71"/>
      <c r="D478" s="72"/>
      <c r="E478" s="73"/>
      <c r="F478" s="74"/>
      <c r="G478" s="75">
        <f>SUM(G479:G481)</f>
        <v>17489.286625661764</v>
      </c>
      <c r="H478" s="92">
        <f>G478*E470</f>
        <v>0</v>
      </c>
    </row>
    <row r="479" spans="1:11">
      <c r="A479" s="76"/>
      <c r="B479" s="77" t="s">
        <v>2973</v>
      </c>
      <c r="C479" s="78" t="str">
        <f>IFERROR(_xlfn.XLOOKUP(B479,Equipo[DESCRIPCION],Equipo[UND],,0),"")</f>
        <v>Día</v>
      </c>
      <c r="D479" s="79">
        <v>1</v>
      </c>
      <c r="E479" s="80">
        <f>IF(C479="%MO",G485,IFERROR(_xlfn.XLOOKUP($B479,Equipo[DESCRIPCION],Equipo[VALOR],,0),""))</f>
        <v>88796</v>
      </c>
      <c r="F479" s="81">
        <v>-6.8</v>
      </c>
      <c r="G479" s="82">
        <f>IFERROR(IF(F479&gt;=0,D479*E479*(1+F479/100),ABS(D479*E479/F479)),"")</f>
        <v>13058.235294117647</v>
      </c>
      <c r="H479" s="91">
        <f>IFERROR(G479*E470,"")</f>
        <v>0</v>
      </c>
    </row>
    <row r="480" spans="1:11">
      <c r="A480" s="76"/>
      <c r="B480" s="77" t="s">
        <v>2920</v>
      </c>
      <c r="C480" s="78" t="str">
        <f>IFERROR(_xlfn.XLOOKUP(B480,Equipo[DESCRIPCION],Equipo[UND],,0),"")</f>
        <v>%MO</v>
      </c>
      <c r="D480" s="79">
        <v>0.04</v>
      </c>
      <c r="E480" s="80">
        <f>IF(C480="%MO",G485,IFERROR(_xlfn.XLOOKUP($B480,Equipo[DESCRIPCION],Equipo[VALOR],,0),""))</f>
        <v>49233.903683823541</v>
      </c>
      <c r="F480" s="81"/>
      <c r="G480" s="82">
        <f>IFERROR(IF(F480&gt;=0,D480*E480*(1+F480/100),ABS(D480*E480/F480)),"")</f>
        <v>1969.3561473529417</v>
      </c>
      <c r="H480" s="91">
        <f>IFERROR(G480*E470,"")</f>
        <v>0</v>
      </c>
    </row>
    <row r="481" spans="1:11">
      <c r="A481" s="76"/>
      <c r="B481" s="77" t="s">
        <v>2967</v>
      </c>
      <c r="C481" s="78" t="str">
        <f>IFERROR(_xlfn.XLOOKUP(B481,Equipo[DESCRIPCION],Equipo[UND],,0),"")</f>
        <v>%MO</v>
      </c>
      <c r="D481" s="79">
        <v>0.05</v>
      </c>
      <c r="E481" s="80">
        <f>IF(C481="%MO",G485,IFERROR(_xlfn.XLOOKUP($B481,Equipo[DESCRIPCION],Equipo[VALOR],,0),""))</f>
        <v>49233.903683823541</v>
      </c>
      <c r="F481" s="81"/>
      <c r="G481" s="82">
        <f>IFERROR(IF(F481&gt;=0,D481*E481*(1+F481/100),ABS(D481*E481/F481)),"")</f>
        <v>2461.6951841911773</v>
      </c>
      <c r="H481" s="91">
        <f>IFERROR(G481*E470,"")</f>
        <v>0</v>
      </c>
    </row>
    <row r="482" spans="1:11">
      <c r="A482" s="69"/>
      <c r="B482" s="70" t="s">
        <v>2202</v>
      </c>
      <c r="C482" s="71"/>
      <c r="D482" s="72"/>
      <c r="E482" s="73"/>
      <c r="F482" s="74"/>
      <c r="G482" s="75">
        <f>SUM(G483:G484)</f>
        <v>0</v>
      </c>
      <c r="H482" s="92">
        <f>G482*E470</f>
        <v>0</v>
      </c>
    </row>
    <row r="483" spans="1:11">
      <c r="A483" s="76"/>
      <c r="B483" s="77"/>
      <c r="C483" s="78" t="str">
        <f>IFERROR(_xlfn.XLOOKUP(B483,Transporte[DESCRIPCION],Transporte[UND],,0),"")</f>
        <v/>
      </c>
      <c r="D483" s="79"/>
      <c r="E483" s="80" t="str">
        <f>IFERROR(_xlfn.XLOOKUP($B483,Transporte[DESCRIPCION],Transporte[VALOR],,0),"")</f>
        <v/>
      </c>
      <c r="F483" s="81"/>
      <c r="G483" s="82" t="str">
        <f>IFERROR(IF(F483&gt;=0,D483*E483*(1+F483/100),ABS(D483*E483/F483)),"")</f>
        <v/>
      </c>
      <c r="H483" s="91" t="str">
        <f>IFERROR(G483*E470,"")</f>
        <v/>
      </c>
    </row>
    <row r="484" spans="1:11">
      <c r="A484" s="76"/>
      <c r="B484" s="77"/>
      <c r="C484" s="78" t="str">
        <f>IFERROR(_xlfn.XLOOKUP(B484,Transporte[DESCRIPCION],Transporte[UND],,0),"")</f>
        <v/>
      </c>
      <c r="D484" s="79"/>
      <c r="E484" s="80" t="str">
        <f>IFERROR(_xlfn.XLOOKUP($B484,Transporte[DESCRIPCION],Transporte[VALOR],,0),"")</f>
        <v/>
      </c>
      <c r="F484" s="81"/>
      <c r="G484" s="82" t="str">
        <f>IFERROR(IF(F484&gt;=0,D484*E484*(1+F484/100),ABS(D484*E484/F484)),"")</f>
        <v/>
      </c>
      <c r="H484" s="91" t="str">
        <f>IFERROR(G484*E470,"")</f>
        <v/>
      </c>
    </row>
    <row r="485" spans="1:11">
      <c r="A485" s="69"/>
      <c r="B485" s="70" t="s">
        <v>3067</v>
      </c>
      <c r="C485" s="71"/>
      <c r="D485" s="72"/>
      <c r="E485" s="73"/>
      <c r="F485" s="74"/>
      <c r="G485" s="75">
        <f>SUM(G486:G488)</f>
        <v>49233.903683823541</v>
      </c>
      <c r="H485" s="92">
        <f>G485*E470</f>
        <v>0</v>
      </c>
    </row>
    <row r="486" spans="1:11">
      <c r="A486" s="76"/>
      <c r="B486" s="77" t="s">
        <v>3055</v>
      </c>
      <c r="C486" s="78" t="str">
        <f>IFERROR(_xlfn.XLOOKUP(B486,MObra[DESCRIPCION],MObra[UN],,0),"")</f>
        <v>día</v>
      </c>
      <c r="D486" s="79">
        <v>1</v>
      </c>
      <c r="E486" s="80">
        <f>IFERROR(_xlfn.XLOOKUP($B486,MObra[DESCRIPCION],MObra[VALOR UNIT],,0),"")</f>
        <v>334790.54505000007</v>
      </c>
      <c r="F486" s="81">
        <v>-6.8</v>
      </c>
      <c r="G486" s="82">
        <f>IFERROR(IF(F486&gt;=0,D486*E486*(1+F486/100),ABS(D486*E486/F486)),"")</f>
        <v>49233.903683823541</v>
      </c>
      <c r="H486" s="91">
        <f>IFERROR(G486*E470,"")</f>
        <v>0</v>
      </c>
    </row>
    <row r="487" spans="1:11">
      <c r="A487" s="76"/>
      <c r="B487" s="77"/>
      <c r="C487" s="78" t="str">
        <f t="array" ref="C487">IFERROR(_xlfn.XLOOKUP(B487,MObra[[#All],[DESCRIPCION]],MObra[[#All],[UN]],,0),"")</f>
        <v/>
      </c>
      <c r="D487" s="79"/>
      <c r="E487" s="80" t="str">
        <f>IFERROR(_xlfn.XLOOKUP($B487,MObra[DESCRIPCION],MObra[VALOR UNIT],,0),"")</f>
        <v/>
      </c>
      <c r="F487" s="81"/>
      <c r="G487" s="82" t="str">
        <f>IFERROR(IF(F487&gt;=0,D487*E487*(1+F487/100),ABS(D487*E487/F487)),"")</f>
        <v/>
      </c>
      <c r="H487" s="91" t="str">
        <f>IFERROR(G487*E470,"")</f>
        <v/>
      </c>
    </row>
    <row r="488" spans="1:11">
      <c r="A488" s="83"/>
      <c r="B488" s="84"/>
      <c r="C488" s="85" t="str">
        <f t="array" ref="C488">IFERROR(_xlfn.XLOOKUP(B488,MObra[[#All],[DESCRIPCION]],MObra[[#All],[UN]],,0),"")</f>
        <v/>
      </c>
      <c r="D488" s="86"/>
      <c r="E488" s="87" t="str">
        <f>IFERROR(_xlfn.XLOOKUP($B488,MObra[DESCRIPCION],MObra[VALOR UNIT],,0),"")</f>
        <v/>
      </c>
      <c r="F488" s="88"/>
      <c r="G488" s="89" t="str">
        <f>IFERROR(IF(F488&gt;=0,D488*E488*(1+F488/100),ABS(D488*E488/F488)),"")</f>
        <v/>
      </c>
      <c r="H488" s="90" t="str">
        <f>IFERROR(G488*E470,"")</f>
        <v/>
      </c>
    </row>
    <row r="490" spans="1:11">
      <c r="A490" s="54" t="s">
        <v>246</v>
      </c>
      <c r="B490" s="55" t="str">
        <f>VLOOKUP($A490,Presupuesto!$A:$D,2,FALSE())</f>
        <v>Excavación material común bajo agua H=1,5-4 m manual</v>
      </c>
      <c r="C490" s="56" t="str">
        <f>VLOOKUP($A490,Presupuesto!$A:$D,3,FALSE())</f>
        <v>M3</v>
      </c>
      <c r="D490" s="57"/>
      <c r="E490" s="58">
        <f>VLOOKUP($A490,Presupuesto!$A:$D,4,FALSE())</f>
        <v>0</v>
      </c>
      <c r="F490" s="59" t="s">
        <v>2919</v>
      </c>
      <c r="G490" s="60">
        <f>SUM(G492:G508)/2</f>
        <v>72018.681603888894</v>
      </c>
      <c r="H490" s="61">
        <f>ROUND(SUM(H492:H508),0)/2</f>
        <v>0</v>
      </c>
      <c r="I490" s="58">
        <f>VLOOKUP(A490,Presupuesto!$A:$F,6,0)</f>
        <v>0</v>
      </c>
      <c r="J490" s="58">
        <f>+H490-I490</f>
        <v>0</v>
      </c>
      <c r="K490" s="282">
        <f>+H490-G490*E490</f>
        <v>0</v>
      </c>
    </row>
    <row r="491" spans="1:11">
      <c r="A491" s="62"/>
      <c r="B491" s="63" t="s">
        <v>2247</v>
      </c>
      <c r="C491" s="63" t="s">
        <v>3061</v>
      </c>
      <c r="D491" s="64" t="s">
        <v>4</v>
      </c>
      <c r="E491" s="65" t="s">
        <v>3062</v>
      </c>
      <c r="F491" s="66" t="s">
        <v>3063</v>
      </c>
      <c r="G491" s="67" t="s">
        <v>3064</v>
      </c>
      <c r="H491" s="68" t="s">
        <v>3124</v>
      </c>
    </row>
    <row r="492" spans="1:11">
      <c r="A492" s="69"/>
      <c r="B492" s="70" t="s">
        <v>3065</v>
      </c>
      <c r="C492" s="71"/>
      <c r="D492" s="72"/>
      <c r="E492" s="73"/>
      <c r="F492" s="74"/>
      <c r="G492" s="75">
        <f>SUM(G493:G497)</f>
        <v>0</v>
      </c>
      <c r="H492" s="75">
        <f>IFERROR(G492*E490,"")</f>
        <v>0</v>
      </c>
    </row>
    <row r="493" spans="1:11">
      <c r="A493" s="76"/>
      <c r="B493" s="77"/>
      <c r="C493" s="78" t="str">
        <f>IFERROR(_xlfn.XLOOKUP(B493,Insumo[DESCRIPCION],Insumo[UND],,0),"")</f>
        <v/>
      </c>
      <c r="D493" s="79"/>
      <c r="E493" s="80" t="str">
        <f>IFERROR(_xlfn.XLOOKUP($B493,Insumo[DESCRIPCION],Insumo[VALOR],,0),"")</f>
        <v/>
      </c>
      <c r="F493" s="81"/>
      <c r="G493" s="82" t="str">
        <f>IFERROR(IF(F493&gt;=0,D493*E493*(1+F493/100),ABS(D493*E493/F493)),"")</f>
        <v/>
      </c>
      <c r="H493" s="91" t="str">
        <f>IFERROR(G493*E490,"")</f>
        <v/>
      </c>
    </row>
    <row r="494" spans="1:11">
      <c r="A494" s="76"/>
      <c r="B494" s="77"/>
      <c r="C494" s="78" t="str">
        <f>IFERROR(_xlfn.XLOOKUP(B494,Insumo[DESCRIPCION],Insumo[UND],,0),"")</f>
        <v/>
      </c>
      <c r="D494" s="79"/>
      <c r="E494" s="80" t="str">
        <f>IFERROR(_xlfn.XLOOKUP($B494,Insumo[DESCRIPCION],Insumo[VALOR],,0),"")</f>
        <v/>
      </c>
      <c r="F494" s="81"/>
      <c r="G494" s="82" t="str">
        <f>IFERROR(IF(F494&gt;=0,D494*E494*(1+F494/100),ABS(D494*E494/F494)),"")</f>
        <v/>
      </c>
      <c r="H494" s="91" t="str">
        <f>IFERROR(G494*E490,"")</f>
        <v/>
      </c>
    </row>
    <row r="495" spans="1:11">
      <c r="A495" s="76"/>
      <c r="B495" s="77"/>
      <c r="C495" s="78" t="str">
        <f>IFERROR(_xlfn.XLOOKUP(B495,Insumo[DESCRIPCION],Insumo[UND],,0),"")</f>
        <v/>
      </c>
      <c r="D495" s="79"/>
      <c r="E495" s="80" t="str">
        <f>IFERROR(_xlfn.XLOOKUP($B495,Insumo[DESCRIPCION],Insumo[VALOR],,0),"")</f>
        <v/>
      </c>
      <c r="F495" s="81"/>
      <c r="G495" s="82" t="str">
        <f>IFERROR(IF(F495&gt;=0,D495*E495*(1+F495/100),ABS(D495*E495/F495)),"")</f>
        <v/>
      </c>
      <c r="H495" s="91" t="str">
        <f>IFERROR(G495*E490,"")</f>
        <v/>
      </c>
    </row>
    <row r="496" spans="1:11">
      <c r="A496" s="76"/>
      <c r="B496" s="77"/>
      <c r="C496" s="78" t="str">
        <f>IFERROR(_xlfn.XLOOKUP(B496,Insumo[DESCRIPCION],Insumo[UND],,0),"")</f>
        <v/>
      </c>
      <c r="D496" s="79"/>
      <c r="E496" s="80" t="str">
        <f>IFERROR(_xlfn.XLOOKUP($B496,Insumo[DESCRIPCION],Insumo[VALOR],,0),"")</f>
        <v/>
      </c>
      <c r="F496" s="81"/>
      <c r="G496" s="82" t="str">
        <f>IFERROR(IF(F496&gt;=0,D496*E496*(1+F496/100),ABS(D496*E496/F496)),"")</f>
        <v/>
      </c>
      <c r="H496" s="91" t="str">
        <f>IFERROR(G496*E490,"")</f>
        <v/>
      </c>
    </row>
    <row r="497" spans="1:11">
      <c r="A497" s="76"/>
      <c r="B497" s="77"/>
      <c r="C497" s="78" t="str">
        <f>IFERROR(_xlfn.XLOOKUP(B497,Insumo[DESCRIPCION],Insumo[UND],,0),"")</f>
        <v/>
      </c>
      <c r="D497" s="79"/>
      <c r="E497" s="80" t="str">
        <f>IFERROR(_xlfn.XLOOKUP($B497,Insumo[DESCRIPCION],Insumo[VALOR],,0),"")</f>
        <v/>
      </c>
      <c r="F497" s="81"/>
      <c r="G497" s="82" t="str">
        <f>IFERROR(IF(F497&gt;=0,D497*E497*(1+F497/100),ABS(D497*E497/F497)),"")</f>
        <v/>
      </c>
      <c r="H497" s="91" t="str">
        <f>IFERROR(G497*E490,"")</f>
        <v/>
      </c>
    </row>
    <row r="498" spans="1:11">
      <c r="A498" s="69"/>
      <c r="B498" s="70" t="s">
        <v>3066</v>
      </c>
      <c r="C498" s="71"/>
      <c r="D498" s="72"/>
      <c r="E498" s="73"/>
      <c r="F498" s="74"/>
      <c r="G498" s="75">
        <f>SUM(G499:G501)</f>
        <v>18877.325246746033</v>
      </c>
      <c r="H498" s="92">
        <f>G498*E490</f>
        <v>0</v>
      </c>
    </row>
    <row r="499" spans="1:11">
      <c r="A499" s="76"/>
      <c r="B499" s="77" t="s">
        <v>2973</v>
      </c>
      <c r="C499" s="78" t="str">
        <f>IFERROR(_xlfn.XLOOKUP(B499,Equipo[DESCRIPCION],Equipo[UND],,0),"")</f>
        <v>Día</v>
      </c>
      <c r="D499" s="79">
        <v>1</v>
      </c>
      <c r="E499" s="80">
        <f>IF(C499="%MO",G505,IFERROR(_xlfn.XLOOKUP($B499,Equipo[DESCRIPCION],Equipo[VALOR],,0),""))</f>
        <v>88796</v>
      </c>
      <c r="F499" s="81">
        <v>-6.3</v>
      </c>
      <c r="G499" s="82">
        <f>IFERROR(IF(F499&gt;=0,D499*E499*(1+F499/100),ABS(D499*E499/F499)),"")</f>
        <v>14094.603174603175</v>
      </c>
      <c r="H499" s="91">
        <f>IFERROR(G499*E490,"")</f>
        <v>0</v>
      </c>
    </row>
    <row r="500" spans="1:11">
      <c r="A500" s="76"/>
      <c r="B500" s="77" t="s">
        <v>2920</v>
      </c>
      <c r="C500" s="78" t="str">
        <f>IFERROR(_xlfn.XLOOKUP(B500,Equipo[DESCRIPCION],Equipo[UND],,0),"")</f>
        <v>%MO</v>
      </c>
      <c r="D500" s="79">
        <v>0.04</v>
      </c>
      <c r="E500" s="80">
        <f>IF(C500="%MO",G505,IFERROR(_xlfn.XLOOKUP($B500,Equipo[DESCRIPCION],Equipo[VALOR],,0),""))</f>
        <v>53141.356357142868</v>
      </c>
      <c r="F500" s="81"/>
      <c r="G500" s="82">
        <f>IFERROR(IF(F500&gt;=0,D500*E500*(1+F500/100),ABS(D500*E500/F500)),"")</f>
        <v>2125.6542542857146</v>
      </c>
      <c r="H500" s="91">
        <f>IFERROR(G500*E490,"")</f>
        <v>0</v>
      </c>
    </row>
    <row r="501" spans="1:11">
      <c r="A501" s="76"/>
      <c r="B501" s="77" t="s">
        <v>2967</v>
      </c>
      <c r="C501" s="78" t="str">
        <f>IFERROR(_xlfn.XLOOKUP(B501,Equipo[DESCRIPCION],Equipo[UND],,0),"")</f>
        <v>%MO</v>
      </c>
      <c r="D501" s="79">
        <v>0.05</v>
      </c>
      <c r="E501" s="80">
        <f>IF(C501="%MO",G505,IFERROR(_xlfn.XLOOKUP($B501,Equipo[DESCRIPCION],Equipo[VALOR],,0),""))</f>
        <v>53141.356357142868</v>
      </c>
      <c r="F501" s="81"/>
      <c r="G501" s="82">
        <f>IFERROR(IF(F501&gt;=0,D501*E501*(1+F501/100),ABS(D501*E501/F501)),"")</f>
        <v>2657.0678178571434</v>
      </c>
      <c r="H501" s="91">
        <f>IFERROR(G501*E490,"")</f>
        <v>0</v>
      </c>
    </row>
    <row r="502" spans="1:11">
      <c r="A502" s="69"/>
      <c r="B502" s="70" t="s">
        <v>2202</v>
      </c>
      <c r="C502" s="71"/>
      <c r="D502" s="72"/>
      <c r="E502" s="73"/>
      <c r="F502" s="74"/>
      <c r="G502" s="75">
        <f>SUM(G503:G504)</f>
        <v>0</v>
      </c>
      <c r="H502" s="92">
        <f>G502*E490</f>
        <v>0</v>
      </c>
    </row>
    <row r="503" spans="1:11">
      <c r="A503" s="76"/>
      <c r="B503" s="77"/>
      <c r="C503" s="78" t="str">
        <f>IFERROR(_xlfn.XLOOKUP(B503,Transporte[DESCRIPCION],Transporte[UND],,0),"")</f>
        <v/>
      </c>
      <c r="D503" s="79"/>
      <c r="E503" s="80" t="str">
        <f>IFERROR(_xlfn.XLOOKUP($B503,Transporte[DESCRIPCION],Transporte[VALOR],,0),"")</f>
        <v/>
      </c>
      <c r="F503" s="81"/>
      <c r="G503" s="82" t="str">
        <f>IFERROR(IF(F503&gt;=0,D503*E503*(1+F503/100),ABS(D503*E503/F503)),"")</f>
        <v/>
      </c>
      <c r="H503" s="91" t="str">
        <f>IFERROR(G503*E490,"")</f>
        <v/>
      </c>
    </row>
    <row r="504" spans="1:11">
      <c r="A504" s="76"/>
      <c r="B504" s="77"/>
      <c r="C504" s="78" t="str">
        <f>IFERROR(_xlfn.XLOOKUP(B504,Transporte[DESCRIPCION],Transporte[UND],,0),"")</f>
        <v/>
      </c>
      <c r="D504" s="79"/>
      <c r="E504" s="80" t="str">
        <f>IFERROR(_xlfn.XLOOKUP($B504,Transporte[DESCRIPCION],Transporte[VALOR],,0),"")</f>
        <v/>
      </c>
      <c r="F504" s="81"/>
      <c r="G504" s="82" t="str">
        <f>IFERROR(IF(F504&gt;=0,D504*E504*(1+F504/100),ABS(D504*E504/F504)),"")</f>
        <v/>
      </c>
      <c r="H504" s="91" t="str">
        <f>IFERROR(G504*E490,"")</f>
        <v/>
      </c>
    </row>
    <row r="505" spans="1:11">
      <c r="A505" s="69"/>
      <c r="B505" s="70" t="s">
        <v>3067</v>
      </c>
      <c r="C505" s="71"/>
      <c r="D505" s="72"/>
      <c r="E505" s="73"/>
      <c r="F505" s="74"/>
      <c r="G505" s="75">
        <f>SUM(G506:G508)</f>
        <v>53141.356357142868</v>
      </c>
      <c r="H505" s="92">
        <f>G505*E490</f>
        <v>0</v>
      </c>
    </row>
    <row r="506" spans="1:11">
      <c r="A506" s="76"/>
      <c r="B506" s="77" t="s">
        <v>3055</v>
      </c>
      <c r="C506" s="78" t="str">
        <f>IFERROR(_xlfn.XLOOKUP(B506,MObra[DESCRIPCION],MObra[UN],,0),"")</f>
        <v>día</v>
      </c>
      <c r="D506" s="79">
        <v>1</v>
      </c>
      <c r="E506" s="80">
        <f>IFERROR(_xlfn.XLOOKUP($B506,MObra[DESCRIPCION],MObra[VALOR UNIT],,0),"")</f>
        <v>334790.54505000007</v>
      </c>
      <c r="F506" s="81">
        <v>-6.3</v>
      </c>
      <c r="G506" s="82">
        <f>IFERROR(IF(F506&gt;=0,D506*E506*(1+F506/100),ABS(D506*E506/F506)),"")</f>
        <v>53141.356357142868</v>
      </c>
      <c r="H506" s="91">
        <f>IFERROR(G506*E490,"")</f>
        <v>0</v>
      </c>
    </row>
    <row r="507" spans="1:11">
      <c r="A507" s="76"/>
      <c r="B507" s="77"/>
      <c r="C507" s="78" t="str">
        <f t="array" ref="C507">IFERROR(_xlfn.XLOOKUP(B507,MObra[[#All],[DESCRIPCION]],MObra[[#All],[UN]],,0),"")</f>
        <v/>
      </c>
      <c r="D507" s="79"/>
      <c r="E507" s="80" t="str">
        <f>IFERROR(_xlfn.XLOOKUP($B507,MObra[DESCRIPCION],MObra[VALOR UNIT],,0),"")</f>
        <v/>
      </c>
      <c r="F507" s="81"/>
      <c r="G507" s="82" t="str">
        <f>IFERROR(IF(F507&gt;=0,D507*E507*(1+F507/100),ABS(D507*E507/F507)),"")</f>
        <v/>
      </c>
      <c r="H507" s="91" t="str">
        <f>IFERROR(G507*E490,"")</f>
        <v/>
      </c>
    </row>
    <row r="508" spans="1:11">
      <c r="A508" s="83"/>
      <c r="B508" s="84"/>
      <c r="C508" s="85" t="str">
        <f t="array" ref="C508">IFERROR(_xlfn.XLOOKUP(B508,MObra[[#All],[DESCRIPCION]],MObra[[#All],[UN]],,0),"")</f>
        <v/>
      </c>
      <c r="D508" s="86"/>
      <c r="E508" s="87" t="str">
        <f>IFERROR(_xlfn.XLOOKUP($B508,MObra[DESCRIPCION],MObra[VALOR UNIT],,0),"")</f>
        <v/>
      </c>
      <c r="F508" s="88"/>
      <c r="G508" s="89" t="str">
        <f>IFERROR(IF(F508&gt;=0,D508*E508*(1+F508/100),ABS(D508*E508/F508)),"")</f>
        <v/>
      </c>
      <c r="H508" s="90" t="str">
        <f>IFERROR(G508*E490,"")</f>
        <v/>
      </c>
    </row>
    <row r="510" spans="1:11">
      <c r="A510" s="54" t="s">
        <v>248</v>
      </c>
      <c r="B510" s="55" t="str">
        <f>VLOOKUP($A510,Presupuesto!$A:$D,2,FALSE())</f>
        <v>Excavación material común bajo agua H&gt;4 m manual</v>
      </c>
      <c r="C510" s="56" t="str">
        <f>VLOOKUP($A510,Presupuesto!$A:$D,3,FALSE())</f>
        <v>M3</v>
      </c>
      <c r="D510" s="57"/>
      <c r="E510" s="58">
        <f>VLOOKUP($A510,Presupuesto!$A:$D,4,FALSE())</f>
        <v>0</v>
      </c>
      <c r="F510" s="59" t="s">
        <v>2919</v>
      </c>
      <c r="G510" s="60">
        <f>SUM(G512:G528)/2</f>
        <v>82494.126200818195</v>
      </c>
      <c r="H510" s="61">
        <f>ROUND(SUM(H512:H528),0)/2</f>
        <v>0</v>
      </c>
      <c r="I510" s="58">
        <f>VLOOKUP(A510,Presupuesto!$A:$F,6,0)</f>
        <v>0</v>
      </c>
      <c r="J510" s="58">
        <f>+H510-I510</f>
        <v>0</v>
      </c>
      <c r="K510" s="282">
        <f>+H510-G510*E510</f>
        <v>0</v>
      </c>
    </row>
    <row r="511" spans="1:11">
      <c r="A511" s="62"/>
      <c r="B511" s="63" t="s">
        <v>2247</v>
      </c>
      <c r="C511" s="63" t="s">
        <v>3061</v>
      </c>
      <c r="D511" s="64" t="s">
        <v>4</v>
      </c>
      <c r="E511" s="65" t="s">
        <v>3062</v>
      </c>
      <c r="F511" s="66" t="s">
        <v>3063</v>
      </c>
      <c r="G511" s="67" t="s">
        <v>3064</v>
      </c>
      <c r="H511" s="68" t="s">
        <v>3124</v>
      </c>
    </row>
    <row r="512" spans="1:11">
      <c r="A512" s="69"/>
      <c r="B512" s="70" t="s">
        <v>3065</v>
      </c>
      <c r="C512" s="71"/>
      <c r="D512" s="72"/>
      <c r="E512" s="73"/>
      <c r="F512" s="74"/>
      <c r="G512" s="75">
        <f>SUM(G513:G517)</f>
        <v>0</v>
      </c>
      <c r="H512" s="75">
        <f>IFERROR(G512*E510,"")</f>
        <v>0</v>
      </c>
    </row>
    <row r="513" spans="1:8">
      <c r="A513" s="76"/>
      <c r="B513" s="77"/>
      <c r="C513" s="78" t="str">
        <f>IFERROR(_xlfn.XLOOKUP(B513,Insumo[DESCRIPCION],Insumo[UND],,0),"")</f>
        <v/>
      </c>
      <c r="D513" s="79"/>
      <c r="E513" s="80" t="str">
        <f>IFERROR(_xlfn.XLOOKUP($B513,Insumo[DESCRIPCION],Insumo[VALOR],,0),"")</f>
        <v/>
      </c>
      <c r="F513" s="81"/>
      <c r="G513" s="82" t="str">
        <f>IFERROR(IF(F513&gt;=0,D513*E513*(1+F513/100),ABS(D513*E513/F513)),"")</f>
        <v/>
      </c>
      <c r="H513" s="91" t="str">
        <f>IFERROR(G513*E510,"")</f>
        <v/>
      </c>
    </row>
    <row r="514" spans="1:8">
      <c r="A514" s="76"/>
      <c r="B514" s="77"/>
      <c r="C514" s="78" t="str">
        <f>IFERROR(_xlfn.XLOOKUP(B514,Insumo[DESCRIPCION],Insumo[UND],,0),"")</f>
        <v/>
      </c>
      <c r="D514" s="79"/>
      <c r="E514" s="80" t="str">
        <f>IFERROR(_xlfn.XLOOKUP($B514,Insumo[DESCRIPCION],Insumo[VALOR],,0),"")</f>
        <v/>
      </c>
      <c r="F514" s="81"/>
      <c r="G514" s="82" t="str">
        <f>IFERROR(IF(F514&gt;=0,D514*E514*(1+F514/100),ABS(D514*E514/F514)),"")</f>
        <v/>
      </c>
      <c r="H514" s="91" t="str">
        <f>IFERROR(G514*E510,"")</f>
        <v/>
      </c>
    </row>
    <row r="515" spans="1:8">
      <c r="A515" s="76"/>
      <c r="B515" s="77"/>
      <c r="C515" s="78" t="str">
        <f>IFERROR(_xlfn.XLOOKUP(B515,Insumo[DESCRIPCION],Insumo[UND],,0),"")</f>
        <v/>
      </c>
      <c r="D515" s="79"/>
      <c r="E515" s="80" t="str">
        <f>IFERROR(_xlfn.XLOOKUP($B515,Insumo[DESCRIPCION],Insumo[VALOR],,0),"")</f>
        <v/>
      </c>
      <c r="F515" s="81"/>
      <c r="G515" s="82" t="str">
        <f>IFERROR(IF(F515&gt;=0,D515*E515*(1+F515/100),ABS(D515*E515/F515)),"")</f>
        <v/>
      </c>
      <c r="H515" s="91" t="str">
        <f>IFERROR(G515*E510,"")</f>
        <v/>
      </c>
    </row>
    <row r="516" spans="1:8">
      <c r="A516" s="76"/>
      <c r="B516" s="77"/>
      <c r="C516" s="78" t="str">
        <f>IFERROR(_xlfn.XLOOKUP(B516,Insumo[DESCRIPCION],Insumo[UND],,0),"")</f>
        <v/>
      </c>
      <c r="D516" s="79"/>
      <c r="E516" s="80" t="str">
        <f>IFERROR(_xlfn.XLOOKUP($B516,Insumo[DESCRIPCION],Insumo[VALOR],,0),"")</f>
        <v/>
      </c>
      <c r="F516" s="81"/>
      <c r="G516" s="82" t="str">
        <f>IFERROR(IF(F516&gt;=0,D516*E516*(1+F516/100),ABS(D516*E516/F516)),"")</f>
        <v/>
      </c>
      <c r="H516" s="91" t="str">
        <f>IFERROR(G516*E510,"")</f>
        <v/>
      </c>
    </row>
    <row r="517" spans="1:8">
      <c r="A517" s="76"/>
      <c r="B517" s="77"/>
      <c r="C517" s="78" t="str">
        <f>IFERROR(_xlfn.XLOOKUP(B517,Insumo[DESCRIPCION],Insumo[UND],,0),"")</f>
        <v/>
      </c>
      <c r="D517" s="79"/>
      <c r="E517" s="80" t="str">
        <f>IFERROR(_xlfn.XLOOKUP($B517,Insumo[DESCRIPCION],Insumo[VALOR],,0),"")</f>
        <v/>
      </c>
      <c r="F517" s="81"/>
      <c r="G517" s="82" t="str">
        <f>IFERROR(IF(F517&gt;=0,D517*E517*(1+F517/100),ABS(D517*E517/F517)),"")</f>
        <v/>
      </c>
      <c r="H517" s="91" t="str">
        <f>IFERROR(G517*E510,"")</f>
        <v/>
      </c>
    </row>
    <row r="518" spans="1:8">
      <c r="A518" s="69"/>
      <c r="B518" s="70" t="s">
        <v>3066</v>
      </c>
      <c r="C518" s="71"/>
      <c r="D518" s="72"/>
      <c r="E518" s="73"/>
      <c r="F518" s="74"/>
      <c r="G518" s="75">
        <f>SUM(G519:G521)</f>
        <v>21623.118009909093</v>
      </c>
      <c r="H518" s="92">
        <f>G518*E510</f>
        <v>0</v>
      </c>
    </row>
    <row r="519" spans="1:8">
      <c r="A519" s="76"/>
      <c r="B519" s="77" t="s">
        <v>2973</v>
      </c>
      <c r="C519" s="78" t="str">
        <f>IFERROR(_xlfn.XLOOKUP(B519,Equipo[DESCRIPCION],Equipo[UND],,0),"")</f>
        <v>Día</v>
      </c>
      <c r="D519" s="79">
        <v>1</v>
      </c>
      <c r="E519" s="80">
        <f>IF(C519="%MO",G525,IFERROR(_xlfn.XLOOKUP($B519,Equipo[DESCRIPCION],Equipo[VALOR],,0),""))</f>
        <v>88796</v>
      </c>
      <c r="F519" s="81">
        <v>-5.5</v>
      </c>
      <c r="G519" s="82">
        <f>IFERROR(IF(F519&gt;=0,D519*E519*(1+F519/100),ABS(D519*E519/F519)),"")</f>
        <v>16144.727272727272</v>
      </c>
      <c r="H519" s="91">
        <f>IFERROR(G519*E510,"")</f>
        <v>0</v>
      </c>
    </row>
    <row r="520" spans="1:8">
      <c r="A520" s="76"/>
      <c r="B520" s="77" t="s">
        <v>2920</v>
      </c>
      <c r="C520" s="78" t="str">
        <f>IFERROR(_xlfn.XLOOKUP(B520,Equipo[DESCRIPCION],Equipo[UND],,0),"")</f>
        <v>%MO</v>
      </c>
      <c r="D520" s="79">
        <v>0.04</v>
      </c>
      <c r="E520" s="80">
        <f>IF(C520="%MO",G525,IFERROR(_xlfn.XLOOKUP($B520,Equipo[DESCRIPCION],Equipo[VALOR],,0),""))</f>
        <v>60871.008190909102</v>
      </c>
      <c r="F520" s="81"/>
      <c r="G520" s="82">
        <f>IFERROR(IF(F520&gt;=0,D520*E520*(1+F520/100),ABS(D520*E520/F520)),"")</f>
        <v>2434.8403276363642</v>
      </c>
      <c r="H520" s="91">
        <f>IFERROR(G520*E510,"")</f>
        <v>0</v>
      </c>
    </row>
    <row r="521" spans="1:8">
      <c r="A521" s="76"/>
      <c r="B521" s="77" t="s">
        <v>2967</v>
      </c>
      <c r="C521" s="78" t="str">
        <f>IFERROR(_xlfn.XLOOKUP(B521,Equipo[DESCRIPCION],Equipo[UND],,0),"")</f>
        <v>%MO</v>
      </c>
      <c r="D521" s="79">
        <v>0.05</v>
      </c>
      <c r="E521" s="80">
        <f>IF(C521="%MO",G525,IFERROR(_xlfn.XLOOKUP($B521,Equipo[DESCRIPCION],Equipo[VALOR],,0),""))</f>
        <v>60871.008190909102</v>
      </c>
      <c r="F521" s="81"/>
      <c r="G521" s="82">
        <f>IFERROR(IF(F521&gt;=0,D521*E521*(1+F521/100),ABS(D521*E521/F521)),"")</f>
        <v>3043.5504095454553</v>
      </c>
      <c r="H521" s="91">
        <f>IFERROR(G521*E510,"")</f>
        <v>0</v>
      </c>
    </row>
    <row r="522" spans="1:8">
      <c r="A522" s="69"/>
      <c r="B522" s="70" t="s">
        <v>2202</v>
      </c>
      <c r="C522" s="71"/>
      <c r="D522" s="72"/>
      <c r="E522" s="73"/>
      <c r="F522" s="74"/>
      <c r="G522" s="75">
        <f>SUM(G523:G524)</f>
        <v>0</v>
      </c>
      <c r="H522" s="92">
        <f>G522*E510</f>
        <v>0</v>
      </c>
    </row>
    <row r="523" spans="1:8">
      <c r="A523" s="76"/>
      <c r="B523" s="77"/>
      <c r="C523" s="78" t="str">
        <f>IFERROR(_xlfn.XLOOKUP(B523,Transporte[DESCRIPCION],Transporte[UND],,0),"")</f>
        <v/>
      </c>
      <c r="D523" s="79"/>
      <c r="E523" s="80" t="str">
        <f>IFERROR(_xlfn.XLOOKUP($B523,Transporte[DESCRIPCION],Transporte[VALOR],,0),"")</f>
        <v/>
      </c>
      <c r="F523" s="81"/>
      <c r="G523" s="82" t="str">
        <f>IFERROR(IF(F523&gt;=0,D523*E523*(1+F523/100),ABS(D523*E523/F523)),"")</f>
        <v/>
      </c>
      <c r="H523" s="91" t="str">
        <f>IFERROR(G523*E510,"")</f>
        <v/>
      </c>
    </row>
    <row r="524" spans="1:8">
      <c r="A524" s="76"/>
      <c r="B524" s="77"/>
      <c r="C524" s="78" t="str">
        <f>IFERROR(_xlfn.XLOOKUP(B524,Transporte[DESCRIPCION],Transporte[UND],,0),"")</f>
        <v/>
      </c>
      <c r="D524" s="79"/>
      <c r="E524" s="80" t="str">
        <f>IFERROR(_xlfn.XLOOKUP($B524,Transporte[DESCRIPCION],Transporte[VALOR],,0),"")</f>
        <v/>
      </c>
      <c r="F524" s="81"/>
      <c r="G524" s="82" t="str">
        <f>IFERROR(IF(F524&gt;=0,D524*E524*(1+F524/100),ABS(D524*E524/F524)),"")</f>
        <v/>
      </c>
      <c r="H524" s="91" t="str">
        <f>IFERROR(G524*E510,"")</f>
        <v/>
      </c>
    </row>
    <row r="525" spans="1:8">
      <c r="A525" s="69"/>
      <c r="B525" s="70" t="s">
        <v>3067</v>
      </c>
      <c r="C525" s="71"/>
      <c r="D525" s="72"/>
      <c r="E525" s="73"/>
      <c r="F525" s="74"/>
      <c r="G525" s="75">
        <f>SUM(G526:G528)</f>
        <v>60871.008190909102</v>
      </c>
      <c r="H525" s="92">
        <f>G525*E510</f>
        <v>0</v>
      </c>
    </row>
    <row r="526" spans="1:8">
      <c r="A526" s="76"/>
      <c r="B526" s="77" t="s">
        <v>3055</v>
      </c>
      <c r="C526" s="78" t="str">
        <f>IFERROR(_xlfn.XLOOKUP(B526,MObra[DESCRIPCION],MObra[UN],,0),"")</f>
        <v>día</v>
      </c>
      <c r="D526" s="79">
        <v>1</v>
      </c>
      <c r="E526" s="80">
        <f>IFERROR(_xlfn.XLOOKUP($B526,MObra[DESCRIPCION],MObra[VALOR UNIT],,0),"")</f>
        <v>334790.54505000007</v>
      </c>
      <c r="F526" s="81">
        <v>-5.5</v>
      </c>
      <c r="G526" s="82">
        <f>IFERROR(IF(F526&gt;=0,D526*E526*(1+F526/100),ABS(D526*E526/F526)),"")</f>
        <v>60871.008190909102</v>
      </c>
      <c r="H526" s="91">
        <f>IFERROR(G526*E510,"")</f>
        <v>0</v>
      </c>
    </row>
    <row r="527" spans="1:8">
      <c r="A527" s="76"/>
      <c r="B527" s="77"/>
      <c r="C527" s="78" t="str">
        <f t="array" ref="C527">IFERROR(_xlfn.XLOOKUP(B527,MObra[[#All],[DESCRIPCION]],MObra[[#All],[UN]],,0),"")</f>
        <v/>
      </c>
      <c r="D527" s="79"/>
      <c r="E527" s="80" t="str">
        <f>IFERROR(_xlfn.XLOOKUP($B527,MObra[DESCRIPCION],MObra[VALOR UNIT],,0),"")</f>
        <v/>
      </c>
      <c r="F527" s="81"/>
      <c r="G527" s="82" t="str">
        <f>IFERROR(IF(F527&gt;=0,D527*E527*(1+F527/100),ABS(D527*E527/F527)),"")</f>
        <v/>
      </c>
      <c r="H527" s="91" t="str">
        <f>IFERROR(G527*E510,"")</f>
        <v/>
      </c>
    </row>
    <row r="528" spans="1:8">
      <c r="A528" s="83"/>
      <c r="B528" s="84"/>
      <c r="C528" s="85" t="str">
        <f t="array" ref="C528">IFERROR(_xlfn.XLOOKUP(B528,MObra[[#All],[DESCRIPCION]],MObra[[#All],[UN]],,0),"")</f>
        <v/>
      </c>
      <c r="D528" s="86"/>
      <c r="E528" s="87" t="str">
        <f>IFERROR(_xlfn.XLOOKUP($B528,MObra[DESCRIPCION],MObra[VALOR UNIT],,0),"")</f>
        <v/>
      </c>
      <c r="F528" s="88"/>
      <c r="G528" s="89" t="str">
        <f>IFERROR(IF(F528&gt;=0,D528*E528*(1+F528/100),ABS(D528*E528/F528)),"")</f>
        <v/>
      </c>
      <c r="H528" s="90" t="str">
        <f>IFERROR(G528*E510,"")</f>
        <v/>
      </c>
    </row>
    <row r="530" spans="1:11">
      <c r="A530" s="54" t="s">
        <v>250</v>
      </c>
      <c r="B530" s="55" t="str">
        <f>VLOOKUP($A530,Presupuesto!$A:$D,2,FALSE())</f>
        <v>Excavación material común pilotes</v>
      </c>
      <c r="C530" s="56" t="str">
        <f>VLOOKUP($A530,Presupuesto!$A:$D,3,FALSE())</f>
        <v>M3</v>
      </c>
      <c r="D530" s="57"/>
      <c r="E530" s="58">
        <f>VLOOKUP($A530,Presupuesto!$A:$D,4,FALSE())</f>
        <v>0</v>
      </c>
      <c r="F530" s="59" t="s">
        <v>2919</v>
      </c>
      <c r="G530" s="60">
        <f>SUM(G532:G548)/2</f>
        <v>231210.86907675001</v>
      </c>
      <c r="H530" s="61">
        <f>ROUND(SUM(H532:H548),0)/2</f>
        <v>0</v>
      </c>
      <c r="I530" s="58">
        <f>VLOOKUP(A530,Presupuesto!$A:$F,6,0)</f>
        <v>0</v>
      </c>
      <c r="J530" s="58">
        <f>+H530-I530</f>
        <v>0</v>
      </c>
      <c r="K530" s="282">
        <f>+H530-G530*E530</f>
        <v>0</v>
      </c>
    </row>
    <row r="531" spans="1:11">
      <c r="A531" s="62"/>
      <c r="B531" s="63" t="s">
        <v>2247</v>
      </c>
      <c r="C531" s="63" t="s">
        <v>3061</v>
      </c>
      <c r="D531" s="64" t="s">
        <v>4</v>
      </c>
      <c r="E531" s="65" t="s">
        <v>3062</v>
      </c>
      <c r="F531" s="66" t="s">
        <v>3063</v>
      </c>
      <c r="G531" s="67" t="s">
        <v>3064</v>
      </c>
      <c r="H531" s="68" t="s">
        <v>3124</v>
      </c>
    </row>
    <row r="532" spans="1:11">
      <c r="A532" s="69"/>
      <c r="B532" s="70" t="s">
        <v>3065</v>
      </c>
      <c r="C532" s="71"/>
      <c r="D532" s="72"/>
      <c r="E532" s="73"/>
      <c r="F532" s="74"/>
      <c r="G532" s="75">
        <f>SUM(G533:G537)</f>
        <v>0</v>
      </c>
      <c r="H532" s="75">
        <f>IFERROR(G532*E530,"")</f>
        <v>0</v>
      </c>
    </row>
    <row r="533" spans="1:11">
      <c r="A533" s="76"/>
      <c r="B533" s="77"/>
      <c r="C533" s="78" t="str">
        <f>IFERROR(_xlfn.XLOOKUP(B533,Insumo[DESCRIPCION],Insumo[UND],,0),"")</f>
        <v/>
      </c>
      <c r="D533" s="79"/>
      <c r="E533" s="80" t="str">
        <f>IFERROR(_xlfn.XLOOKUP($B533,Insumo[DESCRIPCION],Insumo[VALOR],,0),"")</f>
        <v/>
      </c>
      <c r="F533" s="81"/>
      <c r="G533" s="82" t="str">
        <f>IFERROR(IF(F533&gt;=0,D533*E533*(1+F533/100),ABS(D533*E533/F533)),"")</f>
        <v/>
      </c>
      <c r="H533" s="91" t="str">
        <f>IFERROR(G533*E530,"")</f>
        <v/>
      </c>
    </row>
    <row r="534" spans="1:11">
      <c r="A534" s="76"/>
      <c r="B534" s="77"/>
      <c r="C534" s="78" t="str">
        <f>IFERROR(_xlfn.XLOOKUP(B534,Insumo[DESCRIPCION],Insumo[UND],,0),"")</f>
        <v/>
      </c>
      <c r="D534" s="79"/>
      <c r="E534" s="80" t="str">
        <f>IFERROR(_xlfn.XLOOKUP($B534,Insumo[DESCRIPCION],Insumo[VALOR],,0),"")</f>
        <v/>
      </c>
      <c r="F534" s="81"/>
      <c r="G534" s="82" t="str">
        <f>IFERROR(IF(F534&gt;=0,D534*E534*(1+F534/100),ABS(D534*E534/F534)),"")</f>
        <v/>
      </c>
      <c r="H534" s="91" t="str">
        <f>IFERROR(G534*E530,"")</f>
        <v/>
      </c>
    </row>
    <row r="535" spans="1:11">
      <c r="A535" s="76"/>
      <c r="B535" s="77"/>
      <c r="C535" s="78" t="str">
        <f>IFERROR(_xlfn.XLOOKUP(B535,Insumo[DESCRIPCION],Insumo[UND],,0),"")</f>
        <v/>
      </c>
      <c r="D535" s="79"/>
      <c r="E535" s="80" t="str">
        <f>IFERROR(_xlfn.XLOOKUP($B535,Insumo[DESCRIPCION],Insumo[VALOR],,0),"")</f>
        <v/>
      </c>
      <c r="F535" s="81"/>
      <c r="G535" s="82" t="str">
        <f>IFERROR(IF(F535&gt;=0,D535*E535*(1+F535/100),ABS(D535*E535/F535)),"")</f>
        <v/>
      </c>
      <c r="H535" s="91" t="str">
        <f>IFERROR(G535*E530,"")</f>
        <v/>
      </c>
    </row>
    <row r="536" spans="1:11">
      <c r="A536" s="76"/>
      <c r="B536" s="77"/>
      <c r="C536" s="78" t="str">
        <f>IFERROR(_xlfn.XLOOKUP(B536,Insumo[DESCRIPCION],Insumo[UND],,0),"")</f>
        <v/>
      </c>
      <c r="D536" s="79"/>
      <c r="E536" s="80" t="str">
        <f>IFERROR(_xlfn.XLOOKUP($B536,Insumo[DESCRIPCION],Insumo[VALOR],,0),"")</f>
        <v/>
      </c>
      <c r="F536" s="81"/>
      <c r="G536" s="82" t="str">
        <f>IFERROR(IF(F536&gt;=0,D536*E536*(1+F536/100),ABS(D536*E536/F536)),"")</f>
        <v/>
      </c>
      <c r="H536" s="91" t="str">
        <f>IFERROR(G536*E530,"")</f>
        <v/>
      </c>
    </row>
    <row r="537" spans="1:11">
      <c r="A537" s="76"/>
      <c r="B537" s="77"/>
      <c r="C537" s="78" t="str">
        <f>IFERROR(_xlfn.XLOOKUP(B537,Insumo[DESCRIPCION],Insumo[UND],,0),"")</f>
        <v/>
      </c>
      <c r="D537" s="79"/>
      <c r="E537" s="80" t="str">
        <f>IFERROR(_xlfn.XLOOKUP($B537,Insumo[DESCRIPCION],Insumo[VALOR],,0),"")</f>
        <v/>
      </c>
      <c r="F537" s="81"/>
      <c r="G537" s="82" t="str">
        <f>IFERROR(IF(F537&gt;=0,D537*E537*(1+F537/100),ABS(D537*E537/F537)),"")</f>
        <v/>
      </c>
      <c r="H537" s="91" t="str">
        <f>IFERROR(G537*E530,"")</f>
        <v/>
      </c>
    </row>
    <row r="538" spans="1:11">
      <c r="A538" s="69"/>
      <c r="B538" s="70" t="s">
        <v>3066</v>
      </c>
      <c r="C538" s="71"/>
      <c r="D538" s="72"/>
      <c r="E538" s="73"/>
      <c r="F538" s="74"/>
      <c r="G538" s="75">
        <f>SUM(G539:G541)</f>
        <v>220051.18424174999</v>
      </c>
      <c r="H538" s="92">
        <f>G538*E530</f>
        <v>0</v>
      </c>
    </row>
    <row r="539" spans="1:11">
      <c r="A539" s="76"/>
      <c r="B539" s="77" t="s">
        <v>2952</v>
      </c>
      <c r="C539" s="78" t="str">
        <f>IFERROR(_xlfn.XLOOKUP(B539,Equipo[DESCRIPCION],Equipo[UND],,0),"")</f>
        <v>Hr</v>
      </c>
      <c r="D539" s="79">
        <v>1</v>
      </c>
      <c r="E539" s="80">
        <f>IF(C539="%MO",G545,IFERROR(_xlfn.XLOOKUP($B539,Equipo[DESCRIPCION],Equipo[VALOR],,0),""))</f>
        <v>182911</v>
      </c>
      <c r="F539" s="81">
        <f>-1/1.2</f>
        <v>-0.83333333333333337</v>
      </c>
      <c r="G539" s="82">
        <f>IFERROR(IF(F539&gt;=0,D539*E539*(1+F539/100),ABS(D539*E539/F539)),"")</f>
        <v>219493.19999999998</v>
      </c>
      <c r="H539" s="91">
        <f>IFERROR(G539*E530,"")</f>
        <v>0</v>
      </c>
    </row>
    <row r="540" spans="1:11">
      <c r="A540" s="76"/>
      <c r="B540" s="77" t="s">
        <v>2967</v>
      </c>
      <c r="C540" s="78" t="str">
        <f>IFERROR(_xlfn.XLOOKUP(B540,Equipo[DESCRIPCION],Equipo[UND],,0),"")</f>
        <v>%MO</v>
      </c>
      <c r="D540" s="79">
        <v>0.05</v>
      </c>
      <c r="E540" s="80">
        <f>IF(C540="%MO",G545,IFERROR(_xlfn.XLOOKUP($B540,Equipo[DESCRIPCION],Equipo[VALOR],,0),""))</f>
        <v>11159.684835000002</v>
      </c>
      <c r="F540" s="81"/>
      <c r="G540" s="82">
        <f>IFERROR(IF(F540&gt;=0,D540*E540*(1+F540/100),ABS(D540*E540/F540)),"")</f>
        <v>557.98424175000014</v>
      </c>
      <c r="H540" s="91">
        <f>IFERROR(G540*E530,"")</f>
        <v>0</v>
      </c>
    </row>
    <row r="541" spans="1:11">
      <c r="A541" s="76"/>
      <c r="B541" s="77"/>
      <c r="C541" s="78" t="str">
        <f>IFERROR(_xlfn.XLOOKUP(B541,Equipo[DESCRIPCION],Equipo[UND],,0),"")</f>
        <v/>
      </c>
      <c r="D541" s="79"/>
      <c r="E541" s="80" t="str">
        <f>IF(C541="%MO",G545,IFERROR(_xlfn.XLOOKUP($B541,Equipo[DESCRIPCION],Equipo[VALOR],,0),""))</f>
        <v/>
      </c>
      <c r="F541" s="81"/>
      <c r="G541" s="82" t="str">
        <f>IFERROR(IF(F541&gt;=0,D541*E541*(1+F541/100),ABS(D541*E541/F541)),"")</f>
        <v/>
      </c>
      <c r="H541" s="91" t="str">
        <f>IFERROR(G541*E530,"")</f>
        <v/>
      </c>
    </row>
    <row r="542" spans="1:11">
      <c r="A542" s="69"/>
      <c r="B542" s="70" t="s">
        <v>2202</v>
      </c>
      <c r="C542" s="71"/>
      <c r="D542" s="72"/>
      <c r="E542" s="73"/>
      <c r="F542" s="74"/>
      <c r="G542" s="75">
        <f>SUM(G543:G544)</f>
        <v>0</v>
      </c>
      <c r="H542" s="92">
        <f>G542*E530</f>
        <v>0</v>
      </c>
    </row>
    <row r="543" spans="1:11">
      <c r="A543" s="76"/>
      <c r="B543" s="77"/>
      <c r="C543" s="78" t="str">
        <f>IFERROR(_xlfn.XLOOKUP(B543,Transporte[DESCRIPCION],Transporte[UND],,0),"")</f>
        <v/>
      </c>
      <c r="D543" s="79"/>
      <c r="E543" s="80" t="str">
        <f>IFERROR(_xlfn.XLOOKUP($B543,Transporte[DESCRIPCION],Transporte[VALOR],,0),"")</f>
        <v/>
      </c>
      <c r="F543" s="81"/>
      <c r="G543" s="82" t="str">
        <f>IFERROR(IF(F543&gt;=0,D543*E543*(1+F543/100),ABS(D543*E543/F543)),"")</f>
        <v/>
      </c>
      <c r="H543" s="91" t="str">
        <f>IFERROR(G543*E530,"")</f>
        <v/>
      </c>
    </row>
    <row r="544" spans="1:11">
      <c r="A544" s="76"/>
      <c r="B544" s="77"/>
      <c r="C544" s="78" t="str">
        <f>IFERROR(_xlfn.XLOOKUP(B544,Transporte[DESCRIPCION],Transporte[UND],,0),"")</f>
        <v/>
      </c>
      <c r="D544" s="79"/>
      <c r="E544" s="80" t="str">
        <f>IFERROR(_xlfn.XLOOKUP($B544,Transporte[DESCRIPCION],Transporte[VALOR],,0),"")</f>
        <v/>
      </c>
      <c r="F544" s="81"/>
      <c r="G544" s="82" t="str">
        <f>IFERROR(IF(F544&gt;=0,D544*E544*(1+F544/100),ABS(D544*E544/F544)),"")</f>
        <v/>
      </c>
      <c r="H544" s="91" t="str">
        <f>IFERROR(G544*E530,"")</f>
        <v/>
      </c>
    </row>
    <row r="545" spans="1:11">
      <c r="A545" s="69"/>
      <c r="B545" s="70" t="s">
        <v>3067</v>
      </c>
      <c r="C545" s="71"/>
      <c r="D545" s="72"/>
      <c r="E545" s="73"/>
      <c r="F545" s="74"/>
      <c r="G545" s="75">
        <f>SUM(G546:G548)</f>
        <v>11159.684835000002</v>
      </c>
      <c r="H545" s="92">
        <f>G545*E530</f>
        <v>0</v>
      </c>
    </row>
    <row r="546" spans="1:11">
      <c r="A546" s="76"/>
      <c r="B546" s="77" t="s">
        <v>3031</v>
      </c>
      <c r="C546" s="78" t="str">
        <f>IFERROR(_xlfn.XLOOKUP(B546,MObra[DESCRIPCION],MObra[UN],,0),"")</f>
        <v>día</v>
      </c>
      <c r="D546" s="79">
        <v>1</v>
      </c>
      <c r="E546" s="80">
        <f>IFERROR(_xlfn.XLOOKUP($B546,MObra[DESCRIPCION],MObra[VALOR UNIT],,0),"")</f>
        <v>111596.84835000001</v>
      </c>
      <c r="F546" s="81">
        <v>-10</v>
      </c>
      <c r="G546" s="82">
        <f>IFERROR(IF(F546&gt;=0,D546*E546*(1+F546/100),ABS(D546*E546/F546)),"")</f>
        <v>11159.684835000002</v>
      </c>
      <c r="H546" s="91">
        <f>IFERROR(G546*E530,"")</f>
        <v>0</v>
      </c>
    </row>
    <row r="547" spans="1:11">
      <c r="A547" s="76"/>
      <c r="B547" s="77"/>
      <c r="C547" s="78" t="str">
        <f t="array" ref="C547">IFERROR(_xlfn.XLOOKUP(B547,MObra[[#All],[DESCRIPCION]],MObra[[#All],[UN]],,0),"")</f>
        <v/>
      </c>
      <c r="D547" s="79"/>
      <c r="E547" s="80" t="str">
        <f>IFERROR(_xlfn.XLOOKUP($B547,MObra[DESCRIPCION],MObra[VALOR UNIT],,0),"")</f>
        <v/>
      </c>
      <c r="F547" s="81"/>
      <c r="G547" s="82" t="str">
        <f>IFERROR(IF(F547&gt;=0,D547*E547*(1+F547/100),ABS(D547*E547/F547)),"")</f>
        <v/>
      </c>
      <c r="H547" s="91" t="str">
        <f>IFERROR(G547*E530,"")</f>
        <v/>
      </c>
    </row>
    <row r="548" spans="1:11">
      <c r="A548" s="83"/>
      <c r="B548" s="84"/>
      <c r="C548" s="85" t="str">
        <f t="array" ref="C548">IFERROR(_xlfn.XLOOKUP(B548,MObra[[#All],[DESCRIPCION]],MObra[[#All],[UN]],,0),"")</f>
        <v/>
      </c>
      <c r="D548" s="86"/>
      <c r="E548" s="87" t="str">
        <f>IFERROR(_xlfn.XLOOKUP($B548,MObra[DESCRIPCION],MObra[VALOR UNIT],,0),"")</f>
        <v/>
      </c>
      <c r="F548" s="88"/>
      <c r="G548" s="89" t="str">
        <f>IFERROR(IF(F548&gt;=0,D548*E548*(1+F548/100),ABS(D548*E548/F548)),"")</f>
        <v/>
      </c>
      <c r="H548" s="90" t="str">
        <f>IFERROR(G548*E530,"")</f>
        <v/>
      </c>
    </row>
    <row r="550" spans="1:11">
      <c r="A550" s="54" t="s">
        <v>252</v>
      </c>
      <c r="B550" s="55" t="str">
        <f>VLOOKUP($A550,Presupuesto!$A:$D,2,FALSE())</f>
        <v>Excavación sin clasificar de la explanación y canales (descapote)</v>
      </c>
      <c r="C550" s="56" t="str">
        <f>VLOOKUP($A550,Presupuesto!$A:$D,3,FALSE())</f>
        <v>M3</v>
      </c>
      <c r="D550" s="57"/>
      <c r="E550" s="58">
        <f>VLOOKUP($A550,Presupuesto!$A:$D,4,FALSE())</f>
        <v>0</v>
      </c>
      <c r="F550" s="59" t="s">
        <v>2919</v>
      </c>
      <c r="G550" s="60">
        <f>SUM(G552:G568)/2</f>
        <v>12175.914780555264</v>
      </c>
      <c r="H550" s="61">
        <f>ROUND(SUM(H552:H568),0)/2</f>
        <v>0</v>
      </c>
      <c r="I550" s="58">
        <f>VLOOKUP(A550,Presupuesto!$A:$F,6,0)</f>
        <v>0</v>
      </c>
      <c r="J550" s="58">
        <f>+H550-I550</f>
        <v>0</v>
      </c>
      <c r="K550" s="282">
        <f>+H550-G550*E550</f>
        <v>0</v>
      </c>
    </row>
    <row r="551" spans="1:11">
      <c r="A551" s="62"/>
      <c r="B551" s="63" t="s">
        <v>2247</v>
      </c>
      <c r="C551" s="63" t="s">
        <v>3061</v>
      </c>
      <c r="D551" s="64" t="s">
        <v>4</v>
      </c>
      <c r="E551" s="65" t="s">
        <v>3062</v>
      </c>
      <c r="F551" s="66" t="s">
        <v>3063</v>
      </c>
      <c r="G551" s="67" t="s">
        <v>3064</v>
      </c>
      <c r="H551" s="68" t="s">
        <v>3124</v>
      </c>
    </row>
    <row r="552" spans="1:11">
      <c r="A552" s="69"/>
      <c r="B552" s="70" t="s">
        <v>3065</v>
      </c>
      <c r="C552" s="71"/>
      <c r="D552" s="72"/>
      <c r="E552" s="73"/>
      <c r="F552" s="74"/>
      <c r="G552" s="75">
        <f>SUM(G553:G557)</f>
        <v>0</v>
      </c>
      <c r="H552" s="75">
        <f>IFERROR(G552*E550,"")</f>
        <v>0</v>
      </c>
    </row>
    <row r="553" spans="1:11">
      <c r="A553" s="76"/>
      <c r="B553" s="77"/>
      <c r="C553" s="78" t="str">
        <f>IFERROR(_xlfn.XLOOKUP(B553,Insumo[DESCRIPCION],Insumo[UND],,0),"")</f>
        <v/>
      </c>
      <c r="D553" s="79"/>
      <c r="E553" s="80" t="str">
        <f>IFERROR(_xlfn.XLOOKUP($B553,Insumo[DESCRIPCION],Insumo[VALOR],,0),"")</f>
        <v/>
      </c>
      <c r="F553" s="81"/>
      <c r="G553" s="82" t="str">
        <f>IFERROR(IF(F553&gt;=0,D553*E553*(1+F553/100),ABS(D553*E553/F553)),"")</f>
        <v/>
      </c>
      <c r="H553" s="91" t="str">
        <f>IFERROR(G553*E550,"")</f>
        <v/>
      </c>
    </row>
    <row r="554" spans="1:11">
      <c r="A554" s="76"/>
      <c r="B554" s="77"/>
      <c r="C554" s="78" t="str">
        <f>IFERROR(_xlfn.XLOOKUP(B554,Insumo[DESCRIPCION],Insumo[UND],,0),"")</f>
        <v/>
      </c>
      <c r="D554" s="79"/>
      <c r="E554" s="80" t="str">
        <f>IFERROR(_xlfn.XLOOKUP($B554,Insumo[DESCRIPCION],Insumo[VALOR],,0),"")</f>
        <v/>
      </c>
      <c r="F554" s="81"/>
      <c r="G554" s="82" t="str">
        <f>IFERROR(IF(F554&gt;=0,D554*E554*(1+F554/100),ABS(D554*E554/F554)),"")</f>
        <v/>
      </c>
      <c r="H554" s="91" t="str">
        <f>IFERROR(G554*E550,"")</f>
        <v/>
      </c>
    </row>
    <row r="555" spans="1:11">
      <c r="A555" s="76"/>
      <c r="B555" s="77"/>
      <c r="C555" s="78" t="str">
        <f>IFERROR(_xlfn.XLOOKUP(B555,Insumo[DESCRIPCION],Insumo[UND],,0),"")</f>
        <v/>
      </c>
      <c r="D555" s="79"/>
      <c r="E555" s="80" t="str">
        <f>IFERROR(_xlfn.XLOOKUP($B555,Insumo[DESCRIPCION],Insumo[VALOR],,0),"")</f>
        <v/>
      </c>
      <c r="F555" s="81"/>
      <c r="G555" s="82" t="str">
        <f>IFERROR(IF(F555&gt;=0,D555*E555*(1+F555/100),ABS(D555*E555/F555)),"")</f>
        <v/>
      </c>
      <c r="H555" s="91" t="str">
        <f>IFERROR(G555*E550,"")</f>
        <v/>
      </c>
    </row>
    <row r="556" spans="1:11">
      <c r="A556" s="76"/>
      <c r="B556" s="77"/>
      <c r="C556" s="78" t="str">
        <f>IFERROR(_xlfn.XLOOKUP(B556,Insumo[DESCRIPCION],Insumo[UND],,0),"")</f>
        <v/>
      </c>
      <c r="D556" s="79"/>
      <c r="E556" s="80" t="str">
        <f>IFERROR(_xlfn.XLOOKUP($B556,Insumo[DESCRIPCION],Insumo[VALOR],,0),"")</f>
        <v/>
      </c>
      <c r="F556" s="81"/>
      <c r="G556" s="82" t="str">
        <f>IFERROR(IF(F556&gt;=0,D556*E556*(1+F556/100),ABS(D556*E556/F556)),"")</f>
        <v/>
      </c>
      <c r="H556" s="91" t="str">
        <f>IFERROR(G556*E550,"")</f>
        <v/>
      </c>
    </row>
    <row r="557" spans="1:11">
      <c r="A557" s="76"/>
      <c r="B557" s="77"/>
      <c r="C557" s="78" t="str">
        <f>IFERROR(_xlfn.XLOOKUP(B557,Insumo[DESCRIPCION],Insumo[UND],,0),"")</f>
        <v/>
      </c>
      <c r="D557" s="79"/>
      <c r="E557" s="80" t="str">
        <f>IFERROR(_xlfn.XLOOKUP($B557,Insumo[DESCRIPCION],Insumo[VALOR],,0),"")</f>
        <v/>
      </c>
      <c r="F557" s="81"/>
      <c r="G557" s="82" t="str">
        <f>IFERROR(IF(F557&gt;=0,D557*E557*(1+F557/100),ABS(D557*E557/F557)),"")</f>
        <v/>
      </c>
      <c r="H557" s="91" t="str">
        <f>IFERROR(G557*E550,"")</f>
        <v/>
      </c>
    </row>
    <row r="558" spans="1:11">
      <c r="A558" s="69"/>
      <c r="B558" s="70" t="s">
        <v>3066</v>
      </c>
      <c r="C558" s="71"/>
      <c r="D558" s="72"/>
      <c r="E558" s="73"/>
      <c r="F558" s="74"/>
      <c r="G558" s="75">
        <f>SUM(G559:G561)</f>
        <v>11431.935791555263</v>
      </c>
      <c r="H558" s="92">
        <f>G558*E550</f>
        <v>0</v>
      </c>
    </row>
    <row r="559" spans="1:11">
      <c r="A559" s="76"/>
      <c r="B559" s="77" t="s">
        <v>3304</v>
      </c>
      <c r="C559" s="78" t="str">
        <f>IFERROR(_xlfn.XLOOKUP(B559,Equipo[DESCRIPCION],Equipo[UND],,0),"")</f>
        <v>Hr</v>
      </c>
      <c r="D559" s="79">
        <v>1</v>
      </c>
      <c r="E559" s="80">
        <f>IF(C559="%MO",G565,IFERROR(_xlfn.XLOOKUP($B559,Equipo[DESCRIPCION],Equipo[VALOR],,0),""))</f>
        <v>216500</v>
      </c>
      <c r="F559" s="81">
        <v>-19</v>
      </c>
      <c r="G559" s="82">
        <f>IFERROR(IF(F559&gt;=0,D559*E559*(1+F559/100),ABS(D559*E559/F559)),"")</f>
        <v>11394.736842105263</v>
      </c>
      <c r="H559" s="91">
        <f>IFERROR(G559*E550,"")</f>
        <v>0</v>
      </c>
    </row>
    <row r="560" spans="1:11">
      <c r="A560" s="76"/>
      <c r="B560" s="77" t="s">
        <v>2967</v>
      </c>
      <c r="C560" s="78" t="str">
        <f>IFERROR(_xlfn.XLOOKUP(B560,Equipo[DESCRIPCION],Equipo[UND],,0),"")</f>
        <v>%MO</v>
      </c>
      <c r="D560" s="79">
        <v>0.05</v>
      </c>
      <c r="E560" s="80">
        <f>IF(C560="%MO",G565,IFERROR(_xlfn.XLOOKUP($B560,Equipo[DESCRIPCION],Equipo[VALOR],,0),""))</f>
        <v>743.97898900000007</v>
      </c>
      <c r="F560" s="81"/>
      <c r="G560" s="82">
        <f>IFERROR(IF(F560&gt;=0,D560*E560*(1+F560/100),ABS(D560*E560/F560)),"")</f>
        <v>37.198949450000008</v>
      </c>
      <c r="H560" s="91">
        <f>IFERROR(G560*E550,"")</f>
        <v>0</v>
      </c>
    </row>
    <row r="561" spans="1:11">
      <c r="A561" s="76"/>
      <c r="B561" s="77"/>
      <c r="C561" s="78" t="str">
        <f>IFERROR(_xlfn.XLOOKUP(B561,Equipo[DESCRIPCION],Equipo[UND],,0),"")</f>
        <v/>
      </c>
      <c r="D561" s="79"/>
      <c r="E561" s="80" t="str">
        <f>IF(C561="%MO",G565,IFERROR(_xlfn.XLOOKUP($B561,Equipo[DESCRIPCION],Equipo[VALOR],,0),""))</f>
        <v/>
      </c>
      <c r="F561" s="81"/>
      <c r="G561" s="82" t="str">
        <f>IFERROR(IF(F561&gt;=0,D561*E561*(1+F561/100),ABS(D561*E561/F561)),"")</f>
        <v/>
      </c>
      <c r="H561" s="91" t="str">
        <f>IFERROR(G561*E550,"")</f>
        <v/>
      </c>
    </row>
    <row r="562" spans="1:11">
      <c r="A562" s="69"/>
      <c r="B562" s="70" t="s">
        <v>2202</v>
      </c>
      <c r="C562" s="71"/>
      <c r="D562" s="72"/>
      <c r="E562" s="73"/>
      <c r="F562" s="74"/>
      <c r="G562" s="75">
        <f>SUM(G563:G564)</f>
        <v>0</v>
      </c>
      <c r="H562" s="92">
        <f>G562*E550</f>
        <v>0</v>
      </c>
    </row>
    <row r="563" spans="1:11">
      <c r="A563" s="76"/>
      <c r="B563" s="77"/>
      <c r="C563" s="78" t="str">
        <f>IFERROR(_xlfn.XLOOKUP(B563,Transporte[DESCRIPCION],Transporte[UND],,0),"")</f>
        <v/>
      </c>
      <c r="D563" s="79"/>
      <c r="E563" s="80" t="str">
        <f>IFERROR(_xlfn.XLOOKUP($B563,Transporte[DESCRIPCION],Transporte[VALOR],,0),"")</f>
        <v/>
      </c>
      <c r="F563" s="81"/>
      <c r="G563" s="82" t="str">
        <f>IFERROR(IF(F563&gt;=0,D563*E563*(1+F563/100),ABS(D563*E563/F563)),"")</f>
        <v/>
      </c>
      <c r="H563" s="91" t="str">
        <f>IFERROR(G563*E550,"")</f>
        <v/>
      </c>
    </row>
    <row r="564" spans="1:11">
      <c r="A564" s="76"/>
      <c r="B564" s="77"/>
      <c r="C564" s="78" t="str">
        <f>IFERROR(_xlfn.XLOOKUP(B564,Transporte[DESCRIPCION],Transporte[UND],,0),"")</f>
        <v/>
      </c>
      <c r="D564" s="79"/>
      <c r="E564" s="80" t="str">
        <f>IFERROR(_xlfn.XLOOKUP($B564,Transporte[DESCRIPCION],Transporte[VALOR],,0),"")</f>
        <v/>
      </c>
      <c r="F564" s="81"/>
      <c r="G564" s="82" t="str">
        <f>IFERROR(IF(F564&gt;=0,D564*E564*(1+F564/100),ABS(D564*E564/F564)),"")</f>
        <v/>
      </c>
      <c r="H564" s="91" t="str">
        <f>IFERROR(G564*E550,"")</f>
        <v/>
      </c>
    </row>
    <row r="565" spans="1:11">
      <c r="A565" s="69"/>
      <c r="B565" s="70" t="s">
        <v>3067</v>
      </c>
      <c r="C565" s="71"/>
      <c r="D565" s="72"/>
      <c r="E565" s="73"/>
      <c r="F565" s="74"/>
      <c r="G565" s="75">
        <f>SUM(G566:G568)</f>
        <v>743.97898900000007</v>
      </c>
      <c r="H565" s="92">
        <f>G565*E550</f>
        <v>0</v>
      </c>
    </row>
    <row r="566" spans="1:11">
      <c r="A566" s="76"/>
      <c r="B566" s="77" t="s">
        <v>3031</v>
      </c>
      <c r="C566" s="78" t="str">
        <f>IFERROR(_xlfn.XLOOKUP(B566,MObra[DESCRIPCION],MObra[UN],,0),"")</f>
        <v>día</v>
      </c>
      <c r="D566" s="79">
        <v>1</v>
      </c>
      <c r="E566" s="80">
        <f>IFERROR(_xlfn.XLOOKUP($B566,MObra[DESCRIPCION],MObra[VALOR UNIT],,0),"")</f>
        <v>111596.84835000001</v>
      </c>
      <c r="F566" s="81">
        <v>-150</v>
      </c>
      <c r="G566" s="82">
        <f>IFERROR(IF(F566&gt;=0,D566*E566*(1+F566/100),ABS(D566*E566/F566)),"")</f>
        <v>743.97898900000007</v>
      </c>
      <c r="H566" s="91">
        <f>IFERROR(G566*E550,"")</f>
        <v>0</v>
      </c>
    </row>
    <row r="567" spans="1:11">
      <c r="A567" s="76"/>
      <c r="B567" s="77"/>
      <c r="C567" s="78" t="str">
        <f t="array" ref="C567">IFERROR(_xlfn.XLOOKUP(B567,MObra[[#All],[DESCRIPCION]],MObra[[#All],[UN]],,0),"")</f>
        <v/>
      </c>
      <c r="D567" s="79"/>
      <c r="E567" s="80" t="str">
        <f>IFERROR(_xlfn.XLOOKUP($B567,MObra[DESCRIPCION],MObra[VALOR UNIT],,0),"")</f>
        <v/>
      </c>
      <c r="F567" s="81"/>
      <c r="G567" s="82" t="str">
        <f>IFERROR(IF(F567&gt;=0,D567*E567*(1+F567/100),ABS(D567*E567/F567)),"")</f>
        <v/>
      </c>
      <c r="H567" s="91" t="str">
        <f>IFERROR(G567*E550,"")</f>
        <v/>
      </c>
    </row>
    <row r="568" spans="1:11">
      <c r="A568" s="83"/>
      <c r="B568" s="84"/>
      <c r="C568" s="85" t="str">
        <f t="array" ref="C568">IFERROR(_xlfn.XLOOKUP(B568,MObra[[#All],[DESCRIPCION]],MObra[[#All],[UN]],,0),"")</f>
        <v/>
      </c>
      <c r="D568" s="86"/>
      <c r="E568" s="87" t="str">
        <f>IFERROR(_xlfn.XLOOKUP($B568,MObra[DESCRIPCION],MObra[VALOR UNIT],,0),"")</f>
        <v/>
      </c>
      <c r="F568" s="88"/>
      <c r="G568" s="89" t="str">
        <f>IFERROR(IF(F568&gt;=0,D568*E568*(1+F568/100),ABS(D568*E568/F568)),"")</f>
        <v/>
      </c>
      <c r="H568" s="90" t="str">
        <f>IFERROR(G568*E550,"")</f>
        <v/>
      </c>
    </row>
    <row r="570" spans="1:11">
      <c r="A570" s="54" t="s">
        <v>254</v>
      </c>
      <c r="B570" s="55" t="str">
        <f>VLOOKUP($A570,Presupuesto!$A:$D,2,FALSE())</f>
        <v>Excavación sin clasificar de la explanación y canales mecánica</v>
      </c>
      <c r="C570" s="56" t="str">
        <f>VLOOKUP($A570,Presupuesto!$A:$D,3,FALSE())</f>
        <v>M3</v>
      </c>
      <c r="D570" s="57"/>
      <c r="E570" s="58">
        <f>VLOOKUP($A570,Presupuesto!$A:$D,4,FALSE())</f>
        <v>0</v>
      </c>
      <c r="F570" s="59" t="s">
        <v>2919</v>
      </c>
      <c r="G570" s="60">
        <f>SUM(G572:G588)/2</f>
        <v>13636.653277397059</v>
      </c>
      <c r="H570" s="61">
        <f>ROUND(SUM(H572:H588),0)/2</f>
        <v>0</v>
      </c>
      <c r="I570" s="58">
        <f>VLOOKUP(A570,Presupuesto!$A:$F,6,0)</f>
        <v>0</v>
      </c>
      <c r="J570" s="58">
        <f>+H570-I570</f>
        <v>0</v>
      </c>
      <c r="K570" s="282">
        <f>+H570-G570*E570</f>
        <v>0</v>
      </c>
    </row>
    <row r="571" spans="1:11">
      <c r="A571" s="62"/>
      <c r="B571" s="63" t="s">
        <v>2247</v>
      </c>
      <c r="C571" s="63" t="s">
        <v>3061</v>
      </c>
      <c r="D571" s="64" t="s">
        <v>4</v>
      </c>
      <c r="E571" s="65" t="s">
        <v>3062</v>
      </c>
      <c r="F571" s="66" t="s">
        <v>3063</v>
      </c>
      <c r="G571" s="67" t="s">
        <v>3064</v>
      </c>
      <c r="H571" s="68" t="s">
        <v>3124</v>
      </c>
    </row>
    <row r="572" spans="1:11">
      <c r="A572" s="69"/>
      <c r="B572" s="70" t="s">
        <v>3065</v>
      </c>
      <c r="C572" s="71"/>
      <c r="D572" s="72"/>
      <c r="E572" s="73"/>
      <c r="F572" s="74"/>
      <c r="G572" s="75">
        <f>SUM(G573:G577)</f>
        <v>0</v>
      </c>
      <c r="H572" s="75">
        <f>IFERROR(G572*E570,"")</f>
        <v>0</v>
      </c>
    </row>
    <row r="573" spans="1:11">
      <c r="A573" s="76"/>
      <c r="B573" s="77"/>
      <c r="C573" s="78" t="str">
        <f>IFERROR(_xlfn.XLOOKUP(B573,Insumo[DESCRIPCION],Insumo[UND],,0),"")</f>
        <v/>
      </c>
      <c r="D573" s="79"/>
      <c r="E573" s="80" t="str">
        <f>IFERROR(_xlfn.XLOOKUP($B573,Insumo[DESCRIPCION],Insumo[VALOR],,0),"")</f>
        <v/>
      </c>
      <c r="F573" s="81"/>
      <c r="G573" s="82" t="str">
        <f>IFERROR(IF(F573&gt;=0,D573*E573*(1+F573/100),ABS(D573*E573/F573)),"")</f>
        <v/>
      </c>
      <c r="H573" s="91" t="str">
        <f>IFERROR(G573*E570,"")</f>
        <v/>
      </c>
    </row>
    <row r="574" spans="1:11">
      <c r="A574" s="76"/>
      <c r="B574" s="77"/>
      <c r="C574" s="78" t="str">
        <f>IFERROR(_xlfn.XLOOKUP(B574,Insumo[DESCRIPCION],Insumo[UND],,0),"")</f>
        <v/>
      </c>
      <c r="D574" s="79"/>
      <c r="E574" s="80" t="str">
        <f>IFERROR(_xlfn.XLOOKUP($B574,Insumo[DESCRIPCION],Insumo[VALOR],,0),"")</f>
        <v/>
      </c>
      <c r="F574" s="81"/>
      <c r="G574" s="82" t="str">
        <f>IFERROR(IF(F574&gt;=0,D574*E574*(1+F574/100),ABS(D574*E574/F574)),"")</f>
        <v/>
      </c>
      <c r="H574" s="91" t="str">
        <f>IFERROR(G574*E570,"")</f>
        <v/>
      </c>
    </row>
    <row r="575" spans="1:11">
      <c r="A575" s="76"/>
      <c r="B575" s="77"/>
      <c r="C575" s="78" t="str">
        <f>IFERROR(_xlfn.XLOOKUP(B575,Insumo[DESCRIPCION],Insumo[UND],,0),"")</f>
        <v/>
      </c>
      <c r="D575" s="79"/>
      <c r="E575" s="80" t="str">
        <f>IFERROR(_xlfn.XLOOKUP($B575,Insumo[DESCRIPCION],Insumo[VALOR],,0),"")</f>
        <v/>
      </c>
      <c r="F575" s="81"/>
      <c r="G575" s="82" t="str">
        <f>IFERROR(IF(F575&gt;=0,D575*E575*(1+F575/100),ABS(D575*E575/F575)),"")</f>
        <v/>
      </c>
      <c r="H575" s="91" t="str">
        <f>IFERROR(G575*E570,"")</f>
        <v/>
      </c>
    </row>
    <row r="576" spans="1:11">
      <c r="A576" s="76"/>
      <c r="B576" s="77"/>
      <c r="C576" s="78" t="str">
        <f>IFERROR(_xlfn.XLOOKUP(B576,Insumo[DESCRIPCION],Insumo[UND],,0),"")</f>
        <v/>
      </c>
      <c r="D576" s="79"/>
      <c r="E576" s="80" t="str">
        <f>IFERROR(_xlfn.XLOOKUP($B576,Insumo[DESCRIPCION],Insumo[VALOR],,0),"")</f>
        <v/>
      </c>
      <c r="F576" s="81"/>
      <c r="G576" s="82" t="str">
        <f>IFERROR(IF(F576&gt;=0,D576*E576*(1+F576/100),ABS(D576*E576/F576)),"")</f>
        <v/>
      </c>
      <c r="H576" s="91" t="str">
        <f>IFERROR(G576*E570,"")</f>
        <v/>
      </c>
    </row>
    <row r="577" spans="1:11">
      <c r="A577" s="76"/>
      <c r="B577" s="77"/>
      <c r="C577" s="78" t="str">
        <f>IFERROR(_xlfn.XLOOKUP(B577,Insumo[DESCRIPCION],Insumo[UND],,0),"")</f>
        <v/>
      </c>
      <c r="D577" s="79"/>
      <c r="E577" s="80" t="str">
        <f>IFERROR(_xlfn.XLOOKUP($B577,Insumo[DESCRIPCION],Insumo[VALOR],,0),"")</f>
        <v/>
      </c>
      <c r="F577" s="81"/>
      <c r="G577" s="82" t="str">
        <f>IFERROR(IF(F577&gt;=0,D577*E577*(1+F577/100),ABS(D577*E577/F577)),"")</f>
        <v/>
      </c>
      <c r="H577" s="91" t="str">
        <f>IFERROR(G577*E570,"")</f>
        <v/>
      </c>
    </row>
    <row r="578" spans="1:11">
      <c r="A578" s="69"/>
      <c r="B578" s="70" t="s">
        <v>3066</v>
      </c>
      <c r="C578" s="71"/>
      <c r="D578" s="72"/>
      <c r="E578" s="73"/>
      <c r="F578" s="74"/>
      <c r="G578" s="75">
        <f>SUM(G579:G581)</f>
        <v>12778.21598239706</v>
      </c>
      <c r="H578" s="92">
        <f>G578*E570</f>
        <v>0</v>
      </c>
    </row>
    <row r="579" spans="1:11">
      <c r="A579" s="76"/>
      <c r="B579" s="77" t="s">
        <v>3304</v>
      </c>
      <c r="C579" s="78" t="str">
        <f>IFERROR(_xlfn.XLOOKUP(B579,Equipo[DESCRIPCION],Equipo[UND],,0),"")</f>
        <v>Hr</v>
      </c>
      <c r="D579" s="79">
        <v>1</v>
      </c>
      <c r="E579" s="80">
        <f>IF(C579="%MO",G585,IFERROR(_xlfn.XLOOKUP($B579,Equipo[DESCRIPCION],Equipo[VALOR],,0),""))</f>
        <v>216500</v>
      </c>
      <c r="F579" s="81">
        <v>-17</v>
      </c>
      <c r="G579" s="82">
        <f>IFERROR(IF(F579&gt;=0,D579*E579*(1+F579/100),ABS(D579*E579/F579)),"")</f>
        <v>12735.294117647059</v>
      </c>
      <c r="H579" s="91">
        <f>IFERROR(G579*E570,"")</f>
        <v>0</v>
      </c>
    </row>
    <row r="580" spans="1:11">
      <c r="A580" s="76"/>
      <c r="B580" s="77" t="s">
        <v>2967</v>
      </c>
      <c r="C580" s="78" t="str">
        <f>IFERROR(_xlfn.XLOOKUP(B580,Equipo[DESCRIPCION],Equipo[UND],,0),"")</f>
        <v>%MO</v>
      </c>
      <c r="D580" s="79">
        <v>0.05</v>
      </c>
      <c r="E580" s="80">
        <f>IF(C580="%MO",G585,IFERROR(_xlfn.XLOOKUP($B580,Equipo[DESCRIPCION],Equipo[VALOR],,0),""))</f>
        <v>858.43729500000006</v>
      </c>
      <c r="F580" s="81"/>
      <c r="G580" s="82">
        <f>IFERROR(IF(F580&gt;=0,D580*E580*(1+F580/100),ABS(D580*E580/F580)),"")</f>
        <v>42.921864750000005</v>
      </c>
      <c r="H580" s="91">
        <f>IFERROR(G580*E570,"")</f>
        <v>0</v>
      </c>
    </row>
    <row r="581" spans="1:11">
      <c r="A581" s="76"/>
      <c r="B581" s="77"/>
      <c r="C581" s="78" t="str">
        <f>IFERROR(_xlfn.XLOOKUP(B581,Equipo[DESCRIPCION],Equipo[UND],,0),"")</f>
        <v/>
      </c>
      <c r="D581" s="79"/>
      <c r="E581" s="80" t="str">
        <f>IF(C581="%MO",G585,IFERROR(_xlfn.XLOOKUP($B581,Equipo[DESCRIPCION],Equipo[VALOR],,0),""))</f>
        <v/>
      </c>
      <c r="F581" s="81"/>
      <c r="G581" s="82" t="str">
        <f>IFERROR(IF(F581&gt;=0,D581*E581*(1+F581/100),ABS(D581*E581/F581)),"")</f>
        <v/>
      </c>
      <c r="H581" s="91" t="str">
        <f>IFERROR(G581*E570,"")</f>
        <v/>
      </c>
    </row>
    <row r="582" spans="1:11">
      <c r="A582" s="69"/>
      <c r="B582" s="70" t="s">
        <v>2202</v>
      </c>
      <c r="C582" s="71"/>
      <c r="D582" s="72"/>
      <c r="E582" s="73"/>
      <c r="F582" s="74"/>
      <c r="G582" s="75">
        <f>SUM(G583:G584)</f>
        <v>0</v>
      </c>
      <c r="H582" s="92">
        <f>G582*E570</f>
        <v>0</v>
      </c>
    </row>
    <row r="583" spans="1:11">
      <c r="A583" s="76"/>
      <c r="B583" s="77"/>
      <c r="C583" s="78" t="str">
        <f>IFERROR(_xlfn.XLOOKUP(B583,Transporte[DESCRIPCION],Transporte[UND],,0),"")</f>
        <v/>
      </c>
      <c r="D583" s="79"/>
      <c r="E583" s="80" t="str">
        <f>IFERROR(_xlfn.XLOOKUP($B583,Transporte[DESCRIPCION],Transporte[VALOR],,0),"")</f>
        <v/>
      </c>
      <c r="F583" s="81"/>
      <c r="G583" s="82" t="str">
        <f>IFERROR(IF(F583&gt;=0,D583*E583*(1+F583/100),ABS(D583*E583/F583)),"")</f>
        <v/>
      </c>
      <c r="H583" s="91" t="str">
        <f>IFERROR(G583*E570,"")</f>
        <v/>
      </c>
    </row>
    <row r="584" spans="1:11">
      <c r="A584" s="76"/>
      <c r="B584" s="77"/>
      <c r="C584" s="78" t="str">
        <f>IFERROR(_xlfn.XLOOKUP(B584,Transporte[DESCRIPCION],Transporte[UND],,0),"")</f>
        <v/>
      </c>
      <c r="D584" s="79"/>
      <c r="E584" s="80" t="str">
        <f>IFERROR(_xlfn.XLOOKUP($B584,Transporte[DESCRIPCION],Transporte[VALOR],,0),"")</f>
        <v/>
      </c>
      <c r="F584" s="81"/>
      <c r="G584" s="82" t="str">
        <f>IFERROR(IF(F584&gt;=0,D584*E584*(1+F584/100),ABS(D584*E584/F584)),"")</f>
        <v/>
      </c>
      <c r="H584" s="91" t="str">
        <f>IFERROR(G584*E570,"")</f>
        <v/>
      </c>
    </row>
    <row r="585" spans="1:11">
      <c r="A585" s="69"/>
      <c r="B585" s="70" t="s">
        <v>3067</v>
      </c>
      <c r="C585" s="71"/>
      <c r="D585" s="72"/>
      <c r="E585" s="73"/>
      <c r="F585" s="74"/>
      <c r="G585" s="75">
        <f>SUM(G586:G588)</f>
        <v>858.43729500000006</v>
      </c>
      <c r="H585" s="92">
        <f>G585*E570</f>
        <v>0</v>
      </c>
    </row>
    <row r="586" spans="1:11">
      <c r="A586" s="76"/>
      <c r="B586" s="77" t="s">
        <v>3031</v>
      </c>
      <c r="C586" s="78" t="str">
        <f>IFERROR(_xlfn.XLOOKUP(B586,MObra[DESCRIPCION],MObra[UN],,0),"")</f>
        <v>día</v>
      </c>
      <c r="D586" s="79">
        <v>1</v>
      </c>
      <c r="E586" s="80">
        <f>IFERROR(_xlfn.XLOOKUP($B586,MObra[DESCRIPCION],MObra[VALOR UNIT],,0),"")</f>
        <v>111596.84835000001</v>
      </c>
      <c r="F586" s="81">
        <v>-130</v>
      </c>
      <c r="G586" s="82">
        <f>IFERROR(IF(F586&gt;=0,D586*E586*(1+F586/100),ABS(D586*E586/F586)),"")</f>
        <v>858.43729500000006</v>
      </c>
      <c r="H586" s="91">
        <f>IFERROR(G586*E570,"")</f>
        <v>0</v>
      </c>
    </row>
    <row r="587" spans="1:11">
      <c r="A587" s="76"/>
      <c r="B587" s="77"/>
      <c r="C587" s="78" t="str">
        <f t="array" ref="C587">IFERROR(_xlfn.XLOOKUP(B587,MObra[[#All],[DESCRIPCION]],MObra[[#All],[UN]],,0),"")</f>
        <v/>
      </c>
      <c r="D587" s="79"/>
      <c r="E587" s="80" t="str">
        <f>IFERROR(_xlfn.XLOOKUP($B587,MObra[DESCRIPCION],MObra[VALOR UNIT],,0),"")</f>
        <v/>
      </c>
      <c r="F587" s="81"/>
      <c r="G587" s="82" t="str">
        <f>IFERROR(IF(F587&gt;=0,D587*E587*(1+F587/100),ABS(D587*E587/F587)),"")</f>
        <v/>
      </c>
      <c r="H587" s="91" t="str">
        <f>IFERROR(G587*E570,"")</f>
        <v/>
      </c>
    </row>
    <row r="588" spans="1:11">
      <c r="A588" s="83"/>
      <c r="B588" s="84"/>
      <c r="C588" s="85" t="str">
        <f t="array" ref="C588">IFERROR(_xlfn.XLOOKUP(B588,MObra[[#All],[DESCRIPCION]],MObra[[#All],[UN]],,0),"")</f>
        <v/>
      </c>
      <c r="D588" s="86"/>
      <c r="E588" s="87" t="str">
        <f>IFERROR(_xlfn.XLOOKUP($B588,MObra[DESCRIPCION],MObra[VALOR UNIT],,0),"")</f>
        <v/>
      </c>
      <c r="F588" s="88"/>
      <c r="G588" s="89" t="str">
        <f>IFERROR(IF(F588&gt;=0,D588*E588*(1+F588/100),ABS(D588*E588/F588)),"")</f>
        <v/>
      </c>
      <c r="H588" s="90" t="str">
        <f>IFERROR(G588*E570,"")</f>
        <v/>
      </c>
    </row>
    <row r="590" spans="1:11">
      <c r="A590" s="54" t="s">
        <v>256</v>
      </c>
      <c r="B590" s="55" t="str">
        <f>VLOOKUP($A590,Presupuesto!$A:$D,2,FALSE())</f>
        <v>Excavación roca con cuña hidráulica &lt; 4m</v>
      </c>
      <c r="C590" s="56" t="str">
        <f>VLOOKUP($A590,Presupuesto!$A:$D,3,FALSE())</f>
        <v>M3</v>
      </c>
      <c r="D590" s="57"/>
      <c r="E590" s="58">
        <f>VLOOKUP($A590,Presupuesto!$A:$D,4,FALSE())</f>
        <v>0</v>
      </c>
      <c r="F590" s="59" t="s">
        <v>2919</v>
      </c>
      <c r="G590" s="60">
        <f>SUM(G592:G608)/2</f>
        <v>269820.34979603341</v>
      </c>
      <c r="H590" s="61">
        <f>ROUND(SUM(H592:H608),0)/2</f>
        <v>0</v>
      </c>
      <c r="I590" s="58">
        <f>VLOOKUP(A590,Presupuesto!$A:$F,6,0)</f>
        <v>0</v>
      </c>
      <c r="J590" s="58">
        <f>+H590-I590</f>
        <v>0</v>
      </c>
      <c r="K590" s="282">
        <f>+H590-G590*E590</f>
        <v>0</v>
      </c>
    </row>
    <row r="591" spans="1:11">
      <c r="A591" s="62"/>
      <c r="B591" s="63" t="s">
        <v>2247</v>
      </c>
      <c r="C591" s="63" t="s">
        <v>3061</v>
      </c>
      <c r="D591" s="64" t="s">
        <v>4</v>
      </c>
      <c r="E591" s="65" t="s">
        <v>3062</v>
      </c>
      <c r="F591" s="66" t="s">
        <v>3063</v>
      </c>
      <c r="G591" s="67" t="s">
        <v>3064</v>
      </c>
      <c r="H591" s="68" t="s">
        <v>3124</v>
      </c>
    </row>
    <row r="592" spans="1:11">
      <c r="A592" s="69"/>
      <c r="B592" s="70" t="s">
        <v>3065</v>
      </c>
      <c r="C592" s="71"/>
      <c r="D592" s="72"/>
      <c r="E592" s="73"/>
      <c r="F592" s="74"/>
      <c r="G592" s="75">
        <f>SUM(G593:G597)</f>
        <v>0</v>
      </c>
      <c r="H592" s="75">
        <f>IFERROR(G592*E590,"")</f>
        <v>0</v>
      </c>
    </row>
    <row r="593" spans="1:8">
      <c r="A593" s="76"/>
      <c r="B593" s="77"/>
      <c r="C593" s="78" t="str">
        <f>IFERROR(_xlfn.XLOOKUP(B593,Insumo[DESCRIPCION],Insumo[UND],,0),"")</f>
        <v/>
      </c>
      <c r="D593" s="79"/>
      <c r="E593" s="80" t="str">
        <f>IFERROR(_xlfn.XLOOKUP($B593,Insumo[DESCRIPCION],Insumo[VALOR],,0),"")</f>
        <v/>
      </c>
      <c r="F593" s="81"/>
      <c r="G593" s="82" t="str">
        <f>IFERROR(IF(F593&gt;=0,D593*E593*(1+F593/100),ABS(D593*E593/F593)),"")</f>
        <v/>
      </c>
      <c r="H593" s="91" t="str">
        <f>IFERROR(G593*E590,"")</f>
        <v/>
      </c>
    </row>
    <row r="594" spans="1:8">
      <c r="A594" s="76"/>
      <c r="B594" s="77"/>
      <c r="C594" s="78" t="str">
        <f>IFERROR(_xlfn.XLOOKUP(B594,Insumo[DESCRIPCION],Insumo[UND],,0),"")</f>
        <v/>
      </c>
      <c r="D594" s="79"/>
      <c r="E594" s="80" t="str">
        <f>IFERROR(_xlfn.XLOOKUP($B594,Insumo[DESCRIPCION],Insumo[VALOR],,0),"")</f>
        <v/>
      </c>
      <c r="F594" s="81"/>
      <c r="G594" s="82" t="str">
        <f>IFERROR(IF(F594&gt;=0,D594*E594*(1+F594/100),ABS(D594*E594/F594)),"")</f>
        <v/>
      </c>
      <c r="H594" s="91" t="str">
        <f>IFERROR(G594*E590,"")</f>
        <v/>
      </c>
    </row>
    <row r="595" spans="1:8">
      <c r="A595" s="76"/>
      <c r="B595" s="77"/>
      <c r="C595" s="78" t="str">
        <f>IFERROR(_xlfn.XLOOKUP(B595,Insumo[DESCRIPCION],Insumo[UND],,0),"")</f>
        <v/>
      </c>
      <c r="D595" s="79"/>
      <c r="E595" s="80" t="str">
        <f>IFERROR(_xlfn.XLOOKUP($B595,Insumo[DESCRIPCION],Insumo[VALOR],,0),"")</f>
        <v/>
      </c>
      <c r="F595" s="81"/>
      <c r="G595" s="82" t="str">
        <f>IFERROR(IF(F595&gt;=0,D595*E595*(1+F595/100),ABS(D595*E595/F595)),"")</f>
        <v/>
      </c>
      <c r="H595" s="91" t="str">
        <f>IFERROR(G595*E590,"")</f>
        <v/>
      </c>
    </row>
    <row r="596" spans="1:8">
      <c r="A596" s="76"/>
      <c r="B596" s="77"/>
      <c r="C596" s="78" t="str">
        <f>IFERROR(_xlfn.XLOOKUP(B596,Insumo[DESCRIPCION],Insumo[UND],,0),"")</f>
        <v/>
      </c>
      <c r="D596" s="79"/>
      <c r="E596" s="80" t="str">
        <f>IFERROR(_xlfn.XLOOKUP($B596,Insumo[DESCRIPCION],Insumo[VALOR],,0),"")</f>
        <v/>
      </c>
      <c r="F596" s="81"/>
      <c r="G596" s="82" t="str">
        <f>IFERROR(IF(F596&gt;=0,D596*E596*(1+F596/100),ABS(D596*E596/F596)),"")</f>
        <v/>
      </c>
      <c r="H596" s="91" t="str">
        <f>IFERROR(G596*E590,"")</f>
        <v/>
      </c>
    </row>
    <row r="597" spans="1:8">
      <c r="A597" s="76"/>
      <c r="B597" s="77"/>
      <c r="C597" s="78" t="str">
        <f>IFERROR(_xlfn.XLOOKUP(B597,Insumo[DESCRIPCION],Insumo[UND],,0),"")</f>
        <v/>
      </c>
      <c r="D597" s="79"/>
      <c r="E597" s="80" t="str">
        <f>IFERROR(_xlfn.XLOOKUP($B597,Insumo[DESCRIPCION],Insumo[VALOR],,0),"")</f>
        <v/>
      </c>
      <c r="F597" s="81"/>
      <c r="G597" s="82" t="str">
        <f>IFERROR(IF(F597&gt;=0,D597*E597*(1+F597/100),ABS(D597*E597/F597)),"")</f>
        <v/>
      </c>
      <c r="H597" s="91" t="str">
        <f>IFERROR(G597*E590,"")</f>
        <v/>
      </c>
    </row>
    <row r="598" spans="1:8">
      <c r="A598" s="69"/>
      <c r="B598" s="70" t="s">
        <v>3066</v>
      </c>
      <c r="C598" s="71"/>
      <c r="D598" s="72"/>
      <c r="E598" s="73"/>
      <c r="F598" s="74"/>
      <c r="G598" s="75">
        <f>SUM(G599:G601)</f>
        <v>68946.022766033333</v>
      </c>
      <c r="H598" s="92">
        <f>G598*E590</f>
        <v>0</v>
      </c>
    </row>
    <row r="599" spans="1:8">
      <c r="A599" s="76"/>
      <c r="B599" s="77" t="s">
        <v>3299</v>
      </c>
      <c r="C599" s="78" t="str">
        <f>IFERROR(_xlfn.XLOOKUP(B599,Equipo[DESCRIPCION],Equipo[UND],,0),"")</f>
        <v>Día</v>
      </c>
      <c r="D599" s="79">
        <v>1</v>
      </c>
      <c r="E599" s="80">
        <f>IF(C599="%MO",G605,IFERROR(_xlfn.XLOOKUP($B599,Equipo[DESCRIPCION],Equipo[VALOR],,0),""))</f>
        <v>76301</v>
      </c>
      <c r="F599" s="81">
        <v>-1.5</v>
      </c>
      <c r="G599" s="82">
        <f>IFERROR(IF(F599&gt;=0,D599*E599*(1+F599/100),ABS(D599*E599/F599)),"")</f>
        <v>50867.333333333336</v>
      </c>
      <c r="H599" s="91">
        <f>IFERROR(G599*E590,"")</f>
        <v>0</v>
      </c>
    </row>
    <row r="600" spans="1:8">
      <c r="A600" s="76"/>
      <c r="B600" s="77" t="s">
        <v>2920</v>
      </c>
      <c r="C600" s="78" t="str">
        <f>IFERROR(_xlfn.XLOOKUP(B600,Equipo[DESCRIPCION],Equipo[UND],,0),"")</f>
        <v>%MO</v>
      </c>
      <c r="D600" s="79">
        <v>0.04</v>
      </c>
      <c r="E600" s="80">
        <f>IF(C600="%MO",G605,IFERROR(_xlfn.XLOOKUP($B600,Equipo[DESCRIPCION],Equipo[VALOR],,0),""))</f>
        <v>200874.32703000004</v>
      </c>
      <c r="F600" s="81"/>
      <c r="G600" s="82">
        <f>IFERROR(IF(F600&gt;=0,D600*E600*(1+F600/100),ABS(D600*E600/F600)),"")</f>
        <v>8034.9730812000016</v>
      </c>
      <c r="H600" s="91">
        <f>IFERROR(G600*E590,"")</f>
        <v>0</v>
      </c>
    </row>
    <row r="601" spans="1:8">
      <c r="A601" s="76"/>
      <c r="B601" s="77" t="s">
        <v>2967</v>
      </c>
      <c r="C601" s="78" t="str">
        <f>IFERROR(_xlfn.XLOOKUP(B601,Equipo[DESCRIPCION],Equipo[UND],,0),"")</f>
        <v>%MO</v>
      </c>
      <c r="D601" s="79">
        <v>0.05</v>
      </c>
      <c r="E601" s="80">
        <f>IF(C601="%MO",G605,IFERROR(_xlfn.XLOOKUP($B601,Equipo[DESCRIPCION],Equipo[VALOR],,0),""))</f>
        <v>200874.32703000004</v>
      </c>
      <c r="F601" s="81"/>
      <c r="G601" s="82">
        <f>IFERROR(IF(F601&gt;=0,D601*E601*(1+F601/100),ABS(D601*E601/F601)),"")</f>
        <v>10043.716351500003</v>
      </c>
      <c r="H601" s="91">
        <f>IFERROR(G601*E590,"")</f>
        <v>0</v>
      </c>
    </row>
    <row r="602" spans="1:8">
      <c r="A602" s="69"/>
      <c r="B602" s="70" t="s">
        <v>2202</v>
      </c>
      <c r="C602" s="71"/>
      <c r="D602" s="72"/>
      <c r="E602" s="73"/>
      <c r="F602" s="74"/>
      <c r="G602" s="75">
        <f>SUM(G603:G604)</f>
        <v>0</v>
      </c>
      <c r="H602" s="92">
        <f>G602*E590</f>
        <v>0</v>
      </c>
    </row>
    <row r="603" spans="1:8">
      <c r="A603" s="76"/>
      <c r="B603" s="77"/>
      <c r="C603" s="78" t="str">
        <f>IFERROR(_xlfn.XLOOKUP(B603,Transporte[DESCRIPCION],Transporte[UND],,0),"")</f>
        <v/>
      </c>
      <c r="D603" s="79"/>
      <c r="E603" s="80" t="str">
        <f>IFERROR(_xlfn.XLOOKUP($B603,Transporte[DESCRIPCION],Transporte[VALOR],,0),"")</f>
        <v/>
      </c>
      <c r="F603" s="81"/>
      <c r="G603" s="82" t="str">
        <f>IFERROR(IF(F603&gt;=0,D603*E603*(1+F603/100),ABS(D603*E603/F603)),"")</f>
        <v/>
      </c>
      <c r="H603" s="91" t="str">
        <f>IFERROR(G603*E590,"")</f>
        <v/>
      </c>
    </row>
    <row r="604" spans="1:8">
      <c r="A604" s="76"/>
      <c r="B604" s="77"/>
      <c r="C604" s="78" t="str">
        <f>IFERROR(_xlfn.XLOOKUP(B604,Transporte[DESCRIPCION],Transporte[UND],,0),"")</f>
        <v/>
      </c>
      <c r="D604" s="79"/>
      <c r="E604" s="80" t="str">
        <f>IFERROR(_xlfn.XLOOKUP($B604,Transporte[DESCRIPCION],Transporte[VALOR],,0),"")</f>
        <v/>
      </c>
      <c r="F604" s="81"/>
      <c r="G604" s="82" t="str">
        <f>IFERROR(IF(F604&gt;=0,D604*E604*(1+F604/100),ABS(D604*E604/F604)),"")</f>
        <v/>
      </c>
      <c r="H604" s="91" t="str">
        <f>IFERROR(G604*E590,"")</f>
        <v/>
      </c>
    </row>
    <row r="605" spans="1:8">
      <c r="A605" s="69"/>
      <c r="B605" s="70" t="s">
        <v>3067</v>
      </c>
      <c r="C605" s="71"/>
      <c r="D605" s="72"/>
      <c r="E605" s="73"/>
      <c r="F605" s="74"/>
      <c r="G605" s="75">
        <f>SUM(G606:G608)</f>
        <v>200874.32703000004</v>
      </c>
      <c r="H605" s="92">
        <f>G605*E590</f>
        <v>0</v>
      </c>
    </row>
    <row r="606" spans="1:8">
      <c r="A606" s="76"/>
      <c r="B606" s="77" t="s">
        <v>3043</v>
      </c>
      <c r="C606" s="78" t="str">
        <f>IFERROR(_xlfn.XLOOKUP(B606,MObra[DESCRIPCION],MObra[UN],,0),"")</f>
        <v>día</v>
      </c>
      <c r="D606" s="79">
        <v>1</v>
      </c>
      <c r="E606" s="80">
        <f>IFERROR(_xlfn.XLOOKUP($B606,MObra[DESCRIPCION],MObra[VALOR UNIT],,0),"")</f>
        <v>301311.49054500007</v>
      </c>
      <c r="F606" s="81">
        <v>-1.5</v>
      </c>
      <c r="G606" s="82">
        <f>IFERROR(IF(F606&gt;=0,D606*E606*(1+F606/100),ABS(D606*E606/F606)),"")</f>
        <v>200874.32703000004</v>
      </c>
      <c r="H606" s="91">
        <f>IFERROR(G606*E590,"")</f>
        <v>0</v>
      </c>
    </row>
    <row r="607" spans="1:8">
      <c r="A607" s="76"/>
      <c r="B607" s="77"/>
      <c r="C607" s="78" t="str">
        <f t="array" ref="C607">IFERROR(_xlfn.XLOOKUP(B607,MObra[[#All],[DESCRIPCION]],MObra[[#All],[UN]],,0),"")</f>
        <v/>
      </c>
      <c r="D607" s="79"/>
      <c r="E607" s="80" t="str">
        <f>IFERROR(_xlfn.XLOOKUP($B607,MObra[DESCRIPCION],MObra[VALOR UNIT],,0),"")</f>
        <v/>
      </c>
      <c r="F607" s="81"/>
      <c r="G607" s="82" t="str">
        <f>IFERROR(IF(F607&gt;=0,D607*E607*(1+F607/100),ABS(D607*E607/F607)),"")</f>
        <v/>
      </c>
      <c r="H607" s="91" t="str">
        <f>IFERROR(G607*E590,"")</f>
        <v/>
      </c>
    </row>
    <row r="608" spans="1:8">
      <c r="A608" s="83"/>
      <c r="B608" s="84"/>
      <c r="C608" s="85" t="str">
        <f t="array" ref="C608">IFERROR(_xlfn.XLOOKUP(B608,MObra[[#All],[DESCRIPCION]],MObra[[#All],[UN]],,0),"")</f>
        <v/>
      </c>
      <c r="D608" s="86"/>
      <c r="E608" s="87" t="str">
        <f>IFERROR(_xlfn.XLOOKUP($B608,MObra[DESCRIPCION],MObra[VALOR UNIT],,0),"")</f>
        <v/>
      </c>
      <c r="F608" s="88"/>
      <c r="G608" s="89" t="str">
        <f>IFERROR(IF(F608&gt;=0,D608*E608*(1+F608/100),ABS(D608*E608/F608)),"")</f>
        <v/>
      </c>
      <c r="H608" s="90" t="str">
        <f>IFERROR(G608*E590,"")</f>
        <v/>
      </c>
    </row>
    <row r="610" spans="1:11">
      <c r="A610" s="54" t="s">
        <v>258</v>
      </c>
      <c r="B610" s="55" t="str">
        <f>VLOOKUP($A610,Presupuesto!$A:$D,2,FALSE())</f>
        <v>Excavación roca con cuña hidráulica &gt; 4m ø &gt; 0,50 m3</v>
      </c>
      <c r="C610" s="56" t="str">
        <f>VLOOKUP($A610,Presupuesto!$A:$D,3,FALSE())</f>
        <v>M3</v>
      </c>
      <c r="D610" s="57"/>
      <c r="E610" s="58">
        <f>VLOOKUP($A610,Presupuesto!$A:$D,4,FALSE())</f>
        <v>0</v>
      </c>
      <c r="F610" s="59" t="s">
        <v>2919</v>
      </c>
      <c r="G610" s="60">
        <f>SUM(G612:G628)/2</f>
        <v>311331.17284157698</v>
      </c>
      <c r="H610" s="61">
        <f>ROUND(SUM(H612:H628),0)/2</f>
        <v>0</v>
      </c>
      <c r="I610" s="58">
        <f>VLOOKUP(A610,Presupuesto!$A:$F,6,0)</f>
        <v>0</v>
      </c>
      <c r="J610" s="58">
        <f>+H610-I610</f>
        <v>0</v>
      </c>
      <c r="K610" s="282">
        <f>+H610-G610*E610</f>
        <v>0</v>
      </c>
    </row>
    <row r="611" spans="1:11">
      <c r="A611" s="62"/>
      <c r="B611" s="63" t="s">
        <v>2247</v>
      </c>
      <c r="C611" s="63" t="s">
        <v>3061</v>
      </c>
      <c r="D611" s="64" t="s">
        <v>4</v>
      </c>
      <c r="E611" s="65" t="s">
        <v>3062</v>
      </c>
      <c r="F611" s="66" t="s">
        <v>3063</v>
      </c>
      <c r="G611" s="67" t="s">
        <v>3064</v>
      </c>
      <c r="H611" s="68" t="s">
        <v>3124</v>
      </c>
    </row>
    <row r="612" spans="1:11">
      <c r="A612" s="69"/>
      <c r="B612" s="70" t="s">
        <v>3065</v>
      </c>
      <c r="C612" s="71"/>
      <c r="D612" s="72"/>
      <c r="E612" s="73"/>
      <c r="F612" s="74"/>
      <c r="G612" s="75">
        <f>SUM(G613:G617)</f>
        <v>0</v>
      </c>
      <c r="H612" s="75">
        <f>IFERROR(G612*E610,"")</f>
        <v>0</v>
      </c>
    </row>
    <row r="613" spans="1:11">
      <c r="A613" s="76"/>
      <c r="B613" s="77"/>
      <c r="C613" s="78" t="str">
        <f>IFERROR(_xlfn.XLOOKUP(B613,Insumo[DESCRIPCION],Insumo[UND],,0),"")</f>
        <v/>
      </c>
      <c r="D613" s="79"/>
      <c r="E613" s="80" t="str">
        <f>IFERROR(_xlfn.XLOOKUP($B613,Insumo[DESCRIPCION],Insumo[VALOR],,0),"")</f>
        <v/>
      </c>
      <c r="F613" s="81"/>
      <c r="G613" s="82" t="str">
        <f>IFERROR(IF(F613&gt;=0,D613*E613*(1+F613/100),ABS(D613*E613/F613)),"")</f>
        <v/>
      </c>
      <c r="H613" s="91" t="str">
        <f>IFERROR(G613*E610,"")</f>
        <v/>
      </c>
    </row>
    <row r="614" spans="1:11">
      <c r="A614" s="76"/>
      <c r="B614" s="77"/>
      <c r="C614" s="78" t="str">
        <f>IFERROR(_xlfn.XLOOKUP(B614,Insumo[DESCRIPCION],Insumo[UND],,0),"")</f>
        <v/>
      </c>
      <c r="D614" s="79"/>
      <c r="E614" s="80" t="str">
        <f>IFERROR(_xlfn.XLOOKUP($B614,Insumo[DESCRIPCION],Insumo[VALOR],,0),"")</f>
        <v/>
      </c>
      <c r="F614" s="81"/>
      <c r="G614" s="82" t="str">
        <f>IFERROR(IF(F614&gt;=0,D614*E614*(1+F614/100),ABS(D614*E614/F614)),"")</f>
        <v/>
      </c>
      <c r="H614" s="91" t="str">
        <f>IFERROR(G614*E610,"")</f>
        <v/>
      </c>
    </row>
    <row r="615" spans="1:11">
      <c r="A615" s="76"/>
      <c r="B615" s="77"/>
      <c r="C615" s="78" t="str">
        <f>IFERROR(_xlfn.XLOOKUP(B615,Insumo[DESCRIPCION],Insumo[UND],,0),"")</f>
        <v/>
      </c>
      <c r="D615" s="79"/>
      <c r="E615" s="80" t="str">
        <f>IFERROR(_xlfn.XLOOKUP($B615,Insumo[DESCRIPCION],Insumo[VALOR],,0),"")</f>
        <v/>
      </c>
      <c r="F615" s="81"/>
      <c r="G615" s="82" t="str">
        <f>IFERROR(IF(F615&gt;=0,D615*E615*(1+F615/100),ABS(D615*E615/F615)),"")</f>
        <v/>
      </c>
      <c r="H615" s="91" t="str">
        <f>IFERROR(G615*E610,"")</f>
        <v/>
      </c>
    </row>
    <row r="616" spans="1:11">
      <c r="A616" s="76"/>
      <c r="B616" s="77"/>
      <c r="C616" s="78" t="str">
        <f>IFERROR(_xlfn.XLOOKUP(B616,Insumo[DESCRIPCION],Insumo[UND],,0),"")</f>
        <v/>
      </c>
      <c r="D616" s="79"/>
      <c r="E616" s="80" t="str">
        <f>IFERROR(_xlfn.XLOOKUP($B616,Insumo[DESCRIPCION],Insumo[VALOR],,0),"")</f>
        <v/>
      </c>
      <c r="F616" s="81"/>
      <c r="G616" s="82" t="str">
        <f>IFERROR(IF(F616&gt;=0,D616*E616*(1+F616/100),ABS(D616*E616/F616)),"")</f>
        <v/>
      </c>
      <c r="H616" s="91" t="str">
        <f>IFERROR(G616*E610,"")</f>
        <v/>
      </c>
    </row>
    <row r="617" spans="1:11">
      <c r="A617" s="76"/>
      <c r="B617" s="77"/>
      <c r="C617" s="78" t="str">
        <f>IFERROR(_xlfn.XLOOKUP(B617,Insumo[DESCRIPCION],Insumo[UND],,0),"")</f>
        <v/>
      </c>
      <c r="D617" s="79"/>
      <c r="E617" s="80" t="str">
        <f>IFERROR(_xlfn.XLOOKUP($B617,Insumo[DESCRIPCION],Insumo[VALOR],,0),"")</f>
        <v/>
      </c>
      <c r="F617" s="81"/>
      <c r="G617" s="82" t="str">
        <f>IFERROR(IF(F617&gt;=0,D617*E617*(1+F617/100),ABS(D617*E617/F617)),"")</f>
        <v/>
      </c>
      <c r="H617" s="91" t="str">
        <f>IFERROR(G617*E610,"")</f>
        <v/>
      </c>
    </row>
    <row r="618" spans="1:11">
      <c r="A618" s="69"/>
      <c r="B618" s="70" t="s">
        <v>3066</v>
      </c>
      <c r="C618" s="71"/>
      <c r="D618" s="72"/>
      <c r="E618" s="73"/>
      <c r="F618" s="74"/>
      <c r="G618" s="75">
        <f>SUM(G619:G621)</f>
        <v>79553.103191576927</v>
      </c>
      <c r="H618" s="92">
        <f>G618*E610</f>
        <v>0</v>
      </c>
    </row>
    <row r="619" spans="1:11">
      <c r="A619" s="76"/>
      <c r="B619" s="77" t="s">
        <v>3299</v>
      </c>
      <c r="C619" s="78" t="str">
        <f>IFERROR(_xlfn.XLOOKUP(B619,Equipo[DESCRIPCION],Equipo[UND],,0),"")</f>
        <v>Día</v>
      </c>
      <c r="D619" s="79">
        <v>1</v>
      </c>
      <c r="E619" s="80">
        <f>IF(C619="%MO",G625,IFERROR(_xlfn.XLOOKUP($B619,Equipo[DESCRIPCION],Equipo[VALOR],,0),""))</f>
        <v>76301</v>
      </c>
      <c r="F619" s="81">
        <v>-1.3</v>
      </c>
      <c r="G619" s="82">
        <f>IFERROR(IF(F619&gt;=0,D619*E619*(1+F619/100),ABS(D619*E619/F619)),"")</f>
        <v>58693.076923076922</v>
      </c>
      <c r="H619" s="91">
        <f>IFERROR(G619*E610,"")</f>
        <v>0</v>
      </c>
    </row>
    <row r="620" spans="1:11">
      <c r="A620" s="76"/>
      <c r="B620" s="77" t="s">
        <v>2920</v>
      </c>
      <c r="C620" s="78" t="str">
        <f>IFERROR(_xlfn.XLOOKUP(B620,Equipo[DESCRIPCION],Equipo[UND],,0),"")</f>
        <v>%MO</v>
      </c>
      <c r="D620" s="79">
        <v>0.04</v>
      </c>
      <c r="E620" s="80">
        <f>IF(C620="%MO",G625,IFERROR(_xlfn.XLOOKUP($B620,Equipo[DESCRIPCION],Equipo[VALOR],,0),""))</f>
        <v>231778.06965000005</v>
      </c>
      <c r="F620" s="81"/>
      <c r="G620" s="82">
        <f>IFERROR(IF(F620&gt;=0,D620*E620*(1+F620/100),ABS(D620*E620/F620)),"")</f>
        <v>9271.1227860000017</v>
      </c>
      <c r="H620" s="91">
        <f>IFERROR(G620*E610,"")</f>
        <v>0</v>
      </c>
    </row>
    <row r="621" spans="1:11">
      <c r="A621" s="76"/>
      <c r="B621" s="77" t="s">
        <v>2967</v>
      </c>
      <c r="C621" s="78" t="str">
        <f>IFERROR(_xlfn.XLOOKUP(B621,Equipo[DESCRIPCION],Equipo[UND],,0),"")</f>
        <v>%MO</v>
      </c>
      <c r="D621" s="79">
        <v>0.05</v>
      </c>
      <c r="E621" s="80">
        <f>IF(C621="%MO",G625,IFERROR(_xlfn.XLOOKUP($B621,Equipo[DESCRIPCION],Equipo[VALOR],,0),""))</f>
        <v>231778.06965000005</v>
      </c>
      <c r="F621" s="81"/>
      <c r="G621" s="82">
        <f>IFERROR(IF(F621&gt;=0,D621*E621*(1+F621/100),ABS(D621*E621/F621)),"")</f>
        <v>11588.903482500004</v>
      </c>
      <c r="H621" s="91">
        <f>IFERROR(G621*E610,"")</f>
        <v>0</v>
      </c>
    </row>
    <row r="622" spans="1:11">
      <c r="A622" s="69"/>
      <c r="B622" s="70" t="s">
        <v>2202</v>
      </c>
      <c r="C622" s="71"/>
      <c r="D622" s="72"/>
      <c r="E622" s="73"/>
      <c r="F622" s="74"/>
      <c r="G622" s="75">
        <f>SUM(G623:G624)</f>
        <v>0</v>
      </c>
      <c r="H622" s="92">
        <f>G622*E610</f>
        <v>0</v>
      </c>
    </row>
    <row r="623" spans="1:11">
      <c r="A623" s="76"/>
      <c r="B623" s="77"/>
      <c r="C623" s="78" t="str">
        <f>IFERROR(_xlfn.XLOOKUP(B623,Transporte[DESCRIPCION],Transporte[UND],,0),"")</f>
        <v/>
      </c>
      <c r="D623" s="79"/>
      <c r="E623" s="80" t="str">
        <f>IFERROR(_xlfn.XLOOKUP($B623,Transporte[DESCRIPCION],Transporte[VALOR],,0),"")</f>
        <v/>
      </c>
      <c r="F623" s="81"/>
      <c r="G623" s="82" t="str">
        <f>IFERROR(IF(F623&gt;=0,D623*E623*(1+F623/100),ABS(D623*E623/F623)),"")</f>
        <v/>
      </c>
      <c r="H623" s="91" t="str">
        <f>IFERROR(G623*E610,"")</f>
        <v/>
      </c>
    </row>
    <row r="624" spans="1:11">
      <c r="A624" s="76"/>
      <c r="B624" s="77"/>
      <c r="C624" s="78" t="str">
        <f>IFERROR(_xlfn.XLOOKUP(B624,Transporte[DESCRIPCION],Transporte[UND],,0),"")</f>
        <v/>
      </c>
      <c r="D624" s="79"/>
      <c r="E624" s="80" t="str">
        <f>IFERROR(_xlfn.XLOOKUP($B624,Transporte[DESCRIPCION],Transporte[VALOR],,0),"")</f>
        <v/>
      </c>
      <c r="F624" s="81"/>
      <c r="G624" s="82" t="str">
        <f>IFERROR(IF(F624&gt;=0,D624*E624*(1+F624/100),ABS(D624*E624/F624)),"")</f>
        <v/>
      </c>
      <c r="H624" s="91" t="str">
        <f>IFERROR(G624*E610,"")</f>
        <v/>
      </c>
    </row>
    <row r="625" spans="1:11">
      <c r="A625" s="69"/>
      <c r="B625" s="70" t="s">
        <v>3067</v>
      </c>
      <c r="C625" s="71"/>
      <c r="D625" s="72"/>
      <c r="E625" s="73"/>
      <c r="F625" s="74"/>
      <c r="G625" s="75">
        <f>SUM(G626:G628)</f>
        <v>231778.06965000005</v>
      </c>
      <c r="H625" s="92">
        <f>G625*E610</f>
        <v>0</v>
      </c>
    </row>
    <row r="626" spans="1:11">
      <c r="A626" s="76"/>
      <c r="B626" s="77" t="s">
        <v>3043</v>
      </c>
      <c r="C626" s="78" t="str">
        <f>IFERROR(_xlfn.XLOOKUP(B626,MObra[DESCRIPCION],MObra[UN],,0),"")</f>
        <v>día</v>
      </c>
      <c r="D626" s="79">
        <v>1</v>
      </c>
      <c r="E626" s="80">
        <f>IFERROR(_xlfn.XLOOKUP($B626,MObra[DESCRIPCION],MObra[VALOR UNIT],,0),"")</f>
        <v>301311.49054500007</v>
      </c>
      <c r="F626" s="81">
        <v>-1.3</v>
      </c>
      <c r="G626" s="82">
        <f>IFERROR(IF(F626&gt;=0,D626*E626*(1+F626/100),ABS(D626*E626/F626)),"")</f>
        <v>231778.06965000005</v>
      </c>
      <c r="H626" s="91">
        <f>IFERROR(G626*E610,"")</f>
        <v>0</v>
      </c>
    </row>
    <row r="627" spans="1:11">
      <c r="A627" s="76"/>
      <c r="B627" s="77"/>
      <c r="C627" s="78" t="str">
        <f t="array" ref="C627">IFERROR(_xlfn.XLOOKUP(B627,MObra[[#All],[DESCRIPCION]],MObra[[#All],[UN]],,0),"")</f>
        <v/>
      </c>
      <c r="D627" s="79"/>
      <c r="E627" s="80" t="str">
        <f>IFERROR(_xlfn.XLOOKUP($B627,MObra[DESCRIPCION],MObra[VALOR UNIT],,0),"")</f>
        <v/>
      </c>
      <c r="F627" s="81"/>
      <c r="G627" s="82" t="str">
        <f>IFERROR(IF(F627&gt;=0,D627*E627*(1+F627/100),ABS(D627*E627/F627)),"")</f>
        <v/>
      </c>
      <c r="H627" s="91" t="str">
        <f>IFERROR(G627*E610,"")</f>
        <v/>
      </c>
    </row>
    <row r="628" spans="1:11">
      <c r="A628" s="83"/>
      <c r="B628" s="84"/>
      <c r="C628" s="85" t="str">
        <f t="array" ref="C628">IFERROR(_xlfn.XLOOKUP(B628,MObra[[#All],[DESCRIPCION]],MObra[[#All],[UN]],,0),"")</f>
        <v/>
      </c>
      <c r="D628" s="86"/>
      <c r="E628" s="87" t="str">
        <f>IFERROR(_xlfn.XLOOKUP($B628,MObra[DESCRIPCION],MObra[VALOR UNIT],,0),"")</f>
        <v/>
      </c>
      <c r="F628" s="88"/>
      <c r="G628" s="89" t="str">
        <f>IFERROR(IF(F628&gt;=0,D628*E628*(1+F628/100),ABS(D628*E628/F628)),"")</f>
        <v/>
      </c>
      <c r="H628" s="90" t="str">
        <f>IFERROR(G628*E610,"")</f>
        <v/>
      </c>
    </row>
    <row r="630" spans="1:11">
      <c r="A630" s="54" t="s">
        <v>260</v>
      </c>
      <c r="B630" s="55" t="str">
        <f>VLOOKUP($A630,Presupuesto!$A:$D,2,FALSE())</f>
        <v>Excavación roca con cuña hidráulica bajo agua</v>
      </c>
      <c r="C630" s="56" t="str">
        <f>VLOOKUP($A630,Presupuesto!$A:$D,3,FALSE())</f>
        <v>M3</v>
      </c>
      <c r="D630" s="57"/>
      <c r="E630" s="58">
        <f>VLOOKUP($A630,Presupuesto!$A:$D,4,FALSE())</f>
        <v>0</v>
      </c>
      <c r="F630" s="59" t="s">
        <v>2919</v>
      </c>
      <c r="G630" s="60">
        <f>SUM(G632:G649)/2</f>
        <v>493526.52469405008</v>
      </c>
      <c r="H630" s="61">
        <f>ROUND(SUM(H632:H649),0)/2</f>
        <v>0</v>
      </c>
      <c r="I630" s="58">
        <f>VLOOKUP(A630,Presupuesto!$A:$F,6,0)</f>
        <v>0</v>
      </c>
      <c r="J630" s="58">
        <f>+H630-I630</f>
        <v>0</v>
      </c>
      <c r="K630" s="282">
        <f>+H630-G630*E630</f>
        <v>0</v>
      </c>
    </row>
    <row r="631" spans="1:11">
      <c r="A631" s="62"/>
      <c r="B631" s="63" t="s">
        <v>2247</v>
      </c>
      <c r="C631" s="63" t="s">
        <v>3061</v>
      </c>
      <c r="D631" s="64" t="s">
        <v>4</v>
      </c>
      <c r="E631" s="65" t="s">
        <v>3062</v>
      </c>
      <c r="F631" s="66" t="s">
        <v>3063</v>
      </c>
      <c r="G631" s="67" t="s">
        <v>3064</v>
      </c>
      <c r="H631" s="68" t="s">
        <v>3124</v>
      </c>
    </row>
    <row r="632" spans="1:11">
      <c r="A632" s="69"/>
      <c r="B632" s="70" t="s">
        <v>3065</v>
      </c>
      <c r="C632" s="71"/>
      <c r="D632" s="72"/>
      <c r="E632" s="73"/>
      <c r="F632" s="74"/>
      <c r="G632" s="75">
        <f>SUM(G633:G637)</f>
        <v>0</v>
      </c>
      <c r="H632" s="75">
        <f>IFERROR(G632*E630,"")</f>
        <v>0</v>
      </c>
    </row>
    <row r="633" spans="1:11">
      <c r="A633" s="76"/>
      <c r="B633" s="77"/>
      <c r="C633" s="78" t="str">
        <f>IFERROR(_xlfn.XLOOKUP(B633,Insumo[DESCRIPCION],Insumo[UND],,0),"")</f>
        <v/>
      </c>
      <c r="D633" s="79"/>
      <c r="E633" s="80" t="str">
        <f>IFERROR(_xlfn.XLOOKUP($B633,Insumo[DESCRIPCION],Insumo[VALOR],,0),"")</f>
        <v/>
      </c>
      <c r="F633" s="81"/>
      <c r="G633" s="82" t="str">
        <f>IFERROR(IF(F633&gt;=0,D633*E633*(1+F633/100),ABS(D633*E633/F633)),"")</f>
        <v/>
      </c>
      <c r="H633" s="91" t="str">
        <f>IFERROR(G633*E630,"")</f>
        <v/>
      </c>
    </row>
    <row r="634" spans="1:11">
      <c r="A634" s="76"/>
      <c r="B634" s="77"/>
      <c r="C634" s="78" t="str">
        <f>IFERROR(_xlfn.XLOOKUP(B634,Insumo[DESCRIPCION],Insumo[UND],,0),"")</f>
        <v/>
      </c>
      <c r="D634" s="79"/>
      <c r="E634" s="80" t="str">
        <f>IFERROR(_xlfn.XLOOKUP($B634,Insumo[DESCRIPCION],Insumo[VALOR],,0),"")</f>
        <v/>
      </c>
      <c r="F634" s="81"/>
      <c r="G634" s="82" t="str">
        <f>IFERROR(IF(F634&gt;=0,D634*E634*(1+F634/100),ABS(D634*E634/F634)),"")</f>
        <v/>
      </c>
      <c r="H634" s="91" t="str">
        <f>IFERROR(G634*E630,"")</f>
        <v/>
      </c>
    </row>
    <row r="635" spans="1:11">
      <c r="A635" s="76"/>
      <c r="B635" s="77"/>
      <c r="C635" s="78" t="str">
        <f>IFERROR(_xlfn.XLOOKUP(B635,Insumo[DESCRIPCION],Insumo[UND],,0),"")</f>
        <v/>
      </c>
      <c r="D635" s="79"/>
      <c r="E635" s="80" t="str">
        <f>IFERROR(_xlfn.XLOOKUP($B635,Insumo[DESCRIPCION],Insumo[VALOR],,0),"")</f>
        <v/>
      </c>
      <c r="F635" s="81"/>
      <c r="G635" s="82" t="str">
        <f>IFERROR(IF(F635&gt;=0,D635*E635*(1+F635/100),ABS(D635*E635/F635)),"")</f>
        <v/>
      </c>
      <c r="H635" s="91" t="str">
        <f>IFERROR(G635*E630,"")</f>
        <v/>
      </c>
    </row>
    <row r="636" spans="1:11">
      <c r="A636" s="76"/>
      <c r="B636" s="77"/>
      <c r="C636" s="78" t="str">
        <f>IFERROR(_xlfn.XLOOKUP(B636,Insumo[DESCRIPCION],Insumo[UND],,0),"")</f>
        <v/>
      </c>
      <c r="D636" s="79"/>
      <c r="E636" s="80" t="str">
        <f>IFERROR(_xlfn.XLOOKUP($B636,Insumo[DESCRIPCION],Insumo[VALOR],,0),"")</f>
        <v/>
      </c>
      <c r="F636" s="81"/>
      <c r="G636" s="82" t="str">
        <f>IFERROR(IF(F636&gt;=0,D636*E636*(1+F636/100),ABS(D636*E636/F636)),"")</f>
        <v/>
      </c>
      <c r="H636" s="91" t="str">
        <f>IFERROR(G636*E630,"")</f>
        <v/>
      </c>
    </row>
    <row r="637" spans="1:11">
      <c r="A637" s="76"/>
      <c r="B637" s="77"/>
      <c r="C637" s="78" t="str">
        <f>IFERROR(_xlfn.XLOOKUP(B637,Insumo[DESCRIPCION],Insumo[UND],,0),"")</f>
        <v/>
      </c>
      <c r="D637" s="79"/>
      <c r="E637" s="80" t="str">
        <f>IFERROR(_xlfn.XLOOKUP($B637,Insumo[DESCRIPCION],Insumo[VALOR],,0),"")</f>
        <v/>
      </c>
      <c r="F637" s="81"/>
      <c r="G637" s="82" t="str">
        <f>IFERROR(IF(F637&gt;=0,D637*E637*(1+F637/100),ABS(D637*E637/F637)),"")</f>
        <v/>
      </c>
      <c r="H637" s="91" t="str">
        <f>IFERROR(G637*E630,"")</f>
        <v/>
      </c>
    </row>
    <row r="638" spans="1:11">
      <c r="A638" s="69"/>
      <c r="B638" s="70" t="s">
        <v>3066</v>
      </c>
      <c r="C638" s="71"/>
      <c r="D638" s="72"/>
      <c r="E638" s="73"/>
      <c r="F638" s="74"/>
      <c r="G638" s="75">
        <f>SUM(G639:G642)</f>
        <v>192215.03414904998</v>
      </c>
      <c r="H638" s="92">
        <f>G638*E630</f>
        <v>0</v>
      </c>
    </row>
    <row r="639" spans="1:11">
      <c r="A639" s="76"/>
      <c r="B639" s="77" t="s">
        <v>3299</v>
      </c>
      <c r="C639" s="78" t="str">
        <f>IFERROR(_xlfn.XLOOKUP(B639,Equipo[DESCRIPCION],Equipo[UND],,0),"")</f>
        <v>Día</v>
      </c>
      <c r="D639" s="79">
        <v>1</v>
      </c>
      <c r="E639" s="80">
        <f>IF(C639="%MO",G646,IFERROR(_xlfn.XLOOKUP($B639,Equipo[DESCRIPCION],Equipo[VALOR],,0),""))</f>
        <v>76301</v>
      </c>
      <c r="F639" s="81">
        <v>-1</v>
      </c>
      <c r="G639" s="82">
        <f>IFERROR(IF(F639&gt;=0,D639*E639*(1+F639/100),ABS(D639*E639/F639)),"")</f>
        <v>76301</v>
      </c>
      <c r="H639" s="91">
        <f>IFERROR(G639*E630,"")</f>
        <v>0</v>
      </c>
    </row>
    <row r="640" spans="1:11">
      <c r="A640" s="76"/>
      <c r="B640" s="77" t="s">
        <v>2973</v>
      </c>
      <c r="C640" s="78" t="str">
        <f>IFERROR(_xlfn.XLOOKUP(B640,Equipo[DESCRIPCION],Equipo[UND],,0),"")</f>
        <v>Día</v>
      </c>
      <c r="D640" s="79">
        <v>1</v>
      </c>
      <c r="E640" s="80">
        <f>IF(C640="%MO",G647,IFERROR(_xlfn.XLOOKUP($B640,Equipo[DESCRIPCION],Equipo[VALOR],,0),""))</f>
        <v>88796</v>
      </c>
      <c r="F640" s="81">
        <v>-1</v>
      </c>
      <c r="G640" s="82">
        <f>IFERROR(IF(F640&gt;=0,D640*E640*(1+F640/100),ABS(D640*E640/F640)),"")</f>
        <v>88796</v>
      </c>
      <c r="H640" s="91">
        <f>IFERROR(G640*E630,"")</f>
        <v>0</v>
      </c>
    </row>
    <row r="641" spans="1:11">
      <c r="A641" s="76"/>
      <c r="B641" s="77" t="s">
        <v>2920</v>
      </c>
      <c r="C641" s="78" t="str">
        <f>IFERROR(_xlfn.XLOOKUP(B641,Equipo[DESCRIPCION],Equipo[UND],,0),"")</f>
        <v>%MO</v>
      </c>
      <c r="D641" s="79">
        <v>0.04</v>
      </c>
      <c r="E641" s="80">
        <f>IF(C641="%MO",G646,IFERROR(_xlfn.XLOOKUP($B641,Equipo[DESCRIPCION],Equipo[VALOR],,0),""))</f>
        <v>301311.49054500007</v>
      </c>
      <c r="F641" s="81"/>
      <c r="G641" s="82">
        <f>IFERROR(IF(F641&gt;=0,D641*E641*(1+F641/100),ABS(D641*E641/F641)),"")</f>
        <v>12052.459621800002</v>
      </c>
      <c r="H641" s="91">
        <f>IFERROR(G641*E630,"")</f>
        <v>0</v>
      </c>
    </row>
    <row r="642" spans="1:11">
      <c r="A642" s="76"/>
      <c r="B642" s="77" t="s">
        <v>2967</v>
      </c>
      <c r="C642" s="78" t="str">
        <f>IFERROR(_xlfn.XLOOKUP(B642,Equipo[DESCRIPCION],Equipo[UND],,0),"")</f>
        <v>%MO</v>
      </c>
      <c r="D642" s="79">
        <v>0.05</v>
      </c>
      <c r="E642" s="80">
        <f>IF(C642="%MO",G646,IFERROR(_xlfn.XLOOKUP($B642,Equipo[DESCRIPCION],Equipo[VALOR],,0),""))</f>
        <v>301311.49054500007</v>
      </c>
      <c r="F642" s="81"/>
      <c r="G642" s="82">
        <f>IFERROR(IF(F642&gt;=0,D642*E642*(1+F642/100),ABS(D642*E642/F642)),"")</f>
        <v>15065.574527250004</v>
      </c>
      <c r="H642" s="91">
        <f>IFERROR(G642*E630,"")</f>
        <v>0</v>
      </c>
    </row>
    <row r="643" spans="1:11">
      <c r="A643" s="69"/>
      <c r="B643" s="70" t="s">
        <v>2202</v>
      </c>
      <c r="C643" s="71"/>
      <c r="D643" s="72"/>
      <c r="E643" s="73"/>
      <c r="F643" s="74"/>
      <c r="G643" s="75">
        <f>SUM(G644:G645)</f>
        <v>0</v>
      </c>
      <c r="H643" s="92">
        <f>G643*E630</f>
        <v>0</v>
      </c>
    </row>
    <row r="644" spans="1:11">
      <c r="A644" s="76"/>
      <c r="B644" s="77"/>
      <c r="C644" s="78" t="str">
        <f>IFERROR(_xlfn.XLOOKUP(B644,Transporte[DESCRIPCION],Transporte[UND],,0),"")</f>
        <v/>
      </c>
      <c r="D644" s="79"/>
      <c r="E644" s="80" t="str">
        <f>IFERROR(_xlfn.XLOOKUP($B644,Transporte[DESCRIPCION],Transporte[VALOR],,0),"")</f>
        <v/>
      </c>
      <c r="F644" s="81"/>
      <c r="G644" s="82" t="str">
        <f>IFERROR(IF(F644&gt;=0,D644*E644*(1+F644/100),ABS(D644*E644/F644)),"")</f>
        <v/>
      </c>
      <c r="H644" s="91" t="str">
        <f>IFERROR(G644*E630,"")</f>
        <v/>
      </c>
    </row>
    <row r="645" spans="1:11">
      <c r="A645" s="76"/>
      <c r="B645" s="77"/>
      <c r="C645" s="78" t="str">
        <f>IFERROR(_xlfn.XLOOKUP(B645,Transporte[DESCRIPCION],Transporte[UND],,0),"")</f>
        <v/>
      </c>
      <c r="D645" s="79"/>
      <c r="E645" s="80" t="str">
        <f>IFERROR(_xlfn.XLOOKUP($B645,Transporte[DESCRIPCION],Transporte[VALOR],,0),"")</f>
        <v/>
      </c>
      <c r="F645" s="81"/>
      <c r="G645" s="82" t="str">
        <f>IFERROR(IF(F645&gt;=0,D645*E645*(1+F645/100),ABS(D645*E645/F645)),"")</f>
        <v/>
      </c>
      <c r="H645" s="91" t="str">
        <f>IFERROR(G645*E630,"")</f>
        <v/>
      </c>
    </row>
    <row r="646" spans="1:11">
      <c r="A646" s="69"/>
      <c r="B646" s="70" t="s">
        <v>3067</v>
      </c>
      <c r="C646" s="71"/>
      <c r="D646" s="72"/>
      <c r="E646" s="73"/>
      <c r="F646" s="74"/>
      <c r="G646" s="75">
        <f>SUM(G647:G649)</f>
        <v>301311.49054500007</v>
      </c>
      <c r="H646" s="92">
        <f>G646*E630</f>
        <v>0</v>
      </c>
    </row>
    <row r="647" spans="1:11">
      <c r="A647" s="76"/>
      <c r="B647" s="77" t="s">
        <v>3043</v>
      </c>
      <c r="C647" s="78" t="str">
        <f>IFERROR(_xlfn.XLOOKUP(B647,MObra[DESCRIPCION],MObra[UN],,0),"")</f>
        <v>día</v>
      </c>
      <c r="D647" s="79">
        <v>1</v>
      </c>
      <c r="E647" s="80">
        <f>IFERROR(_xlfn.XLOOKUP($B647,MObra[DESCRIPCION],MObra[VALOR UNIT],,0),"")</f>
        <v>301311.49054500007</v>
      </c>
      <c r="F647" s="81">
        <v>-1</v>
      </c>
      <c r="G647" s="82">
        <f>IFERROR(IF(F647&gt;=0,D647*E647*(1+F647/100),ABS(D647*E647/F647)),"")</f>
        <v>301311.49054500007</v>
      </c>
      <c r="H647" s="91">
        <f>IFERROR(G647*E630,"")</f>
        <v>0</v>
      </c>
    </row>
    <row r="648" spans="1:11">
      <c r="A648" s="76"/>
      <c r="B648" s="77"/>
      <c r="C648" s="78" t="str">
        <f t="array" ref="C648">IFERROR(_xlfn.XLOOKUP(B648,MObra[[#All],[DESCRIPCION]],MObra[[#All],[UN]],,0),"")</f>
        <v/>
      </c>
      <c r="D648" s="79"/>
      <c r="E648" s="80" t="str">
        <f>IFERROR(_xlfn.XLOOKUP($B648,MObra[DESCRIPCION],MObra[VALOR UNIT],,0),"")</f>
        <v/>
      </c>
      <c r="F648" s="81"/>
      <c r="G648" s="82" t="str">
        <f>IFERROR(IF(F648&gt;=0,D648*E648*(1+F648/100),ABS(D648*E648/F648)),"")</f>
        <v/>
      </c>
      <c r="H648" s="91" t="str">
        <f>IFERROR(G648*E630,"")</f>
        <v/>
      </c>
    </row>
    <row r="649" spans="1:11">
      <c r="A649" s="83"/>
      <c r="B649" s="84"/>
      <c r="C649" s="85" t="str">
        <f t="array" ref="C649">IFERROR(_xlfn.XLOOKUP(B649,MObra[[#All],[DESCRIPCION]],MObra[[#All],[UN]],,0),"")</f>
        <v/>
      </c>
      <c r="D649" s="86"/>
      <c r="E649" s="87" t="str">
        <f>IFERROR(_xlfn.XLOOKUP($B649,MObra[DESCRIPCION],MObra[VALOR UNIT],,0),"")</f>
        <v/>
      </c>
      <c r="F649" s="88"/>
      <c r="G649" s="89" t="str">
        <f>IFERROR(IF(F649&gt;=0,D649*E649*(1+F649/100),ABS(D649*E649/F649)),"")</f>
        <v/>
      </c>
      <c r="H649" s="90" t="str">
        <f>IFERROR(G649*E630,"")</f>
        <v/>
      </c>
    </row>
    <row r="651" spans="1:11">
      <c r="A651" s="54" t="s">
        <v>262</v>
      </c>
      <c r="B651" s="55" t="str">
        <f>VLOOKUP($A651,Presupuesto!$A:$D,2,FALSE())</f>
        <v>Excavación manual material desecho compactación/basura h: 0-1,5 m</v>
      </c>
      <c r="C651" s="56" t="str">
        <f>VLOOKUP($A651,Presupuesto!$A:$D,3,FALSE())</f>
        <v>M3</v>
      </c>
      <c r="D651" s="57"/>
      <c r="E651" s="58">
        <f>VLOOKUP($A651,Presupuesto!$A:$D,4,FALSE())</f>
        <v>0</v>
      </c>
      <c r="F651" s="59" t="s">
        <v>2919</v>
      </c>
      <c r="G651" s="60">
        <f>SUM(G653:G669)/2</f>
        <v>142927.66352426255</v>
      </c>
      <c r="H651" s="61">
        <f>ROUND(SUM(H653:H669),0)/2</f>
        <v>0</v>
      </c>
      <c r="I651" s="58">
        <f>VLOOKUP(A651,Presupuesto!$A:$F,6,0)</f>
        <v>0</v>
      </c>
      <c r="J651" s="58">
        <f>+H651-I651</f>
        <v>0</v>
      </c>
      <c r="K651" s="282">
        <f>+H651-G651*E651</f>
        <v>0</v>
      </c>
    </row>
    <row r="652" spans="1:11">
      <c r="A652" s="62"/>
      <c r="B652" s="63" t="s">
        <v>2247</v>
      </c>
      <c r="C652" s="63" t="s">
        <v>3061</v>
      </c>
      <c r="D652" s="64" t="s">
        <v>4</v>
      </c>
      <c r="E652" s="65" t="s">
        <v>3062</v>
      </c>
      <c r="F652" s="66" t="s">
        <v>3063</v>
      </c>
      <c r="G652" s="67" t="s">
        <v>3064</v>
      </c>
      <c r="H652" s="68" t="s">
        <v>3124</v>
      </c>
    </row>
    <row r="653" spans="1:11">
      <c r="A653" s="69"/>
      <c r="B653" s="70" t="s">
        <v>3065</v>
      </c>
      <c r="C653" s="71"/>
      <c r="D653" s="72"/>
      <c r="E653" s="73"/>
      <c r="F653" s="74"/>
      <c r="G653" s="75">
        <f>SUM(G654:G658)</f>
        <v>0</v>
      </c>
      <c r="H653" s="75">
        <f>IFERROR(G653*E651,"")</f>
        <v>0</v>
      </c>
    </row>
    <row r="654" spans="1:11">
      <c r="A654" s="76"/>
      <c r="B654" s="77"/>
      <c r="C654" s="78" t="str">
        <f>IFERROR(_xlfn.XLOOKUP(B654,Insumo[DESCRIPCION],Insumo[UND],,0),"")</f>
        <v/>
      </c>
      <c r="D654" s="79"/>
      <c r="E654" s="80" t="str">
        <f>IFERROR(_xlfn.XLOOKUP($B654,Insumo[DESCRIPCION],Insumo[VALOR],,0),"")</f>
        <v/>
      </c>
      <c r="F654" s="81"/>
      <c r="G654" s="82" t="str">
        <f>IFERROR(IF(F654&gt;=0,D654*E654*(1+F654/100),ABS(D654*E654/F654)),"")</f>
        <v/>
      </c>
      <c r="H654" s="91" t="str">
        <f>IFERROR(G654*E651,"")</f>
        <v/>
      </c>
    </row>
    <row r="655" spans="1:11">
      <c r="A655" s="76"/>
      <c r="B655" s="77"/>
      <c r="C655" s="78" t="str">
        <f>IFERROR(_xlfn.XLOOKUP(B655,Insumo[DESCRIPCION],Insumo[UND],,0),"")</f>
        <v/>
      </c>
      <c r="D655" s="79"/>
      <c r="E655" s="80" t="str">
        <f>IFERROR(_xlfn.XLOOKUP($B655,Insumo[DESCRIPCION],Insumo[VALOR],,0),"")</f>
        <v/>
      </c>
      <c r="F655" s="81"/>
      <c r="G655" s="82" t="str">
        <f>IFERROR(IF(F655&gt;=0,D655*E655*(1+F655/100),ABS(D655*E655/F655)),"")</f>
        <v/>
      </c>
      <c r="H655" s="91" t="str">
        <f>IFERROR(G655*E651,"")</f>
        <v/>
      </c>
    </row>
    <row r="656" spans="1:11">
      <c r="A656" s="76"/>
      <c r="B656" s="77"/>
      <c r="C656" s="78" t="str">
        <f>IFERROR(_xlfn.XLOOKUP(B656,Insumo[DESCRIPCION],Insumo[UND],,0),"")</f>
        <v/>
      </c>
      <c r="D656" s="79"/>
      <c r="E656" s="80" t="str">
        <f>IFERROR(_xlfn.XLOOKUP($B656,Insumo[DESCRIPCION],Insumo[VALOR],,0),"")</f>
        <v/>
      </c>
      <c r="F656" s="81"/>
      <c r="G656" s="82" t="str">
        <f>IFERROR(IF(F656&gt;=0,D656*E656*(1+F656/100),ABS(D656*E656/F656)),"")</f>
        <v/>
      </c>
      <c r="H656" s="91" t="str">
        <f>IFERROR(G656*E651,"")</f>
        <v/>
      </c>
    </row>
    <row r="657" spans="1:11">
      <c r="A657" s="76"/>
      <c r="B657" s="77"/>
      <c r="C657" s="78" t="str">
        <f>IFERROR(_xlfn.XLOOKUP(B657,Insumo[DESCRIPCION],Insumo[UND],,0),"")</f>
        <v/>
      </c>
      <c r="D657" s="79"/>
      <c r="E657" s="80" t="str">
        <f>IFERROR(_xlfn.XLOOKUP($B657,Insumo[DESCRIPCION],Insumo[VALOR],,0),"")</f>
        <v/>
      </c>
      <c r="F657" s="81"/>
      <c r="G657" s="82" t="str">
        <f>IFERROR(IF(F657&gt;=0,D657*E657*(1+F657/100),ABS(D657*E657/F657)),"")</f>
        <v/>
      </c>
      <c r="H657" s="91" t="str">
        <f>IFERROR(G657*E651,"")</f>
        <v/>
      </c>
    </row>
    <row r="658" spans="1:11">
      <c r="A658" s="76"/>
      <c r="B658" s="77"/>
      <c r="C658" s="78" t="str">
        <f>IFERROR(_xlfn.XLOOKUP(B658,Insumo[DESCRIPCION],Insumo[UND],,0),"")</f>
        <v/>
      </c>
      <c r="D658" s="79"/>
      <c r="E658" s="80" t="str">
        <f>IFERROR(_xlfn.XLOOKUP($B658,Insumo[DESCRIPCION],Insumo[VALOR],,0),"")</f>
        <v/>
      </c>
      <c r="F658" s="81"/>
      <c r="G658" s="82" t="str">
        <f>IFERROR(IF(F658&gt;=0,D658*E658*(1+F658/100),ABS(D658*E658/F658)),"")</f>
        <v/>
      </c>
      <c r="H658" s="91" t="str">
        <f>IFERROR(G658*E651,"")</f>
        <v/>
      </c>
    </row>
    <row r="659" spans="1:11">
      <c r="A659" s="69"/>
      <c r="B659" s="70" t="s">
        <v>3066</v>
      </c>
      <c r="C659" s="71"/>
      <c r="D659" s="72"/>
      <c r="E659" s="73"/>
      <c r="F659" s="74"/>
      <c r="G659" s="75">
        <f>SUM(G660:G662)</f>
        <v>11801.366713012503</v>
      </c>
      <c r="H659" s="92">
        <f>G659*E651</f>
        <v>0</v>
      </c>
    </row>
    <row r="660" spans="1:11">
      <c r="A660" s="76"/>
      <c r="B660" s="77" t="s">
        <v>2920</v>
      </c>
      <c r="C660" s="78" t="str">
        <f>IFERROR(_xlfn.XLOOKUP(B660,Equipo[DESCRIPCION],Equipo[UND],,0),"")</f>
        <v>%MO</v>
      </c>
      <c r="D660" s="79">
        <v>0.04</v>
      </c>
      <c r="E660" s="80">
        <f>IF(C660="%MO",G666,IFERROR(_xlfn.XLOOKUP($B660,Equipo[DESCRIPCION],Equipo[VALOR],,0),""))</f>
        <v>131126.29681125004</v>
      </c>
      <c r="F660" s="81"/>
      <c r="G660" s="82">
        <f>IFERROR(IF(F660&gt;=0,D660*E660*(1+F660/100),ABS(D660*E660/F660)),"")</f>
        <v>5245.0518724500016</v>
      </c>
      <c r="H660" s="91">
        <f>IFERROR(G660*E651,"")</f>
        <v>0</v>
      </c>
    </row>
    <row r="661" spans="1:11">
      <c r="A661" s="76"/>
      <c r="B661" s="77" t="s">
        <v>2967</v>
      </c>
      <c r="C661" s="78" t="str">
        <f>IFERROR(_xlfn.XLOOKUP(B661,Equipo[DESCRIPCION],Equipo[UND],,0),"")</f>
        <v>%MO</v>
      </c>
      <c r="D661" s="79">
        <v>0.05</v>
      </c>
      <c r="E661" s="80">
        <f>IF(C661="%MO",G666,IFERROR(_xlfn.XLOOKUP($B661,Equipo[DESCRIPCION],Equipo[VALOR],,0),""))</f>
        <v>131126.29681125004</v>
      </c>
      <c r="F661" s="81"/>
      <c r="G661" s="82">
        <f>IFERROR(IF(F661&gt;=0,D661*E661*(1+F661/100),ABS(D661*E661/F661)),"")</f>
        <v>6556.3148405625025</v>
      </c>
      <c r="H661" s="91">
        <f>IFERROR(G661*E651,"")</f>
        <v>0</v>
      </c>
    </row>
    <row r="662" spans="1:11">
      <c r="A662" s="76"/>
      <c r="B662" s="77"/>
      <c r="C662" s="78" t="str">
        <f>IFERROR(_xlfn.XLOOKUP(B662,Equipo[DESCRIPCION],Equipo[UND],,0),"")</f>
        <v/>
      </c>
      <c r="D662" s="79"/>
      <c r="E662" s="80" t="str">
        <f>IF(C662="%MO",G666,IFERROR(_xlfn.XLOOKUP($B662,Equipo[DESCRIPCION],Equipo[VALOR],,0),""))</f>
        <v/>
      </c>
      <c r="F662" s="81"/>
      <c r="G662" s="82" t="str">
        <f>IFERROR(IF(F662&gt;=0,D662*E662*(1+F662/100),ABS(D662*E662/F662)),"")</f>
        <v/>
      </c>
      <c r="H662" s="91" t="str">
        <f>IFERROR(G662*E651,"")</f>
        <v/>
      </c>
    </row>
    <row r="663" spans="1:11">
      <c r="A663" s="69"/>
      <c r="B663" s="70" t="s">
        <v>2202</v>
      </c>
      <c r="C663" s="71"/>
      <c r="D663" s="72"/>
      <c r="E663" s="73"/>
      <c r="F663" s="74"/>
      <c r="G663" s="75">
        <f>SUM(G664:G665)</f>
        <v>0</v>
      </c>
      <c r="H663" s="92">
        <f>G663*E651</f>
        <v>0</v>
      </c>
    </row>
    <row r="664" spans="1:11">
      <c r="A664" s="76"/>
      <c r="B664" s="77"/>
      <c r="C664" s="78" t="str">
        <f>IFERROR(_xlfn.XLOOKUP(B664,Transporte[DESCRIPCION],Transporte[UND],,0),"")</f>
        <v/>
      </c>
      <c r="D664" s="79"/>
      <c r="E664" s="80" t="str">
        <f>IFERROR(_xlfn.XLOOKUP($B664,Transporte[DESCRIPCION],Transporte[VALOR],,0),"")</f>
        <v/>
      </c>
      <c r="F664" s="81"/>
      <c r="G664" s="82" t="str">
        <f>IFERROR(IF(F664&gt;=0,D664*E664*(1+F664/100),ABS(D664*E664/F664)),"")</f>
        <v/>
      </c>
      <c r="H664" s="91" t="str">
        <f>IFERROR(G664*E651,"")</f>
        <v/>
      </c>
    </row>
    <row r="665" spans="1:11">
      <c r="A665" s="76"/>
      <c r="B665" s="77"/>
      <c r="C665" s="78" t="str">
        <f>IFERROR(_xlfn.XLOOKUP(B665,Transporte[DESCRIPCION],Transporte[UND],,0),"")</f>
        <v/>
      </c>
      <c r="D665" s="79"/>
      <c r="E665" s="80" t="str">
        <f>IFERROR(_xlfn.XLOOKUP($B665,Transporte[DESCRIPCION],Transporte[VALOR],,0),"")</f>
        <v/>
      </c>
      <c r="F665" s="81"/>
      <c r="G665" s="82" t="str">
        <f>IFERROR(IF(F665&gt;=0,D665*E665*(1+F665/100),ABS(D665*E665/F665)),"")</f>
        <v/>
      </c>
      <c r="H665" s="91" t="str">
        <f>IFERROR(G665*E651,"")</f>
        <v/>
      </c>
    </row>
    <row r="666" spans="1:11">
      <c r="A666" s="69"/>
      <c r="B666" s="70" t="s">
        <v>3067</v>
      </c>
      <c r="C666" s="71"/>
      <c r="D666" s="72"/>
      <c r="E666" s="73"/>
      <c r="F666" s="74"/>
      <c r="G666" s="75">
        <f>SUM(G667:G669)</f>
        <v>131126.29681125004</v>
      </c>
      <c r="H666" s="92">
        <f>G666*E651</f>
        <v>0</v>
      </c>
    </row>
    <row r="667" spans="1:11">
      <c r="A667" s="76"/>
      <c r="B667" s="77" t="s">
        <v>3045</v>
      </c>
      <c r="C667" s="78" t="str">
        <f>IFERROR(_xlfn.XLOOKUP(B667,MObra[DESCRIPCION],MObra[UN],,0),"")</f>
        <v>día</v>
      </c>
      <c r="D667" s="79">
        <v>1</v>
      </c>
      <c r="E667" s="80">
        <f>IFERROR(_xlfn.XLOOKUP($B667,MObra[DESCRIPCION],MObra[VALOR UNIT],,0),"")</f>
        <v>524505.18724500015</v>
      </c>
      <c r="F667" s="81">
        <v>-4</v>
      </c>
      <c r="G667" s="82">
        <f>IFERROR(IF(F667&gt;=0,D667*E667*(1+F667/100),ABS(D667*E667/F667)),"")</f>
        <v>131126.29681125004</v>
      </c>
      <c r="H667" s="91">
        <f>IFERROR(G667*E651,"")</f>
        <v>0</v>
      </c>
    </row>
    <row r="668" spans="1:11">
      <c r="A668" s="76"/>
      <c r="B668" s="77"/>
      <c r="C668" s="78" t="str">
        <f t="array" ref="C668">IFERROR(_xlfn.XLOOKUP(B668,MObra[[#All],[DESCRIPCION]],MObra[[#All],[UN]],,0),"")</f>
        <v/>
      </c>
      <c r="D668" s="79"/>
      <c r="E668" s="80" t="str">
        <f>IFERROR(_xlfn.XLOOKUP($B668,MObra[DESCRIPCION],MObra[VALOR UNIT],,0),"")</f>
        <v/>
      </c>
      <c r="F668" s="81"/>
      <c r="G668" s="82" t="str">
        <f>IFERROR(IF(F668&gt;=0,D668*E668*(1+F668/100),ABS(D668*E668/F668)),"")</f>
        <v/>
      </c>
      <c r="H668" s="91" t="str">
        <f>IFERROR(G668*E651,"")</f>
        <v/>
      </c>
    </row>
    <row r="669" spans="1:11">
      <c r="A669" s="83"/>
      <c r="B669" s="84"/>
      <c r="C669" s="85" t="str">
        <f t="array" ref="C669">IFERROR(_xlfn.XLOOKUP(B669,MObra[[#All],[DESCRIPCION]],MObra[[#All],[UN]],,0),"")</f>
        <v/>
      </c>
      <c r="D669" s="86"/>
      <c r="E669" s="87" t="str">
        <f>IFERROR(_xlfn.XLOOKUP($B669,MObra[DESCRIPCION],MObra[VALOR UNIT],,0),"")</f>
        <v/>
      </c>
      <c r="F669" s="88"/>
      <c r="G669" s="89" t="str">
        <f>IFERROR(IF(F669&gt;=0,D669*E669*(1+F669/100),ABS(D669*E669/F669)),"")</f>
        <v/>
      </c>
      <c r="H669" s="90" t="str">
        <f>IFERROR(G669*E651,"")</f>
        <v/>
      </c>
    </row>
    <row r="671" spans="1:11">
      <c r="A671" s="54" t="s">
        <v>264</v>
      </c>
      <c r="B671" s="55" t="str">
        <f>VLOOKUP($A671,Presupuesto!$A:$D,2,FALSE())</f>
        <v>Lleno material común mecánico</v>
      </c>
      <c r="C671" s="56" t="str">
        <f>VLOOKUP($A671,Presupuesto!$A:$D,3,FALSE())</f>
        <v>M3</v>
      </c>
      <c r="D671" s="57"/>
      <c r="E671" s="58">
        <f>VLOOKUP($A671,Presupuesto!$A:$D,4,FALSE())</f>
        <v>0</v>
      </c>
      <c r="F671" s="59" t="s">
        <v>2919</v>
      </c>
      <c r="G671" s="60">
        <f>SUM(G673:G689)/2</f>
        <v>15439.484538374998</v>
      </c>
      <c r="H671" s="61">
        <f>ROUND(SUM(H673:H689),0)/2</f>
        <v>0</v>
      </c>
      <c r="I671" s="58">
        <f>VLOOKUP(A671,Presupuesto!$A:$F,6,0)</f>
        <v>0</v>
      </c>
      <c r="J671" s="58">
        <f>+H671-I671</f>
        <v>0</v>
      </c>
      <c r="K671" s="282">
        <f>+H671-G671*E671</f>
        <v>0</v>
      </c>
    </row>
    <row r="672" spans="1:11">
      <c r="A672" s="62"/>
      <c r="B672" s="63" t="s">
        <v>2247</v>
      </c>
      <c r="C672" s="63" t="s">
        <v>3061</v>
      </c>
      <c r="D672" s="64" t="s">
        <v>4</v>
      </c>
      <c r="E672" s="65" t="s">
        <v>3062</v>
      </c>
      <c r="F672" s="66" t="s">
        <v>3063</v>
      </c>
      <c r="G672" s="67" t="s">
        <v>3064</v>
      </c>
      <c r="H672" s="68" t="s">
        <v>3124</v>
      </c>
    </row>
    <row r="673" spans="1:8">
      <c r="A673" s="69"/>
      <c r="B673" s="70" t="s">
        <v>3065</v>
      </c>
      <c r="C673" s="71"/>
      <c r="D673" s="72"/>
      <c r="E673" s="73"/>
      <c r="F673" s="74"/>
      <c r="G673" s="75">
        <f>SUM(G674:G678)</f>
        <v>650</v>
      </c>
      <c r="H673" s="75">
        <f>IFERROR(G673*E671,"")</f>
        <v>0</v>
      </c>
    </row>
    <row r="674" spans="1:8">
      <c r="A674" s="76"/>
      <c r="B674" s="77" t="s">
        <v>2323</v>
      </c>
      <c r="C674" s="78" t="str">
        <f>IFERROR(_xlfn.XLOOKUP(B674,Insumo[DESCRIPCION],Insumo[UND],,0),"")</f>
        <v>Lt</v>
      </c>
      <c r="D674" s="79">
        <v>25</v>
      </c>
      <c r="E674" s="80">
        <f>IFERROR(_xlfn.XLOOKUP($B674,Insumo[DESCRIPCION],Insumo[VALOR],,0),"")</f>
        <v>26</v>
      </c>
      <c r="F674" s="81"/>
      <c r="G674" s="82">
        <f>IFERROR(IF(F674&gt;=0,D674*E674*(1+F674/100),ABS(D674*E674/F674)),"")</f>
        <v>650</v>
      </c>
      <c r="H674" s="91">
        <f>IFERROR(G674*E671,"")</f>
        <v>0</v>
      </c>
    </row>
    <row r="675" spans="1:8">
      <c r="A675" s="76"/>
      <c r="B675" s="77"/>
      <c r="C675" s="78" t="str">
        <f>IFERROR(_xlfn.XLOOKUP(B675,Insumo[DESCRIPCION],Insumo[UND],,0),"")</f>
        <v/>
      </c>
      <c r="D675" s="79"/>
      <c r="E675" s="80" t="str">
        <f>IFERROR(_xlfn.XLOOKUP($B675,Insumo[DESCRIPCION],Insumo[VALOR],,0),"")</f>
        <v/>
      </c>
      <c r="F675" s="81"/>
      <c r="G675" s="82" t="str">
        <f>IFERROR(IF(F675&gt;=0,D675*E675*(1+F675/100),ABS(D675*E675/F675)),"")</f>
        <v/>
      </c>
      <c r="H675" s="91" t="str">
        <f>IFERROR(G675*E671,"")</f>
        <v/>
      </c>
    </row>
    <row r="676" spans="1:8">
      <c r="A676" s="76"/>
      <c r="B676" s="77"/>
      <c r="C676" s="78" t="str">
        <f>IFERROR(_xlfn.XLOOKUP(B676,Insumo[DESCRIPCION],Insumo[UND],,0),"")</f>
        <v/>
      </c>
      <c r="D676" s="79"/>
      <c r="E676" s="80" t="str">
        <f>IFERROR(_xlfn.XLOOKUP($B676,Insumo[DESCRIPCION],Insumo[VALOR],,0),"")</f>
        <v/>
      </c>
      <c r="F676" s="81"/>
      <c r="G676" s="82" t="str">
        <f>IFERROR(IF(F676&gt;=0,D676*E676*(1+F676/100),ABS(D676*E676/F676)),"")</f>
        <v/>
      </c>
      <c r="H676" s="91" t="str">
        <f>IFERROR(G676*E671,"")</f>
        <v/>
      </c>
    </row>
    <row r="677" spans="1:8">
      <c r="A677" s="76"/>
      <c r="B677" s="77"/>
      <c r="C677" s="78" t="str">
        <f>IFERROR(_xlfn.XLOOKUP(B677,Insumo[DESCRIPCION],Insumo[UND],,0),"")</f>
        <v/>
      </c>
      <c r="D677" s="79"/>
      <c r="E677" s="80" t="str">
        <f>IFERROR(_xlfn.XLOOKUP($B677,Insumo[DESCRIPCION],Insumo[VALOR],,0),"")</f>
        <v/>
      </c>
      <c r="F677" s="81"/>
      <c r="G677" s="82" t="str">
        <f>IFERROR(IF(F677&gt;=0,D677*E677*(1+F677/100),ABS(D677*E677/F677)),"")</f>
        <v/>
      </c>
      <c r="H677" s="91" t="str">
        <f>IFERROR(G677*E671,"")</f>
        <v/>
      </c>
    </row>
    <row r="678" spans="1:8">
      <c r="A678" s="76"/>
      <c r="B678" s="77"/>
      <c r="C678" s="78" t="str">
        <f>IFERROR(_xlfn.XLOOKUP(B678,Insumo[DESCRIPCION],Insumo[UND],,0),"")</f>
        <v/>
      </c>
      <c r="D678" s="79"/>
      <c r="E678" s="80" t="str">
        <f>IFERROR(_xlfn.XLOOKUP($B678,Insumo[DESCRIPCION],Insumo[VALOR],,0),"")</f>
        <v/>
      </c>
      <c r="F678" s="81"/>
      <c r="G678" s="82" t="str">
        <f>IFERROR(IF(F678&gt;=0,D678*E678*(1+F678/100),ABS(D678*E678/F678)),"")</f>
        <v/>
      </c>
      <c r="H678" s="91" t="str">
        <f>IFERROR(G678*E671,"")</f>
        <v/>
      </c>
    </row>
    <row r="679" spans="1:8">
      <c r="A679" s="69"/>
      <c r="B679" s="70" t="s">
        <v>3066</v>
      </c>
      <c r="C679" s="71"/>
      <c r="D679" s="72"/>
      <c r="E679" s="73"/>
      <c r="F679" s="74"/>
      <c r="G679" s="75">
        <f>SUM(G680:G682)</f>
        <v>9209.6421208749998</v>
      </c>
      <c r="H679" s="92">
        <f>G679*E671</f>
        <v>0</v>
      </c>
    </row>
    <row r="680" spans="1:8">
      <c r="A680" s="76"/>
      <c r="B680" s="77" t="s">
        <v>2941</v>
      </c>
      <c r="C680" s="78" t="str">
        <f>IFERROR(_xlfn.XLOOKUP(B680,Equipo[DESCRIPCION],Equipo[UND],,0),"")</f>
        <v>Hr</v>
      </c>
      <c r="D680" s="79">
        <v>1</v>
      </c>
      <c r="E680" s="80">
        <f>IF(C680="%MO",G686,IFERROR(_xlfn.XLOOKUP($B680,Equipo[DESCRIPCION],Equipo[VALOR],,0),""))</f>
        <v>178613</v>
      </c>
      <c r="F680" s="81">
        <v>-20</v>
      </c>
      <c r="G680" s="82">
        <f>IFERROR(IF(F680&gt;=0,D680*E680*(1+F680/100),ABS(D680*E680/F680)),"")</f>
        <v>8930.65</v>
      </c>
      <c r="H680" s="91">
        <f>IFERROR(G680*E671,"")</f>
        <v>0</v>
      </c>
    </row>
    <row r="681" spans="1:8">
      <c r="A681" s="76"/>
      <c r="B681" s="77" t="s">
        <v>2967</v>
      </c>
      <c r="C681" s="78" t="str">
        <f>IFERROR(_xlfn.XLOOKUP(B681,Equipo[DESCRIPCION],Equipo[UND],,0),"")</f>
        <v>%MO</v>
      </c>
      <c r="D681" s="79">
        <v>0.05</v>
      </c>
      <c r="E681" s="80">
        <f>IF(C681="%MO",G686,IFERROR(_xlfn.XLOOKUP($B681,Equipo[DESCRIPCION],Equipo[VALOR],,0),""))</f>
        <v>5579.8424175000009</v>
      </c>
      <c r="F681" s="81"/>
      <c r="G681" s="82">
        <f>IFERROR(IF(F681&gt;=0,D681*E681*(1+F681/100),ABS(D681*E681/F681)),"")</f>
        <v>278.99212087500007</v>
      </c>
      <c r="H681" s="91">
        <f>IFERROR(G681*E671,"")</f>
        <v>0</v>
      </c>
    </row>
    <row r="682" spans="1:8">
      <c r="A682" s="76"/>
      <c r="B682" s="77"/>
      <c r="C682" s="78" t="str">
        <f>IFERROR(_xlfn.XLOOKUP(B682,Equipo[DESCRIPCION],Equipo[UND],,0),"")</f>
        <v/>
      </c>
      <c r="D682" s="79"/>
      <c r="E682" s="80" t="str">
        <f>IF(C682="%MO",G686,IFERROR(_xlfn.XLOOKUP($B682,Equipo[DESCRIPCION],Equipo[VALOR],,0),""))</f>
        <v/>
      </c>
      <c r="F682" s="81"/>
      <c r="G682" s="82" t="str">
        <f>IFERROR(IF(F682&gt;=0,D682*E682*(1+F682/100),ABS(D682*E682/F682)),"")</f>
        <v/>
      </c>
      <c r="H682" s="91" t="str">
        <f>IFERROR(G682*E671,"")</f>
        <v/>
      </c>
    </row>
    <row r="683" spans="1:8">
      <c r="A683" s="69"/>
      <c r="B683" s="70" t="s">
        <v>2202</v>
      </c>
      <c r="C683" s="71"/>
      <c r="D683" s="72"/>
      <c r="E683" s="73"/>
      <c r="F683" s="74"/>
      <c r="G683" s="75">
        <f>SUM(G684:G685)</f>
        <v>0</v>
      </c>
      <c r="H683" s="92">
        <f>G683*E671</f>
        <v>0</v>
      </c>
    </row>
    <row r="684" spans="1:8">
      <c r="A684" s="76"/>
      <c r="B684" s="77"/>
      <c r="C684" s="78" t="str">
        <f>IFERROR(_xlfn.XLOOKUP(B684,Transporte[DESCRIPCION],Transporte[UND],,0),"")</f>
        <v/>
      </c>
      <c r="D684" s="79"/>
      <c r="E684" s="80" t="str">
        <f>IFERROR(_xlfn.XLOOKUP($B684,Transporte[DESCRIPCION],Transporte[VALOR],,0),"")</f>
        <v/>
      </c>
      <c r="F684" s="81"/>
      <c r="G684" s="82" t="str">
        <f>IFERROR(IF(F684&gt;=0,D684*E684*(1+F684/100),ABS(D684*E684/F684)),"")</f>
        <v/>
      </c>
      <c r="H684" s="91" t="str">
        <f>IFERROR(G684*E671,"")</f>
        <v/>
      </c>
    </row>
    <row r="685" spans="1:8">
      <c r="A685" s="76"/>
      <c r="B685" s="77"/>
      <c r="C685" s="78" t="str">
        <f>IFERROR(_xlfn.XLOOKUP(B685,Transporte[DESCRIPCION],Transporte[UND],,0),"")</f>
        <v/>
      </c>
      <c r="D685" s="79"/>
      <c r="E685" s="80" t="str">
        <f>IFERROR(_xlfn.XLOOKUP($B685,Transporte[DESCRIPCION],Transporte[VALOR],,0),"")</f>
        <v/>
      </c>
      <c r="F685" s="81"/>
      <c r="G685" s="82" t="str">
        <f>IFERROR(IF(F685&gt;=0,D685*E685*(1+F685/100),ABS(D685*E685/F685)),"")</f>
        <v/>
      </c>
      <c r="H685" s="91" t="str">
        <f>IFERROR(G685*E671,"")</f>
        <v/>
      </c>
    </row>
    <row r="686" spans="1:8">
      <c r="A686" s="69"/>
      <c r="B686" s="70" t="s">
        <v>3067</v>
      </c>
      <c r="C686" s="71"/>
      <c r="D686" s="72"/>
      <c r="E686" s="73"/>
      <c r="F686" s="74"/>
      <c r="G686" s="75">
        <f>SUM(G687:G689)</f>
        <v>5579.8424175000009</v>
      </c>
      <c r="H686" s="92">
        <f>G686*E671</f>
        <v>0</v>
      </c>
    </row>
    <row r="687" spans="1:8">
      <c r="A687" s="76"/>
      <c r="B687" s="77" t="s">
        <v>3031</v>
      </c>
      <c r="C687" s="78" t="str">
        <f>IFERROR(_xlfn.XLOOKUP(B687,MObra[DESCRIPCION],MObra[UN],,0),"")</f>
        <v>día</v>
      </c>
      <c r="D687" s="79">
        <v>1</v>
      </c>
      <c r="E687" s="80">
        <f>IFERROR(_xlfn.XLOOKUP($B687,MObra[DESCRIPCION],MObra[VALOR UNIT],,0),"")</f>
        <v>111596.84835000001</v>
      </c>
      <c r="F687" s="81">
        <v>-20</v>
      </c>
      <c r="G687" s="82">
        <f>IFERROR(IF(F687&gt;=0,D687*E687*(1+F687/100),ABS(D687*E687/F687)),"")</f>
        <v>5579.8424175000009</v>
      </c>
      <c r="H687" s="91">
        <f>IFERROR(G687*E671,"")</f>
        <v>0</v>
      </c>
    </row>
    <row r="688" spans="1:8">
      <c r="A688" s="76"/>
      <c r="B688" s="77"/>
      <c r="C688" s="78" t="str">
        <f t="array" ref="C688">IFERROR(_xlfn.XLOOKUP(B688,MObra[[#All],[DESCRIPCION]],MObra[[#All],[UN]],,0),"")</f>
        <v/>
      </c>
      <c r="D688" s="79"/>
      <c r="E688" s="80" t="str">
        <f>IFERROR(_xlfn.XLOOKUP($B688,MObra[DESCRIPCION],MObra[VALOR UNIT],,0),"")</f>
        <v/>
      </c>
      <c r="F688" s="81"/>
      <c r="G688" s="82" t="str">
        <f>IFERROR(IF(F688&gt;=0,D688*E688*(1+F688/100),ABS(D688*E688/F688)),"")</f>
        <v/>
      </c>
      <c r="H688" s="91" t="str">
        <f>IFERROR(G688*E671,"")</f>
        <v/>
      </c>
    </row>
    <row r="689" spans="1:11">
      <c r="A689" s="83"/>
      <c r="B689" s="84"/>
      <c r="C689" s="85" t="str">
        <f t="array" ref="C689">IFERROR(_xlfn.XLOOKUP(B689,MObra[[#All],[DESCRIPCION]],MObra[[#All],[UN]],,0),"")</f>
        <v/>
      </c>
      <c r="D689" s="86"/>
      <c r="E689" s="87" t="str">
        <f>IFERROR(_xlfn.XLOOKUP($B689,MObra[DESCRIPCION],MObra[VALOR UNIT],,0),"")</f>
        <v/>
      </c>
      <c r="F689" s="88"/>
      <c r="G689" s="89" t="str">
        <f>IFERROR(IF(F689&gt;=0,D689*E689*(1+F689/100),ABS(D689*E689/F689)),"")</f>
        <v/>
      </c>
      <c r="H689" s="90" t="str">
        <f>IFERROR(G689*E671,"")</f>
        <v/>
      </c>
    </row>
    <row r="691" spans="1:11">
      <c r="A691" s="54" t="s">
        <v>266</v>
      </c>
      <c r="B691" s="55" t="str">
        <f>VLOOKUP($A691,Presupuesto!$A:$D,2,FALSE())</f>
        <v>Lleno compactado material sitio manual</v>
      </c>
      <c r="C691" s="56" t="str">
        <f>VLOOKUP($A691,Presupuesto!$A:$D,3,FALSE())</f>
        <v>M3</v>
      </c>
      <c r="D691" s="57"/>
      <c r="E691" s="58">
        <f>VLOOKUP($A691,Presupuesto!$A:$D,4,FALSE())</f>
        <v>0</v>
      </c>
      <c r="F691" s="59" t="s">
        <v>2919</v>
      </c>
      <c r="G691" s="60">
        <f>SUM(G693:G709)/2</f>
        <v>44153.92529264644</v>
      </c>
      <c r="H691" s="61">
        <f>ROUND(SUM(H693:H709),0)/2</f>
        <v>0</v>
      </c>
      <c r="I691" s="58">
        <f>VLOOKUP(A691,Presupuesto!$A:$F,6,0)</f>
        <v>0</v>
      </c>
      <c r="J691" s="58">
        <f>+H691-I691</f>
        <v>0</v>
      </c>
      <c r="K691" s="282">
        <f>+H691-G691*E691</f>
        <v>0</v>
      </c>
    </row>
    <row r="692" spans="1:11">
      <c r="A692" s="62"/>
      <c r="B692" s="63" t="s">
        <v>2247</v>
      </c>
      <c r="C692" s="63" t="s">
        <v>3061</v>
      </c>
      <c r="D692" s="64" t="s">
        <v>4</v>
      </c>
      <c r="E692" s="65" t="s">
        <v>3062</v>
      </c>
      <c r="F692" s="66" t="s">
        <v>3063</v>
      </c>
      <c r="G692" s="67" t="s">
        <v>3064</v>
      </c>
      <c r="H692" s="68" t="s">
        <v>3124</v>
      </c>
    </row>
    <row r="693" spans="1:11">
      <c r="A693" s="69"/>
      <c r="B693" s="70" t="s">
        <v>3065</v>
      </c>
      <c r="C693" s="71"/>
      <c r="D693" s="72"/>
      <c r="E693" s="73"/>
      <c r="F693" s="74"/>
      <c r="G693" s="75">
        <f>SUM(G694:G698)</f>
        <v>0</v>
      </c>
      <c r="H693" s="75">
        <f>IFERROR(G693*E691,"")</f>
        <v>0</v>
      </c>
    </row>
    <row r="694" spans="1:11">
      <c r="A694" s="76"/>
      <c r="B694" s="77"/>
      <c r="C694" s="78" t="str">
        <f>IFERROR(_xlfn.XLOOKUP(B694,Insumo[DESCRIPCION],Insumo[UND],,0),"")</f>
        <v/>
      </c>
      <c r="D694" s="79"/>
      <c r="E694" s="80" t="str">
        <f>IFERROR(_xlfn.XLOOKUP($B694,Insumo[DESCRIPCION],Insumo[VALOR],,0),"")</f>
        <v/>
      </c>
      <c r="F694" s="81"/>
      <c r="G694" s="82" t="str">
        <f>IFERROR(IF(F694&gt;=0,D694*E694*(1+F694/100),ABS(D694*E694/F694)),"")</f>
        <v/>
      </c>
      <c r="H694" s="91" t="str">
        <f>IFERROR(G694*E691,"")</f>
        <v/>
      </c>
    </row>
    <row r="695" spans="1:11">
      <c r="A695" s="76"/>
      <c r="B695" s="77"/>
      <c r="C695" s="78" t="str">
        <f>IFERROR(_xlfn.XLOOKUP(B695,Insumo[DESCRIPCION],Insumo[UND],,0),"")</f>
        <v/>
      </c>
      <c r="D695" s="79"/>
      <c r="E695" s="80" t="str">
        <f>IFERROR(_xlfn.XLOOKUP($B695,Insumo[DESCRIPCION],Insumo[VALOR],,0),"")</f>
        <v/>
      </c>
      <c r="F695" s="81"/>
      <c r="G695" s="82" t="str">
        <f>IFERROR(IF(F695&gt;=0,D695*E695*(1+F695/100),ABS(D695*E695/F695)),"")</f>
        <v/>
      </c>
      <c r="H695" s="91" t="str">
        <f>IFERROR(G695*E691,"")</f>
        <v/>
      </c>
    </row>
    <row r="696" spans="1:11">
      <c r="A696" s="76"/>
      <c r="B696" s="77"/>
      <c r="C696" s="78" t="str">
        <f>IFERROR(_xlfn.XLOOKUP(B696,Insumo[DESCRIPCION],Insumo[UND],,0),"")</f>
        <v/>
      </c>
      <c r="D696" s="79"/>
      <c r="E696" s="80" t="str">
        <f>IFERROR(_xlfn.XLOOKUP($B696,Insumo[DESCRIPCION],Insumo[VALOR],,0),"")</f>
        <v/>
      </c>
      <c r="F696" s="81"/>
      <c r="G696" s="82" t="str">
        <f>IFERROR(IF(F696&gt;=0,D696*E696*(1+F696/100),ABS(D696*E696/F696)),"")</f>
        <v/>
      </c>
      <c r="H696" s="91" t="str">
        <f>IFERROR(G696*E691,"")</f>
        <v/>
      </c>
    </row>
    <row r="697" spans="1:11">
      <c r="A697" s="76"/>
      <c r="B697" s="77"/>
      <c r="C697" s="78" t="str">
        <f>IFERROR(_xlfn.XLOOKUP(B697,Insumo[DESCRIPCION],Insumo[UND],,0),"")</f>
        <v/>
      </c>
      <c r="D697" s="79"/>
      <c r="E697" s="80" t="str">
        <f>IFERROR(_xlfn.XLOOKUP($B697,Insumo[DESCRIPCION],Insumo[VALOR],,0),"")</f>
        <v/>
      </c>
      <c r="F697" s="81"/>
      <c r="G697" s="82" t="str">
        <f>IFERROR(IF(F697&gt;=0,D697*E697*(1+F697/100),ABS(D697*E697/F697)),"")</f>
        <v/>
      </c>
      <c r="H697" s="91" t="str">
        <f>IFERROR(G697*E691,"")</f>
        <v/>
      </c>
    </row>
    <row r="698" spans="1:11">
      <c r="A698" s="76"/>
      <c r="B698" s="77"/>
      <c r="C698" s="78" t="str">
        <f>IFERROR(_xlfn.XLOOKUP(B698,Insumo[DESCRIPCION],Insumo[UND],,0),"")</f>
        <v/>
      </c>
      <c r="D698" s="79"/>
      <c r="E698" s="80" t="str">
        <f>IFERROR(_xlfn.XLOOKUP($B698,Insumo[DESCRIPCION],Insumo[VALOR],,0),"")</f>
        <v/>
      </c>
      <c r="F698" s="81"/>
      <c r="G698" s="82" t="str">
        <f>IFERROR(IF(F698&gt;=0,D698*E698*(1+F698/100),ABS(D698*E698/F698)),"")</f>
        <v/>
      </c>
      <c r="H698" s="91" t="str">
        <f>IFERROR(G698*E691,"")</f>
        <v/>
      </c>
    </row>
    <row r="699" spans="1:11">
      <c r="A699" s="69"/>
      <c r="B699" s="70" t="s">
        <v>3066</v>
      </c>
      <c r="C699" s="71"/>
      <c r="D699" s="72"/>
      <c r="E699" s="73"/>
      <c r="F699" s="74"/>
      <c r="G699" s="75">
        <f>SUM(G700:G702)</f>
        <v>6689.2690608607154</v>
      </c>
      <c r="H699" s="92">
        <f>G699*E691</f>
        <v>0</v>
      </c>
    </row>
    <row r="700" spans="1:11">
      <c r="A700" s="76"/>
      <c r="B700" s="77" t="s">
        <v>2920</v>
      </c>
      <c r="C700" s="78" t="str">
        <f>IFERROR(_xlfn.XLOOKUP(B700,Equipo[DESCRIPCION],Equipo[UND],,0),"")</f>
        <v>%MO</v>
      </c>
      <c r="D700" s="79">
        <v>0.04</v>
      </c>
      <c r="E700" s="80">
        <f>IF(C700="%MO",G706,IFERROR(_xlfn.XLOOKUP($B700,Equipo[DESCRIPCION],Equipo[VALOR],,0),""))</f>
        <v>37464.656231785724</v>
      </c>
      <c r="F700" s="81"/>
      <c r="G700" s="82">
        <f>IFERROR(IF(F700&gt;=0,D700*E700*(1+F700/100),ABS(D700*E700/F700)),"")</f>
        <v>1498.5862492714291</v>
      </c>
      <c r="H700" s="91">
        <f>IFERROR(G700*E691,"")</f>
        <v>0</v>
      </c>
    </row>
    <row r="701" spans="1:11">
      <c r="A701" s="76"/>
      <c r="B701" s="77" t="s">
        <v>2967</v>
      </c>
      <c r="C701" s="78" t="str">
        <f>IFERROR(_xlfn.XLOOKUP(B701,Equipo[DESCRIPCION],Equipo[UND],,0),"")</f>
        <v>%MO</v>
      </c>
      <c r="D701" s="79">
        <v>0.05</v>
      </c>
      <c r="E701" s="80">
        <f>IF(C701="%MO",G706,IFERROR(_xlfn.XLOOKUP($B701,Equipo[DESCRIPCION],Equipo[VALOR],,0),""))</f>
        <v>37464.656231785724</v>
      </c>
      <c r="F701" s="81"/>
      <c r="G701" s="82">
        <f>IFERROR(IF(F701&gt;=0,D701*E701*(1+F701/100),ABS(D701*E701/F701)),"")</f>
        <v>1873.2328115892863</v>
      </c>
      <c r="H701" s="91">
        <f>IFERROR(G701*E691,"")</f>
        <v>0</v>
      </c>
    </row>
    <row r="702" spans="1:11">
      <c r="A702" s="76"/>
      <c r="B702" s="77" t="s">
        <v>3296</v>
      </c>
      <c r="C702" s="78" t="str">
        <f>IFERROR(_xlfn.XLOOKUP(B702,Equipo[DESCRIPCION],Equipo[UND],,0),"")</f>
        <v>Día</v>
      </c>
      <c r="D702" s="79">
        <v>1</v>
      </c>
      <c r="E702" s="80">
        <f>IF(C702="%MO",G706,IFERROR(_xlfn.XLOOKUP($B702,Equipo[DESCRIPCION],Equipo[VALOR],,0),""))</f>
        <v>66349</v>
      </c>
      <c r="F702" s="81">
        <f>-1/0.05</f>
        <v>-20</v>
      </c>
      <c r="G702" s="82">
        <f>IFERROR(IF(F702&gt;=0,D702*E702*(1+F702/100),ABS(D702*E702/F702)),"")</f>
        <v>3317.45</v>
      </c>
      <c r="H702" s="91">
        <f>IFERROR(G702*E691,"")</f>
        <v>0</v>
      </c>
    </row>
    <row r="703" spans="1:11">
      <c r="A703" s="69"/>
      <c r="B703" s="70" t="s">
        <v>2202</v>
      </c>
      <c r="C703" s="71"/>
      <c r="D703" s="72"/>
      <c r="E703" s="73"/>
      <c r="F703" s="74"/>
      <c r="G703" s="75">
        <f>SUM(G704:G705)</f>
        <v>0</v>
      </c>
      <c r="H703" s="92">
        <f>G703*E691</f>
        <v>0</v>
      </c>
    </row>
    <row r="704" spans="1:11">
      <c r="A704" s="76"/>
      <c r="B704" s="77"/>
      <c r="C704" s="78" t="str">
        <f>IFERROR(_xlfn.XLOOKUP(B704,Transporte[DESCRIPCION],Transporte[UND],,0),"")</f>
        <v/>
      </c>
      <c r="D704" s="79"/>
      <c r="E704" s="80" t="str">
        <f>IFERROR(_xlfn.XLOOKUP($B704,Transporte[DESCRIPCION],Transporte[VALOR],,0),"")</f>
        <v/>
      </c>
      <c r="F704" s="81"/>
      <c r="G704" s="82" t="str">
        <f>IFERROR(IF(F704&gt;=0,D704*E704*(1+F704/100),ABS(D704*E704/F704)),"")</f>
        <v/>
      </c>
      <c r="H704" s="91" t="str">
        <f>IFERROR(G704*E691,"")</f>
        <v/>
      </c>
    </row>
    <row r="705" spans="1:11">
      <c r="A705" s="76"/>
      <c r="B705" s="77"/>
      <c r="C705" s="78" t="str">
        <f>IFERROR(_xlfn.XLOOKUP(B705,Transporte[DESCRIPCION],Transporte[UND],,0),"")</f>
        <v/>
      </c>
      <c r="D705" s="79"/>
      <c r="E705" s="80" t="str">
        <f>IFERROR(_xlfn.XLOOKUP($B705,Transporte[DESCRIPCION],Transporte[VALOR],,0),"")</f>
        <v/>
      </c>
      <c r="F705" s="81"/>
      <c r="G705" s="82" t="str">
        <f>IFERROR(IF(F705&gt;=0,D705*E705*(1+F705/100),ABS(D705*E705/F705)),"")</f>
        <v/>
      </c>
      <c r="H705" s="91" t="str">
        <f>IFERROR(G705*E691,"")</f>
        <v/>
      </c>
    </row>
    <row r="706" spans="1:11">
      <c r="A706" s="69"/>
      <c r="B706" s="70" t="s">
        <v>3067</v>
      </c>
      <c r="C706" s="71"/>
      <c r="D706" s="72"/>
      <c r="E706" s="73"/>
      <c r="F706" s="74"/>
      <c r="G706" s="75">
        <f>SUM(G707:G709)</f>
        <v>37464.656231785724</v>
      </c>
      <c r="H706" s="92">
        <f>G706*E691</f>
        <v>0</v>
      </c>
    </row>
    <row r="707" spans="1:11">
      <c r="A707" s="76"/>
      <c r="B707" s="77" t="s">
        <v>3045</v>
      </c>
      <c r="C707" s="78" t="str">
        <f>IFERROR(_xlfn.XLOOKUP(B707,MObra[DESCRIPCION],MObra[UN],,0),"")</f>
        <v>día</v>
      </c>
      <c r="D707" s="79">
        <v>1</v>
      </c>
      <c r="E707" s="80">
        <f>IFERROR(_xlfn.XLOOKUP($B707,MObra[DESCRIPCION],MObra[VALOR UNIT],,0),"")</f>
        <v>524505.18724500015</v>
      </c>
      <c r="F707" s="81">
        <v>-14</v>
      </c>
      <c r="G707" s="82">
        <f>IFERROR(IF(F707&gt;=0,D707*E707*(1+F707/100),ABS(D707*E707/F707)),"")</f>
        <v>37464.656231785724</v>
      </c>
      <c r="H707" s="91">
        <f>IFERROR(G707*E691,"")</f>
        <v>0</v>
      </c>
    </row>
    <row r="708" spans="1:11">
      <c r="A708" s="76"/>
      <c r="B708" s="77"/>
      <c r="C708" s="78" t="str">
        <f t="array" ref="C708">IFERROR(_xlfn.XLOOKUP(B708,MObra[[#All],[DESCRIPCION]],MObra[[#All],[UN]],,0),"")</f>
        <v/>
      </c>
      <c r="D708" s="79"/>
      <c r="E708" s="80" t="str">
        <f>IFERROR(_xlfn.XLOOKUP($B708,MObra[DESCRIPCION],MObra[VALOR UNIT],,0),"")</f>
        <v/>
      </c>
      <c r="F708" s="81"/>
      <c r="G708" s="82" t="str">
        <f>IFERROR(IF(F708&gt;=0,D708*E708*(1+F708/100),ABS(D708*E708/F708)),"")</f>
        <v/>
      </c>
      <c r="H708" s="91" t="str">
        <f>IFERROR(G708*E691,"")</f>
        <v/>
      </c>
    </row>
    <row r="709" spans="1:11">
      <c r="A709" s="83"/>
      <c r="B709" s="84"/>
      <c r="C709" s="85" t="str">
        <f t="array" ref="C709">IFERROR(_xlfn.XLOOKUP(B709,MObra[[#All],[DESCRIPCION]],MObra[[#All],[UN]],,0),"")</f>
        <v/>
      </c>
      <c r="D709" s="86"/>
      <c r="E709" s="87" t="str">
        <f>IFERROR(_xlfn.XLOOKUP($B709,MObra[DESCRIPCION],MObra[VALOR UNIT],,0),"")</f>
        <v/>
      </c>
      <c r="F709" s="88"/>
      <c r="G709" s="89" t="str">
        <f>IFERROR(IF(F709&gt;=0,D709*E709*(1+F709/100),ABS(D709*E709/F709)),"")</f>
        <v/>
      </c>
      <c r="H709" s="90" t="str">
        <f>IFERROR(G709*E691,"")</f>
        <v/>
      </c>
    </row>
    <row r="711" spans="1:11">
      <c r="A711" s="54" t="s">
        <v>268</v>
      </c>
      <c r="B711" s="55" t="str">
        <f>VLOOKUP($A711,Presupuesto!$A:$D,2,FALSE())</f>
        <v>Lleno compactado material granular</v>
      </c>
      <c r="C711" s="56" t="str">
        <f>VLOOKUP($A711,Presupuesto!$A:$D,3,FALSE())</f>
        <v>M3</v>
      </c>
      <c r="D711" s="57"/>
      <c r="E711" s="58">
        <f>VLOOKUP($A711,Presupuesto!$A:$D,4,FALSE())</f>
        <v>0</v>
      </c>
      <c r="F711" s="59" t="s">
        <v>2919</v>
      </c>
      <c r="G711" s="60">
        <f>SUM(G713:G729)/2</f>
        <v>115695.52529264645</v>
      </c>
      <c r="H711" s="61">
        <f>ROUND(SUM(H713:H729),0)/2</f>
        <v>0</v>
      </c>
      <c r="I711" s="58">
        <f>VLOOKUP(A711,Presupuesto!$A:$F,6,0)</f>
        <v>0</v>
      </c>
      <c r="J711" s="58">
        <f>+H711-I711</f>
        <v>0</v>
      </c>
      <c r="K711" s="282">
        <f>+H711-G711*E711</f>
        <v>0</v>
      </c>
    </row>
    <row r="712" spans="1:11">
      <c r="A712" s="62"/>
      <c r="B712" s="63" t="s">
        <v>2247</v>
      </c>
      <c r="C712" s="63" t="s">
        <v>3061</v>
      </c>
      <c r="D712" s="64" t="s">
        <v>4</v>
      </c>
      <c r="E712" s="65" t="s">
        <v>3062</v>
      </c>
      <c r="F712" s="66" t="s">
        <v>3063</v>
      </c>
      <c r="G712" s="67" t="s">
        <v>3064</v>
      </c>
      <c r="H712" s="68" t="s">
        <v>3124</v>
      </c>
    </row>
    <row r="713" spans="1:11">
      <c r="A713" s="69"/>
      <c r="B713" s="70" t="s">
        <v>3065</v>
      </c>
      <c r="C713" s="71"/>
      <c r="D713" s="72"/>
      <c r="E713" s="73"/>
      <c r="F713" s="74"/>
      <c r="G713" s="75">
        <f>SUM(G714:G718)</f>
        <v>71541.600000000006</v>
      </c>
      <c r="H713" s="75">
        <f>IFERROR(G713*E711,"")</f>
        <v>0</v>
      </c>
    </row>
    <row r="714" spans="1:11">
      <c r="A714" s="76"/>
      <c r="B714" s="77" t="s">
        <v>2320</v>
      </c>
      <c r="C714" s="78" t="str">
        <f>IFERROR(_xlfn.XLOOKUP(B714,Insumo[DESCRIPCION],Insumo[UND],,0),"")</f>
        <v>M3</v>
      </c>
      <c r="D714" s="79">
        <v>1</v>
      </c>
      <c r="E714" s="80">
        <f>IFERROR(_xlfn.XLOOKUP($B714,Insumo[DESCRIPCION],Insumo[VALOR],,0),"")</f>
        <v>51032</v>
      </c>
      <c r="F714" s="81">
        <v>30</v>
      </c>
      <c r="G714" s="82">
        <f>IFERROR(IF(F714&gt;=0,D714*E714*(1+F714/100),ABS(D714*E714/F714)),"")</f>
        <v>66341.600000000006</v>
      </c>
      <c r="H714" s="91">
        <f>IFERROR(G714*E711,"")</f>
        <v>0</v>
      </c>
    </row>
    <row r="715" spans="1:11">
      <c r="A715" s="76"/>
      <c r="B715" s="77" t="s">
        <v>2323</v>
      </c>
      <c r="C715" s="78" t="str">
        <f>IFERROR(_xlfn.XLOOKUP(B715,Insumo[DESCRIPCION],Insumo[UND],,0),"")</f>
        <v>Lt</v>
      </c>
      <c r="D715" s="79">
        <v>200</v>
      </c>
      <c r="E715" s="80">
        <f>IFERROR(_xlfn.XLOOKUP($B715,Insumo[DESCRIPCION],Insumo[VALOR],,0),"")</f>
        <v>26</v>
      </c>
      <c r="F715" s="81"/>
      <c r="G715" s="82">
        <f>IFERROR(IF(F715&gt;=0,D715*E715*(1+F715/100),ABS(D715*E715/F715)),"")</f>
        <v>5200</v>
      </c>
      <c r="H715" s="91">
        <f>IFERROR(G715*E711,"")</f>
        <v>0</v>
      </c>
    </row>
    <row r="716" spans="1:11">
      <c r="A716" s="76"/>
      <c r="B716" s="77"/>
      <c r="C716" s="78" t="str">
        <f>IFERROR(_xlfn.XLOOKUP(B716,Insumo[DESCRIPCION],Insumo[UND],,0),"")</f>
        <v/>
      </c>
      <c r="D716" s="79"/>
      <c r="E716" s="80" t="str">
        <f>IFERROR(_xlfn.XLOOKUP($B716,Insumo[DESCRIPCION],Insumo[VALOR],,0),"")</f>
        <v/>
      </c>
      <c r="F716" s="81"/>
      <c r="G716" s="82" t="str">
        <f>IFERROR(IF(F716&gt;=0,D716*E716*(1+F716/100),ABS(D716*E716/F716)),"")</f>
        <v/>
      </c>
      <c r="H716" s="91" t="str">
        <f>IFERROR(G716*E711,"")</f>
        <v/>
      </c>
    </row>
    <row r="717" spans="1:11">
      <c r="A717" s="76"/>
      <c r="B717" s="77"/>
      <c r="C717" s="78" t="str">
        <f>IFERROR(_xlfn.XLOOKUP(B717,Insumo[DESCRIPCION],Insumo[UND],,0),"")</f>
        <v/>
      </c>
      <c r="D717" s="79"/>
      <c r="E717" s="80" t="str">
        <f>IFERROR(_xlfn.XLOOKUP($B717,Insumo[DESCRIPCION],Insumo[VALOR],,0),"")</f>
        <v/>
      </c>
      <c r="F717" s="81"/>
      <c r="G717" s="82" t="str">
        <f>IFERROR(IF(F717&gt;=0,D717*E717*(1+F717/100),ABS(D717*E717/F717)),"")</f>
        <v/>
      </c>
      <c r="H717" s="91" t="str">
        <f>IFERROR(G717*E711,"")</f>
        <v/>
      </c>
    </row>
    <row r="718" spans="1:11">
      <c r="A718" s="76"/>
      <c r="B718" s="77"/>
      <c r="C718" s="78" t="str">
        <f>IFERROR(_xlfn.XLOOKUP(B718,Insumo[DESCRIPCION],Insumo[UND],,0),"")</f>
        <v/>
      </c>
      <c r="D718" s="79"/>
      <c r="E718" s="80" t="str">
        <f>IFERROR(_xlfn.XLOOKUP($B718,Insumo[DESCRIPCION],Insumo[VALOR],,0),"")</f>
        <v/>
      </c>
      <c r="F718" s="81"/>
      <c r="G718" s="82" t="str">
        <f>IFERROR(IF(F718&gt;=0,D718*E718*(1+F718/100),ABS(D718*E718/F718)),"")</f>
        <v/>
      </c>
      <c r="H718" s="91" t="str">
        <f>IFERROR(G718*E711,"")</f>
        <v/>
      </c>
    </row>
    <row r="719" spans="1:11">
      <c r="A719" s="69"/>
      <c r="B719" s="70" t="s">
        <v>3066</v>
      </c>
      <c r="C719" s="71"/>
      <c r="D719" s="72"/>
      <c r="E719" s="73"/>
      <c r="F719" s="74"/>
      <c r="G719" s="75">
        <f>SUM(G720:G722)</f>
        <v>6689.2690608607154</v>
      </c>
      <c r="H719" s="92">
        <f>G719*E711</f>
        <v>0</v>
      </c>
    </row>
    <row r="720" spans="1:11">
      <c r="A720" s="76"/>
      <c r="B720" s="77" t="s">
        <v>2920</v>
      </c>
      <c r="C720" s="78" t="str">
        <f>IFERROR(_xlfn.XLOOKUP(B720,Equipo[DESCRIPCION],Equipo[UND],,0),"")</f>
        <v>%MO</v>
      </c>
      <c r="D720" s="79">
        <v>0.04</v>
      </c>
      <c r="E720" s="80">
        <f>IF(C720="%MO",G726,IFERROR(_xlfn.XLOOKUP($B720,Equipo[DESCRIPCION],Equipo[VALOR],,0),""))</f>
        <v>37464.656231785724</v>
      </c>
      <c r="F720" s="81"/>
      <c r="G720" s="82">
        <f>IFERROR(IF(F720&gt;=0,D720*E720*(1+F720/100),ABS(D720*E720/F720)),"")</f>
        <v>1498.5862492714291</v>
      </c>
      <c r="H720" s="91">
        <f>IFERROR(G720*E711,"")</f>
        <v>0</v>
      </c>
    </row>
    <row r="721" spans="1:11">
      <c r="A721" s="76"/>
      <c r="B721" s="77" t="s">
        <v>2967</v>
      </c>
      <c r="C721" s="78" t="str">
        <f>IFERROR(_xlfn.XLOOKUP(B721,Equipo[DESCRIPCION],Equipo[UND],,0),"")</f>
        <v>%MO</v>
      </c>
      <c r="D721" s="79">
        <v>0.05</v>
      </c>
      <c r="E721" s="80">
        <f>IF(C721="%MO",G726,IFERROR(_xlfn.XLOOKUP($B721,Equipo[DESCRIPCION],Equipo[VALOR],,0),""))</f>
        <v>37464.656231785724</v>
      </c>
      <c r="F721" s="81"/>
      <c r="G721" s="82">
        <f>IFERROR(IF(F721&gt;=0,D721*E721*(1+F721/100),ABS(D721*E721/F721)),"")</f>
        <v>1873.2328115892863</v>
      </c>
      <c r="H721" s="91">
        <f>IFERROR(G721*E711,"")</f>
        <v>0</v>
      </c>
    </row>
    <row r="722" spans="1:11">
      <c r="A722" s="76"/>
      <c r="B722" s="77" t="s">
        <v>3296</v>
      </c>
      <c r="C722" s="78" t="str">
        <f>IFERROR(_xlfn.XLOOKUP(B722,Equipo[DESCRIPCION],Equipo[UND],,0),"")</f>
        <v>Día</v>
      </c>
      <c r="D722" s="79">
        <v>1</v>
      </c>
      <c r="E722" s="80">
        <f>IF(C722="%MO",G726,IFERROR(_xlfn.XLOOKUP($B722,Equipo[DESCRIPCION],Equipo[VALOR],,0),""))</f>
        <v>66349</v>
      </c>
      <c r="F722" s="81">
        <f>-1/0.05</f>
        <v>-20</v>
      </c>
      <c r="G722" s="82">
        <f>IFERROR(IF(F722&gt;=0,D722*E722*(1+F722/100),ABS(D722*E722/F722)),"")</f>
        <v>3317.45</v>
      </c>
      <c r="H722" s="91">
        <f>IFERROR(G722*E711,"")</f>
        <v>0</v>
      </c>
    </row>
    <row r="723" spans="1:11">
      <c r="A723" s="69"/>
      <c r="B723" s="70" t="s">
        <v>2202</v>
      </c>
      <c r="C723" s="71"/>
      <c r="D723" s="72"/>
      <c r="E723" s="73"/>
      <c r="F723" s="74"/>
      <c r="G723" s="75">
        <f>SUM(G724:G725)</f>
        <v>0</v>
      </c>
      <c r="H723" s="92">
        <f>G723*E711</f>
        <v>0</v>
      </c>
    </row>
    <row r="724" spans="1:11">
      <c r="A724" s="76"/>
      <c r="B724" s="77"/>
      <c r="C724" s="78" t="str">
        <f>IFERROR(_xlfn.XLOOKUP(B724,Transporte[DESCRIPCION],Transporte[UND],,0),"")</f>
        <v/>
      </c>
      <c r="D724" s="79"/>
      <c r="E724" s="80" t="str">
        <f>IFERROR(_xlfn.XLOOKUP($B724,Transporte[DESCRIPCION],Transporte[VALOR],,0),"")</f>
        <v/>
      </c>
      <c r="F724" s="81"/>
      <c r="G724" s="82" t="str">
        <f>IFERROR(IF(F724&gt;=0,D724*E724*(1+F724/100),ABS(D724*E724/F724)),"")</f>
        <v/>
      </c>
      <c r="H724" s="91" t="str">
        <f>IFERROR(G724*E711,"")</f>
        <v/>
      </c>
    </row>
    <row r="725" spans="1:11">
      <c r="A725" s="76"/>
      <c r="B725" s="77"/>
      <c r="C725" s="78" t="str">
        <f>IFERROR(_xlfn.XLOOKUP(B725,Transporte[DESCRIPCION],Transporte[UND],,0),"")</f>
        <v/>
      </c>
      <c r="D725" s="79"/>
      <c r="E725" s="80" t="str">
        <f>IFERROR(_xlfn.XLOOKUP($B725,Transporte[DESCRIPCION],Transporte[VALOR],,0),"")</f>
        <v/>
      </c>
      <c r="F725" s="81"/>
      <c r="G725" s="82" t="str">
        <f>IFERROR(IF(F725&gt;=0,D725*E725*(1+F725/100),ABS(D725*E725/F725)),"")</f>
        <v/>
      </c>
      <c r="H725" s="91" t="str">
        <f>IFERROR(G725*E711,"")</f>
        <v/>
      </c>
    </row>
    <row r="726" spans="1:11">
      <c r="A726" s="69"/>
      <c r="B726" s="70" t="s">
        <v>3067</v>
      </c>
      <c r="C726" s="71"/>
      <c r="D726" s="72"/>
      <c r="E726" s="73"/>
      <c r="F726" s="74"/>
      <c r="G726" s="75">
        <f>SUM(G727:G729)</f>
        <v>37464.656231785724</v>
      </c>
      <c r="H726" s="92">
        <f>G726*E711</f>
        <v>0</v>
      </c>
    </row>
    <row r="727" spans="1:11">
      <c r="A727" s="76"/>
      <c r="B727" s="77" t="s">
        <v>3045</v>
      </c>
      <c r="C727" s="78" t="str">
        <f>IFERROR(_xlfn.XLOOKUP(B727,MObra[DESCRIPCION],MObra[UN],,0),"")</f>
        <v>día</v>
      </c>
      <c r="D727" s="79">
        <v>1</v>
      </c>
      <c r="E727" s="80">
        <f>IFERROR(_xlfn.XLOOKUP($B727,MObra[DESCRIPCION],MObra[VALOR UNIT],,0),"")</f>
        <v>524505.18724500015</v>
      </c>
      <c r="F727" s="81">
        <v>-14</v>
      </c>
      <c r="G727" s="82">
        <f>IFERROR(IF(F727&gt;=0,D727*E727*(1+F727/100),ABS(D727*E727/F727)),"")</f>
        <v>37464.656231785724</v>
      </c>
      <c r="H727" s="91">
        <f>IFERROR(G727*E711,"")</f>
        <v>0</v>
      </c>
    </row>
    <row r="728" spans="1:11">
      <c r="A728" s="76"/>
      <c r="B728" s="77"/>
      <c r="C728" s="78" t="str">
        <f t="array" ref="C728">IFERROR(_xlfn.XLOOKUP(B728,MObra[[#All],[DESCRIPCION]],MObra[[#All],[UN]],,0),"")</f>
        <v/>
      </c>
      <c r="D728" s="79"/>
      <c r="E728" s="80" t="str">
        <f>IFERROR(_xlfn.XLOOKUP($B728,MObra[DESCRIPCION],MObra[VALOR UNIT],,0),"")</f>
        <v/>
      </c>
      <c r="F728" s="81"/>
      <c r="G728" s="82" t="str">
        <f>IFERROR(IF(F728&gt;=0,D728*E728*(1+F728/100),ABS(D728*E728/F728)),"")</f>
        <v/>
      </c>
      <c r="H728" s="91" t="str">
        <f>IFERROR(G728*E711,"")</f>
        <v/>
      </c>
    </row>
    <row r="729" spans="1:11">
      <c r="A729" s="83"/>
      <c r="B729" s="84"/>
      <c r="C729" s="85" t="str">
        <f t="array" ref="C729">IFERROR(_xlfn.XLOOKUP(B729,MObra[[#All],[DESCRIPCION]],MObra[[#All],[UN]],,0),"")</f>
        <v/>
      </c>
      <c r="D729" s="86"/>
      <c r="E729" s="87" t="str">
        <f>IFERROR(_xlfn.XLOOKUP($B729,MObra[DESCRIPCION],MObra[VALOR UNIT],,0),"")</f>
        <v/>
      </c>
      <c r="F729" s="88"/>
      <c r="G729" s="89" t="str">
        <f>IFERROR(IF(F729&gt;=0,D729*E729*(1+F729/100),ABS(D729*E729/F729)),"")</f>
        <v/>
      </c>
      <c r="H729" s="90" t="str">
        <f>IFERROR(G729*E711,"")</f>
        <v/>
      </c>
    </row>
    <row r="731" spans="1:11">
      <c r="A731" s="54" t="s">
        <v>270</v>
      </c>
      <c r="B731" s="55" t="str">
        <f>VLOOKUP($A731,Presupuesto!$A:$D,2,FALSE())</f>
        <v>Lleno con arena</v>
      </c>
      <c r="C731" s="56" t="str">
        <f>VLOOKUP($A731,Presupuesto!$A:$D,3,FALSE())</f>
        <v>M3</v>
      </c>
      <c r="D731" s="57"/>
      <c r="E731" s="58">
        <f>VLOOKUP($A731,Presupuesto!$A:$D,4,FALSE())</f>
        <v>0</v>
      </c>
      <c r="F731" s="59" t="s">
        <v>2919</v>
      </c>
      <c r="G731" s="60">
        <f>SUM(G733:G749)/2</f>
        <v>122105.42529264644</v>
      </c>
      <c r="H731" s="61">
        <f>ROUND(SUM(H733:H749),0)/2</f>
        <v>0</v>
      </c>
      <c r="I731" s="58">
        <f>VLOOKUP(A731,Presupuesto!$A:$F,6,0)</f>
        <v>0</v>
      </c>
      <c r="J731" s="58">
        <f>+H731-I731</f>
        <v>0</v>
      </c>
      <c r="K731" s="282">
        <f>+H731-G731*E731</f>
        <v>0</v>
      </c>
    </row>
    <row r="732" spans="1:11">
      <c r="A732" s="62"/>
      <c r="B732" s="63" t="s">
        <v>2247</v>
      </c>
      <c r="C732" s="63" t="s">
        <v>3061</v>
      </c>
      <c r="D732" s="64" t="s">
        <v>4</v>
      </c>
      <c r="E732" s="65" t="s">
        <v>3062</v>
      </c>
      <c r="F732" s="66" t="s">
        <v>3063</v>
      </c>
      <c r="G732" s="67" t="s">
        <v>3064</v>
      </c>
      <c r="H732" s="68" t="s">
        <v>3124</v>
      </c>
    </row>
    <row r="733" spans="1:11">
      <c r="A733" s="69"/>
      <c r="B733" s="70" t="s">
        <v>3065</v>
      </c>
      <c r="C733" s="71"/>
      <c r="D733" s="72"/>
      <c r="E733" s="73"/>
      <c r="F733" s="74"/>
      <c r="G733" s="75">
        <f>SUM(G734:G738)</f>
        <v>81268.95</v>
      </c>
      <c r="H733" s="75">
        <f>IFERROR(G733*E731,"")</f>
        <v>0</v>
      </c>
    </row>
    <row r="734" spans="1:11">
      <c r="A734" s="76"/>
      <c r="B734" s="77" t="s">
        <v>2345</v>
      </c>
      <c r="C734" s="78" t="str">
        <f>IFERROR(_xlfn.XLOOKUP(B734,Insumo[DESCRIPCION],Insumo[UND],,0),"")</f>
        <v>M3</v>
      </c>
      <c r="D734" s="79">
        <v>1</v>
      </c>
      <c r="E734" s="80">
        <f>IFERROR(_xlfn.XLOOKUP($B734,Insumo[DESCRIPCION],Insumo[VALOR],,0),"")</f>
        <v>77399</v>
      </c>
      <c r="F734" s="81">
        <v>5</v>
      </c>
      <c r="G734" s="82">
        <f>IFERROR(IF(F734&gt;=0,D734*E734*(1+F734/100),ABS(D734*E734/F734)),"")</f>
        <v>81268.95</v>
      </c>
      <c r="H734" s="91">
        <f>IFERROR(G734*E731,"")</f>
        <v>0</v>
      </c>
    </row>
    <row r="735" spans="1:11">
      <c r="A735" s="76"/>
      <c r="B735" s="77"/>
      <c r="C735" s="78" t="str">
        <f>IFERROR(_xlfn.XLOOKUP(B735,Insumo[DESCRIPCION],Insumo[UND],,0),"")</f>
        <v/>
      </c>
      <c r="D735" s="79"/>
      <c r="E735" s="80" t="str">
        <f>IFERROR(_xlfn.XLOOKUP($B735,Insumo[DESCRIPCION],Insumo[VALOR],,0),"")</f>
        <v/>
      </c>
      <c r="F735" s="81"/>
      <c r="G735" s="82" t="str">
        <f>IFERROR(IF(F735&gt;=0,D735*E735*(1+F735/100),ABS(D735*E735/F735)),"")</f>
        <v/>
      </c>
      <c r="H735" s="91" t="str">
        <f>IFERROR(G735*E731,"")</f>
        <v/>
      </c>
    </row>
    <row r="736" spans="1:11">
      <c r="A736" s="76"/>
      <c r="B736" s="77"/>
      <c r="C736" s="78" t="str">
        <f>IFERROR(_xlfn.XLOOKUP(B736,Insumo[DESCRIPCION],Insumo[UND],,0),"")</f>
        <v/>
      </c>
      <c r="D736" s="79"/>
      <c r="E736" s="80" t="str">
        <f>IFERROR(_xlfn.XLOOKUP($B736,Insumo[DESCRIPCION],Insumo[VALOR],,0),"")</f>
        <v/>
      </c>
      <c r="F736" s="81"/>
      <c r="G736" s="82" t="str">
        <f>IFERROR(IF(F736&gt;=0,D736*E736*(1+F736/100),ABS(D736*E736/F736)),"")</f>
        <v/>
      </c>
      <c r="H736" s="91" t="str">
        <f>IFERROR(G736*E731,"")</f>
        <v/>
      </c>
    </row>
    <row r="737" spans="1:11">
      <c r="A737" s="76"/>
      <c r="B737" s="77"/>
      <c r="C737" s="78" t="str">
        <f>IFERROR(_xlfn.XLOOKUP(B737,Insumo[DESCRIPCION],Insumo[UND],,0),"")</f>
        <v/>
      </c>
      <c r="D737" s="79"/>
      <c r="E737" s="80" t="str">
        <f>IFERROR(_xlfn.XLOOKUP($B737,Insumo[DESCRIPCION],Insumo[VALOR],,0),"")</f>
        <v/>
      </c>
      <c r="F737" s="81"/>
      <c r="G737" s="82" t="str">
        <f>IFERROR(IF(F737&gt;=0,D737*E737*(1+F737/100),ABS(D737*E737/F737)),"")</f>
        <v/>
      </c>
      <c r="H737" s="91" t="str">
        <f>IFERROR(G737*E731,"")</f>
        <v/>
      </c>
    </row>
    <row r="738" spans="1:11">
      <c r="A738" s="76"/>
      <c r="B738" s="77"/>
      <c r="C738" s="78" t="str">
        <f>IFERROR(_xlfn.XLOOKUP(B738,Insumo[DESCRIPCION],Insumo[UND],,0),"")</f>
        <v/>
      </c>
      <c r="D738" s="79"/>
      <c r="E738" s="80" t="str">
        <f>IFERROR(_xlfn.XLOOKUP($B738,Insumo[DESCRIPCION],Insumo[VALOR],,0),"")</f>
        <v/>
      </c>
      <c r="F738" s="81"/>
      <c r="G738" s="82" t="str">
        <f>IFERROR(IF(F738&gt;=0,D738*E738*(1+F738/100),ABS(D738*E738/F738)),"")</f>
        <v/>
      </c>
      <c r="H738" s="91" t="str">
        <f>IFERROR(G738*E731,"")</f>
        <v/>
      </c>
    </row>
    <row r="739" spans="1:11">
      <c r="A739" s="69"/>
      <c r="B739" s="70" t="s">
        <v>3066</v>
      </c>
      <c r="C739" s="71"/>
      <c r="D739" s="72"/>
      <c r="E739" s="73"/>
      <c r="F739" s="74"/>
      <c r="G739" s="75">
        <f>SUM(G740:G742)</f>
        <v>3371.8190608607156</v>
      </c>
      <c r="H739" s="92">
        <f>G739*E731</f>
        <v>0</v>
      </c>
    </row>
    <row r="740" spans="1:11">
      <c r="A740" s="76"/>
      <c r="B740" s="77" t="s">
        <v>2920</v>
      </c>
      <c r="C740" s="78" t="str">
        <f>IFERROR(_xlfn.XLOOKUP(B740,Equipo[DESCRIPCION],Equipo[UND],,0),"")</f>
        <v>%MO</v>
      </c>
      <c r="D740" s="79">
        <v>0.04</v>
      </c>
      <c r="E740" s="80">
        <f>IF(C740="%MO",G746,IFERROR(_xlfn.XLOOKUP($B740,Equipo[DESCRIPCION],Equipo[VALOR],,0),""))</f>
        <v>37464.656231785724</v>
      </c>
      <c r="F740" s="81"/>
      <c r="G740" s="82">
        <f>IFERROR(IF(F740&gt;=0,D740*E740*(1+F740/100),ABS(D740*E740/F740)),"")</f>
        <v>1498.5862492714291</v>
      </c>
      <c r="H740" s="91">
        <f>IFERROR(G740*E731,"")</f>
        <v>0</v>
      </c>
    </row>
    <row r="741" spans="1:11">
      <c r="A741" s="76"/>
      <c r="B741" s="77" t="s">
        <v>2967</v>
      </c>
      <c r="C741" s="78" t="str">
        <f>IFERROR(_xlfn.XLOOKUP(B741,Equipo[DESCRIPCION],Equipo[UND],,0),"")</f>
        <v>%MO</v>
      </c>
      <c r="D741" s="79">
        <v>0.05</v>
      </c>
      <c r="E741" s="80">
        <f>IF(C741="%MO",G746,IFERROR(_xlfn.XLOOKUP($B741,Equipo[DESCRIPCION],Equipo[VALOR],,0),""))</f>
        <v>37464.656231785724</v>
      </c>
      <c r="F741" s="81"/>
      <c r="G741" s="82">
        <f>IFERROR(IF(F741&gt;=0,D741*E741*(1+F741/100),ABS(D741*E741/F741)),"")</f>
        <v>1873.2328115892863</v>
      </c>
      <c r="H741" s="91">
        <f>IFERROR(G741*E731,"")</f>
        <v>0</v>
      </c>
    </row>
    <row r="742" spans="1:11">
      <c r="A742" s="76"/>
      <c r="B742" s="77"/>
      <c r="C742" s="78" t="str">
        <f>IFERROR(_xlfn.XLOOKUP(B742,Equipo[DESCRIPCION],Equipo[UND],,0),"")</f>
        <v/>
      </c>
      <c r="D742" s="79"/>
      <c r="E742" s="80" t="str">
        <f>IF(C742="%MO",G746,IFERROR(_xlfn.XLOOKUP($B742,Equipo[DESCRIPCION],Equipo[VALOR],,0),""))</f>
        <v/>
      </c>
      <c r="F742" s="81"/>
      <c r="G742" s="82" t="str">
        <f>IFERROR(IF(F742&gt;=0,D742*E742*(1+F742/100),ABS(D742*E742/F742)),"")</f>
        <v/>
      </c>
      <c r="H742" s="91" t="str">
        <f>IFERROR(G742*E731,"")</f>
        <v/>
      </c>
    </row>
    <row r="743" spans="1:11">
      <c r="A743" s="69"/>
      <c r="B743" s="70" t="s">
        <v>2202</v>
      </c>
      <c r="C743" s="71"/>
      <c r="D743" s="72"/>
      <c r="E743" s="73"/>
      <c r="F743" s="74"/>
      <c r="G743" s="75">
        <f>SUM(G744:G745)</f>
        <v>0</v>
      </c>
      <c r="H743" s="92">
        <f>G743*E731</f>
        <v>0</v>
      </c>
    </row>
    <row r="744" spans="1:11">
      <c r="A744" s="76"/>
      <c r="B744" s="77"/>
      <c r="C744" s="78" t="str">
        <f>IFERROR(_xlfn.XLOOKUP(B744,Transporte[DESCRIPCION],Transporte[UND],,0),"")</f>
        <v/>
      </c>
      <c r="D744" s="79"/>
      <c r="E744" s="80" t="str">
        <f>IFERROR(_xlfn.XLOOKUP($B744,Transporte[DESCRIPCION],Transporte[VALOR],,0),"")</f>
        <v/>
      </c>
      <c r="F744" s="81"/>
      <c r="G744" s="82" t="str">
        <f>IFERROR(IF(F744&gt;=0,D744*E744*(1+F744/100),ABS(D744*E744/F744)),"")</f>
        <v/>
      </c>
      <c r="H744" s="91" t="str">
        <f>IFERROR(G744*E731,"")</f>
        <v/>
      </c>
    </row>
    <row r="745" spans="1:11">
      <c r="A745" s="76"/>
      <c r="B745" s="77"/>
      <c r="C745" s="78" t="str">
        <f>IFERROR(_xlfn.XLOOKUP(B745,Transporte[DESCRIPCION],Transporte[UND],,0),"")</f>
        <v/>
      </c>
      <c r="D745" s="79"/>
      <c r="E745" s="80" t="str">
        <f>IFERROR(_xlfn.XLOOKUP($B745,Transporte[DESCRIPCION],Transporte[VALOR],,0),"")</f>
        <v/>
      </c>
      <c r="F745" s="81"/>
      <c r="G745" s="82" t="str">
        <f>IFERROR(IF(F745&gt;=0,D745*E745*(1+F745/100),ABS(D745*E745/F745)),"")</f>
        <v/>
      </c>
      <c r="H745" s="91" t="str">
        <f>IFERROR(G745*E731,"")</f>
        <v/>
      </c>
    </row>
    <row r="746" spans="1:11">
      <c r="A746" s="69"/>
      <c r="B746" s="70" t="s">
        <v>3067</v>
      </c>
      <c r="C746" s="71"/>
      <c r="D746" s="72"/>
      <c r="E746" s="73"/>
      <c r="F746" s="74"/>
      <c r="G746" s="75">
        <f>SUM(G747:G749)</f>
        <v>37464.656231785724</v>
      </c>
      <c r="H746" s="92">
        <f>G746*E731</f>
        <v>0</v>
      </c>
    </row>
    <row r="747" spans="1:11">
      <c r="A747" s="76"/>
      <c r="B747" s="77" t="s">
        <v>3045</v>
      </c>
      <c r="C747" s="78" t="str">
        <f>IFERROR(_xlfn.XLOOKUP(B747,MObra[DESCRIPCION],MObra[UN],,0),"")</f>
        <v>día</v>
      </c>
      <c r="D747" s="79">
        <v>1</v>
      </c>
      <c r="E747" s="80">
        <f>IFERROR(_xlfn.XLOOKUP($B747,MObra[DESCRIPCION],MObra[VALOR UNIT],,0),"")</f>
        <v>524505.18724500015</v>
      </c>
      <c r="F747" s="81">
        <v>-14</v>
      </c>
      <c r="G747" s="82">
        <f>IFERROR(IF(F747&gt;=0,D747*E747*(1+F747/100),ABS(D747*E747/F747)),"")</f>
        <v>37464.656231785724</v>
      </c>
      <c r="H747" s="91">
        <f>IFERROR(G747*E731,"")</f>
        <v>0</v>
      </c>
    </row>
    <row r="748" spans="1:11">
      <c r="A748" s="76"/>
      <c r="B748" s="77"/>
      <c r="C748" s="78" t="str">
        <f t="array" ref="C748">IFERROR(_xlfn.XLOOKUP(B748,MObra[[#All],[DESCRIPCION]],MObra[[#All],[UN]],,0),"")</f>
        <v/>
      </c>
      <c r="D748" s="79"/>
      <c r="E748" s="80" t="str">
        <f>IFERROR(_xlfn.XLOOKUP($B748,MObra[DESCRIPCION],MObra[VALOR UNIT],,0),"")</f>
        <v/>
      </c>
      <c r="F748" s="81"/>
      <c r="G748" s="82" t="str">
        <f>IFERROR(IF(F748&gt;=0,D748*E748*(1+F748/100),ABS(D748*E748/F748)),"")</f>
        <v/>
      </c>
      <c r="H748" s="91" t="str">
        <f>IFERROR(G748*E731,"")</f>
        <v/>
      </c>
    </row>
    <row r="749" spans="1:11">
      <c r="A749" s="83"/>
      <c r="B749" s="84"/>
      <c r="C749" s="85" t="str">
        <f t="array" ref="C749">IFERROR(_xlfn.XLOOKUP(B749,MObra[[#All],[DESCRIPCION]],MObra[[#All],[UN]],,0),"")</f>
        <v/>
      </c>
      <c r="D749" s="86"/>
      <c r="E749" s="87" t="str">
        <f>IFERROR(_xlfn.XLOOKUP($B749,MObra[DESCRIPCION],MObra[VALOR UNIT],,0),"")</f>
        <v/>
      </c>
      <c r="F749" s="88"/>
      <c r="G749" s="89" t="str">
        <f>IFERROR(IF(F749&gt;=0,D749*E749*(1+F749/100),ABS(D749*E749/F749)),"")</f>
        <v/>
      </c>
      <c r="H749" s="90" t="str">
        <f>IFERROR(G749*E731,"")</f>
        <v/>
      </c>
    </row>
    <row r="751" spans="1:11">
      <c r="A751" s="54" t="s">
        <v>272</v>
      </c>
      <c r="B751" s="55" t="str">
        <f>VLOOKUP($A751,Presupuesto!$A:$D,2,FALSE())</f>
        <v xml:space="preserve">Lleno con triturado </v>
      </c>
      <c r="C751" s="56" t="str">
        <f>VLOOKUP($A751,Presupuesto!$A:$D,3,FALSE())</f>
        <v>M3</v>
      </c>
      <c r="D751" s="57"/>
      <c r="E751" s="58">
        <f>VLOOKUP($A751,Presupuesto!$A:$D,4,FALSE())</f>
        <v>0</v>
      </c>
      <c r="F751" s="59" t="s">
        <v>2919</v>
      </c>
      <c r="G751" s="60">
        <f>SUM(G753:G769)/2</f>
        <v>120400.22529264644</v>
      </c>
      <c r="H751" s="61">
        <f>ROUND(SUM(H753:H769),0)/2</f>
        <v>0</v>
      </c>
      <c r="I751" s="58">
        <f>VLOOKUP(A751,Presupuesto!$A:$F,6,0)</f>
        <v>0</v>
      </c>
      <c r="J751" s="58">
        <f>+H751-I751</f>
        <v>0</v>
      </c>
      <c r="K751" s="282">
        <f>+H751-G751*E751</f>
        <v>0</v>
      </c>
    </row>
    <row r="752" spans="1:11">
      <c r="A752" s="62"/>
      <c r="B752" s="63" t="s">
        <v>2247</v>
      </c>
      <c r="C752" s="63" t="s">
        <v>3061</v>
      </c>
      <c r="D752" s="64" t="s">
        <v>4</v>
      </c>
      <c r="E752" s="65" t="s">
        <v>3062</v>
      </c>
      <c r="F752" s="66" t="s">
        <v>3063</v>
      </c>
      <c r="G752" s="67" t="s">
        <v>3064</v>
      </c>
      <c r="H752" s="68" t="s">
        <v>3124</v>
      </c>
    </row>
    <row r="753" spans="1:8">
      <c r="A753" s="69"/>
      <c r="B753" s="70" t="s">
        <v>3065</v>
      </c>
      <c r="C753" s="71"/>
      <c r="D753" s="72"/>
      <c r="E753" s="73"/>
      <c r="F753" s="74"/>
      <c r="G753" s="75">
        <f>SUM(G754:G758)</f>
        <v>79563.75</v>
      </c>
      <c r="H753" s="75">
        <f>IFERROR(G753*E751,"")</f>
        <v>0</v>
      </c>
    </row>
    <row r="754" spans="1:8">
      <c r="A754" s="76"/>
      <c r="B754" s="77" t="s">
        <v>2346</v>
      </c>
      <c r="C754" s="78" t="str">
        <f>IFERROR(_xlfn.XLOOKUP(B754,Insumo[DESCRIPCION],Insumo[UND],,0),"")</f>
        <v>M3</v>
      </c>
      <c r="D754" s="79">
        <v>1</v>
      </c>
      <c r="E754" s="80">
        <f>IFERROR(_xlfn.XLOOKUP($B754,Insumo[DESCRIPCION],Insumo[VALOR],,0),"")</f>
        <v>75775</v>
      </c>
      <c r="F754" s="81">
        <v>5</v>
      </c>
      <c r="G754" s="82">
        <f>IFERROR(IF(F754&gt;=0,D754*E754*(1+F754/100),ABS(D754*E754/F754)),"")</f>
        <v>79563.75</v>
      </c>
      <c r="H754" s="91">
        <f>IFERROR(G754*E751,"")</f>
        <v>0</v>
      </c>
    </row>
    <row r="755" spans="1:8">
      <c r="A755" s="76"/>
      <c r="B755" s="77"/>
      <c r="C755" s="78" t="str">
        <f>IFERROR(_xlfn.XLOOKUP(B755,Insumo[DESCRIPCION],Insumo[UND],,0),"")</f>
        <v/>
      </c>
      <c r="D755" s="79"/>
      <c r="E755" s="80" t="str">
        <f>IFERROR(_xlfn.XLOOKUP($B755,Insumo[DESCRIPCION],Insumo[VALOR],,0),"")</f>
        <v/>
      </c>
      <c r="F755" s="81"/>
      <c r="G755" s="82" t="str">
        <f>IFERROR(IF(F755&gt;=0,D755*E755*(1+F755/100),ABS(D755*E755/F755)),"")</f>
        <v/>
      </c>
      <c r="H755" s="91" t="str">
        <f>IFERROR(G755*E751,"")</f>
        <v/>
      </c>
    </row>
    <row r="756" spans="1:8">
      <c r="A756" s="76"/>
      <c r="B756" s="77"/>
      <c r="C756" s="78" t="str">
        <f>IFERROR(_xlfn.XLOOKUP(B756,Insumo[DESCRIPCION],Insumo[UND],,0),"")</f>
        <v/>
      </c>
      <c r="D756" s="79"/>
      <c r="E756" s="80" t="str">
        <f>IFERROR(_xlfn.XLOOKUP($B756,Insumo[DESCRIPCION],Insumo[VALOR],,0),"")</f>
        <v/>
      </c>
      <c r="F756" s="81"/>
      <c r="G756" s="82" t="str">
        <f>IFERROR(IF(F756&gt;=0,D756*E756*(1+F756/100),ABS(D756*E756/F756)),"")</f>
        <v/>
      </c>
      <c r="H756" s="91" t="str">
        <f>IFERROR(G756*E751,"")</f>
        <v/>
      </c>
    </row>
    <row r="757" spans="1:8">
      <c r="A757" s="76"/>
      <c r="B757" s="77"/>
      <c r="C757" s="78" t="str">
        <f>IFERROR(_xlfn.XLOOKUP(B757,Insumo[DESCRIPCION],Insumo[UND],,0),"")</f>
        <v/>
      </c>
      <c r="D757" s="79"/>
      <c r="E757" s="80" t="str">
        <f>IFERROR(_xlfn.XLOOKUP($B757,Insumo[DESCRIPCION],Insumo[VALOR],,0),"")</f>
        <v/>
      </c>
      <c r="F757" s="81"/>
      <c r="G757" s="82" t="str">
        <f>IFERROR(IF(F757&gt;=0,D757*E757*(1+F757/100),ABS(D757*E757/F757)),"")</f>
        <v/>
      </c>
      <c r="H757" s="91" t="str">
        <f>IFERROR(G757*E751,"")</f>
        <v/>
      </c>
    </row>
    <row r="758" spans="1:8">
      <c r="A758" s="76"/>
      <c r="B758" s="77"/>
      <c r="C758" s="78" t="str">
        <f>IFERROR(_xlfn.XLOOKUP(B758,Insumo[DESCRIPCION],Insumo[UND],,0),"")</f>
        <v/>
      </c>
      <c r="D758" s="79"/>
      <c r="E758" s="80" t="str">
        <f>IFERROR(_xlfn.XLOOKUP($B758,Insumo[DESCRIPCION],Insumo[VALOR],,0),"")</f>
        <v/>
      </c>
      <c r="F758" s="81"/>
      <c r="G758" s="82" t="str">
        <f>IFERROR(IF(F758&gt;=0,D758*E758*(1+F758/100),ABS(D758*E758/F758)),"")</f>
        <v/>
      </c>
      <c r="H758" s="91" t="str">
        <f>IFERROR(G758*E751,"")</f>
        <v/>
      </c>
    </row>
    <row r="759" spans="1:8">
      <c r="A759" s="69"/>
      <c r="B759" s="70" t="s">
        <v>3066</v>
      </c>
      <c r="C759" s="71"/>
      <c r="D759" s="72"/>
      <c r="E759" s="73"/>
      <c r="F759" s="74"/>
      <c r="G759" s="75">
        <f>SUM(G760:G762)</f>
        <v>3371.8190608607156</v>
      </c>
      <c r="H759" s="92">
        <f>G759*E751</f>
        <v>0</v>
      </c>
    </row>
    <row r="760" spans="1:8">
      <c r="A760" s="76"/>
      <c r="B760" s="77" t="s">
        <v>2920</v>
      </c>
      <c r="C760" s="78" t="str">
        <f>IFERROR(_xlfn.XLOOKUP(B760,Equipo[DESCRIPCION],Equipo[UND],,0),"")</f>
        <v>%MO</v>
      </c>
      <c r="D760" s="79">
        <v>0.04</v>
      </c>
      <c r="E760" s="80">
        <f>IF(C760="%MO",G766,IFERROR(_xlfn.XLOOKUP($B760,Equipo[DESCRIPCION],Equipo[VALOR],,0),""))</f>
        <v>37464.656231785724</v>
      </c>
      <c r="F760" s="81"/>
      <c r="G760" s="82">
        <f>IFERROR(IF(F760&gt;=0,D760*E760*(1+F760/100),ABS(D760*E760/F760)),"")</f>
        <v>1498.5862492714291</v>
      </c>
      <c r="H760" s="91">
        <f>IFERROR(G760*E751,"")</f>
        <v>0</v>
      </c>
    </row>
    <row r="761" spans="1:8">
      <c r="A761" s="76"/>
      <c r="B761" s="77" t="s">
        <v>2967</v>
      </c>
      <c r="C761" s="78" t="str">
        <f>IFERROR(_xlfn.XLOOKUP(B761,Equipo[DESCRIPCION],Equipo[UND],,0),"")</f>
        <v>%MO</v>
      </c>
      <c r="D761" s="79">
        <v>0.05</v>
      </c>
      <c r="E761" s="80">
        <f>IF(C761="%MO",G766,IFERROR(_xlfn.XLOOKUP($B761,Equipo[DESCRIPCION],Equipo[VALOR],,0),""))</f>
        <v>37464.656231785724</v>
      </c>
      <c r="F761" s="81"/>
      <c r="G761" s="82">
        <f>IFERROR(IF(F761&gt;=0,D761*E761*(1+F761/100),ABS(D761*E761/F761)),"")</f>
        <v>1873.2328115892863</v>
      </c>
      <c r="H761" s="91">
        <f>IFERROR(G761*E751,"")</f>
        <v>0</v>
      </c>
    </row>
    <row r="762" spans="1:8">
      <c r="A762" s="76"/>
      <c r="B762" s="77"/>
      <c r="C762" s="78" t="str">
        <f>IFERROR(_xlfn.XLOOKUP(B762,Equipo[DESCRIPCION],Equipo[UND],,0),"")</f>
        <v/>
      </c>
      <c r="D762" s="79"/>
      <c r="E762" s="80" t="str">
        <f>IF(C762="%MO",G766,IFERROR(_xlfn.XLOOKUP($B762,Equipo[DESCRIPCION],Equipo[VALOR],,0),""))</f>
        <v/>
      </c>
      <c r="F762" s="81"/>
      <c r="G762" s="82" t="str">
        <f>IFERROR(IF(F762&gt;=0,D762*E762*(1+F762/100),ABS(D762*E762/F762)),"")</f>
        <v/>
      </c>
      <c r="H762" s="91" t="str">
        <f>IFERROR(G762*E751,"")</f>
        <v/>
      </c>
    </row>
    <row r="763" spans="1:8">
      <c r="A763" s="69"/>
      <c r="B763" s="70" t="s">
        <v>2202</v>
      </c>
      <c r="C763" s="71"/>
      <c r="D763" s="72"/>
      <c r="E763" s="73"/>
      <c r="F763" s="74"/>
      <c r="G763" s="75">
        <f>SUM(G764:G765)</f>
        <v>0</v>
      </c>
      <c r="H763" s="92">
        <f>G763*E751</f>
        <v>0</v>
      </c>
    </row>
    <row r="764" spans="1:8">
      <c r="A764" s="76"/>
      <c r="B764" s="77"/>
      <c r="C764" s="78" t="str">
        <f>IFERROR(_xlfn.XLOOKUP(B764,Transporte[DESCRIPCION],Transporte[UND],,0),"")</f>
        <v/>
      </c>
      <c r="D764" s="79"/>
      <c r="E764" s="80" t="str">
        <f>IFERROR(_xlfn.XLOOKUP($B764,Transporte[DESCRIPCION],Transporte[VALOR],,0),"")</f>
        <v/>
      </c>
      <c r="F764" s="81"/>
      <c r="G764" s="82" t="str">
        <f>IFERROR(IF(F764&gt;=0,D764*E764*(1+F764/100),ABS(D764*E764/F764)),"")</f>
        <v/>
      </c>
      <c r="H764" s="91" t="str">
        <f>IFERROR(G764*E751,"")</f>
        <v/>
      </c>
    </row>
    <row r="765" spans="1:8">
      <c r="A765" s="76"/>
      <c r="B765" s="77"/>
      <c r="C765" s="78" t="str">
        <f>IFERROR(_xlfn.XLOOKUP(B765,Transporte[DESCRIPCION],Transporte[UND],,0),"")</f>
        <v/>
      </c>
      <c r="D765" s="79"/>
      <c r="E765" s="80" t="str">
        <f>IFERROR(_xlfn.XLOOKUP($B765,Transporte[DESCRIPCION],Transporte[VALOR],,0),"")</f>
        <v/>
      </c>
      <c r="F765" s="81"/>
      <c r="G765" s="82" t="str">
        <f>IFERROR(IF(F765&gt;=0,D765*E765*(1+F765/100),ABS(D765*E765/F765)),"")</f>
        <v/>
      </c>
      <c r="H765" s="91" t="str">
        <f>IFERROR(G765*E751,"")</f>
        <v/>
      </c>
    </row>
    <row r="766" spans="1:8">
      <c r="A766" s="69"/>
      <c r="B766" s="70" t="s">
        <v>3067</v>
      </c>
      <c r="C766" s="71"/>
      <c r="D766" s="72"/>
      <c r="E766" s="73"/>
      <c r="F766" s="74"/>
      <c r="G766" s="75">
        <f>SUM(G767:G769)</f>
        <v>37464.656231785724</v>
      </c>
      <c r="H766" s="92">
        <f>G766*E751</f>
        <v>0</v>
      </c>
    </row>
    <row r="767" spans="1:8">
      <c r="A767" s="76"/>
      <c r="B767" s="77" t="s">
        <v>3045</v>
      </c>
      <c r="C767" s="78" t="str">
        <f>IFERROR(_xlfn.XLOOKUP(B767,MObra[DESCRIPCION],MObra[UN],,0),"")</f>
        <v>día</v>
      </c>
      <c r="D767" s="79">
        <v>1</v>
      </c>
      <c r="E767" s="80">
        <f>IFERROR(_xlfn.XLOOKUP($B767,MObra[DESCRIPCION],MObra[VALOR UNIT],,0),"")</f>
        <v>524505.18724500015</v>
      </c>
      <c r="F767" s="81">
        <v>-14</v>
      </c>
      <c r="G767" s="82">
        <f>IFERROR(IF(F767&gt;=0,D767*E767*(1+F767/100),ABS(D767*E767/F767)),"")</f>
        <v>37464.656231785724</v>
      </c>
      <c r="H767" s="91">
        <f>IFERROR(G767*E751,"")</f>
        <v>0</v>
      </c>
    </row>
    <row r="768" spans="1:8">
      <c r="A768" s="76"/>
      <c r="B768" s="77"/>
      <c r="C768" s="78" t="str">
        <f t="array" ref="C768">IFERROR(_xlfn.XLOOKUP(B768,MObra[[#All],[DESCRIPCION]],MObra[[#All],[UN]],,0),"")</f>
        <v/>
      </c>
      <c r="D768" s="79"/>
      <c r="E768" s="80" t="str">
        <f>IFERROR(_xlfn.XLOOKUP($B768,MObra[DESCRIPCION],MObra[VALOR UNIT],,0),"")</f>
        <v/>
      </c>
      <c r="F768" s="81"/>
      <c r="G768" s="82" t="str">
        <f>IFERROR(IF(F768&gt;=0,D768*E768*(1+F768/100),ABS(D768*E768/F768)),"")</f>
        <v/>
      </c>
      <c r="H768" s="91" t="str">
        <f>IFERROR(G768*E751,"")</f>
        <v/>
      </c>
    </row>
    <row r="769" spans="1:11">
      <c r="A769" s="83"/>
      <c r="B769" s="84"/>
      <c r="C769" s="85" t="str">
        <f t="array" ref="C769">IFERROR(_xlfn.XLOOKUP(B769,MObra[[#All],[DESCRIPCION]],MObra[[#All],[UN]],,0),"")</f>
        <v/>
      </c>
      <c r="D769" s="86"/>
      <c r="E769" s="87" t="str">
        <f>IFERROR(_xlfn.XLOOKUP($B769,MObra[DESCRIPCION],MObra[VALOR UNIT],,0),"")</f>
        <v/>
      </c>
      <c r="F769" s="88"/>
      <c r="G769" s="89" t="str">
        <f>IFERROR(IF(F769&gt;=0,D769*E769*(1+F769/100),ABS(D769*E769/F769)),"")</f>
        <v/>
      </c>
      <c r="H769" s="90" t="str">
        <f>IFERROR(G769*E751,"")</f>
        <v/>
      </c>
    </row>
    <row r="771" spans="1:11">
      <c r="A771" s="54" t="s">
        <v>274</v>
      </c>
      <c r="B771" s="55" t="str">
        <f>VLOOKUP($A771,Presupuesto!$A:$D,2,FALSE())</f>
        <v xml:space="preserve">Lleno en piedra filtro </v>
      </c>
      <c r="C771" s="56" t="str">
        <f>VLOOKUP($A771,Presupuesto!$A:$D,3,FALSE())</f>
        <v>M3</v>
      </c>
      <c r="D771" s="57"/>
      <c r="E771" s="58">
        <f>VLOOKUP($A771,Presupuesto!$A:$D,4,FALSE())</f>
        <v>0</v>
      </c>
      <c r="F771" s="59" t="s">
        <v>2919</v>
      </c>
      <c r="G771" s="60">
        <f>SUM(G773:G789)/2</f>
        <v>154498.97529264644</v>
      </c>
      <c r="H771" s="61">
        <f>ROUND(SUM(H773:H789),0)/2</f>
        <v>0</v>
      </c>
      <c r="I771" s="58">
        <f>VLOOKUP(A771,Presupuesto!$A:$F,6,0)</f>
        <v>0</v>
      </c>
      <c r="J771" s="58">
        <f>+H771-I771</f>
        <v>0</v>
      </c>
      <c r="K771" s="282">
        <f>+H771-G771*E771</f>
        <v>0</v>
      </c>
    </row>
    <row r="772" spans="1:11">
      <c r="A772" s="62"/>
      <c r="B772" s="63" t="s">
        <v>2247</v>
      </c>
      <c r="C772" s="63" t="s">
        <v>3061</v>
      </c>
      <c r="D772" s="64" t="s">
        <v>4</v>
      </c>
      <c r="E772" s="65" t="s">
        <v>3062</v>
      </c>
      <c r="F772" s="66" t="s">
        <v>3063</v>
      </c>
      <c r="G772" s="67" t="s">
        <v>3064</v>
      </c>
      <c r="H772" s="68" t="s">
        <v>3124</v>
      </c>
    </row>
    <row r="773" spans="1:11">
      <c r="A773" s="69"/>
      <c r="B773" s="70" t="s">
        <v>3065</v>
      </c>
      <c r="C773" s="71"/>
      <c r="D773" s="72"/>
      <c r="E773" s="73"/>
      <c r="F773" s="74"/>
      <c r="G773" s="75">
        <f>SUM(G774:G778)</f>
        <v>113662.5</v>
      </c>
      <c r="H773" s="75">
        <f>IFERROR(G773*E771,"")</f>
        <v>0</v>
      </c>
    </row>
    <row r="774" spans="1:11">
      <c r="A774" s="76"/>
      <c r="B774" s="77" t="s">
        <v>2661</v>
      </c>
      <c r="C774" s="78" t="str">
        <f>IFERROR(_xlfn.XLOOKUP(B774,Insumo[DESCRIPCION],Insumo[UND],,0),"")</f>
        <v>M3</v>
      </c>
      <c r="D774" s="79">
        <v>1</v>
      </c>
      <c r="E774" s="80">
        <f>IFERROR(_xlfn.XLOOKUP($B774,Insumo[DESCRIPCION],Insumo[VALOR],,0),"")</f>
        <v>108250</v>
      </c>
      <c r="F774" s="81">
        <v>5</v>
      </c>
      <c r="G774" s="82">
        <f>IFERROR(IF(F774&gt;=0,D774*E774*(1+F774/100),ABS(D774*E774/F774)),"")</f>
        <v>113662.5</v>
      </c>
      <c r="H774" s="91">
        <f>IFERROR(G774*E771,"")</f>
        <v>0</v>
      </c>
    </row>
    <row r="775" spans="1:11">
      <c r="A775" s="76"/>
      <c r="B775" s="77"/>
      <c r="C775" s="78" t="str">
        <f>IFERROR(_xlfn.XLOOKUP(B775,Insumo[DESCRIPCION],Insumo[UND],,0),"")</f>
        <v/>
      </c>
      <c r="D775" s="79"/>
      <c r="E775" s="80" t="str">
        <f>IFERROR(_xlfn.XLOOKUP($B775,Insumo[DESCRIPCION],Insumo[VALOR],,0),"")</f>
        <v/>
      </c>
      <c r="F775" s="81"/>
      <c r="G775" s="82" t="str">
        <f>IFERROR(IF(F775&gt;=0,D775*E775*(1+F775/100),ABS(D775*E775/F775)),"")</f>
        <v/>
      </c>
      <c r="H775" s="91" t="str">
        <f>IFERROR(G775*E771,"")</f>
        <v/>
      </c>
    </row>
    <row r="776" spans="1:11">
      <c r="A776" s="76"/>
      <c r="B776" s="77"/>
      <c r="C776" s="78" t="str">
        <f>IFERROR(_xlfn.XLOOKUP(B776,Insumo[DESCRIPCION],Insumo[UND],,0),"")</f>
        <v/>
      </c>
      <c r="D776" s="79"/>
      <c r="E776" s="80" t="str">
        <f>IFERROR(_xlfn.XLOOKUP($B776,Insumo[DESCRIPCION],Insumo[VALOR],,0),"")</f>
        <v/>
      </c>
      <c r="F776" s="81"/>
      <c r="G776" s="82" t="str">
        <f>IFERROR(IF(F776&gt;=0,D776*E776*(1+F776/100),ABS(D776*E776/F776)),"")</f>
        <v/>
      </c>
      <c r="H776" s="91" t="str">
        <f>IFERROR(G776*E771,"")</f>
        <v/>
      </c>
    </row>
    <row r="777" spans="1:11">
      <c r="A777" s="76"/>
      <c r="B777" s="77"/>
      <c r="C777" s="78" t="str">
        <f>IFERROR(_xlfn.XLOOKUP(B777,Insumo[DESCRIPCION],Insumo[UND],,0),"")</f>
        <v/>
      </c>
      <c r="D777" s="79"/>
      <c r="E777" s="80" t="str">
        <f>IFERROR(_xlfn.XLOOKUP($B777,Insumo[DESCRIPCION],Insumo[VALOR],,0),"")</f>
        <v/>
      </c>
      <c r="F777" s="81"/>
      <c r="G777" s="82" t="str">
        <f>IFERROR(IF(F777&gt;=0,D777*E777*(1+F777/100),ABS(D777*E777/F777)),"")</f>
        <v/>
      </c>
      <c r="H777" s="91" t="str">
        <f>IFERROR(G777*E771,"")</f>
        <v/>
      </c>
    </row>
    <row r="778" spans="1:11">
      <c r="A778" s="76"/>
      <c r="B778" s="77"/>
      <c r="C778" s="78" t="str">
        <f>IFERROR(_xlfn.XLOOKUP(B778,Insumo[DESCRIPCION],Insumo[UND],,0),"")</f>
        <v/>
      </c>
      <c r="D778" s="79"/>
      <c r="E778" s="80" t="str">
        <f>IFERROR(_xlfn.XLOOKUP($B778,Insumo[DESCRIPCION],Insumo[VALOR],,0),"")</f>
        <v/>
      </c>
      <c r="F778" s="81"/>
      <c r="G778" s="82" t="str">
        <f>IFERROR(IF(F778&gt;=0,D778*E778*(1+F778/100),ABS(D778*E778/F778)),"")</f>
        <v/>
      </c>
      <c r="H778" s="91" t="str">
        <f>IFERROR(G778*E771,"")</f>
        <v/>
      </c>
    </row>
    <row r="779" spans="1:11">
      <c r="A779" s="69"/>
      <c r="B779" s="70" t="s">
        <v>3066</v>
      </c>
      <c r="C779" s="71"/>
      <c r="D779" s="72"/>
      <c r="E779" s="73"/>
      <c r="F779" s="74"/>
      <c r="G779" s="75">
        <f>SUM(G780:G782)</f>
        <v>3371.8190608607156</v>
      </c>
      <c r="H779" s="92">
        <f>G779*E771</f>
        <v>0</v>
      </c>
    </row>
    <row r="780" spans="1:11">
      <c r="A780" s="76"/>
      <c r="B780" s="77" t="s">
        <v>2920</v>
      </c>
      <c r="C780" s="78" t="str">
        <f>IFERROR(_xlfn.XLOOKUP(B780,Equipo[DESCRIPCION],Equipo[UND],,0),"")</f>
        <v>%MO</v>
      </c>
      <c r="D780" s="79">
        <v>0.04</v>
      </c>
      <c r="E780" s="80">
        <f>IF(C780="%MO",G786,IFERROR(_xlfn.XLOOKUP($B780,Equipo[DESCRIPCION],Equipo[VALOR],,0),""))</f>
        <v>37464.656231785724</v>
      </c>
      <c r="F780" s="81"/>
      <c r="G780" s="82">
        <f>IFERROR(IF(F780&gt;=0,D780*E780*(1+F780/100),ABS(D780*E780/F780)),"")</f>
        <v>1498.5862492714291</v>
      </c>
      <c r="H780" s="91">
        <f>IFERROR(G780*E771,"")</f>
        <v>0</v>
      </c>
    </row>
    <row r="781" spans="1:11">
      <c r="A781" s="76"/>
      <c r="B781" s="77" t="s">
        <v>2967</v>
      </c>
      <c r="C781" s="78" t="str">
        <f>IFERROR(_xlfn.XLOOKUP(B781,Equipo[DESCRIPCION],Equipo[UND],,0),"")</f>
        <v>%MO</v>
      </c>
      <c r="D781" s="79">
        <v>0.05</v>
      </c>
      <c r="E781" s="80">
        <f>IF(C781="%MO",G786,IFERROR(_xlfn.XLOOKUP($B781,Equipo[DESCRIPCION],Equipo[VALOR],,0),""))</f>
        <v>37464.656231785724</v>
      </c>
      <c r="F781" s="81"/>
      <c r="G781" s="82">
        <f>IFERROR(IF(F781&gt;=0,D781*E781*(1+F781/100),ABS(D781*E781/F781)),"")</f>
        <v>1873.2328115892863</v>
      </c>
      <c r="H781" s="91">
        <f>IFERROR(G781*E771,"")</f>
        <v>0</v>
      </c>
    </row>
    <row r="782" spans="1:11">
      <c r="A782" s="76"/>
      <c r="B782" s="77"/>
      <c r="C782" s="78" t="str">
        <f>IFERROR(_xlfn.XLOOKUP(B782,Equipo[DESCRIPCION],Equipo[UND],,0),"")</f>
        <v/>
      </c>
      <c r="D782" s="79"/>
      <c r="E782" s="80" t="str">
        <f>IF(C782="%MO",G786,IFERROR(_xlfn.XLOOKUP($B782,Equipo[DESCRIPCION],Equipo[VALOR],,0),""))</f>
        <v/>
      </c>
      <c r="F782" s="81"/>
      <c r="G782" s="82" t="str">
        <f>IFERROR(IF(F782&gt;=0,D782*E782*(1+F782/100),ABS(D782*E782/F782)),"")</f>
        <v/>
      </c>
      <c r="H782" s="91" t="str">
        <f>IFERROR(G782*E771,"")</f>
        <v/>
      </c>
    </row>
    <row r="783" spans="1:11">
      <c r="A783" s="69"/>
      <c r="B783" s="70" t="s">
        <v>2202</v>
      </c>
      <c r="C783" s="71"/>
      <c r="D783" s="72"/>
      <c r="E783" s="73"/>
      <c r="F783" s="74"/>
      <c r="G783" s="75">
        <f>SUM(G784:G785)</f>
        <v>0</v>
      </c>
      <c r="H783" s="92">
        <f>G783*E771</f>
        <v>0</v>
      </c>
    </row>
    <row r="784" spans="1:11">
      <c r="A784" s="76"/>
      <c r="B784" s="77"/>
      <c r="C784" s="78" t="str">
        <f>IFERROR(_xlfn.XLOOKUP(B784,Transporte[DESCRIPCION],Transporte[UND],,0),"")</f>
        <v/>
      </c>
      <c r="D784" s="79"/>
      <c r="E784" s="80" t="str">
        <f>IFERROR(_xlfn.XLOOKUP($B784,Transporte[DESCRIPCION],Transporte[VALOR],,0),"")</f>
        <v/>
      </c>
      <c r="F784" s="81"/>
      <c r="G784" s="82" t="str">
        <f>IFERROR(IF(F784&gt;=0,D784*E784*(1+F784/100),ABS(D784*E784/F784)),"")</f>
        <v/>
      </c>
      <c r="H784" s="91" t="str">
        <f>IFERROR(G784*E771,"")</f>
        <v/>
      </c>
    </row>
    <row r="785" spans="1:11">
      <c r="A785" s="76"/>
      <c r="B785" s="77"/>
      <c r="C785" s="78" t="str">
        <f>IFERROR(_xlfn.XLOOKUP(B785,Transporte[DESCRIPCION],Transporte[UND],,0),"")</f>
        <v/>
      </c>
      <c r="D785" s="79"/>
      <c r="E785" s="80" t="str">
        <f>IFERROR(_xlfn.XLOOKUP($B785,Transporte[DESCRIPCION],Transporte[VALOR],,0),"")</f>
        <v/>
      </c>
      <c r="F785" s="81"/>
      <c r="G785" s="82" t="str">
        <f>IFERROR(IF(F785&gt;=0,D785*E785*(1+F785/100),ABS(D785*E785/F785)),"")</f>
        <v/>
      </c>
      <c r="H785" s="91" t="str">
        <f>IFERROR(G785*E771,"")</f>
        <v/>
      </c>
    </row>
    <row r="786" spans="1:11">
      <c r="A786" s="69"/>
      <c r="B786" s="70" t="s">
        <v>3067</v>
      </c>
      <c r="C786" s="71"/>
      <c r="D786" s="72"/>
      <c r="E786" s="73"/>
      <c r="F786" s="74"/>
      <c r="G786" s="75">
        <f>SUM(G787:G789)</f>
        <v>37464.656231785724</v>
      </c>
      <c r="H786" s="92">
        <f>G786*E771</f>
        <v>0</v>
      </c>
    </row>
    <row r="787" spans="1:11">
      <c r="A787" s="76"/>
      <c r="B787" s="77" t="s">
        <v>3045</v>
      </c>
      <c r="C787" s="78" t="str">
        <f>IFERROR(_xlfn.XLOOKUP(B787,MObra[DESCRIPCION],MObra[UN],,0),"")</f>
        <v>día</v>
      </c>
      <c r="D787" s="79">
        <v>1</v>
      </c>
      <c r="E787" s="80">
        <f>IFERROR(_xlfn.XLOOKUP($B787,MObra[DESCRIPCION],MObra[VALOR UNIT],,0),"")</f>
        <v>524505.18724500015</v>
      </c>
      <c r="F787" s="81">
        <v>-14</v>
      </c>
      <c r="G787" s="82">
        <f>IFERROR(IF(F787&gt;=0,D787*E787*(1+F787/100),ABS(D787*E787/F787)),"")</f>
        <v>37464.656231785724</v>
      </c>
      <c r="H787" s="91">
        <f>IFERROR(G787*E771,"")</f>
        <v>0</v>
      </c>
    </row>
    <row r="788" spans="1:11">
      <c r="A788" s="76"/>
      <c r="B788" s="77"/>
      <c r="C788" s="78" t="str">
        <f t="array" ref="C788">IFERROR(_xlfn.XLOOKUP(B788,MObra[[#All],[DESCRIPCION]],MObra[[#All],[UN]],,0),"")</f>
        <v/>
      </c>
      <c r="D788" s="79"/>
      <c r="E788" s="80" t="str">
        <f>IFERROR(_xlfn.XLOOKUP($B788,MObra[DESCRIPCION],MObra[VALOR UNIT],,0),"")</f>
        <v/>
      </c>
      <c r="F788" s="81"/>
      <c r="G788" s="82" t="str">
        <f>IFERROR(IF(F788&gt;=0,D788*E788*(1+F788/100),ABS(D788*E788/F788)),"")</f>
        <v/>
      </c>
      <c r="H788" s="91" t="str">
        <f>IFERROR(G788*E771,"")</f>
        <v/>
      </c>
    </row>
    <row r="789" spans="1:11">
      <c r="A789" s="83"/>
      <c r="B789" s="84"/>
      <c r="C789" s="85" t="str">
        <f t="array" ref="C789">IFERROR(_xlfn.XLOOKUP(B789,MObra[[#All],[DESCRIPCION]],MObra[[#All],[UN]],,0),"")</f>
        <v/>
      </c>
      <c r="D789" s="86"/>
      <c r="E789" s="87" t="str">
        <f>IFERROR(_xlfn.XLOOKUP($B789,MObra[DESCRIPCION],MObra[VALOR UNIT],,0),"")</f>
        <v/>
      </c>
      <c r="F789" s="88"/>
      <c r="G789" s="89" t="str">
        <f>IFERROR(IF(F789&gt;=0,D789*E789*(1+F789/100),ABS(D789*E789/F789)),"")</f>
        <v/>
      </c>
      <c r="H789" s="90" t="str">
        <f>IFERROR(G789*E771,"")</f>
        <v/>
      </c>
    </row>
    <row r="791" spans="1:11">
      <c r="A791" s="54" t="s">
        <v>276</v>
      </c>
      <c r="B791" s="55" t="str">
        <f>VLOOKUP($A791,Presupuesto!$A:$D,2,FALSE())</f>
        <v>Lleno material filtrante</v>
      </c>
      <c r="C791" s="56" t="str">
        <f>VLOOKUP($A791,Presupuesto!$A:$D,3,FALSE())</f>
        <v>M3</v>
      </c>
      <c r="D791" s="57"/>
      <c r="E791" s="58">
        <f>VLOOKUP($A791,Presupuesto!$A:$D,4,FALSE())</f>
        <v>0</v>
      </c>
      <c r="F791" s="59" t="s">
        <v>2919</v>
      </c>
      <c r="G791" s="60">
        <f>SUM(G793:G809)/2</f>
        <v>162898.97237670838</v>
      </c>
      <c r="H791" s="61">
        <f>ROUND(SUM(H793:H809),0)/2</f>
        <v>0</v>
      </c>
      <c r="I791" s="58">
        <f>VLOOKUP(A791,Presupuesto!$A:$F,6,0)</f>
        <v>0</v>
      </c>
      <c r="J791" s="58">
        <f>+H791-I791</f>
        <v>0</v>
      </c>
      <c r="K791" s="282">
        <f>+H791-G791*E791</f>
        <v>0</v>
      </c>
    </row>
    <row r="792" spans="1:11">
      <c r="A792" s="62"/>
      <c r="B792" s="63" t="s">
        <v>2247</v>
      </c>
      <c r="C792" s="63" t="s">
        <v>3061</v>
      </c>
      <c r="D792" s="64" t="s">
        <v>4</v>
      </c>
      <c r="E792" s="65" t="s">
        <v>3062</v>
      </c>
      <c r="F792" s="66" t="s">
        <v>3063</v>
      </c>
      <c r="G792" s="67" t="s">
        <v>3064</v>
      </c>
      <c r="H792" s="68" t="s">
        <v>3124</v>
      </c>
    </row>
    <row r="793" spans="1:11">
      <c r="A793" s="69"/>
      <c r="B793" s="70" t="s">
        <v>3065</v>
      </c>
      <c r="C793" s="71"/>
      <c r="D793" s="72"/>
      <c r="E793" s="73"/>
      <c r="F793" s="74"/>
      <c r="G793" s="75">
        <f>SUM(G794:G798)</f>
        <v>119075.00000000001</v>
      </c>
      <c r="H793" s="75">
        <f>IFERROR(G793*E791,"")</f>
        <v>0</v>
      </c>
    </row>
    <row r="794" spans="1:11">
      <c r="A794" s="76"/>
      <c r="B794" s="77" t="s">
        <v>2628</v>
      </c>
      <c r="C794" s="78" t="str">
        <f>IFERROR(_xlfn.XLOOKUP(B794,Insumo[DESCRIPCION],Insumo[UND],,0),"")</f>
        <v>M3</v>
      </c>
      <c r="D794" s="79">
        <v>1</v>
      </c>
      <c r="E794" s="80">
        <f>IFERROR(_xlfn.XLOOKUP($B794,Insumo[DESCRIPCION],Insumo[VALOR],,0),"")</f>
        <v>108250</v>
      </c>
      <c r="F794" s="81">
        <v>10</v>
      </c>
      <c r="G794" s="82">
        <f>IFERROR(IF(F794&gt;=0,D794*E794*(1+F794/100),ABS(D794*E794/F794)),"")</f>
        <v>119075.00000000001</v>
      </c>
      <c r="H794" s="91">
        <f>IFERROR(G794*E791,"")</f>
        <v>0</v>
      </c>
    </row>
    <row r="795" spans="1:11">
      <c r="A795" s="76"/>
      <c r="B795" s="77"/>
      <c r="C795" s="78" t="str">
        <f>IFERROR(_xlfn.XLOOKUP(B795,Insumo[DESCRIPCION],Insumo[UND],,0),"")</f>
        <v/>
      </c>
      <c r="D795" s="79"/>
      <c r="E795" s="80" t="str">
        <f>IFERROR(_xlfn.XLOOKUP($B795,Insumo[DESCRIPCION],Insumo[VALOR],,0),"")</f>
        <v/>
      </c>
      <c r="F795" s="81"/>
      <c r="G795" s="82" t="str">
        <f>IFERROR(IF(F795&gt;=0,D795*E795*(1+F795/100),ABS(D795*E795/F795)),"")</f>
        <v/>
      </c>
      <c r="H795" s="91" t="str">
        <f>IFERROR(G795*E791,"")</f>
        <v/>
      </c>
    </row>
    <row r="796" spans="1:11">
      <c r="A796" s="76"/>
      <c r="B796" s="77"/>
      <c r="C796" s="78" t="str">
        <f>IFERROR(_xlfn.XLOOKUP(B796,Insumo[DESCRIPCION],Insumo[UND],,0),"")</f>
        <v/>
      </c>
      <c r="D796" s="79"/>
      <c r="E796" s="80" t="str">
        <f>IFERROR(_xlfn.XLOOKUP($B796,Insumo[DESCRIPCION],Insumo[VALOR],,0),"")</f>
        <v/>
      </c>
      <c r="F796" s="81"/>
      <c r="G796" s="82" t="str">
        <f>IFERROR(IF(F796&gt;=0,D796*E796*(1+F796/100),ABS(D796*E796/F796)),"")</f>
        <v/>
      </c>
      <c r="H796" s="91" t="str">
        <f>IFERROR(G796*E791,"")</f>
        <v/>
      </c>
    </row>
    <row r="797" spans="1:11">
      <c r="A797" s="76"/>
      <c r="B797" s="77"/>
      <c r="C797" s="78" t="str">
        <f>IFERROR(_xlfn.XLOOKUP(B797,Insumo[DESCRIPCION],Insumo[UND],,0),"")</f>
        <v/>
      </c>
      <c r="D797" s="79"/>
      <c r="E797" s="80" t="str">
        <f>IFERROR(_xlfn.XLOOKUP($B797,Insumo[DESCRIPCION],Insumo[VALOR],,0),"")</f>
        <v/>
      </c>
      <c r="F797" s="81"/>
      <c r="G797" s="82" t="str">
        <f>IFERROR(IF(F797&gt;=0,D797*E797*(1+F797/100),ABS(D797*E797/F797)),"")</f>
        <v/>
      </c>
      <c r="H797" s="91" t="str">
        <f>IFERROR(G797*E791,"")</f>
        <v/>
      </c>
    </row>
    <row r="798" spans="1:11">
      <c r="A798" s="76"/>
      <c r="B798" s="77"/>
      <c r="C798" s="78" t="str">
        <f>IFERROR(_xlfn.XLOOKUP(B798,Insumo[DESCRIPCION],Insumo[UND],,0),"")</f>
        <v/>
      </c>
      <c r="D798" s="79"/>
      <c r="E798" s="80" t="str">
        <f>IFERROR(_xlfn.XLOOKUP($B798,Insumo[DESCRIPCION],Insumo[VALOR],,0),"")</f>
        <v/>
      </c>
      <c r="F798" s="81"/>
      <c r="G798" s="82" t="str">
        <f>IFERROR(IF(F798&gt;=0,D798*E798*(1+F798/100),ABS(D798*E798/F798)),"")</f>
        <v/>
      </c>
      <c r="H798" s="91" t="str">
        <f>IFERROR(G798*E791,"")</f>
        <v/>
      </c>
    </row>
    <row r="799" spans="1:11">
      <c r="A799" s="69"/>
      <c r="B799" s="70" t="s">
        <v>3066</v>
      </c>
      <c r="C799" s="71"/>
      <c r="D799" s="72"/>
      <c r="E799" s="73"/>
      <c r="F799" s="74"/>
      <c r="G799" s="75">
        <f>SUM(G800:G802)</f>
        <v>6359.3161449226191</v>
      </c>
      <c r="H799" s="92">
        <f>G799*E791</f>
        <v>0</v>
      </c>
    </row>
    <row r="800" spans="1:11">
      <c r="A800" s="76"/>
      <c r="B800" s="77" t="s">
        <v>3305</v>
      </c>
      <c r="C800" s="78" t="str">
        <f>IFERROR(_xlfn.XLOOKUP(B800,Equipo[DESCRIPCION],Equipo[UND],,0),"")</f>
        <v>Día</v>
      </c>
      <c r="D800" s="79">
        <v>1</v>
      </c>
      <c r="E800" s="80">
        <f>IF(C800="%MO",G806,IFERROR(_xlfn.XLOOKUP($B800,Equipo[DESCRIPCION],Equipo[VALOR],,0),""))</f>
        <v>53833</v>
      </c>
      <c r="F800" s="81">
        <v>-12</v>
      </c>
      <c r="G800" s="82">
        <f>IFERROR(IF(F800&gt;=0,D800*E800*(1+F800/100),ABS(D800*E800/F800)),"")</f>
        <v>4486.083333333333</v>
      </c>
      <c r="H800" s="91">
        <f>IFERROR(G800*E791,"")</f>
        <v>0</v>
      </c>
    </row>
    <row r="801" spans="1:11">
      <c r="A801" s="76"/>
      <c r="B801" s="77" t="s">
        <v>2967</v>
      </c>
      <c r="C801" s="78" t="str">
        <f>IFERROR(_xlfn.XLOOKUP(B801,Equipo[DESCRIPCION],Equipo[UND],,0),"")</f>
        <v>%MO</v>
      </c>
      <c r="D801" s="79">
        <v>0.05</v>
      </c>
      <c r="E801" s="80">
        <f>IF(C801="%MO",G806,IFERROR(_xlfn.XLOOKUP($B801,Equipo[DESCRIPCION],Equipo[VALOR],,0),""))</f>
        <v>37464.656231785724</v>
      </c>
      <c r="F801" s="81"/>
      <c r="G801" s="82">
        <f>IFERROR(IF(F801&gt;=0,D801*E801*(1+F801/100),ABS(D801*E801/F801)),"")</f>
        <v>1873.2328115892863</v>
      </c>
      <c r="H801" s="91">
        <f>IFERROR(G801*E791,"")</f>
        <v>0</v>
      </c>
    </row>
    <row r="802" spans="1:11">
      <c r="A802" s="76"/>
      <c r="B802" s="77"/>
      <c r="C802" s="78" t="str">
        <f>IFERROR(_xlfn.XLOOKUP(B802,Equipo[DESCRIPCION],Equipo[UND],,0),"")</f>
        <v/>
      </c>
      <c r="D802" s="79"/>
      <c r="E802" s="80" t="str">
        <f>IF(C802="%MO",G806,IFERROR(_xlfn.XLOOKUP($B802,Equipo[DESCRIPCION],Equipo[VALOR],,0),""))</f>
        <v/>
      </c>
      <c r="F802" s="81"/>
      <c r="G802" s="82" t="str">
        <f>IFERROR(IF(F802&gt;=0,D802*E802*(1+F802/100),ABS(D802*E802/F802)),"")</f>
        <v/>
      </c>
      <c r="H802" s="91" t="str">
        <f>IFERROR(G802*E791,"")</f>
        <v/>
      </c>
    </row>
    <row r="803" spans="1:11">
      <c r="A803" s="69"/>
      <c r="B803" s="70" t="s">
        <v>2202</v>
      </c>
      <c r="C803" s="71"/>
      <c r="D803" s="72"/>
      <c r="E803" s="73"/>
      <c r="F803" s="74"/>
      <c r="G803" s="75">
        <f>SUM(G804:G805)</f>
        <v>0</v>
      </c>
      <c r="H803" s="92">
        <f>G803*E791</f>
        <v>0</v>
      </c>
    </row>
    <row r="804" spans="1:11">
      <c r="A804" s="76"/>
      <c r="B804" s="77"/>
      <c r="C804" s="78" t="str">
        <f>IFERROR(_xlfn.XLOOKUP(B804,Transporte[DESCRIPCION],Transporte[UND],,0),"")</f>
        <v/>
      </c>
      <c r="D804" s="79"/>
      <c r="E804" s="80" t="str">
        <f>IFERROR(_xlfn.XLOOKUP($B804,Transporte[DESCRIPCION],Transporte[VALOR],,0),"")</f>
        <v/>
      </c>
      <c r="F804" s="81"/>
      <c r="G804" s="82" t="str">
        <f>IFERROR(IF(F804&gt;=0,D804*E804*(1+F804/100),ABS(D804*E804/F804)),"")</f>
        <v/>
      </c>
      <c r="H804" s="91" t="str">
        <f>IFERROR(G804*E791,"")</f>
        <v/>
      </c>
    </row>
    <row r="805" spans="1:11">
      <c r="A805" s="76"/>
      <c r="B805" s="77"/>
      <c r="C805" s="78" t="str">
        <f>IFERROR(_xlfn.XLOOKUP(B805,Transporte[DESCRIPCION],Transporte[UND],,0),"")</f>
        <v/>
      </c>
      <c r="D805" s="79"/>
      <c r="E805" s="80" t="str">
        <f>IFERROR(_xlfn.XLOOKUP($B805,Transporte[DESCRIPCION],Transporte[VALOR],,0),"")</f>
        <v/>
      </c>
      <c r="F805" s="81"/>
      <c r="G805" s="82" t="str">
        <f>IFERROR(IF(F805&gt;=0,D805*E805*(1+F805/100),ABS(D805*E805/F805)),"")</f>
        <v/>
      </c>
      <c r="H805" s="91" t="str">
        <f>IFERROR(G805*E791,"")</f>
        <v/>
      </c>
    </row>
    <row r="806" spans="1:11">
      <c r="A806" s="69"/>
      <c r="B806" s="70" t="s">
        <v>3067</v>
      </c>
      <c r="C806" s="71"/>
      <c r="D806" s="72"/>
      <c r="E806" s="73"/>
      <c r="F806" s="74"/>
      <c r="G806" s="75">
        <f>SUM(G807:G809)</f>
        <v>37464.656231785724</v>
      </c>
      <c r="H806" s="92">
        <f>G806*E791</f>
        <v>0</v>
      </c>
    </row>
    <row r="807" spans="1:11">
      <c r="A807" s="76"/>
      <c r="B807" s="77" t="s">
        <v>3045</v>
      </c>
      <c r="C807" s="78" t="str">
        <f>IFERROR(_xlfn.XLOOKUP(B807,MObra[DESCRIPCION],MObra[UN],,0),"")</f>
        <v>día</v>
      </c>
      <c r="D807" s="79">
        <v>1</v>
      </c>
      <c r="E807" s="80">
        <f>IFERROR(_xlfn.XLOOKUP($B807,MObra[DESCRIPCION],MObra[VALOR UNIT],,0),"")</f>
        <v>524505.18724500015</v>
      </c>
      <c r="F807" s="81">
        <v>-14</v>
      </c>
      <c r="G807" s="82">
        <f>IFERROR(IF(F807&gt;=0,D807*E807*(1+F807/100),ABS(D807*E807/F807)),"")</f>
        <v>37464.656231785724</v>
      </c>
      <c r="H807" s="91">
        <f>IFERROR(G807*E791,"")</f>
        <v>0</v>
      </c>
    </row>
    <row r="808" spans="1:11">
      <c r="A808" s="76"/>
      <c r="B808" s="77"/>
      <c r="C808" s="78" t="str">
        <f t="array" ref="C808">IFERROR(_xlfn.XLOOKUP(B808,MObra[[#All],[DESCRIPCION]],MObra[[#All],[UN]],,0),"")</f>
        <v/>
      </c>
      <c r="D808" s="79"/>
      <c r="E808" s="80" t="str">
        <f>IFERROR(_xlfn.XLOOKUP($B808,MObra[DESCRIPCION],MObra[VALOR UNIT],,0),"")</f>
        <v/>
      </c>
      <c r="F808" s="81"/>
      <c r="G808" s="82" t="str">
        <f>IFERROR(IF(F808&gt;=0,D808*E808*(1+F808/100),ABS(D808*E808/F808)),"")</f>
        <v/>
      </c>
      <c r="H808" s="91" t="str">
        <f>IFERROR(G808*E791,"")</f>
        <v/>
      </c>
    </row>
    <row r="809" spans="1:11">
      <c r="A809" s="83"/>
      <c r="B809" s="84"/>
      <c r="C809" s="85" t="str">
        <f t="array" ref="C809">IFERROR(_xlfn.XLOOKUP(B809,MObra[[#All],[DESCRIPCION]],MObra[[#All],[UN]],,0),"")</f>
        <v/>
      </c>
      <c r="D809" s="86"/>
      <c r="E809" s="87" t="str">
        <f>IFERROR(_xlfn.XLOOKUP($B809,MObra[DESCRIPCION],MObra[VALOR UNIT],,0),"")</f>
        <v/>
      </c>
      <c r="F809" s="88"/>
      <c r="G809" s="89" t="str">
        <f>IFERROR(IF(F809&gt;=0,D809*E809*(1+F809/100),ABS(D809*E809/F809)),"")</f>
        <v/>
      </c>
      <c r="H809" s="90" t="str">
        <f>IFERROR(G809*E791,"")</f>
        <v/>
      </c>
    </row>
    <row r="811" spans="1:11">
      <c r="A811" s="54" t="s">
        <v>278</v>
      </c>
      <c r="B811" s="55" t="str">
        <f>VLOOKUP($A811,Presupuesto!$A:$D,2,FALSE())</f>
        <v>Lleno compactado material transportado</v>
      </c>
      <c r="C811" s="56" t="str">
        <f>VLOOKUP($A811,Presupuesto!$A:$D,3,FALSE())</f>
        <v>M3</v>
      </c>
      <c r="D811" s="57"/>
      <c r="E811" s="58">
        <f>VLOOKUP($A811,Presupuesto!$A:$D,4,FALSE())</f>
        <v>0</v>
      </c>
      <c r="F811" s="59" t="s">
        <v>2919</v>
      </c>
      <c r="G811" s="60">
        <f>SUM(G813:G829)/2</f>
        <v>94121.372376708343</v>
      </c>
      <c r="H811" s="61">
        <f>ROUND(SUM(H813:H829),0)/2</f>
        <v>0</v>
      </c>
      <c r="I811" s="58">
        <f>VLOOKUP(A811,Presupuesto!$A:$F,6,0)</f>
        <v>0</v>
      </c>
      <c r="J811" s="58">
        <f>+H811-I811</f>
        <v>0</v>
      </c>
      <c r="K811" s="282">
        <f>+H811-G811*E811</f>
        <v>0</v>
      </c>
    </row>
    <row r="812" spans="1:11">
      <c r="A812" s="62"/>
      <c r="B812" s="63" t="s">
        <v>2247</v>
      </c>
      <c r="C812" s="63" t="s">
        <v>3061</v>
      </c>
      <c r="D812" s="64" t="s">
        <v>4</v>
      </c>
      <c r="E812" s="65" t="s">
        <v>3062</v>
      </c>
      <c r="F812" s="66" t="s">
        <v>3063</v>
      </c>
      <c r="G812" s="67" t="s">
        <v>3064</v>
      </c>
      <c r="H812" s="68" t="s">
        <v>3124</v>
      </c>
    </row>
    <row r="813" spans="1:11">
      <c r="A813" s="69"/>
      <c r="B813" s="70" t="s">
        <v>3065</v>
      </c>
      <c r="C813" s="71"/>
      <c r="D813" s="72"/>
      <c r="E813" s="73"/>
      <c r="F813" s="74"/>
      <c r="G813" s="75">
        <f>SUM(G814:G818)</f>
        <v>49254.400000000001</v>
      </c>
      <c r="H813" s="75">
        <f>IFERROR(G813*E811,"")</f>
        <v>0</v>
      </c>
    </row>
    <row r="814" spans="1:11">
      <c r="A814" s="76"/>
      <c r="B814" s="77" t="s">
        <v>2792</v>
      </c>
      <c r="C814" s="78" t="str">
        <f>IFERROR(_xlfn.XLOOKUP(B814,Insumo[DESCRIPCION],Insumo[UND],,0),"")</f>
        <v>M3</v>
      </c>
      <c r="D814" s="79">
        <v>1</v>
      </c>
      <c r="E814" s="80">
        <f>IFERROR(_xlfn.XLOOKUP($B814,Insumo[DESCRIPCION],Insumo[VALOR],,0),"")</f>
        <v>37888</v>
      </c>
      <c r="F814" s="81">
        <v>30</v>
      </c>
      <c r="G814" s="82">
        <f>IFERROR(IF(F814&gt;=0,D814*E814*(1+F814/100),ABS(D814*E814/F814)),"")</f>
        <v>49254.400000000001</v>
      </c>
      <c r="H814" s="91">
        <f>IFERROR(G814*E811,"")</f>
        <v>0</v>
      </c>
    </row>
    <row r="815" spans="1:11">
      <c r="A815" s="76"/>
      <c r="B815" s="77"/>
      <c r="C815" s="78" t="str">
        <f>IFERROR(_xlfn.XLOOKUP(B815,Insumo[DESCRIPCION],Insumo[UND],,0),"")</f>
        <v/>
      </c>
      <c r="D815" s="79"/>
      <c r="E815" s="80" t="str">
        <f>IFERROR(_xlfn.XLOOKUP($B815,Insumo[DESCRIPCION],Insumo[VALOR],,0),"")</f>
        <v/>
      </c>
      <c r="F815" s="81"/>
      <c r="G815" s="82" t="str">
        <f>IFERROR(IF(F815&gt;=0,D815*E815*(1+F815/100),ABS(D815*E815/F815)),"")</f>
        <v/>
      </c>
      <c r="H815" s="91" t="str">
        <f>IFERROR(G815*E811,"")</f>
        <v/>
      </c>
    </row>
    <row r="816" spans="1:11">
      <c r="A816" s="76"/>
      <c r="B816" s="77"/>
      <c r="C816" s="78" t="str">
        <f>IFERROR(_xlfn.XLOOKUP(B816,Insumo[DESCRIPCION],Insumo[UND],,0),"")</f>
        <v/>
      </c>
      <c r="D816" s="79"/>
      <c r="E816" s="80" t="str">
        <f>IFERROR(_xlfn.XLOOKUP($B816,Insumo[DESCRIPCION],Insumo[VALOR],,0),"")</f>
        <v/>
      </c>
      <c r="F816" s="81"/>
      <c r="G816" s="82" t="str">
        <f>IFERROR(IF(F816&gt;=0,D816*E816*(1+F816/100),ABS(D816*E816/F816)),"")</f>
        <v/>
      </c>
      <c r="H816" s="91" t="str">
        <f>IFERROR(G816*E811,"")</f>
        <v/>
      </c>
    </row>
    <row r="817" spans="1:11">
      <c r="A817" s="76"/>
      <c r="B817" s="77"/>
      <c r="C817" s="78" t="str">
        <f>IFERROR(_xlfn.XLOOKUP(B817,Insumo[DESCRIPCION],Insumo[UND],,0),"")</f>
        <v/>
      </c>
      <c r="D817" s="79"/>
      <c r="E817" s="80" t="str">
        <f>IFERROR(_xlfn.XLOOKUP($B817,Insumo[DESCRIPCION],Insumo[VALOR],,0),"")</f>
        <v/>
      </c>
      <c r="F817" s="81"/>
      <c r="G817" s="82" t="str">
        <f>IFERROR(IF(F817&gt;=0,D817*E817*(1+F817/100),ABS(D817*E817/F817)),"")</f>
        <v/>
      </c>
      <c r="H817" s="91" t="str">
        <f>IFERROR(G817*E811,"")</f>
        <v/>
      </c>
    </row>
    <row r="818" spans="1:11">
      <c r="A818" s="76"/>
      <c r="B818" s="77"/>
      <c r="C818" s="78" t="str">
        <f>IFERROR(_xlfn.XLOOKUP(B818,Insumo[DESCRIPCION],Insumo[UND],,0),"")</f>
        <v/>
      </c>
      <c r="D818" s="79"/>
      <c r="E818" s="80" t="str">
        <f>IFERROR(_xlfn.XLOOKUP($B818,Insumo[DESCRIPCION],Insumo[VALOR],,0),"")</f>
        <v/>
      </c>
      <c r="F818" s="81"/>
      <c r="G818" s="82" t="str">
        <f>IFERROR(IF(F818&gt;=0,D818*E818*(1+F818/100),ABS(D818*E818/F818)),"")</f>
        <v/>
      </c>
      <c r="H818" s="91" t="str">
        <f>IFERROR(G818*E811,"")</f>
        <v/>
      </c>
    </row>
    <row r="819" spans="1:11">
      <c r="A819" s="69"/>
      <c r="B819" s="70" t="s">
        <v>3066</v>
      </c>
      <c r="C819" s="71"/>
      <c r="D819" s="72"/>
      <c r="E819" s="73"/>
      <c r="F819" s="74"/>
      <c r="G819" s="75">
        <f>SUM(G820:G822)</f>
        <v>7402.3161449226191</v>
      </c>
      <c r="H819" s="92">
        <f>G819*E811</f>
        <v>0</v>
      </c>
    </row>
    <row r="820" spans="1:11">
      <c r="A820" s="76"/>
      <c r="B820" s="77" t="s">
        <v>3296</v>
      </c>
      <c r="C820" s="78" t="str">
        <f>IFERROR(_xlfn.XLOOKUP(B820,Equipo[DESCRIPCION],Equipo[UND],,0),"")</f>
        <v>Día</v>
      </c>
      <c r="D820" s="79">
        <v>1</v>
      </c>
      <c r="E820" s="80">
        <f>IF(C820="%MO",G826,IFERROR(_xlfn.XLOOKUP($B820,Equipo[DESCRIPCION],Equipo[VALOR],,0),""))</f>
        <v>66349</v>
      </c>
      <c r="F820" s="81">
        <v>-12</v>
      </c>
      <c r="G820" s="82">
        <f>IFERROR(IF(F820&gt;=0,D820*E820*(1+F820/100),ABS(D820*E820/F820)),"")</f>
        <v>5529.083333333333</v>
      </c>
      <c r="H820" s="91">
        <f>IFERROR(G820*E811,"")</f>
        <v>0</v>
      </c>
    </row>
    <row r="821" spans="1:11">
      <c r="A821" s="76"/>
      <c r="B821" s="77" t="s">
        <v>2967</v>
      </c>
      <c r="C821" s="78" t="str">
        <f>IFERROR(_xlfn.XLOOKUP(B821,Equipo[DESCRIPCION],Equipo[UND],,0),"")</f>
        <v>%MO</v>
      </c>
      <c r="D821" s="79">
        <v>0.05</v>
      </c>
      <c r="E821" s="80">
        <f>IF(C821="%MO",G826,IFERROR(_xlfn.XLOOKUP($B821,Equipo[DESCRIPCION],Equipo[VALOR],,0),""))</f>
        <v>37464.656231785724</v>
      </c>
      <c r="F821" s="81"/>
      <c r="G821" s="82">
        <f>IFERROR(IF(F821&gt;=0,D821*E821*(1+F821/100),ABS(D821*E821/F821)),"")</f>
        <v>1873.2328115892863</v>
      </c>
      <c r="H821" s="91">
        <f>IFERROR(G821*E811,"")</f>
        <v>0</v>
      </c>
    </row>
    <row r="822" spans="1:11">
      <c r="A822" s="76"/>
      <c r="B822" s="77"/>
      <c r="C822" s="78" t="str">
        <f>IFERROR(_xlfn.XLOOKUP(B822,Equipo[DESCRIPCION],Equipo[UND],,0),"")</f>
        <v/>
      </c>
      <c r="D822" s="79"/>
      <c r="E822" s="80" t="str">
        <f>IF(C822="%MO",G826,IFERROR(_xlfn.XLOOKUP($B822,Equipo[DESCRIPCION],Equipo[VALOR],,0),""))</f>
        <v/>
      </c>
      <c r="F822" s="81"/>
      <c r="G822" s="82" t="str">
        <f>IFERROR(IF(F822&gt;=0,D822*E822*(1+F822/100),ABS(D822*E822/F822)),"")</f>
        <v/>
      </c>
      <c r="H822" s="91" t="str">
        <f>IFERROR(G822*E811,"")</f>
        <v/>
      </c>
    </row>
    <row r="823" spans="1:11">
      <c r="A823" s="69"/>
      <c r="B823" s="70" t="s">
        <v>2202</v>
      </c>
      <c r="C823" s="71"/>
      <c r="D823" s="72"/>
      <c r="E823" s="73"/>
      <c r="F823" s="74"/>
      <c r="G823" s="75">
        <f>SUM(G824:G825)</f>
        <v>0</v>
      </c>
      <c r="H823" s="92">
        <f>G823*E811</f>
        <v>0</v>
      </c>
    </row>
    <row r="824" spans="1:11">
      <c r="A824" s="76"/>
      <c r="B824" s="77"/>
      <c r="C824" s="78" t="str">
        <f>IFERROR(_xlfn.XLOOKUP(B824,Transporte[DESCRIPCION],Transporte[UND],,0),"")</f>
        <v/>
      </c>
      <c r="D824" s="79"/>
      <c r="E824" s="80" t="str">
        <f>IFERROR(_xlfn.XLOOKUP($B824,Transporte[DESCRIPCION],Transporte[VALOR],,0),"")</f>
        <v/>
      </c>
      <c r="F824" s="81"/>
      <c r="G824" s="82" t="str">
        <f>IFERROR(IF(F824&gt;=0,D824*E824*(1+F824/100),ABS(D824*E824/F824)),"")</f>
        <v/>
      </c>
      <c r="H824" s="91" t="str">
        <f>IFERROR(G824*E811,"")</f>
        <v/>
      </c>
    </row>
    <row r="825" spans="1:11">
      <c r="A825" s="76"/>
      <c r="B825" s="77"/>
      <c r="C825" s="78" t="str">
        <f>IFERROR(_xlfn.XLOOKUP(B825,Transporte[DESCRIPCION],Transporte[UND],,0),"")</f>
        <v/>
      </c>
      <c r="D825" s="79"/>
      <c r="E825" s="80" t="str">
        <f>IFERROR(_xlfn.XLOOKUP($B825,Transporte[DESCRIPCION],Transporte[VALOR],,0),"")</f>
        <v/>
      </c>
      <c r="F825" s="81"/>
      <c r="G825" s="82" t="str">
        <f>IFERROR(IF(F825&gt;=0,D825*E825*(1+F825/100),ABS(D825*E825/F825)),"")</f>
        <v/>
      </c>
      <c r="H825" s="91" t="str">
        <f>IFERROR(G825*E811,"")</f>
        <v/>
      </c>
    </row>
    <row r="826" spans="1:11">
      <c r="A826" s="69"/>
      <c r="B826" s="70" t="s">
        <v>3067</v>
      </c>
      <c r="C826" s="71"/>
      <c r="D826" s="72"/>
      <c r="E826" s="73"/>
      <c r="F826" s="74"/>
      <c r="G826" s="75">
        <f>SUM(G827:G829)</f>
        <v>37464.656231785724</v>
      </c>
      <c r="H826" s="92">
        <f>G826*E811</f>
        <v>0</v>
      </c>
    </row>
    <row r="827" spans="1:11">
      <c r="A827" s="76"/>
      <c r="B827" s="77" t="s">
        <v>3045</v>
      </c>
      <c r="C827" s="78" t="str">
        <f>IFERROR(_xlfn.XLOOKUP(B827,MObra[DESCRIPCION],MObra[UN],,0),"")</f>
        <v>día</v>
      </c>
      <c r="D827" s="79">
        <v>1</v>
      </c>
      <c r="E827" s="80">
        <f>IFERROR(_xlfn.XLOOKUP($B827,MObra[DESCRIPCION],MObra[VALOR UNIT],,0),"")</f>
        <v>524505.18724500015</v>
      </c>
      <c r="F827" s="81">
        <v>-14</v>
      </c>
      <c r="G827" s="82">
        <f>IFERROR(IF(F827&gt;=0,D827*E827*(1+F827/100),ABS(D827*E827/F827)),"")</f>
        <v>37464.656231785724</v>
      </c>
      <c r="H827" s="91">
        <f>IFERROR(G827*E811,"")</f>
        <v>0</v>
      </c>
    </row>
    <row r="828" spans="1:11">
      <c r="A828" s="76"/>
      <c r="B828" s="77"/>
      <c r="C828" s="78" t="str">
        <f t="array" ref="C828">IFERROR(_xlfn.XLOOKUP(B828,MObra[[#All],[DESCRIPCION]],MObra[[#All],[UN]],,0),"")</f>
        <v/>
      </c>
      <c r="D828" s="79"/>
      <c r="E828" s="80" t="str">
        <f>IFERROR(_xlfn.XLOOKUP($B828,MObra[DESCRIPCION],MObra[VALOR UNIT],,0),"")</f>
        <v/>
      </c>
      <c r="F828" s="81"/>
      <c r="G828" s="82" t="str">
        <f>IFERROR(IF(F828&gt;=0,D828*E828*(1+F828/100),ABS(D828*E828/F828)),"")</f>
        <v/>
      </c>
      <c r="H828" s="91" t="str">
        <f>IFERROR(G828*E811,"")</f>
        <v/>
      </c>
    </row>
    <row r="829" spans="1:11">
      <c r="A829" s="83"/>
      <c r="B829" s="84"/>
      <c r="C829" s="85" t="str">
        <f t="array" ref="C829">IFERROR(_xlfn.XLOOKUP(B829,MObra[[#All],[DESCRIPCION]],MObra[[#All],[UN]],,0),"")</f>
        <v/>
      </c>
      <c r="D829" s="86"/>
      <c r="E829" s="87" t="str">
        <f>IFERROR(_xlfn.XLOOKUP($B829,MObra[DESCRIPCION],MObra[VALOR UNIT],,0),"")</f>
        <v/>
      </c>
      <c r="F829" s="88"/>
      <c r="G829" s="89" t="str">
        <f>IFERROR(IF(F829&gt;=0,D829*E829*(1+F829/100),ABS(D829*E829/F829)),"")</f>
        <v/>
      </c>
      <c r="H829" s="90" t="str">
        <f>IFERROR(G829*E811,"")</f>
        <v/>
      </c>
    </row>
    <row r="831" spans="1:11">
      <c r="A831" s="54" t="s">
        <v>280</v>
      </c>
      <c r="B831" s="55" t="str">
        <f>VLOOKUP($A831,Presupuesto!$A:$D,2,FALSE())</f>
        <v>Nivelación terreno manual</v>
      </c>
      <c r="C831" s="56" t="str">
        <f>VLOOKUP($A831,Presupuesto!$A:$D,3,FALSE())</f>
        <v>M2</v>
      </c>
      <c r="D831" s="57"/>
      <c r="E831" s="58">
        <f>VLOOKUP($A831,Presupuesto!$A:$D,4,FALSE())</f>
        <v>0</v>
      </c>
      <c r="F831" s="59" t="s">
        <v>2919</v>
      </c>
      <c r="G831" s="60">
        <f>SUM(G833:G849)/2</f>
        <v>6864.1770661056462</v>
      </c>
      <c r="H831" s="61">
        <f>ROUND(SUM(H833:H849),0)/2</f>
        <v>0</v>
      </c>
      <c r="I831" s="58">
        <f>VLOOKUP(A831,Presupuesto!$A:$F,6,0)</f>
        <v>0</v>
      </c>
      <c r="J831" s="58">
        <f>+H831-I831</f>
        <v>0</v>
      </c>
      <c r="K831" s="282">
        <f>+H831-G831*E831</f>
        <v>0</v>
      </c>
    </row>
    <row r="832" spans="1:11">
      <c r="A832" s="62"/>
      <c r="B832" s="63" t="s">
        <v>2247</v>
      </c>
      <c r="C832" s="63" t="s">
        <v>3061</v>
      </c>
      <c r="D832" s="64" t="s">
        <v>4</v>
      </c>
      <c r="E832" s="65" t="s">
        <v>3062</v>
      </c>
      <c r="F832" s="66" t="s">
        <v>3063</v>
      </c>
      <c r="G832" s="67" t="s">
        <v>3064</v>
      </c>
      <c r="H832" s="68" t="s">
        <v>3124</v>
      </c>
    </row>
    <row r="833" spans="1:8">
      <c r="A833" s="69"/>
      <c r="B833" s="70" t="s">
        <v>3065</v>
      </c>
      <c r="C833" s="71"/>
      <c r="D833" s="72"/>
      <c r="E833" s="73"/>
      <c r="F833" s="74"/>
      <c r="G833" s="75">
        <f>SUM(G834:G838)</f>
        <v>0</v>
      </c>
      <c r="H833" s="75">
        <f>IFERROR(G833*E831,"")</f>
        <v>0</v>
      </c>
    </row>
    <row r="834" spans="1:8">
      <c r="A834" s="76"/>
      <c r="B834" s="77"/>
      <c r="C834" s="78" t="str">
        <f>IFERROR(_xlfn.XLOOKUP(B834,Insumo[DESCRIPCION],Insumo[UND],,0),"")</f>
        <v/>
      </c>
      <c r="D834" s="79"/>
      <c r="E834" s="80" t="str">
        <f>IFERROR(_xlfn.XLOOKUP($B834,Insumo[DESCRIPCION],Insumo[VALOR],,0),"")</f>
        <v/>
      </c>
      <c r="F834" s="81"/>
      <c r="G834" s="82" t="str">
        <f>IFERROR(IF(F834&gt;=0,D834*E834*(1+F834/100),ABS(D834*E834/F834)),"")</f>
        <v/>
      </c>
      <c r="H834" s="91" t="str">
        <f>IFERROR(G834*E831,"")</f>
        <v/>
      </c>
    </row>
    <row r="835" spans="1:8">
      <c r="A835" s="76"/>
      <c r="B835" s="77"/>
      <c r="C835" s="78" t="str">
        <f>IFERROR(_xlfn.XLOOKUP(B835,Insumo[DESCRIPCION],Insumo[UND],,0),"")</f>
        <v/>
      </c>
      <c r="D835" s="79"/>
      <c r="E835" s="80" t="str">
        <f>IFERROR(_xlfn.XLOOKUP($B835,Insumo[DESCRIPCION],Insumo[VALOR],,0),"")</f>
        <v/>
      </c>
      <c r="F835" s="81"/>
      <c r="G835" s="82" t="str">
        <f>IFERROR(IF(F835&gt;=0,D835*E835*(1+F835/100),ABS(D835*E835/F835)),"")</f>
        <v/>
      </c>
      <c r="H835" s="91" t="str">
        <f>IFERROR(G835*E831,"")</f>
        <v/>
      </c>
    </row>
    <row r="836" spans="1:8">
      <c r="A836" s="76"/>
      <c r="B836" s="77"/>
      <c r="C836" s="78" t="str">
        <f>IFERROR(_xlfn.XLOOKUP(B836,Insumo[DESCRIPCION],Insumo[UND],,0),"")</f>
        <v/>
      </c>
      <c r="D836" s="79"/>
      <c r="E836" s="80" t="str">
        <f>IFERROR(_xlfn.XLOOKUP($B836,Insumo[DESCRIPCION],Insumo[VALOR],,0),"")</f>
        <v/>
      </c>
      <c r="F836" s="81"/>
      <c r="G836" s="82" t="str">
        <f>IFERROR(IF(F836&gt;=0,D836*E836*(1+F836/100),ABS(D836*E836/F836)),"")</f>
        <v/>
      </c>
      <c r="H836" s="91" t="str">
        <f>IFERROR(G836*E831,"")</f>
        <v/>
      </c>
    </row>
    <row r="837" spans="1:8">
      <c r="A837" s="76"/>
      <c r="B837" s="77"/>
      <c r="C837" s="78" t="str">
        <f>IFERROR(_xlfn.XLOOKUP(B837,Insumo[DESCRIPCION],Insumo[UND],,0),"")</f>
        <v/>
      </c>
      <c r="D837" s="79"/>
      <c r="E837" s="80" t="str">
        <f>IFERROR(_xlfn.XLOOKUP($B837,Insumo[DESCRIPCION],Insumo[VALOR],,0),"")</f>
        <v/>
      </c>
      <c r="F837" s="81"/>
      <c r="G837" s="82" t="str">
        <f>IFERROR(IF(F837&gt;=0,D837*E837*(1+F837/100),ABS(D837*E837/F837)),"")</f>
        <v/>
      </c>
      <c r="H837" s="91" t="str">
        <f>IFERROR(G837*E831,"")</f>
        <v/>
      </c>
    </row>
    <row r="838" spans="1:8">
      <c r="A838" s="76"/>
      <c r="B838" s="77"/>
      <c r="C838" s="78" t="str">
        <f>IFERROR(_xlfn.XLOOKUP(B838,Insumo[DESCRIPCION],Insumo[UND],,0),"")</f>
        <v/>
      </c>
      <c r="D838" s="79"/>
      <c r="E838" s="80" t="str">
        <f>IFERROR(_xlfn.XLOOKUP($B838,Insumo[DESCRIPCION],Insumo[VALOR],,0),"")</f>
        <v/>
      </c>
      <c r="F838" s="81"/>
      <c r="G838" s="82" t="str">
        <f>IFERROR(IF(F838&gt;=0,D838*E838*(1+F838/100),ABS(D838*E838/F838)),"")</f>
        <v/>
      </c>
      <c r="H838" s="91" t="str">
        <f>IFERROR(G838*E831,"")</f>
        <v/>
      </c>
    </row>
    <row r="839" spans="1:8">
      <c r="A839" s="69"/>
      <c r="B839" s="70" t="s">
        <v>3066</v>
      </c>
      <c r="C839" s="71"/>
      <c r="D839" s="72"/>
      <c r="E839" s="73"/>
      <c r="F839" s="74"/>
      <c r="G839" s="75">
        <f>SUM(G840:G842)</f>
        <v>566.76691371514517</v>
      </c>
      <c r="H839" s="92">
        <f>G839*E831</f>
        <v>0</v>
      </c>
    </row>
    <row r="840" spans="1:8">
      <c r="A840" s="76"/>
      <c r="B840" s="77" t="s">
        <v>2920</v>
      </c>
      <c r="C840" s="78" t="str">
        <f>IFERROR(_xlfn.XLOOKUP(B840,Equipo[DESCRIPCION],Equipo[UND],,0),"")</f>
        <v>%MO</v>
      </c>
      <c r="D840" s="79">
        <v>0.04</v>
      </c>
      <c r="E840" s="80">
        <f>IF(C840="%MO",G846,IFERROR(_xlfn.XLOOKUP($B840,Equipo[DESCRIPCION],Equipo[VALOR],,0),""))</f>
        <v>6297.410152390501</v>
      </c>
      <c r="F840" s="81"/>
      <c r="G840" s="82">
        <f>IFERROR(IF(F840&gt;=0,D840*E840*(1+F840/100),ABS(D840*E840/F840)),"")</f>
        <v>251.89640609562005</v>
      </c>
      <c r="H840" s="91">
        <f>IFERROR(G840*E831,"")</f>
        <v>0</v>
      </c>
    </row>
    <row r="841" spans="1:8">
      <c r="A841" s="76"/>
      <c r="B841" s="77" t="s">
        <v>2967</v>
      </c>
      <c r="C841" s="78" t="str">
        <f>IFERROR(_xlfn.XLOOKUP(B841,Equipo[DESCRIPCION],Equipo[UND],,0),"")</f>
        <v>%MO</v>
      </c>
      <c r="D841" s="79">
        <v>0.05</v>
      </c>
      <c r="E841" s="80">
        <f>IF(C841="%MO",G846,IFERROR(_xlfn.XLOOKUP($B841,Equipo[DESCRIPCION],Equipo[VALOR],,0),""))</f>
        <v>6297.410152390501</v>
      </c>
      <c r="F841" s="81"/>
      <c r="G841" s="82">
        <f>IFERROR(IF(F841&gt;=0,D841*E841*(1+F841/100),ABS(D841*E841/F841)),"")</f>
        <v>314.87050761952509</v>
      </c>
      <c r="H841" s="91">
        <f>IFERROR(G841*E831,"")</f>
        <v>0</v>
      </c>
    </row>
    <row r="842" spans="1:8">
      <c r="A842" s="76"/>
      <c r="B842" s="77"/>
      <c r="C842" s="78" t="str">
        <f>IFERROR(_xlfn.XLOOKUP(B842,Equipo[DESCRIPCION],Equipo[UND],,0),"")</f>
        <v/>
      </c>
      <c r="D842" s="79"/>
      <c r="E842" s="80" t="str">
        <f>IF(C842="%MO",G846,IFERROR(_xlfn.XLOOKUP($B842,Equipo[DESCRIPCION],Equipo[VALOR],,0),""))</f>
        <v/>
      </c>
      <c r="F842" s="81"/>
      <c r="G842" s="82" t="str">
        <f>IFERROR(IF(F842&gt;=0,D842*E842*(1+F842/100),ABS(D842*E842/F842)),"")</f>
        <v/>
      </c>
      <c r="H842" s="91" t="str">
        <f>IFERROR(G842*E831,"")</f>
        <v/>
      </c>
    </row>
    <row r="843" spans="1:8">
      <c r="A843" s="69"/>
      <c r="B843" s="70" t="s">
        <v>2202</v>
      </c>
      <c r="C843" s="71"/>
      <c r="D843" s="72"/>
      <c r="E843" s="73"/>
      <c r="F843" s="74"/>
      <c r="G843" s="75">
        <f>SUM(G844:G845)</f>
        <v>0</v>
      </c>
      <c r="H843" s="92">
        <f>G843*E831</f>
        <v>0</v>
      </c>
    </row>
    <row r="844" spans="1:8">
      <c r="A844" s="76"/>
      <c r="B844" s="77"/>
      <c r="C844" s="78" t="str">
        <f>IFERROR(_xlfn.XLOOKUP(B844,Transporte[DESCRIPCION],Transporte[UND],,0),"")</f>
        <v/>
      </c>
      <c r="D844" s="79"/>
      <c r="E844" s="80" t="str">
        <f>IFERROR(_xlfn.XLOOKUP($B844,Transporte[DESCRIPCION],Transporte[VALOR],,0),"")</f>
        <v/>
      </c>
      <c r="F844" s="81"/>
      <c r="G844" s="82" t="str">
        <f>IFERROR(IF(F844&gt;=0,D844*E844*(1+F844/100),ABS(D844*E844/F844)),"")</f>
        <v/>
      </c>
      <c r="H844" s="91" t="str">
        <f>IFERROR(G844*E831,"")</f>
        <v/>
      </c>
    </row>
    <row r="845" spans="1:8">
      <c r="A845" s="76"/>
      <c r="B845" s="77"/>
      <c r="C845" s="78" t="str">
        <f>IFERROR(_xlfn.XLOOKUP(B845,Transporte[DESCRIPCION],Transporte[UND],,0),"")</f>
        <v/>
      </c>
      <c r="D845" s="79"/>
      <c r="E845" s="80" t="str">
        <f>IFERROR(_xlfn.XLOOKUP($B845,Transporte[DESCRIPCION],Transporte[VALOR],,0),"")</f>
        <v/>
      </c>
      <c r="F845" s="81"/>
      <c r="G845" s="82" t="str">
        <f>IFERROR(IF(F845&gt;=0,D845*E845*(1+F845/100),ABS(D845*E845/F845)),"")</f>
        <v/>
      </c>
      <c r="H845" s="91" t="str">
        <f>IFERROR(G845*E831,"")</f>
        <v/>
      </c>
    </row>
    <row r="846" spans="1:8">
      <c r="A846" s="69"/>
      <c r="B846" s="70" t="s">
        <v>3067</v>
      </c>
      <c r="C846" s="71"/>
      <c r="D846" s="72"/>
      <c r="E846" s="73"/>
      <c r="F846" s="74"/>
      <c r="G846" s="75">
        <f>SUM(G847:G849)</f>
        <v>6297.410152390501</v>
      </c>
      <c r="H846" s="92">
        <f>G846*E831</f>
        <v>0</v>
      </c>
    </row>
    <row r="847" spans="1:8">
      <c r="A847" s="76"/>
      <c r="B847" s="77" t="s">
        <v>3043</v>
      </c>
      <c r="C847" s="78" t="str">
        <f>IFERROR(_xlfn.XLOOKUP(B847,MObra[DESCRIPCION],MObra[UN],,0),"")</f>
        <v>día</v>
      </c>
      <c r="D847" s="79">
        <v>1</v>
      </c>
      <c r="E847" s="80">
        <f>IFERROR(_xlfn.XLOOKUP($B847,MObra[DESCRIPCION],MObra[VALOR UNIT],,0),"")</f>
        <v>301311.49054500007</v>
      </c>
      <c r="F847" s="81">
        <f>-1/0.0209</f>
        <v>-47.846889952153113</v>
      </c>
      <c r="G847" s="82">
        <f>IFERROR(IF(F847&gt;=0,D847*E847*(1+F847/100),ABS(D847*E847/F847)),"")</f>
        <v>6297.410152390501</v>
      </c>
      <c r="H847" s="91">
        <f>IFERROR(G847*E831,"")</f>
        <v>0</v>
      </c>
    </row>
    <row r="848" spans="1:8">
      <c r="A848" s="76"/>
      <c r="B848" s="77"/>
      <c r="C848" s="78" t="str">
        <f t="array" ref="C848">IFERROR(_xlfn.XLOOKUP(B848,MObra[[#All],[DESCRIPCION]],MObra[[#All],[UN]],,0),"")</f>
        <v/>
      </c>
      <c r="D848" s="79"/>
      <c r="E848" s="80" t="str">
        <f>IFERROR(_xlfn.XLOOKUP($B848,MObra[DESCRIPCION],MObra[VALOR UNIT],,0),"")</f>
        <v/>
      </c>
      <c r="F848" s="81"/>
      <c r="G848" s="82" t="str">
        <f>IFERROR(IF(F848&gt;=0,D848*E848*(1+F848/100),ABS(D848*E848/F848)),"")</f>
        <v/>
      </c>
      <c r="H848" s="91" t="str">
        <f>IFERROR(G848*E831,"")</f>
        <v/>
      </c>
    </row>
    <row r="849" spans="1:11">
      <c r="A849" s="83"/>
      <c r="B849" s="84"/>
      <c r="C849" s="85" t="str">
        <f t="array" ref="C849">IFERROR(_xlfn.XLOOKUP(B849,MObra[[#All],[DESCRIPCION]],MObra[[#All],[UN]],,0),"")</f>
        <v/>
      </c>
      <c r="D849" s="86"/>
      <c r="E849" s="87" t="str">
        <f>IFERROR(_xlfn.XLOOKUP($B849,MObra[DESCRIPCION],MObra[VALOR UNIT],,0),"")</f>
        <v/>
      </c>
      <c r="F849" s="88"/>
      <c r="G849" s="89" t="str">
        <f>IFERROR(IF(F849&gt;=0,D849*E849*(1+F849/100),ABS(D849*E849/F849)),"")</f>
        <v/>
      </c>
      <c r="H849" s="90" t="str">
        <f>IFERROR(G849*E831,"")</f>
        <v/>
      </c>
    </row>
    <row r="851" spans="1:11">
      <c r="A851" s="54" t="s">
        <v>282</v>
      </c>
      <c r="B851" s="55" t="str">
        <f>VLOOKUP($A851,Presupuesto!$A:$D,2,FALSE())</f>
        <v>Piso afirmado suministro + transporte + riego + compactación e=.07 m</v>
      </c>
      <c r="C851" s="56" t="str">
        <f>VLOOKUP($A851,Presupuesto!$A:$D,3,FALSE())</f>
        <v>M2</v>
      </c>
      <c r="D851" s="57"/>
      <c r="E851" s="58">
        <f>VLOOKUP($A851,Presupuesto!$A:$D,4,FALSE())</f>
        <v>0</v>
      </c>
      <c r="F851" s="59" t="s">
        <v>2919</v>
      </c>
      <c r="G851" s="60">
        <f>SUM(G853:G869)/2</f>
        <v>15668.239568284171</v>
      </c>
      <c r="H851" s="61">
        <f>ROUND(SUM(H853:H869),0)/2</f>
        <v>0</v>
      </c>
      <c r="I851" s="58">
        <f>VLOOKUP(A851,Presupuesto!$A:$F,6,0)</f>
        <v>0</v>
      </c>
      <c r="J851" s="58">
        <f>+H851-I851</f>
        <v>0</v>
      </c>
      <c r="K851" s="282">
        <f>+H851-G851*E851</f>
        <v>0</v>
      </c>
    </row>
    <row r="852" spans="1:11">
      <c r="A852" s="62"/>
      <c r="B852" s="63" t="s">
        <v>2247</v>
      </c>
      <c r="C852" s="63" t="s">
        <v>3061</v>
      </c>
      <c r="D852" s="64" t="s">
        <v>4</v>
      </c>
      <c r="E852" s="65" t="s">
        <v>3062</v>
      </c>
      <c r="F852" s="66" t="s">
        <v>3063</v>
      </c>
      <c r="G852" s="67" t="s">
        <v>3064</v>
      </c>
      <c r="H852" s="68" t="s">
        <v>3124</v>
      </c>
    </row>
    <row r="853" spans="1:11">
      <c r="A853" s="69"/>
      <c r="B853" s="70" t="s">
        <v>3065</v>
      </c>
      <c r="C853" s="71"/>
      <c r="D853" s="72"/>
      <c r="E853" s="73"/>
      <c r="F853" s="74"/>
      <c r="G853" s="75">
        <f>SUM(G854:G858)</f>
        <v>5033.9120000000003</v>
      </c>
      <c r="H853" s="75">
        <f>IFERROR(G853*E851,"")</f>
        <v>0</v>
      </c>
    </row>
    <row r="854" spans="1:11">
      <c r="A854" s="76"/>
      <c r="B854" s="77" t="s">
        <v>2320</v>
      </c>
      <c r="C854" s="78" t="str">
        <f>IFERROR(_xlfn.XLOOKUP(B854,Insumo[DESCRIPCION],Insumo[UND],,0),"")</f>
        <v>M3</v>
      </c>
      <c r="D854" s="79">
        <v>7.0000000000000007E-2</v>
      </c>
      <c r="E854" s="80">
        <f>IFERROR(_xlfn.XLOOKUP($B854,Insumo[DESCRIPCION],Insumo[VALOR],,0),"")</f>
        <v>51032</v>
      </c>
      <c r="F854" s="81">
        <v>30</v>
      </c>
      <c r="G854" s="82">
        <f>IFERROR(IF(F854&gt;=0,D854*E854*(1+F854/100),ABS(D854*E854/F854)),"")</f>
        <v>4643.9120000000003</v>
      </c>
      <c r="H854" s="91">
        <f>IFERROR(G854*E851,"")</f>
        <v>0</v>
      </c>
    </row>
    <row r="855" spans="1:11">
      <c r="A855" s="76"/>
      <c r="B855" s="77" t="s">
        <v>2323</v>
      </c>
      <c r="C855" s="78" t="str">
        <f>IFERROR(_xlfn.XLOOKUP(B855,Insumo[DESCRIPCION],Insumo[UND],,0),"")</f>
        <v>Lt</v>
      </c>
      <c r="D855" s="79">
        <v>15</v>
      </c>
      <c r="E855" s="80">
        <f>IFERROR(_xlfn.XLOOKUP($B855,Insumo[DESCRIPCION],Insumo[VALOR],,0),"")</f>
        <v>26</v>
      </c>
      <c r="F855" s="81"/>
      <c r="G855" s="82">
        <f>IFERROR(IF(F855&gt;=0,D855*E855*(1+F855/100),ABS(D855*E855/F855)),"")</f>
        <v>390</v>
      </c>
      <c r="H855" s="91">
        <f>IFERROR(G855*E851,"")</f>
        <v>0</v>
      </c>
    </row>
    <row r="856" spans="1:11">
      <c r="A856" s="76"/>
      <c r="B856" s="77"/>
      <c r="C856" s="78" t="str">
        <f>IFERROR(_xlfn.XLOOKUP(B856,Insumo[DESCRIPCION],Insumo[UND],,0),"")</f>
        <v/>
      </c>
      <c r="D856" s="79"/>
      <c r="E856" s="80" t="str">
        <f>IFERROR(_xlfn.XLOOKUP($B856,Insumo[DESCRIPCION],Insumo[VALOR],,0),"")</f>
        <v/>
      </c>
      <c r="F856" s="81"/>
      <c r="G856" s="82" t="str">
        <f>IFERROR(IF(F856&gt;=0,D856*E856*(1+F856/100),ABS(D856*E856/F856)),"")</f>
        <v/>
      </c>
      <c r="H856" s="91" t="str">
        <f>IFERROR(G856*E851,"")</f>
        <v/>
      </c>
    </row>
    <row r="857" spans="1:11">
      <c r="A857" s="76"/>
      <c r="B857" s="77"/>
      <c r="C857" s="78" t="str">
        <f>IFERROR(_xlfn.XLOOKUP(B857,Insumo[DESCRIPCION],Insumo[UND],,0),"")</f>
        <v/>
      </c>
      <c r="D857" s="79"/>
      <c r="E857" s="80" t="str">
        <f>IFERROR(_xlfn.XLOOKUP($B857,Insumo[DESCRIPCION],Insumo[VALOR],,0),"")</f>
        <v/>
      </c>
      <c r="F857" s="81"/>
      <c r="G857" s="82" t="str">
        <f>IFERROR(IF(F857&gt;=0,D857*E857*(1+F857/100),ABS(D857*E857/F857)),"")</f>
        <v/>
      </c>
      <c r="H857" s="91" t="str">
        <f>IFERROR(G857*E851,"")</f>
        <v/>
      </c>
    </row>
    <row r="858" spans="1:11">
      <c r="A858" s="76"/>
      <c r="B858" s="77"/>
      <c r="C858" s="78" t="str">
        <f>IFERROR(_xlfn.XLOOKUP(B858,Insumo[DESCRIPCION],Insumo[UND],,0),"")</f>
        <v/>
      </c>
      <c r="D858" s="79"/>
      <c r="E858" s="80" t="str">
        <f>IFERROR(_xlfn.XLOOKUP($B858,Insumo[DESCRIPCION],Insumo[VALOR],,0),"")</f>
        <v/>
      </c>
      <c r="F858" s="81"/>
      <c r="G858" s="82" t="str">
        <f>IFERROR(IF(F858&gt;=0,D858*E858*(1+F858/100),ABS(D858*E858/F858)),"")</f>
        <v/>
      </c>
      <c r="H858" s="91" t="str">
        <f>IFERROR(G858*E851,"")</f>
        <v/>
      </c>
    </row>
    <row r="859" spans="1:11">
      <c r="A859" s="69"/>
      <c r="B859" s="70" t="s">
        <v>3066</v>
      </c>
      <c r="C859" s="71"/>
      <c r="D859" s="72"/>
      <c r="E859" s="73"/>
      <c r="F859" s="74"/>
      <c r="G859" s="75">
        <f>SUM(G860:G862)</f>
        <v>1892.5744475341669</v>
      </c>
      <c r="H859" s="92">
        <f>G859*E851</f>
        <v>0</v>
      </c>
    </row>
    <row r="860" spans="1:11">
      <c r="A860" s="76"/>
      <c r="B860" s="77" t="s">
        <v>2920</v>
      </c>
      <c r="C860" s="78" t="str">
        <f>IFERROR(_xlfn.XLOOKUP(B860,Equipo[DESCRIPCION],Equipo[UND],,0),"")</f>
        <v>%MO</v>
      </c>
      <c r="D860" s="79">
        <v>0.04</v>
      </c>
      <c r="E860" s="80">
        <f>IF(C860="%MO",G866,IFERROR(_xlfn.XLOOKUP($B860,Equipo[DESCRIPCION],Equipo[VALOR],,0),""))</f>
        <v>8741.7531207500033</v>
      </c>
      <c r="F860" s="81"/>
      <c r="G860" s="82">
        <f>IFERROR(IF(F860&gt;=0,D860*E860*(1+F860/100),ABS(D860*E860/F860)),"")</f>
        <v>349.67012483000013</v>
      </c>
      <c r="H860" s="91">
        <f>IFERROR(G860*E851,"")</f>
        <v>0</v>
      </c>
    </row>
    <row r="861" spans="1:11">
      <c r="A861" s="76"/>
      <c r="B861" s="77" t="s">
        <v>2967</v>
      </c>
      <c r="C861" s="78" t="str">
        <f>IFERROR(_xlfn.XLOOKUP(B861,Equipo[DESCRIPCION],Equipo[UND],,0),"")</f>
        <v>%MO</v>
      </c>
      <c r="D861" s="79">
        <v>0.05</v>
      </c>
      <c r="E861" s="80">
        <f>IF(C861="%MO",G866,IFERROR(_xlfn.XLOOKUP($B861,Equipo[DESCRIPCION],Equipo[VALOR],,0),""))</f>
        <v>8741.7531207500033</v>
      </c>
      <c r="F861" s="81"/>
      <c r="G861" s="82">
        <f>IFERROR(IF(F861&gt;=0,D861*E861*(1+F861/100),ABS(D861*E861/F861)),"")</f>
        <v>437.08765603750021</v>
      </c>
      <c r="H861" s="91">
        <f>IFERROR(G861*E851,"")</f>
        <v>0</v>
      </c>
    </row>
    <row r="862" spans="1:11">
      <c r="A862" s="76"/>
      <c r="B862" s="77" t="s">
        <v>3296</v>
      </c>
      <c r="C862" s="78" t="str">
        <f>IFERROR(_xlfn.XLOOKUP(B862,Equipo[DESCRIPCION],Equipo[UND],,0),"")</f>
        <v>Día</v>
      </c>
      <c r="D862" s="79">
        <v>1</v>
      </c>
      <c r="E862" s="80">
        <f>IF(C862="%MO",G866,IFERROR(_xlfn.XLOOKUP($B862,Equipo[DESCRIPCION],Equipo[VALOR],,0),""))</f>
        <v>66349</v>
      </c>
      <c r="F862" s="81">
        <v>-60</v>
      </c>
      <c r="G862" s="82">
        <f>IFERROR(IF(F862&gt;=0,D862*E862*(1+F862/100),ABS(D862*E862/F862)),"")</f>
        <v>1105.8166666666666</v>
      </c>
      <c r="H862" s="91">
        <f>IFERROR(G862*E851,"")</f>
        <v>0</v>
      </c>
    </row>
    <row r="863" spans="1:11">
      <c r="A863" s="69"/>
      <c r="B863" s="70" t="s">
        <v>2202</v>
      </c>
      <c r="C863" s="71"/>
      <c r="D863" s="72"/>
      <c r="E863" s="73"/>
      <c r="F863" s="74"/>
      <c r="G863" s="75">
        <f>SUM(G864:G865)</f>
        <v>0</v>
      </c>
      <c r="H863" s="92">
        <f>G863*E851</f>
        <v>0</v>
      </c>
    </row>
    <row r="864" spans="1:11">
      <c r="A864" s="76"/>
      <c r="B864" s="77"/>
      <c r="C864" s="78" t="str">
        <f>IFERROR(_xlfn.XLOOKUP(B864,Transporte[DESCRIPCION],Transporte[UND],,0),"")</f>
        <v/>
      </c>
      <c r="D864" s="79"/>
      <c r="E864" s="80" t="str">
        <f>IFERROR(_xlfn.XLOOKUP($B864,Transporte[DESCRIPCION],Transporte[VALOR],,0),"")</f>
        <v/>
      </c>
      <c r="F864" s="81"/>
      <c r="G864" s="82" t="str">
        <f>IFERROR(IF(F864&gt;=0,D864*E864*(1+F864/100),ABS(D864*E864/F864)),"")</f>
        <v/>
      </c>
      <c r="H864" s="91" t="str">
        <f>IFERROR(G864*E851,"")</f>
        <v/>
      </c>
    </row>
    <row r="865" spans="1:11">
      <c r="A865" s="76"/>
      <c r="B865" s="77"/>
      <c r="C865" s="78" t="str">
        <f>IFERROR(_xlfn.XLOOKUP(B865,Transporte[DESCRIPCION],Transporte[UND],,0),"")</f>
        <v/>
      </c>
      <c r="D865" s="79"/>
      <c r="E865" s="80" t="str">
        <f>IFERROR(_xlfn.XLOOKUP($B865,Transporte[DESCRIPCION],Transporte[VALOR],,0),"")</f>
        <v/>
      </c>
      <c r="F865" s="81"/>
      <c r="G865" s="82" t="str">
        <f>IFERROR(IF(F865&gt;=0,D865*E865*(1+F865/100),ABS(D865*E865/F865)),"")</f>
        <v/>
      </c>
      <c r="H865" s="91" t="str">
        <f>IFERROR(G865*E851,"")</f>
        <v/>
      </c>
    </row>
    <row r="866" spans="1:11">
      <c r="A866" s="69"/>
      <c r="B866" s="70" t="s">
        <v>3067</v>
      </c>
      <c r="C866" s="71"/>
      <c r="D866" s="72"/>
      <c r="E866" s="73"/>
      <c r="F866" s="74"/>
      <c r="G866" s="75">
        <f>SUM(G867:G869)</f>
        <v>8741.7531207500033</v>
      </c>
      <c r="H866" s="92">
        <f>G866*E851</f>
        <v>0</v>
      </c>
    </row>
    <row r="867" spans="1:11">
      <c r="A867" s="76"/>
      <c r="B867" s="77" t="s">
        <v>3045</v>
      </c>
      <c r="C867" s="78" t="str">
        <f>IFERROR(_xlfn.XLOOKUP(B867,MObra[DESCRIPCION],MObra[UN],,0),"")</f>
        <v>día</v>
      </c>
      <c r="D867" s="79">
        <v>1</v>
      </c>
      <c r="E867" s="80">
        <f>IFERROR(_xlfn.XLOOKUP($B867,MObra[DESCRIPCION],MObra[VALOR UNIT],,0),"")</f>
        <v>524505.18724500015</v>
      </c>
      <c r="F867" s="81">
        <v>-60</v>
      </c>
      <c r="G867" s="82">
        <f>IFERROR(IF(F867&gt;=0,D867*E867*(1+F867/100),ABS(D867*E867/F867)),"")</f>
        <v>8741.7531207500033</v>
      </c>
      <c r="H867" s="91">
        <f>IFERROR(G867*E851,"")</f>
        <v>0</v>
      </c>
    </row>
    <row r="868" spans="1:11">
      <c r="A868" s="76"/>
      <c r="B868" s="77"/>
      <c r="C868" s="78" t="str">
        <f t="array" ref="C868">IFERROR(_xlfn.XLOOKUP(B868,MObra[[#All],[DESCRIPCION]],MObra[[#All],[UN]],,0),"")</f>
        <v/>
      </c>
      <c r="D868" s="79"/>
      <c r="E868" s="80" t="str">
        <f>IFERROR(_xlfn.XLOOKUP($B868,MObra[DESCRIPCION],MObra[VALOR UNIT],,0),"")</f>
        <v/>
      </c>
      <c r="F868" s="81"/>
      <c r="G868" s="82" t="str">
        <f>IFERROR(IF(F868&gt;=0,D868*E868*(1+F868/100),ABS(D868*E868/F868)),"")</f>
        <v/>
      </c>
      <c r="H868" s="91" t="str">
        <f>IFERROR(G868*E851,"")</f>
        <v/>
      </c>
    </row>
    <row r="869" spans="1:11">
      <c r="A869" s="83"/>
      <c r="B869" s="84"/>
      <c r="C869" s="85" t="str">
        <f t="array" ref="C869">IFERROR(_xlfn.XLOOKUP(B869,MObra[[#All],[DESCRIPCION]],MObra[[#All],[UN]],,0),"")</f>
        <v/>
      </c>
      <c r="D869" s="86"/>
      <c r="E869" s="87" t="str">
        <f>IFERROR(_xlfn.XLOOKUP($B869,MObra[DESCRIPCION],MObra[VALOR UNIT],,0),"")</f>
        <v/>
      </c>
      <c r="F869" s="88"/>
      <c r="G869" s="89" t="str">
        <f>IFERROR(IF(F869&gt;=0,D869*E869*(1+F869/100),ABS(D869*E869/F869)),"")</f>
        <v/>
      </c>
      <c r="H869" s="90" t="str">
        <f>IFERROR(G869*E851,"")</f>
        <v/>
      </c>
    </row>
    <row r="871" spans="1:11">
      <c r="A871" s="54" t="s">
        <v>284</v>
      </c>
      <c r="B871" s="55" t="str">
        <f>VLOOKUP($A871,Presupuesto!$A:$D,2,FALSE())</f>
        <v>Piso afirmado suministro + transporte + riego + compactación e=.10 m</v>
      </c>
      <c r="C871" s="56" t="str">
        <f>VLOOKUP($A871,Presupuesto!$A:$D,3,FALSE())</f>
        <v>M2</v>
      </c>
      <c r="D871" s="57"/>
      <c r="E871" s="58">
        <f>VLOOKUP($A871,Presupuesto!$A:$D,4,FALSE())</f>
        <v>0</v>
      </c>
      <c r="F871" s="59" t="s">
        <v>2919</v>
      </c>
      <c r="G871" s="60">
        <f>SUM(G873:G889)/2</f>
        <v>17282.091017413495</v>
      </c>
      <c r="H871" s="61">
        <f>ROUND(SUM(H873:H889),0)/2</f>
        <v>0</v>
      </c>
      <c r="I871" s="58">
        <f>VLOOKUP(A871,Presupuesto!$A:$F,6,0)</f>
        <v>0</v>
      </c>
      <c r="J871" s="58">
        <f>+H871-I871</f>
        <v>0</v>
      </c>
      <c r="K871" s="282">
        <f>+H871-G871*E871</f>
        <v>0</v>
      </c>
    </row>
    <row r="872" spans="1:11">
      <c r="A872" s="62"/>
      <c r="B872" s="63" t="s">
        <v>2247</v>
      </c>
      <c r="C872" s="63" t="s">
        <v>3061</v>
      </c>
      <c r="D872" s="64" t="s">
        <v>4</v>
      </c>
      <c r="E872" s="65" t="s">
        <v>3062</v>
      </c>
      <c r="F872" s="66" t="s">
        <v>3063</v>
      </c>
      <c r="G872" s="67" t="s">
        <v>3064</v>
      </c>
      <c r="H872" s="68" t="s">
        <v>3124</v>
      </c>
    </row>
    <row r="873" spans="1:11">
      <c r="A873" s="69"/>
      <c r="B873" s="70" t="s">
        <v>3065</v>
      </c>
      <c r="C873" s="71"/>
      <c r="D873" s="72"/>
      <c r="E873" s="73"/>
      <c r="F873" s="74"/>
      <c r="G873" s="75">
        <f>SUM(G874:G878)</f>
        <v>7154.1600000000008</v>
      </c>
      <c r="H873" s="75">
        <f>IFERROR(G873*E871,"")</f>
        <v>0</v>
      </c>
    </row>
    <row r="874" spans="1:11">
      <c r="A874" s="76"/>
      <c r="B874" s="77" t="s">
        <v>2320</v>
      </c>
      <c r="C874" s="78" t="str">
        <f>IFERROR(_xlfn.XLOOKUP(B874,Insumo[DESCRIPCION],Insumo[UND],,0),"")</f>
        <v>M3</v>
      </c>
      <c r="D874" s="79">
        <v>0.1</v>
      </c>
      <c r="E874" s="80">
        <f>IFERROR(_xlfn.XLOOKUP($B874,Insumo[DESCRIPCION],Insumo[VALOR],,0),"")</f>
        <v>51032</v>
      </c>
      <c r="F874" s="81">
        <v>30</v>
      </c>
      <c r="G874" s="82">
        <f>IFERROR(IF(F874&gt;=0,D874*E874*(1+F874/100),ABS(D874*E874/F874)),"")</f>
        <v>6634.1600000000008</v>
      </c>
      <c r="H874" s="91">
        <f>IFERROR(G874*E871,"")</f>
        <v>0</v>
      </c>
    </row>
    <row r="875" spans="1:11">
      <c r="A875" s="76"/>
      <c r="B875" s="77" t="s">
        <v>2323</v>
      </c>
      <c r="C875" s="78" t="str">
        <f>IFERROR(_xlfn.XLOOKUP(B875,Insumo[DESCRIPCION],Insumo[UND],,0),"")</f>
        <v>Lt</v>
      </c>
      <c r="D875" s="79">
        <v>20</v>
      </c>
      <c r="E875" s="80">
        <f>IFERROR(_xlfn.XLOOKUP($B875,Insumo[DESCRIPCION],Insumo[VALOR],,0),"")</f>
        <v>26</v>
      </c>
      <c r="F875" s="81"/>
      <c r="G875" s="82">
        <f>IFERROR(IF(F875&gt;=0,D875*E875*(1+F875/100),ABS(D875*E875/F875)),"")</f>
        <v>520</v>
      </c>
      <c r="H875" s="91">
        <f>IFERROR(G875*E871,"")</f>
        <v>0</v>
      </c>
    </row>
    <row r="876" spans="1:11">
      <c r="A876" s="76"/>
      <c r="B876" s="77"/>
      <c r="C876" s="78" t="str">
        <f>IFERROR(_xlfn.XLOOKUP(B876,Insumo[DESCRIPCION],Insumo[UND],,0),"")</f>
        <v/>
      </c>
      <c r="D876" s="79"/>
      <c r="E876" s="80" t="str">
        <f>IFERROR(_xlfn.XLOOKUP($B876,Insumo[DESCRIPCION],Insumo[VALOR],,0),"")</f>
        <v/>
      </c>
      <c r="F876" s="81"/>
      <c r="G876" s="82" t="str">
        <f>IFERROR(IF(F876&gt;=0,D876*E876*(1+F876/100),ABS(D876*E876/F876)),"")</f>
        <v/>
      </c>
      <c r="H876" s="91" t="str">
        <f>IFERROR(G876*E871,"")</f>
        <v/>
      </c>
    </row>
    <row r="877" spans="1:11">
      <c r="A877" s="76"/>
      <c r="B877" s="77"/>
      <c r="C877" s="78" t="str">
        <f>IFERROR(_xlfn.XLOOKUP(B877,Insumo[DESCRIPCION],Insumo[UND],,0),"")</f>
        <v/>
      </c>
      <c r="D877" s="79"/>
      <c r="E877" s="80" t="str">
        <f>IFERROR(_xlfn.XLOOKUP($B877,Insumo[DESCRIPCION],Insumo[VALOR],,0),"")</f>
        <v/>
      </c>
      <c r="F877" s="81"/>
      <c r="G877" s="82" t="str">
        <f>IFERROR(IF(F877&gt;=0,D877*E877*(1+F877/100),ABS(D877*E877/F877)),"")</f>
        <v/>
      </c>
      <c r="H877" s="91" t="str">
        <f>IFERROR(G877*E871,"")</f>
        <v/>
      </c>
    </row>
    <row r="878" spans="1:11">
      <c r="A878" s="76"/>
      <c r="B878" s="77"/>
      <c r="C878" s="78" t="str">
        <f>IFERROR(_xlfn.XLOOKUP(B878,Insumo[DESCRIPCION],Insumo[UND],,0),"")</f>
        <v/>
      </c>
      <c r="D878" s="79"/>
      <c r="E878" s="80" t="str">
        <f>IFERROR(_xlfn.XLOOKUP($B878,Insumo[DESCRIPCION],Insumo[VALOR],,0),"")</f>
        <v/>
      </c>
      <c r="F878" s="81"/>
      <c r="G878" s="82" t="str">
        <f>IFERROR(IF(F878&gt;=0,D878*E878*(1+F878/100),ABS(D878*E878/F878)),"")</f>
        <v/>
      </c>
      <c r="H878" s="91" t="str">
        <f>IFERROR(G878*E871,"")</f>
        <v/>
      </c>
    </row>
    <row r="879" spans="1:11">
      <c r="A879" s="69"/>
      <c r="B879" s="70" t="s">
        <v>3066</v>
      </c>
      <c r="C879" s="71"/>
      <c r="D879" s="72"/>
      <c r="E879" s="73"/>
      <c r="F879" s="74"/>
      <c r="G879" s="75">
        <f>SUM(G880:G882)</f>
        <v>1802.4518547944447</v>
      </c>
      <c r="H879" s="92">
        <f>G879*E871</f>
        <v>0</v>
      </c>
    </row>
    <row r="880" spans="1:11">
      <c r="A880" s="76"/>
      <c r="B880" s="77" t="s">
        <v>2920</v>
      </c>
      <c r="C880" s="78" t="str">
        <f>IFERROR(_xlfn.XLOOKUP(B880,Equipo[DESCRIPCION],Equipo[UND],,0),"")</f>
        <v>%MO</v>
      </c>
      <c r="D880" s="79">
        <v>0.04</v>
      </c>
      <c r="E880" s="80">
        <f>IF(C880="%MO",G886,IFERROR(_xlfn.XLOOKUP($B880,Equipo[DESCRIPCION],Equipo[VALOR],,0),""))</f>
        <v>8325.4791626190508</v>
      </c>
      <c r="F880" s="81"/>
      <c r="G880" s="82">
        <f>IFERROR(IF(F880&gt;=0,D880*E880*(1+F880/100),ABS(D880*E880/F880)),"")</f>
        <v>333.01916650476204</v>
      </c>
      <c r="H880" s="91">
        <f>IFERROR(G880*E871,"")</f>
        <v>0</v>
      </c>
    </row>
    <row r="881" spans="1:11">
      <c r="A881" s="76"/>
      <c r="B881" s="77" t="s">
        <v>2967</v>
      </c>
      <c r="C881" s="78" t="str">
        <f>IFERROR(_xlfn.XLOOKUP(B881,Equipo[DESCRIPCION],Equipo[UND],,0),"")</f>
        <v>%MO</v>
      </c>
      <c r="D881" s="79">
        <v>0.05</v>
      </c>
      <c r="E881" s="80">
        <f>IF(C881="%MO",G886,IFERROR(_xlfn.XLOOKUP($B881,Equipo[DESCRIPCION],Equipo[VALOR],,0),""))</f>
        <v>8325.4791626190508</v>
      </c>
      <c r="F881" s="81"/>
      <c r="G881" s="82">
        <f>IFERROR(IF(F881&gt;=0,D881*E881*(1+F881/100),ABS(D881*E881/F881)),"")</f>
        <v>416.27395813095256</v>
      </c>
      <c r="H881" s="91">
        <f>IFERROR(G881*E871,"")</f>
        <v>0</v>
      </c>
    </row>
    <row r="882" spans="1:11">
      <c r="A882" s="76"/>
      <c r="B882" s="77" t="s">
        <v>3296</v>
      </c>
      <c r="C882" s="78" t="str">
        <f>IFERROR(_xlfn.XLOOKUP(B882,Equipo[DESCRIPCION],Equipo[UND],,0),"")</f>
        <v>Día</v>
      </c>
      <c r="D882" s="79">
        <v>1</v>
      </c>
      <c r="E882" s="80">
        <f>IF(C882="%MO",G886,IFERROR(_xlfn.XLOOKUP($B882,Equipo[DESCRIPCION],Equipo[VALOR],,0),""))</f>
        <v>66349</v>
      </c>
      <c r="F882" s="81">
        <v>-63</v>
      </c>
      <c r="G882" s="82">
        <f>IFERROR(IF(F882&gt;=0,D882*E882*(1+F882/100),ABS(D882*E882/F882)),"")</f>
        <v>1053.1587301587301</v>
      </c>
      <c r="H882" s="91">
        <f>IFERROR(G882*E871,"")</f>
        <v>0</v>
      </c>
    </row>
    <row r="883" spans="1:11">
      <c r="A883" s="69"/>
      <c r="B883" s="70" t="s">
        <v>2202</v>
      </c>
      <c r="C883" s="71"/>
      <c r="D883" s="72"/>
      <c r="E883" s="73"/>
      <c r="F883" s="74"/>
      <c r="G883" s="75">
        <f>SUM(G884:G885)</f>
        <v>0</v>
      </c>
      <c r="H883" s="92">
        <f>G883*E871</f>
        <v>0</v>
      </c>
    </row>
    <row r="884" spans="1:11">
      <c r="A884" s="76"/>
      <c r="B884" s="77"/>
      <c r="C884" s="78" t="str">
        <f>IFERROR(_xlfn.XLOOKUP(B884,Transporte[DESCRIPCION],Transporte[UND],,0),"")</f>
        <v/>
      </c>
      <c r="D884" s="79"/>
      <c r="E884" s="80" t="str">
        <f>IFERROR(_xlfn.XLOOKUP($B884,Transporte[DESCRIPCION],Transporte[VALOR],,0),"")</f>
        <v/>
      </c>
      <c r="F884" s="81"/>
      <c r="G884" s="82" t="str">
        <f>IFERROR(IF(F884&gt;=0,D884*E884*(1+F884/100),ABS(D884*E884/F884)),"")</f>
        <v/>
      </c>
      <c r="H884" s="91" t="str">
        <f>IFERROR(G884*E871,"")</f>
        <v/>
      </c>
    </row>
    <row r="885" spans="1:11">
      <c r="A885" s="76"/>
      <c r="B885" s="77"/>
      <c r="C885" s="78" t="str">
        <f>IFERROR(_xlfn.XLOOKUP(B885,Transporte[DESCRIPCION],Transporte[UND],,0),"")</f>
        <v/>
      </c>
      <c r="D885" s="79"/>
      <c r="E885" s="80" t="str">
        <f>IFERROR(_xlfn.XLOOKUP($B885,Transporte[DESCRIPCION],Transporte[VALOR],,0),"")</f>
        <v/>
      </c>
      <c r="F885" s="81"/>
      <c r="G885" s="82" t="str">
        <f>IFERROR(IF(F885&gt;=0,D885*E885*(1+F885/100),ABS(D885*E885/F885)),"")</f>
        <v/>
      </c>
      <c r="H885" s="91" t="str">
        <f>IFERROR(G885*E871,"")</f>
        <v/>
      </c>
    </row>
    <row r="886" spans="1:11">
      <c r="A886" s="69"/>
      <c r="B886" s="70" t="s">
        <v>3067</v>
      </c>
      <c r="C886" s="71"/>
      <c r="D886" s="72"/>
      <c r="E886" s="73"/>
      <c r="F886" s="74"/>
      <c r="G886" s="75">
        <f>SUM(G887:G889)</f>
        <v>8325.4791626190508</v>
      </c>
      <c r="H886" s="92">
        <f>G886*E871</f>
        <v>0</v>
      </c>
    </row>
    <row r="887" spans="1:11">
      <c r="A887" s="76"/>
      <c r="B887" s="77" t="s">
        <v>3045</v>
      </c>
      <c r="C887" s="78" t="str">
        <f>IFERROR(_xlfn.XLOOKUP(B887,MObra[DESCRIPCION],MObra[UN],,0),"")</f>
        <v>día</v>
      </c>
      <c r="D887" s="79">
        <v>1</v>
      </c>
      <c r="E887" s="80">
        <f>IFERROR(_xlfn.XLOOKUP($B887,MObra[DESCRIPCION],MObra[VALOR UNIT],,0),"")</f>
        <v>524505.18724500015</v>
      </c>
      <c r="F887" s="81">
        <v>-63</v>
      </c>
      <c r="G887" s="82">
        <f>IFERROR(IF(F887&gt;=0,D887*E887*(1+F887/100),ABS(D887*E887/F887)),"")</f>
        <v>8325.4791626190508</v>
      </c>
      <c r="H887" s="91">
        <f>IFERROR(G887*E871,"")</f>
        <v>0</v>
      </c>
    </row>
    <row r="888" spans="1:11">
      <c r="A888" s="76"/>
      <c r="B888" s="77"/>
      <c r="C888" s="78" t="str">
        <f t="array" ref="C888">IFERROR(_xlfn.XLOOKUP(B888,MObra[[#All],[DESCRIPCION]],MObra[[#All],[UN]],,0),"")</f>
        <v/>
      </c>
      <c r="D888" s="79"/>
      <c r="E888" s="80" t="str">
        <f>IFERROR(_xlfn.XLOOKUP($B888,MObra[DESCRIPCION],MObra[VALOR UNIT],,0),"")</f>
        <v/>
      </c>
      <c r="F888" s="81"/>
      <c r="G888" s="82" t="str">
        <f>IFERROR(IF(F888&gt;=0,D888*E888*(1+F888/100),ABS(D888*E888/F888)),"")</f>
        <v/>
      </c>
      <c r="H888" s="91" t="str">
        <f>IFERROR(G888*E871,"")</f>
        <v/>
      </c>
    </row>
    <row r="889" spans="1:11">
      <c r="A889" s="83"/>
      <c r="B889" s="84"/>
      <c r="C889" s="85" t="str">
        <f t="array" ref="C889">IFERROR(_xlfn.XLOOKUP(B889,MObra[[#All],[DESCRIPCION]],MObra[[#All],[UN]],,0),"")</f>
        <v/>
      </c>
      <c r="D889" s="86"/>
      <c r="E889" s="87" t="str">
        <f>IFERROR(_xlfn.XLOOKUP($B889,MObra[DESCRIPCION],MObra[VALOR UNIT],,0),"")</f>
        <v/>
      </c>
      <c r="F889" s="88"/>
      <c r="G889" s="89" t="str">
        <f>IFERROR(IF(F889&gt;=0,D889*E889*(1+F889/100),ABS(D889*E889/F889)),"")</f>
        <v/>
      </c>
      <c r="H889" s="90" t="str">
        <f>IFERROR(G889*E871,"")</f>
        <v/>
      </c>
    </row>
    <row r="891" spans="1:11">
      <c r="A891" s="54" t="s">
        <v>286</v>
      </c>
      <c r="B891" s="55" t="str">
        <f>VLOOKUP($A891,Presupuesto!$A:$D,2,FALSE())</f>
        <v>Piso afirmado suministro + transporte + riego + compactación e=.15 m</v>
      </c>
      <c r="C891" s="56" t="str">
        <f>VLOOKUP($A891,Presupuesto!$A:$D,3,FALSE())</f>
        <v>M2</v>
      </c>
      <c r="D891" s="57"/>
      <c r="E891" s="58">
        <f>VLOOKUP($A891,Presupuesto!$A:$D,4,FALSE())</f>
        <v>0</v>
      </c>
      <c r="F891" s="59" t="s">
        <v>2919</v>
      </c>
      <c r="G891" s="60">
        <f>SUM(G893:G909)/2</f>
        <v>20547.542370723848</v>
      </c>
      <c r="H891" s="61">
        <f>ROUND(SUM(H893:H909),0)/2</f>
        <v>0</v>
      </c>
      <c r="I891" s="58">
        <f>VLOOKUP(A891,Presupuesto!$A:$F,6,0)</f>
        <v>0</v>
      </c>
      <c r="J891" s="58">
        <f>+H891-I891</f>
        <v>0</v>
      </c>
      <c r="K891" s="282">
        <f>+H891-G891*E891</f>
        <v>0</v>
      </c>
    </row>
    <row r="892" spans="1:11">
      <c r="A892" s="62"/>
      <c r="B892" s="63" t="s">
        <v>2247</v>
      </c>
      <c r="C892" s="63" t="s">
        <v>3061</v>
      </c>
      <c r="D892" s="64" t="s">
        <v>4</v>
      </c>
      <c r="E892" s="65" t="s">
        <v>3062</v>
      </c>
      <c r="F892" s="66" t="s">
        <v>3063</v>
      </c>
      <c r="G892" s="67" t="s">
        <v>3064</v>
      </c>
      <c r="H892" s="68" t="s">
        <v>3124</v>
      </c>
    </row>
    <row r="893" spans="1:11">
      <c r="A893" s="69"/>
      <c r="B893" s="70" t="s">
        <v>3065</v>
      </c>
      <c r="C893" s="71"/>
      <c r="D893" s="72"/>
      <c r="E893" s="73"/>
      <c r="F893" s="74"/>
      <c r="G893" s="75">
        <f>SUM(G894:G898)</f>
        <v>10731.24</v>
      </c>
      <c r="H893" s="75">
        <f>IFERROR(G893*E891,"")</f>
        <v>0</v>
      </c>
    </row>
    <row r="894" spans="1:11">
      <c r="A894" s="76"/>
      <c r="B894" s="77" t="s">
        <v>2320</v>
      </c>
      <c r="C894" s="78" t="str">
        <f>IFERROR(_xlfn.XLOOKUP(B894,Insumo[DESCRIPCION],Insumo[UND],,0),"")</f>
        <v>M3</v>
      </c>
      <c r="D894" s="79">
        <v>0.15</v>
      </c>
      <c r="E894" s="80">
        <f>IFERROR(_xlfn.XLOOKUP($B894,Insumo[DESCRIPCION],Insumo[VALOR],,0),"")</f>
        <v>51032</v>
      </c>
      <c r="F894" s="81">
        <v>30</v>
      </c>
      <c r="G894" s="82">
        <f>IFERROR(IF(F894&gt;=0,D894*E894*(1+F894/100),ABS(D894*E894/F894)),"")</f>
        <v>9951.24</v>
      </c>
      <c r="H894" s="91">
        <f>IFERROR(G894*E891,"")</f>
        <v>0</v>
      </c>
    </row>
    <row r="895" spans="1:11">
      <c r="A895" s="76"/>
      <c r="B895" s="77" t="s">
        <v>2323</v>
      </c>
      <c r="C895" s="78" t="str">
        <f>IFERROR(_xlfn.XLOOKUP(B895,Insumo[DESCRIPCION],Insumo[UND],,0),"")</f>
        <v>Lt</v>
      </c>
      <c r="D895" s="79">
        <v>30</v>
      </c>
      <c r="E895" s="80">
        <f>IFERROR(_xlfn.XLOOKUP($B895,Insumo[DESCRIPCION],Insumo[VALOR],,0),"")</f>
        <v>26</v>
      </c>
      <c r="F895" s="81"/>
      <c r="G895" s="82">
        <f>IFERROR(IF(F895&gt;=0,D895*E895*(1+F895/100),ABS(D895*E895/F895)),"")</f>
        <v>780</v>
      </c>
      <c r="H895" s="91">
        <f>IFERROR(G895*E891,"")</f>
        <v>0</v>
      </c>
    </row>
    <row r="896" spans="1:11">
      <c r="A896" s="76"/>
      <c r="B896" s="77"/>
      <c r="C896" s="78" t="str">
        <f>IFERROR(_xlfn.XLOOKUP(B896,Insumo[DESCRIPCION],Insumo[UND],,0),"")</f>
        <v/>
      </c>
      <c r="D896" s="79"/>
      <c r="E896" s="80" t="str">
        <f>IFERROR(_xlfn.XLOOKUP($B896,Insumo[DESCRIPCION],Insumo[VALOR],,0),"")</f>
        <v/>
      </c>
      <c r="F896" s="81"/>
      <c r="G896" s="82" t="str">
        <f>IFERROR(IF(F896&gt;=0,D896*E896*(1+F896/100),ABS(D896*E896/F896)),"")</f>
        <v/>
      </c>
      <c r="H896" s="91" t="str">
        <f>IFERROR(G896*E891,"")</f>
        <v/>
      </c>
    </row>
    <row r="897" spans="1:11">
      <c r="A897" s="76"/>
      <c r="B897" s="77"/>
      <c r="C897" s="78" t="str">
        <f>IFERROR(_xlfn.XLOOKUP(B897,Insumo[DESCRIPCION],Insumo[UND],,0),"")</f>
        <v/>
      </c>
      <c r="D897" s="79"/>
      <c r="E897" s="80" t="str">
        <f>IFERROR(_xlfn.XLOOKUP($B897,Insumo[DESCRIPCION],Insumo[VALOR],,0),"")</f>
        <v/>
      </c>
      <c r="F897" s="81"/>
      <c r="G897" s="82" t="str">
        <f>IFERROR(IF(F897&gt;=0,D897*E897*(1+F897/100),ABS(D897*E897/F897)),"")</f>
        <v/>
      </c>
      <c r="H897" s="91" t="str">
        <f>IFERROR(G897*E891,"")</f>
        <v/>
      </c>
    </row>
    <row r="898" spans="1:11">
      <c r="A898" s="76"/>
      <c r="B898" s="77"/>
      <c r="C898" s="78" t="str">
        <f>IFERROR(_xlfn.XLOOKUP(B898,Insumo[DESCRIPCION],Insumo[UND],,0),"")</f>
        <v/>
      </c>
      <c r="D898" s="79"/>
      <c r="E898" s="80" t="str">
        <f>IFERROR(_xlfn.XLOOKUP($B898,Insumo[DESCRIPCION],Insumo[VALOR],,0),"")</f>
        <v/>
      </c>
      <c r="F898" s="81"/>
      <c r="G898" s="82" t="str">
        <f>IFERROR(IF(F898&gt;=0,D898*E898*(1+F898/100),ABS(D898*E898/F898)),"")</f>
        <v/>
      </c>
      <c r="H898" s="91" t="str">
        <f>IFERROR(G898*E891,"")</f>
        <v/>
      </c>
    </row>
    <row r="899" spans="1:11">
      <c r="A899" s="69"/>
      <c r="B899" s="70" t="s">
        <v>3066</v>
      </c>
      <c r="C899" s="71"/>
      <c r="D899" s="72"/>
      <c r="E899" s="73"/>
      <c r="F899" s="74"/>
      <c r="G899" s="75">
        <f>SUM(G900:G902)</f>
        <v>1746.9917977238463</v>
      </c>
      <c r="H899" s="92">
        <f>G899*E891</f>
        <v>0</v>
      </c>
    </row>
    <row r="900" spans="1:11">
      <c r="A900" s="76"/>
      <c r="B900" s="77" t="s">
        <v>2920</v>
      </c>
      <c r="C900" s="78" t="str">
        <f>IFERROR(_xlfn.XLOOKUP(B900,Equipo[DESCRIPCION],Equipo[UND],,0),"")</f>
        <v>%MO</v>
      </c>
      <c r="D900" s="79">
        <v>0.04</v>
      </c>
      <c r="E900" s="80">
        <f>IF(C900="%MO",G906,IFERROR(_xlfn.XLOOKUP($B900,Equipo[DESCRIPCION],Equipo[VALOR],,0),""))</f>
        <v>8069.3105730000025</v>
      </c>
      <c r="F900" s="81"/>
      <c r="G900" s="82">
        <f>IFERROR(IF(F900&gt;=0,D900*E900*(1+F900/100),ABS(D900*E900/F900)),"")</f>
        <v>322.77242292000011</v>
      </c>
      <c r="H900" s="91">
        <f>IFERROR(G900*E891,"")</f>
        <v>0</v>
      </c>
    </row>
    <row r="901" spans="1:11">
      <c r="A901" s="76"/>
      <c r="B901" s="77" t="s">
        <v>2967</v>
      </c>
      <c r="C901" s="78" t="str">
        <f>IFERROR(_xlfn.XLOOKUP(B901,Equipo[DESCRIPCION],Equipo[UND],,0),"")</f>
        <v>%MO</v>
      </c>
      <c r="D901" s="79">
        <v>0.05</v>
      </c>
      <c r="E901" s="80">
        <f>IF(C901="%MO",G906,IFERROR(_xlfn.XLOOKUP($B901,Equipo[DESCRIPCION],Equipo[VALOR],,0),""))</f>
        <v>8069.3105730000025</v>
      </c>
      <c r="F901" s="81"/>
      <c r="G901" s="82">
        <f>IFERROR(IF(F901&gt;=0,D901*E901*(1+F901/100),ABS(D901*E901/F901)),"")</f>
        <v>403.46552865000012</v>
      </c>
      <c r="H901" s="91">
        <f>IFERROR(G901*E891,"")</f>
        <v>0</v>
      </c>
    </row>
    <row r="902" spans="1:11">
      <c r="A902" s="76"/>
      <c r="B902" s="77" t="s">
        <v>3296</v>
      </c>
      <c r="C902" s="78" t="str">
        <f>IFERROR(_xlfn.XLOOKUP(B902,Equipo[DESCRIPCION],Equipo[UND],,0),"")</f>
        <v>Día</v>
      </c>
      <c r="D902" s="79">
        <v>1</v>
      </c>
      <c r="E902" s="80">
        <f>IF(C902="%MO",G906,IFERROR(_xlfn.XLOOKUP($B902,Equipo[DESCRIPCION],Equipo[VALOR],,0),""))</f>
        <v>66349</v>
      </c>
      <c r="F902" s="81">
        <v>-65</v>
      </c>
      <c r="G902" s="82">
        <f>IFERROR(IF(F902&gt;=0,D902*E902*(1+F902/100),ABS(D902*E902/F902)),"")</f>
        <v>1020.7538461538461</v>
      </c>
      <c r="H902" s="91">
        <f>IFERROR(G902*E891,"")</f>
        <v>0</v>
      </c>
    </row>
    <row r="903" spans="1:11">
      <c r="A903" s="69"/>
      <c r="B903" s="70" t="s">
        <v>2202</v>
      </c>
      <c r="C903" s="71"/>
      <c r="D903" s="72"/>
      <c r="E903" s="73"/>
      <c r="F903" s="74"/>
      <c r="G903" s="75">
        <f>SUM(G904:G905)</f>
        <v>0</v>
      </c>
      <c r="H903" s="92">
        <f>G903*E891</f>
        <v>0</v>
      </c>
    </row>
    <row r="904" spans="1:11">
      <c r="A904" s="76"/>
      <c r="B904" s="77"/>
      <c r="C904" s="78" t="str">
        <f>IFERROR(_xlfn.XLOOKUP(B904,Transporte[DESCRIPCION],Transporte[UND],,0),"")</f>
        <v/>
      </c>
      <c r="D904" s="79"/>
      <c r="E904" s="80" t="str">
        <f>IFERROR(_xlfn.XLOOKUP($B904,Transporte[DESCRIPCION],Transporte[VALOR],,0),"")</f>
        <v/>
      </c>
      <c r="F904" s="81"/>
      <c r="G904" s="82" t="str">
        <f>IFERROR(IF(F904&gt;=0,D904*E904*(1+F904/100),ABS(D904*E904/F904)),"")</f>
        <v/>
      </c>
      <c r="H904" s="91" t="str">
        <f>IFERROR(G904*E891,"")</f>
        <v/>
      </c>
    </row>
    <row r="905" spans="1:11">
      <c r="A905" s="76"/>
      <c r="B905" s="77"/>
      <c r="C905" s="78" t="str">
        <f>IFERROR(_xlfn.XLOOKUP(B905,Transporte[DESCRIPCION],Transporte[UND],,0),"")</f>
        <v/>
      </c>
      <c r="D905" s="79"/>
      <c r="E905" s="80" t="str">
        <f>IFERROR(_xlfn.XLOOKUP($B905,Transporte[DESCRIPCION],Transporte[VALOR],,0),"")</f>
        <v/>
      </c>
      <c r="F905" s="81"/>
      <c r="G905" s="82" t="str">
        <f>IFERROR(IF(F905&gt;=0,D905*E905*(1+F905/100),ABS(D905*E905/F905)),"")</f>
        <v/>
      </c>
      <c r="H905" s="91" t="str">
        <f>IFERROR(G905*E891,"")</f>
        <v/>
      </c>
    </row>
    <row r="906" spans="1:11">
      <c r="A906" s="69"/>
      <c r="B906" s="70" t="s">
        <v>3067</v>
      </c>
      <c r="C906" s="71"/>
      <c r="D906" s="72"/>
      <c r="E906" s="73"/>
      <c r="F906" s="74"/>
      <c r="G906" s="75">
        <f>SUM(G907:G909)</f>
        <v>8069.3105730000025</v>
      </c>
      <c r="H906" s="92">
        <f>G906*E891</f>
        <v>0</v>
      </c>
    </row>
    <row r="907" spans="1:11">
      <c r="A907" s="76"/>
      <c r="B907" s="77" t="s">
        <v>3045</v>
      </c>
      <c r="C907" s="78" t="str">
        <f>IFERROR(_xlfn.XLOOKUP(B907,MObra[DESCRIPCION],MObra[UN],,0),"")</f>
        <v>día</v>
      </c>
      <c r="D907" s="79">
        <v>1</v>
      </c>
      <c r="E907" s="80">
        <f>IFERROR(_xlfn.XLOOKUP($B907,MObra[DESCRIPCION],MObra[VALOR UNIT],,0),"")</f>
        <v>524505.18724500015</v>
      </c>
      <c r="F907" s="81">
        <v>-65</v>
      </c>
      <c r="G907" s="82">
        <f>IFERROR(IF(F907&gt;=0,D907*E907*(1+F907/100),ABS(D907*E907/F907)),"")</f>
        <v>8069.3105730000025</v>
      </c>
      <c r="H907" s="91">
        <f>IFERROR(G907*E891,"")</f>
        <v>0</v>
      </c>
    </row>
    <row r="908" spans="1:11">
      <c r="A908" s="76"/>
      <c r="B908" s="77"/>
      <c r="C908" s="78" t="str">
        <f t="array" ref="C908">IFERROR(_xlfn.XLOOKUP(B908,MObra[[#All],[DESCRIPCION]],MObra[[#All],[UN]],,0),"")</f>
        <v/>
      </c>
      <c r="D908" s="79"/>
      <c r="E908" s="80" t="str">
        <f>IFERROR(_xlfn.XLOOKUP($B908,MObra[DESCRIPCION],MObra[VALOR UNIT],,0),"")</f>
        <v/>
      </c>
      <c r="F908" s="81"/>
      <c r="G908" s="82" t="str">
        <f>IFERROR(IF(F908&gt;=0,D908*E908*(1+F908/100),ABS(D908*E908/F908)),"")</f>
        <v/>
      </c>
      <c r="H908" s="91" t="str">
        <f>IFERROR(G908*E891,"")</f>
        <v/>
      </c>
    </row>
    <row r="909" spans="1:11">
      <c r="A909" s="83"/>
      <c r="B909" s="84"/>
      <c r="C909" s="85" t="str">
        <f t="array" ref="C909">IFERROR(_xlfn.XLOOKUP(B909,MObra[[#All],[DESCRIPCION]],MObra[[#All],[UN]],,0),"")</f>
        <v/>
      </c>
      <c r="D909" s="86"/>
      <c r="E909" s="87" t="str">
        <f>IFERROR(_xlfn.XLOOKUP($B909,MObra[DESCRIPCION],MObra[VALOR UNIT],,0),"")</f>
        <v/>
      </c>
      <c r="F909" s="88"/>
      <c r="G909" s="89" t="str">
        <f>IFERROR(IF(F909&gt;=0,D909*E909*(1+F909/100),ABS(D909*E909/F909)),"")</f>
        <v/>
      </c>
      <c r="H909" s="90" t="str">
        <f>IFERROR(G909*E891,"")</f>
        <v/>
      </c>
    </row>
    <row r="911" spans="1:11">
      <c r="A911" s="54" t="s">
        <v>288</v>
      </c>
      <c r="B911" s="55" t="str">
        <f>VLOOKUP($A911,Presupuesto!$A:$D,2,FALSE())</f>
        <v>Piso afirmado suministro + transporte + riego + compactación e=.20 m</v>
      </c>
      <c r="C911" s="56" t="str">
        <f>VLOOKUP($A911,Presupuesto!$A:$D,3,FALSE())</f>
        <v>M2</v>
      </c>
      <c r="D911" s="57"/>
      <c r="E911" s="58">
        <f>VLOOKUP($A911,Presupuesto!$A:$D,4,FALSE())</f>
        <v>0</v>
      </c>
      <c r="F911" s="59" t="s">
        <v>2919</v>
      </c>
      <c r="G911" s="60">
        <f>SUM(G913:G929)/2</f>
        <v>23831.598419358957</v>
      </c>
      <c r="H911" s="61">
        <f>ROUND(SUM(H913:H929),0)/2</f>
        <v>0</v>
      </c>
      <c r="I911" s="58">
        <f>VLOOKUP(A911,Presupuesto!$A:$F,6,0)</f>
        <v>0</v>
      </c>
      <c r="J911" s="58">
        <f>+H911-I911</f>
        <v>0</v>
      </c>
      <c r="K911" s="282">
        <f>+H911-G911*E911</f>
        <v>0</v>
      </c>
    </row>
    <row r="912" spans="1:11">
      <c r="A912" s="62"/>
      <c r="B912" s="63" t="s">
        <v>2247</v>
      </c>
      <c r="C912" s="63" t="s">
        <v>3061</v>
      </c>
      <c r="D912" s="64" t="s">
        <v>4</v>
      </c>
      <c r="E912" s="65" t="s">
        <v>3062</v>
      </c>
      <c r="F912" s="66" t="s">
        <v>3063</v>
      </c>
      <c r="G912" s="67" t="s">
        <v>3064</v>
      </c>
      <c r="H912" s="68" t="s">
        <v>3124</v>
      </c>
    </row>
    <row r="913" spans="1:8">
      <c r="A913" s="69"/>
      <c r="B913" s="70" t="s">
        <v>3065</v>
      </c>
      <c r="C913" s="71"/>
      <c r="D913" s="72"/>
      <c r="E913" s="73"/>
      <c r="F913" s="74"/>
      <c r="G913" s="75">
        <f>SUM(G914:G918)</f>
        <v>14308.320000000002</v>
      </c>
      <c r="H913" s="75">
        <f>IFERROR(G913*E911,"")</f>
        <v>0</v>
      </c>
    </row>
    <row r="914" spans="1:8">
      <c r="A914" s="76"/>
      <c r="B914" s="77" t="s">
        <v>2320</v>
      </c>
      <c r="C914" s="78" t="str">
        <f>IFERROR(_xlfn.XLOOKUP(B914,Insumo[DESCRIPCION],Insumo[UND],,0),"")</f>
        <v>M3</v>
      </c>
      <c r="D914" s="79">
        <v>0.2</v>
      </c>
      <c r="E914" s="80">
        <f>IFERROR(_xlfn.XLOOKUP($B914,Insumo[DESCRIPCION],Insumo[VALOR],,0),"")</f>
        <v>51032</v>
      </c>
      <c r="F914" s="81">
        <v>30</v>
      </c>
      <c r="G914" s="82">
        <f>IFERROR(IF(F914&gt;=0,D914*E914*(1+F914/100),ABS(D914*E914/F914)),"")</f>
        <v>13268.320000000002</v>
      </c>
      <c r="H914" s="91">
        <f>IFERROR(G914*E911,"")</f>
        <v>0</v>
      </c>
    </row>
    <row r="915" spans="1:8">
      <c r="A915" s="76"/>
      <c r="B915" s="77" t="s">
        <v>2323</v>
      </c>
      <c r="C915" s="78" t="str">
        <f>IFERROR(_xlfn.XLOOKUP(B915,Insumo[DESCRIPCION],Insumo[UND],,0),"")</f>
        <v>Lt</v>
      </c>
      <c r="D915" s="79">
        <v>40</v>
      </c>
      <c r="E915" s="80">
        <f>IFERROR(_xlfn.XLOOKUP($B915,Insumo[DESCRIPCION],Insumo[VALOR],,0),"")</f>
        <v>26</v>
      </c>
      <c r="F915" s="81"/>
      <c r="G915" s="82">
        <f>IFERROR(IF(F915&gt;=0,D915*E915*(1+F915/100),ABS(D915*E915/F915)),"")</f>
        <v>1040</v>
      </c>
      <c r="H915" s="91">
        <f>IFERROR(G915*E911,"")</f>
        <v>0</v>
      </c>
    </row>
    <row r="916" spans="1:8">
      <c r="A916" s="76"/>
      <c r="B916" s="77"/>
      <c r="C916" s="78" t="str">
        <f>IFERROR(_xlfn.XLOOKUP(B916,Insumo[DESCRIPCION],Insumo[UND],,0),"")</f>
        <v/>
      </c>
      <c r="D916" s="79"/>
      <c r="E916" s="80" t="str">
        <f>IFERROR(_xlfn.XLOOKUP($B916,Insumo[DESCRIPCION],Insumo[VALOR],,0),"")</f>
        <v/>
      </c>
      <c r="F916" s="81"/>
      <c r="G916" s="82" t="str">
        <f>IFERROR(IF(F916&gt;=0,D916*E916*(1+F916/100),ABS(D916*E916/F916)),"")</f>
        <v/>
      </c>
      <c r="H916" s="91" t="str">
        <f>IFERROR(G916*E911,"")</f>
        <v/>
      </c>
    </row>
    <row r="917" spans="1:8">
      <c r="A917" s="76"/>
      <c r="B917" s="77"/>
      <c r="C917" s="78" t="str">
        <f>IFERROR(_xlfn.XLOOKUP(B917,Insumo[DESCRIPCION],Insumo[UND],,0),"")</f>
        <v/>
      </c>
      <c r="D917" s="79"/>
      <c r="E917" s="80" t="str">
        <f>IFERROR(_xlfn.XLOOKUP($B917,Insumo[DESCRIPCION],Insumo[VALOR],,0),"")</f>
        <v/>
      </c>
      <c r="F917" s="81"/>
      <c r="G917" s="82" t="str">
        <f>IFERROR(IF(F917&gt;=0,D917*E917*(1+F917/100),ABS(D917*E917/F917)),"")</f>
        <v/>
      </c>
      <c r="H917" s="91" t="str">
        <f>IFERROR(G917*E911,"")</f>
        <v/>
      </c>
    </row>
    <row r="918" spans="1:8">
      <c r="A918" s="76"/>
      <c r="B918" s="77"/>
      <c r="C918" s="78" t="str">
        <f>IFERROR(_xlfn.XLOOKUP(B918,Insumo[DESCRIPCION],Insumo[UND],,0),"")</f>
        <v/>
      </c>
      <c r="D918" s="79"/>
      <c r="E918" s="80" t="str">
        <f>IFERROR(_xlfn.XLOOKUP($B918,Insumo[DESCRIPCION],Insumo[VALOR],,0),"")</f>
        <v/>
      </c>
      <c r="F918" s="81"/>
      <c r="G918" s="82" t="str">
        <f>IFERROR(IF(F918&gt;=0,D918*E918*(1+F918/100),ABS(D918*E918/F918)),"")</f>
        <v/>
      </c>
      <c r="H918" s="91" t="str">
        <f>IFERROR(G918*E911,"")</f>
        <v/>
      </c>
    </row>
    <row r="919" spans="1:8">
      <c r="A919" s="69"/>
      <c r="B919" s="70" t="s">
        <v>3066</v>
      </c>
      <c r="C919" s="71"/>
      <c r="D919" s="72"/>
      <c r="E919" s="73"/>
      <c r="F919" s="74"/>
      <c r="G919" s="75">
        <f>SUM(G920:G922)</f>
        <v>1694.8427888365675</v>
      </c>
      <c r="H919" s="92">
        <f>G919*E911</f>
        <v>0</v>
      </c>
    </row>
    <row r="920" spans="1:8">
      <c r="A920" s="76"/>
      <c r="B920" s="77" t="s">
        <v>2920</v>
      </c>
      <c r="C920" s="78" t="str">
        <f>IFERROR(_xlfn.XLOOKUP(B920,Equipo[DESCRIPCION],Equipo[UND],,0),"")</f>
        <v>%MO</v>
      </c>
      <c r="D920" s="79">
        <v>0.04</v>
      </c>
      <c r="E920" s="80">
        <f>IF(C920="%MO",G926,IFERROR(_xlfn.XLOOKUP($B920,Equipo[DESCRIPCION],Equipo[VALOR],,0),""))</f>
        <v>7828.4356305223901</v>
      </c>
      <c r="F920" s="81"/>
      <c r="G920" s="82">
        <f>IFERROR(IF(F920&gt;=0,D920*E920*(1+F920/100),ABS(D920*E920/F920)),"")</f>
        <v>313.13742522089564</v>
      </c>
      <c r="H920" s="91">
        <f>IFERROR(G920*E911,"")</f>
        <v>0</v>
      </c>
    </row>
    <row r="921" spans="1:8">
      <c r="A921" s="76"/>
      <c r="B921" s="77" t="s">
        <v>2967</v>
      </c>
      <c r="C921" s="78" t="str">
        <f>IFERROR(_xlfn.XLOOKUP(B921,Equipo[DESCRIPCION],Equipo[UND],,0),"")</f>
        <v>%MO</v>
      </c>
      <c r="D921" s="79">
        <v>0.05</v>
      </c>
      <c r="E921" s="80">
        <f>IF(C921="%MO",G926,IFERROR(_xlfn.XLOOKUP($B921,Equipo[DESCRIPCION],Equipo[VALOR],,0),""))</f>
        <v>7828.4356305223901</v>
      </c>
      <c r="F921" s="81"/>
      <c r="G921" s="82">
        <f>IFERROR(IF(F921&gt;=0,D921*E921*(1+F921/100),ABS(D921*E921/F921)),"")</f>
        <v>391.4217815261195</v>
      </c>
      <c r="H921" s="91">
        <f>IFERROR(G921*E911,"")</f>
        <v>0</v>
      </c>
    </row>
    <row r="922" spans="1:8">
      <c r="A922" s="76"/>
      <c r="B922" s="77" t="s">
        <v>3296</v>
      </c>
      <c r="C922" s="78" t="str">
        <f>IFERROR(_xlfn.XLOOKUP(B922,Equipo[DESCRIPCION],Equipo[UND],,0),"")</f>
        <v>Día</v>
      </c>
      <c r="D922" s="79">
        <v>1</v>
      </c>
      <c r="E922" s="80">
        <f>IF(C922="%MO",G926,IFERROR(_xlfn.XLOOKUP($B922,Equipo[DESCRIPCION],Equipo[VALOR],,0),""))</f>
        <v>66349</v>
      </c>
      <c r="F922" s="81">
        <v>-67</v>
      </c>
      <c r="G922" s="82">
        <f>IFERROR(IF(F922&gt;=0,D922*E922*(1+F922/100),ABS(D922*E922/F922)),"")</f>
        <v>990.28358208955228</v>
      </c>
      <c r="H922" s="91">
        <f>IFERROR(G922*E911,"")</f>
        <v>0</v>
      </c>
    </row>
    <row r="923" spans="1:8">
      <c r="A923" s="69"/>
      <c r="B923" s="70" t="s">
        <v>2202</v>
      </c>
      <c r="C923" s="71"/>
      <c r="D923" s="72"/>
      <c r="E923" s="73"/>
      <c r="F923" s="74"/>
      <c r="G923" s="75">
        <f>SUM(G924:G925)</f>
        <v>0</v>
      </c>
      <c r="H923" s="92">
        <f>G923*E911</f>
        <v>0</v>
      </c>
    </row>
    <row r="924" spans="1:8">
      <c r="A924" s="76"/>
      <c r="B924" s="77"/>
      <c r="C924" s="78" t="str">
        <f>IFERROR(_xlfn.XLOOKUP(B924,Transporte[DESCRIPCION],Transporte[UND],,0),"")</f>
        <v/>
      </c>
      <c r="D924" s="79"/>
      <c r="E924" s="80" t="str">
        <f>IFERROR(_xlfn.XLOOKUP($B924,Transporte[DESCRIPCION],Transporte[VALOR],,0),"")</f>
        <v/>
      </c>
      <c r="F924" s="81"/>
      <c r="G924" s="82" t="str">
        <f>IFERROR(IF(F924&gt;=0,D924*E924*(1+F924/100),ABS(D924*E924/F924)),"")</f>
        <v/>
      </c>
      <c r="H924" s="91" t="str">
        <f>IFERROR(G924*E911,"")</f>
        <v/>
      </c>
    </row>
    <row r="925" spans="1:8">
      <c r="A925" s="76"/>
      <c r="B925" s="77"/>
      <c r="C925" s="78" t="str">
        <f>IFERROR(_xlfn.XLOOKUP(B925,Transporte[DESCRIPCION],Transporte[UND],,0),"")</f>
        <v/>
      </c>
      <c r="D925" s="79"/>
      <c r="E925" s="80" t="str">
        <f>IFERROR(_xlfn.XLOOKUP($B925,Transporte[DESCRIPCION],Transporte[VALOR],,0),"")</f>
        <v/>
      </c>
      <c r="F925" s="81"/>
      <c r="G925" s="82" t="str">
        <f>IFERROR(IF(F925&gt;=0,D925*E925*(1+F925/100),ABS(D925*E925/F925)),"")</f>
        <v/>
      </c>
      <c r="H925" s="91" t="str">
        <f>IFERROR(G925*E911,"")</f>
        <v/>
      </c>
    </row>
    <row r="926" spans="1:8">
      <c r="A926" s="69"/>
      <c r="B926" s="70" t="s">
        <v>3067</v>
      </c>
      <c r="C926" s="71"/>
      <c r="D926" s="72"/>
      <c r="E926" s="73"/>
      <c r="F926" s="74"/>
      <c r="G926" s="75">
        <f>SUM(G927:G929)</f>
        <v>7828.4356305223901</v>
      </c>
      <c r="H926" s="92">
        <f>G926*E911</f>
        <v>0</v>
      </c>
    </row>
    <row r="927" spans="1:8">
      <c r="A927" s="76"/>
      <c r="B927" s="77" t="s">
        <v>3045</v>
      </c>
      <c r="C927" s="78" t="str">
        <f>IFERROR(_xlfn.XLOOKUP(B927,MObra[DESCRIPCION],MObra[UN],,0),"")</f>
        <v>día</v>
      </c>
      <c r="D927" s="79">
        <v>1</v>
      </c>
      <c r="E927" s="80">
        <f>IFERROR(_xlfn.XLOOKUP($B927,MObra[DESCRIPCION],MObra[VALOR UNIT],,0),"")</f>
        <v>524505.18724500015</v>
      </c>
      <c r="F927" s="81">
        <v>-67</v>
      </c>
      <c r="G927" s="82">
        <f>IFERROR(IF(F927&gt;=0,D927*E927*(1+F927/100),ABS(D927*E927/F927)),"")</f>
        <v>7828.4356305223901</v>
      </c>
      <c r="H927" s="91">
        <f>IFERROR(G927*E911,"")</f>
        <v>0</v>
      </c>
    </row>
    <row r="928" spans="1:8">
      <c r="A928" s="76"/>
      <c r="B928" s="77"/>
      <c r="C928" s="78" t="str">
        <f t="array" ref="C928">IFERROR(_xlfn.XLOOKUP(B928,MObra[[#All],[DESCRIPCION]],MObra[[#All],[UN]],,0),"")</f>
        <v/>
      </c>
      <c r="D928" s="79"/>
      <c r="E928" s="80" t="str">
        <f>IFERROR(_xlfn.XLOOKUP($B928,MObra[DESCRIPCION],MObra[VALOR UNIT],,0),"")</f>
        <v/>
      </c>
      <c r="F928" s="81"/>
      <c r="G928" s="82" t="str">
        <f>IFERROR(IF(F928&gt;=0,D928*E928*(1+F928/100),ABS(D928*E928/F928)),"")</f>
        <v/>
      </c>
      <c r="H928" s="91" t="str">
        <f>IFERROR(G928*E911,"")</f>
        <v/>
      </c>
    </row>
    <row r="929" spans="1:11">
      <c r="A929" s="83"/>
      <c r="B929" s="84"/>
      <c r="C929" s="85" t="str">
        <f t="array" ref="C929">IFERROR(_xlfn.XLOOKUP(B929,MObra[[#All],[DESCRIPCION]],MObra[[#All],[UN]],,0),"")</f>
        <v/>
      </c>
      <c r="D929" s="86"/>
      <c r="E929" s="87" t="str">
        <f>IFERROR(_xlfn.XLOOKUP($B929,MObra[DESCRIPCION],MObra[VALOR UNIT],,0),"")</f>
        <v/>
      </c>
      <c r="F929" s="88"/>
      <c r="G929" s="89" t="str">
        <f>IFERROR(IF(F929&gt;=0,D929*E929*(1+F929/100),ABS(D929*E929/F929)),"")</f>
        <v/>
      </c>
      <c r="H929" s="90" t="str">
        <f>IFERROR(G929*E911,"")</f>
        <v/>
      </c>
    </row>
    <row r="931" spans="1:11">
      <c r="A931" s="54" t="s">
        <v>290</v>
      </c>
      <c r="B931" s="55" t="str">
        <f>VLOOKUP($A931,Presupuesto!$A:$D,2,FALSE())</f>
        <v>Restitución afirmado + cemento 10 % peso</v>
      </c>
      <c r="C931" s="56" t="str">
        <f>VLOOKUP($A931,Presupuesto!$A:$D,3,FALSE())</f>
        <v>M3</v>
      </c>
      <c r="D931" s="57"/>
      <c r="E931" s="58">
        <f>VLOOKUP($A931,Presupuesto!$A:$D,4,FALSE())</f>
        <v>0</v>
      </c>
      <c r="F931" s="59" t="s">
        <v>2919</v>
      </c>
      <c r="G931" s="60">
        <f>SUM(G933:G949)/2</f>
        <v>191711.23784142084</v>
      </c>
      <c r="H931" s="61">
        <f>ROUND(SUM(H933:H949),0)/2</f>
        <v>0</v>
      </c>
      <c r="I931" s="58">
        <f>VLOOKUP(A931,Presupuesto!$A:$F,6,0)</f>
        <v>0</v>
      </c>
      <c r="J931" s="58">
        <f>+H931-I931</f>
        <v>0</v>
      </c>
      <c r="K931" s="282">
        <f>+H931-G931*E931</f>
        <v>0</v>
      </c>
    </row>
    <row r="932" spans="1:11">
      <c r="A932" s="62"/>
      <c r="B932" s="63" t="s">
        <v>2247</v>
      </c>
      <c r="C932" s="63" t="s">
        <v>3061</v>
      </c>
      <c r="D932" s="64" t="s">
        <v>4</v>
      </c>
      <c r="E932" s="65" t="s">
        <v>3062</v>
      </c>
      <c r="F932" s="66" t="s">
        <v>3063</v>
      </c>
      <c r="G932" s="67" t="s">
        <v>3064</v>
      </c>
      <c r="H932" s="68" t="s">
        <v>3124</v>
      </c>
    </row>
    <row r="933" spans="1:11">
      <c r="A933" s="69"/>
      <c r="B933" s="70" t="s">
        <v>3065</v>
      </c>
      <c r="C933" s="71"/>
      <c r="D933" s="72"/>
      <c r="E933" s="73"/>
      <c r="F933" s="74"/>
      <c r="G933" s="75">
        <f>SUM(G934:G938)</f>
        <v>138539.6</v>
      </c>
      <c r="H933" s="75">
        <f>IFERROR(G933*E931,"")</f>
        <v>0</v>
      </c>
    </row>
    <row r="934" spans="1:11">
      <c r="A934" s="76"/>
      <c r="B934" s="77" t="s">
        <v>2320</v>
      </c>
      <c r="C934" s="78" t="str">
        <f>IFERROR(_xlfn.XLOOKUP(B934,Insumo[DESCRIPCION],Insumo[UND],,0),"")</f>
        <v>M3</v>
      </c>
      <c r="D934" s="79">
        <v>1</v>
      </c>
      <c r="E934" s="80">
        <f>IFERROR(_xlfn.XLOOKUP($B934,Insumo[DESCRIPCION],Insumo[VALOR],,0),"")</f>
        <v>51032</v>
      </c>
      <c r="F934" s="81">
        <v>30</v>
      </c>
      <c r="G934" s="82">
        <f>IFERROR(IF(F934&gt;=0,D934*E934*(1+F934/100),ABS(D934*E934/F934)),"")</f>
        <v>66341.600000000006</v>
      </c>
      <c r="H934" s="91">
        <f>IFERROR(G934*E931,"")</f>
        <v>0</v>
      </c>
    </row>
    <row r="935" spans="1:11">
      <c r="A935" s="76"/>
      <c r="B935" s="77" t="s">
        <v>2397</v>
      </c>
      <c r="C935" s="78" t="str">
        <f>IFERROR(_xlfn.XLOOKUP(B935,Insumo[DESCRIPCION],Insumo[UND],,0),"")</f>
        <v>Un</v>
      </c>
      <c r="D935" s="79">
        <v>2</v>
      </c>
      <c r="E935" s="80">
        <f>IFERROR(_xlfn.XLOOKUP($B935,Insumo[DESCRIPCION],Insumo[VALOR],,0),"")</f>
        <v>36099</v>
      </c>
      <c r="F935" s="81"/>
      <c r="G935" s="82">
        <f>IFERROR(IF(F935&gt;=0,D935*E935*(1+F935/100),ABS(D935*E935/F935)),"")</f>
        <v>72198</v>
      </c>
      <c r="H935" s="91">
        <f>IFERROR(G935*E931,"")</f>
        <v>0</v>
      </c>
    </row>
    <row r="936" spans="1:11">
      <c r="A936" s="76"/>
      <c r="B936" s="77"/>
      <c r="C936" s="78" t="str">
        <f>IFERROR(_xlfn.XLOOKUP(B936,Insumo[DESCRIPCION],Insumo[UND],,0),"")</f>
        <v/>
      </c>
      <c r="D936" s="79"/>
      <c r="E936" s="80" t="str">
        <f>IFERROR(_xlfn.XLOOKUP($B936,Insumo[DESCRIPCION],Insumo[VALOR],,0),"")</f>
        <v/>
      </c>
      <c r="F936" s="81"/>
      <c r="G936" s="82" t="str">
        <f>IFERROR(IF(F936&gt;=0,D936*E936*(1+F936/100),ABS(D936*E936/F936)),"")</f>
        <v/>
      </c>
      <c r="H936" s="91" t="str">
        <f>IFERROR(G936*E931,"")</f>
        <v/>
      </c>
    </row>
    <row r="937" spans="1:11">
      <c r="A937" s="76"/>
      <c r="B937" s="77"/>
      <c r="C937" s="78" t="str">
        <f>IFERROR(_xlfn.XLOOKUP(B937,Insumo[DESCRIPCION],Insumo[UND],,0),"")</f>
        <v/>
      </c>
      <c r="D937" s="79"/>
      <c r="E937" s="80" t="str">
        <f>IFERROR(_xlfn.XLOOKUP($B937,Insumo[DESCRIPCION],Insumo[VALOR],,0),"")</f>
        <v/>
      </c>
      <c r="F937" s="81"/>
      <c r="G937" s="82" t="str">
        <f>IFERROR(IF(F937&gt;=0,D937*E937*(1+F937/100),ABS(D937*E937/F937)),"")</f>
        <v/>
      </c>
      <c r="H937" s="91" t="str">
        <f>IFERROR(G937*E931,"")</f>
        <v/>
      </c>
    </row>
    <row r="938" spans="1:11">
      <c r="A938" s="76"/>
      <c r="B938" s="77"/>
      <c r="C938" s="78" t="str">
        <f>IFERROR(_xlfn.XLOOKUP(B938,Insumo[DESCRIPCION],Insumo[UND],,0),"")</f>
        <v/>
      </c>
      <c r="D938" s="79"/>
      <c r="E938" s="80" t="str">
        <f>IFERROR(_xlfn.XLOOKUP($B938,Insumo[DESCRIPCION],Insumo[VALOR],,0),"")</f>
        <v/>
      </c>
      <c r="F938" s="81"/>
      <c r="G938" s="82" t="str">
        <f>IFERROR(IF(F938&gt;=0,D938*E938*(1+F938/100),ABS(D938*E938/F938)),"")</f>
        <v/>
      </c>
      <c r="H938" s="91" t="str">
        <f>IFERROR(G938*E931,"")</f>
        <v/>
      </c>
    </row>
    <row r="939" spans="1:11">
      <c r="A939" s="69"/>
      <c r="B939" s="70" t="s">
        <v>3066</v>
      </c>
      <c r="C939" s="71"/>
      <c r="D939" s="72"/>
      <c r="E939" s="73"/>
      <c r="F939" s="74"/>
      <c r="G939" s="75">
        <f>SUM(G940:G942)</f>
        <v>9462.8722376708356</v>
      </c>
      <c r="H939" s="92">
        <f>G939*E931</f>
        <v>0</v>
      </c>
    </row>
    <row r="940" spans="1:11">
      <c r="A940" s="76"/>
      <c r="B940" s="77" t="s">
        <v>2920</v>
      </c>
      <c r="C940" s="78" t="str">
        <f>IFERROR(_xlfn.XLOOKUP(B940,Equipo[DESCRIPCION],Equipo[UND],,0),"")</f>
        <v>%MO</v>
      </c>
      <c r="D940" s="79">
        <v>0.04</v>
      </c>
      <c r="E940" s="80">
        <f>IF(C940="%MO",G946,IFERROR(_xlfn.XLOOKUP($B940,Equipo[DESCRIPCION],Equipo[VALOR],,0),""))</f>
        <v>43708.765603750013</v>
      </c>
      <c r="F940" s="81"/>
      <c r="G940" s="82">
        <f>IFERROR(IF(F940&gt;=0,D940*E940*(1+F940/100),ABS(D940*E940/F940)),"")</f>
        <v>1748.3506241500006</v>
      </c>
      <c r="H940" s="91">
        <f>IFERROR(G940*E931,"")</f>
        <v>0</v>
      </c>
    </row>
    <row r="941" spans="1:11">
      <c r="A941" s="76"/>
      <c r="B941" s="77" t="s">
        <v>2967</v>
      </c>
      <c r="C941" s="78" t="str">
        <f>IFERROR(_xlfn.XLOOKUP(B941,Equipo[DESCRIPCION],Equipo[UND],,0),"")</f>
        <v>%MO</v>
      </c>
      <c r="D941" s="79">
        <v>0.05</v>
      </c>
      <c r="E941" s="80">
        <f>IF(C941="%MO",G946,IFERROR(_xlfn.XLOOKUP($B941,Equipo[DESCRIPCION],Equipo[VALOR],,0),""))</f>
        <v>43708.765603750013</v>
      </c>
      <c r="F941" s="81"/>
      <c r="G941" s="82">
        <f>IFERROR(IF(F941&gt;=0,D941*E941*(1+F941/100),ABS(D941*E941/F941)),"")</f>
        <v>2185.4382801875008</v>
      </c>
      <c r="H941" s="91">
        <f>IFERROR(G941*E931,"")</f>
        <v>0</v>
      </c>
    </row>
    <row r="942" spans="1:11">
      <c r="A942" s="76"/>
      <c r="B942" s="77" t="s">
        <v>3296</v>
      </c>
      <c r="C942" s="78" t="str">
        <f>IFERROR(_xlfn.XLOOKUP(B942,Equipo[DESCRIPCION],Equipo[UND],,0),"")</f>
        <v>Día</v>
      </c>
      <c r="D942" s="79">
        <v>1</v>
      </c>
      <c r="E942" s="80">
        <f>IF(C942="%MO",G946,IFERROR(_xlfn.XLOOKUP($B942,Equipo[DESCRIPCION],Equipo[VALOR],,0),""))</f>
        <v>66349</v>
      </c>
      <c r="F942" s="81">
        <v>-12</v>
      </c>
      <c r="G942" s="82">
        <f>IFERROR(IF(F942&gt;=0,D942*E942*(1+F942/100),ABS(D942*E942/F942)),"")</f>
        <v>5529.083333333333</v>
      </c>
      <c r="H942" s="91">
        <f>IFERROR(G942*E931,"")</f>
        <v>0</v>
      </c>
    </row>
    <row r="943" spans="1:11">
      <c r="A943" s="69"/>
      <c r="B943" s="70" t="s">
        <v>2202</v>
      </c>
      <c r="C943" s="71"/>
      <c r="D943" s="72"/>
      <c r="E943" s="73"/>
      <c r="F943" s="74"/>
      <c r="G943" s="75">
        <f>SUM(G944:G945)</f>
        <v>0</v>
      </c>
      <c r="H943" s="92">
        <f>G943*E931</f>
        <v>0</v>
      </c>
    </row>
    <row r="944" spans="1:11">
      <c r="A944" s="76"/>
      <c r="B944" s="77"/>
      <c r="C944" s="78" t="str">
        <f>IFERROR(_xlfn.XLOOKUP(B944,Transporte[DESCRIPCION],Transporte[UND],,0),"")</f>
        <v/>
      </c>
      <c r="D944" s="79"/>
      <c r="E944" s="80" t="str">
        <f>IFERROR(_xlfn.XLOOKUP($B944,Transporte[DESCRIPCION],Transporte[VALOR],,0),"")</f>
        <v/>
      </c>
      <c r="F944" s="81"/>
      <c r="G944" s="82" t="str">
        <f>IFERROR(IF(F944&gt;=0,D944*E944*(1+F944/100),ABS(D944*E944/F944)),"")</f>
        <v/>
      </c>
      <c r="H944" s="91" t="str">
        <f>IFERROR(G944*E931,"")</f>
        <v/>
      </c>
    </row>
    <row r="945" spans="1:11">
      <c r="A945" s="76"/>
      <c r="B945" s="77"/>
      <c r="C945" s="78" t="str">
        <f>IFERROR(_xlfn.XLOOKUP(B945,Transporte[DESCRIPCION],Transporte[UND],,0),"")</f>
        <v/>
      </c>
      <c r="D945" s="79"/>
      <c r="E945" s="80" t="str">
        <f>IFERROR(_xlfn.XLOOKUP($B945,Transporte[DESCRIPCION],Transporte[VALOR],,0),"")</f>
        <v/>
      </c>
      <c r="F945" s="81"/>
      <c r="G945" s="82" t="str">
        <f>IFERROR(IF(F945&gt;=0,D945*E945*(1+F945/100),ABS(D945*E945/F945)),"")</f>
        <v/>
      </c>
      <c r="H945" s="91" t="str">
        <f>IFERROR(G945*E931,"")</f>
        <v/>
      </c>
    </row>
    <row r="946" spans="1:11">
      <c r="A946" s="69"/>
      <c r="B946" s="70" t="s">
        <v>3067</v>
      </c>
      <c r="C946" s="71"/>
      <c r="D946" s="72"/>
      <c r="E946" s="73"/>
      <c r="F946" s="74"/>
      <c r="G946" s="75">
        <f>SUM(G947:G949)</f>
        <v>43708.765603750013</v>
      </c>
      <c r="H946" s="92">
        <f>G946*E931</f>
        <v>0</v>
      </c>
    </row>
    <row r="947" spans="1:11">
      <c r="A947" s="76"/>
      <c r="B947" s="77" t="s">
        <v>3045</v>
      </c>
      <c r="C947" s="78" t="str">
        <f>IFERROR(_xlfn.XLOOKUP(B947,MObra[DESCRIPCION],MObra[UN],,0),"")</f>
        <v>día</v>
      </c>
      <c r="D947" s="79">
        <v>1</v>
      </c>
      <c r="E947" s="80">
        <f>IFERROR(_xlfn.XLOOKUP($B947,MObra[DESCRIPCION],MObra[VALOR UNIT],,0),"")</f>
        <v>524505.18724500015</v>
      </c>
      <c r="F947" s="81">
        <v>-12</v>
      </c>
      <c r="G947" s="82">
        <f>IFERROR(IF(F947&gt;=0,D947*E947*(1+F947/100),ABS(D947*E947/F947)),"")</f>
        <v>43708.765603750013</v>
      </c>
      <c r="H947" s="91">
        <f>IFERROR(G947*E931,"")</f>
        <v>0</v>
      </c>
    </row>
    <row r="948" spans="1:11">
      <c r="A948" s="76"/>
      <c r="B948" s="77"/>
      <c r="C948" s="78" t="str">
        <f t="array" ref="C948">IFERROR(_xlfn.XLOOKUP(B948,MObra[[#All],[DESCRIPCION]],MObra[[#All],[UN]],,0),"")</f>
        <v/>
      </c>
      <c r="D948" s="79"/>
      <c r="E948" s="80" t="str">
        <f>IFERROR(_xlfn.XLOOKUP($B948,MObra[DESCRIPCION],MObra[VALOR UNIT],,0),"")</f>
        <v/>
      </c>
      <c r="F948" s="81"/>
      <c r="G948" s="82" t="str">
        <f>IFERROR(IF(F948&gt;=0,D948*E948*(1+F948/100),ABS(D948*E948/F948)),"")</f>
        <v/>
      </c>
      <c r="H948" s="91" t="str">
        <f>IFERROR(G948*E931,"")</f>
        <v/>
      </c>
    </row>
    <row r="949" spans="1:11">
      <c r="A949" s="83"/>
      <c r="B949" s="84"/>
      <c r="C949" s="85" t="str">
        <f t="array" ref="C949">IFERROR(_xlfn.XLOOKUP(B949,MObra[[#All],[DESCRIPCION]],MObra[[#All],[UN]],,0),"")</f>
        <v/>
      </c>
      <c r="D949" s="86"/>
      <c r="E949" s="87" t="str">
        <f>IFERROR(_xlfn.XLOOKUP($B949,MObra[DESCRIPCION],MObra[VALOR UNIT],,0),"")</f>
        <v/>
      </c>
      <c r="F949" s="88"/>
      <c r="G949" s="89" t="str">
        <f>IFERROR(IF(F949&gt;=0,D949*E949*(1+F949/100),ABS(D949*E949/F949)),"")</f>
        <v/>
      </c>
      <c r="H949" s="90" t="str">
        <f>IFERROR(G949*E931,"")</f>
        <v/>
      </c>
    </row>
    <row r="951" spans="1:11">
      <c r="A951" s="54" t="s">
        <v>292</v>
      </c>
      <c r="B951" s="55" t="str">
        <f>VLOOKUP($A951,Presupuesto!$A:$D,2,FALSE())</f>
        <v>Restitución afirmado + cemento 5 % peso</v>
      </c>
      <c r="C951" s="56" t="str">
        <f>VLOOKUP($A951,Presupuesto!$A:$D,3,FALSE())</f>
        <v>M3</v>
      </c>
      <c r="D951" s="57"/>
      <c r="E951" s="58">
        <f>VLOOKUP($A951,Presupuesto!$A:$D,4,FALSE())</f>
        <v>0</v>
      </c>
      <c r="F951" s="59" t="s">
        <v>2919</v>
      </c>
      <c r="G951" s="60">
        <f>SUM(G953:G969)/2</f>
        <v>263909.23784142081</v>
      </c>
      <c r="H951" s="61">
        <f>ROUND(SUM(H953:H969),0)/2</f>
        <v>0</v>
      </c>
      <c r="I951" s="58">
        <f>VLOOKUP(A951,Presupuesto!$A:$F,6,0)</f>
        <v>0</v>
      </c>
      <c r="J951" s="58">
        <f>+H951-I951</f>
        <v>0</v>
      </c>
      <c r="K951" s="282">
        <f>+H951-G951*E951</f>
        <v>0</v>
      </c>
    </row>
    <row r="952" spans="1:11">
      <c r="A952" s="62"/>
      <c r="B952" s="63" t="s">
        <v>2247</v>
      </c>
      <c r="C952" s="63" t="s">
        <v>3061</v>
      </c>
      <c r="D952" s="64" t="s">
        <v>4</v>
      </c>
      <c r="E952" s="65" t="s">
        <v>3062</v>
      </c>
      <c r="F952" s="66" t="s">
        <v>3063</v>
      </c>
      <c r="G952" s="67" t="s">
        <v>3064</v>
      </c>
      <c r="H952" s="68" t="s">
        <v>3124</v>
      </c>
    </row>
    <row r="953" spans="1:11">
      <c r="A953" s="69"/>
      <c r="B953" s="70" t="s">
        <v>3065</v>
      </c>
      <c r="C953" s="71"/>
      <c r="D953" s="72"/>
      <c r="E953" s="73"/>
      <c r="F953" s="74"/>
      <c r="G953" s="75">
        <f>SUM(G954:G958)</f>
        <v>210737.6</v>
      </c>
      <c r="H953" s="75">
        <f>IFERROR(G953*E951,"")</f>
        <v>0</v>
      </c>
    </row>
    <row r="954" spans="1:11">
      <c r="A954" s="76"/>
      <c r="B954" s="77" t="s">
        <v>2320</v>
      </c>
      <c r="C954" s="78" t="str">
        <f>IFERROR(_xlfn.XLOOKUP(B954,Insumo[DESCRIPCION],Insumo[UND],,0),"")</f>
        <v>M3</v>
      </c>
      <c r="D954" s="79">
        <v>1</v>
      </c>
      <c r="E954" s="80">
        <f>IFERROR(_xlfn.XLOOKUP($B954,Insumo[DESCRIPCION],Insumo[VALOR],,0),"")</f>
        <v>51032</v>
      </c>
      <c r="F954" s="81">
        <v>30</v>
      </c>
      <c r="G954" s="82">
        <f>IFERROR(IF(F954&gt;=0,D954*E954*(1+F954/100),ABS(D954*E954/F954)),"")</f>
        <v>66341.600000000006</v>
      </c>
      <c r="H954" s="91">
        <f>IFERROR(G954*E951,"")</f>
        <v>0</v>
      </c>
    </row>
    <row r="955" spans="1:11">
      <c r="A955" s="76"/>
      <c r="B955" s="77" t="s">
        <v>2397</v>
      </c>
      <c r="C955" s="78" t="str">
        <f>IFERROR(_xlfn.XLOOKUP(B955,Insumo[DESCRIPCION],Insumo[UND],,0),"")</f>
        <v>Un</v>
      </c>
      <c r="D955" s="79">
        <v>4</v>
      </c>
      <c r="E955" s="80">
        <f>IFERROR(_xlfn.XLOOKUP($B955,Insumo[DESCRIPCION],Insumo[VALOR],,0),"")</f>
        <v>36099</v>
      </c>
      <c r="F955" s="81"/>
      <c r="G955" s="82">
        <f>IFERROR(IF(F955&gt;=0,D955*E955*(1+F955/100),ABS(D955*E955/F955)),"")</f>
        <v>144396</v>
      </c>
      <c r="H955" s="91">
        <f>IFERROR(G955*E951,"")</f>
        <v>0</v>
      </c>
    </row>
    <row r="956" spans="1:11">
      <c r="A956" s="76"/>
      <c r="B956" s="77"/>
      <c r="C956" s="78" t="str">
        <f>IFERROR(_xlfn.XLOOKUP(B956,Insumo[DESCRIPCION],Insumo[UND],,0),"")</f>
        <v/>
      </c>
      <c r="D956" s="79"/>
      <c r="E956" s="80" t="str">
        <f>IFERROR(_xlfn.XLOOKUP($B956,Insumo[DESCRIPCION],Insumo[VALOR],,0),"")</f>
        <v/>
      </c>
      <c r="F956" s="81"/>
      <c r="G956" s="82" t="str">
        <f>IFERROR(IF(F956&gt;=0,D956*E956*(1+F956/100),ABS(D956*E956/F956)),"")</f>
        <v/>
      </c>
      <c r="H956" s="91" t="str">
        <f>IFERROR(G956*E951,"")</f>
        <v/>
      </c>
    </row>
    <row r="957" spans="1:11">
      <c r="A957" s="76"/>
      <c r="B957" s="77"/>
      <c r="C957" s="78" t="str">
        <f>IFERROR(_xlfn.XLOOKUP(B957,Insumo[DESCRIPCION],Insumo[UND],,0),"")</f>
        <v/>
      </c>
      <c r="D957" s="79"/>
      <c r="E957" s="80" t="str">
        <f>IFERROR(_xlfn.XLOOKUP($B957,Insumo[DESCRIPCION],Insumo[VALOR],,0),"")</f>
        <v/>
      </c>
      <c r="F957" s="81"/>
      <c r="G957" s="82" t="str">
        <f>IFERROR(IF(F957&gt;=0,D957*E957*(1+F957/100),ABS(D957*E957/F957)),"")</f>
        <v/>
      </c>
      <c r="H957" s="91" t="str">
        <f>IFERROR(G957*E951,"")</f>
        <v/>
      </c>
    </row>
    <row r="958" spans="1:11">
      <c r="A958" s="76"/>
      <c r="B958" s="77"/>
      <c r="C958" s="78" t="str">
        <f>IFERROR(_xlfn.XLOOKUP(B958,Insumo[DESCRIPCION],Insumo[UND],,0),"")</f>
        <v/>
      </c>
      <c r="D958" s="79"/>
      <c r="E958" s="80" t="str">
        <f>IFERROR(_xlfn.XLOOKUP($B958,Insumo[DESCRIPCION],Insumo[VALOR],,0),"")</f>
        <v/>
      </c>
      <c r="F958" s="81"/>
      <c r="G958" s="82" t="str">
        <f>IFERROR(IF(F958&gt;=0,D958*E958*(1+F958/100),ABS(D958*E958/F958)),"")</f>
        <v/>
      </c>
      <c r="H958" s="91" t="str">
        <f>IFERROR(G958*E951,"")</f>
        <v/>
      </c>
    </row>
    <row r="959" spans="1:11">
      <c r="A959" s="69"/>
      <c r="B959" s="70" t="s">
        <v>3066</v>
      </c>
      <c r="C959" s="71"/>
      <c r="D959" s="72"/>
      <c r="E959" s="73"/>
      <c r="F959" s="74"/>
      <c r="G959" s="75">
        <f>SUM(G960:G962)</f>
        <v>9462.8722376708356</v>
      </c>
      <c r="H959" s="92">
        <f>G959*E951</f>
        <v>0</v>
      </c>
    </row>
    <row r="960" spans="1:11">
      <c r="A960" s="76"/>
      <c r="B960" s="77" t="s">
        <v>2920</v>
      </c>
      <c r="C960" s="78" t="str">
        <f>IFERROR(_xlfn.XLOOKUP(B960,Equipo[DESCRIPCION],Equipo[UND],,0),"")</f>
        <v>%MO</v>
      </c>
      <c r="D960" s="79">
        <v>0.04</v>
      </c>
      <c r="E960" s="80">
        <f>IF(C960="%MO",G966,IFERROR(_xlfn.XLOOKUP($B960,Equipo[DESCRIPCION],Equipo[VALOR],,0),""))</f>
        <v>43708.765603750013</v>
      </c>
      <c r="F960" s="81"/>
      <c r="G960" s="82">
        <f>IFERROR(IF(F960&gt;=0,D960*E960*(1+F960/100),ABS(D960*E960/F960)),"")</f>
        <v>1748.3506241500006</v>
      </c>
      <c r="H960" s="91">
        <f>IFERROR(G960*E951,"")</f>
        <v>0</v>
      </c>
    </row>
    <row r="961" spans="1:8">
      <c r="A961" s="76"/>
      <c r="B961" s="77" t="s">
        <v>2967</v>
      </c>
      <c r="C961" s="78" t="str">
        <f>IFERROR(_xlfn.XLOOKUP(B961,Equipo[DESCRIPCION],Equipo[UND],,0),"")</f>
        <v>%MO</v>
      </c>
      <c r="D961" s="79">
        <v>0.05</v>
      </c>
      <c r="E961" s="80">
        <f>IF(C961="%MO",G966,IFERROR(_xlfn.XLOOKUP($B961,Equipo[DESCRIPCION],Equipo[VALOR],,0),""))</f>
        <v>43708.765603750013</v>
      </c>
      <c r="F961" s="81"/>
      <c r="G961" s="82">
        <f>IFERROR(IF(F961&gt;=0,D961*E961*(1+F961/100),ABS(D961*E961/F961)),"")</f>
        <v>2185.4382801875008</v>
      </c>
      <c r="H961" s="91">
        <f>IFERROR(G961*E951,"")</f>
        <v>0</v>
      </c>
    </row>
    <row r="962" spans="1:8">
      <c r="A962" s="76"/>
      <c r="B962" s="77" t="s">
        <v>3296</v>
      </c>
      <c r="C962" s="78" t="str">
        <f>IFERROR(_xlfn.XLOOKUP(B962,Equipo[DESCRIPCION],Equipo[UND],,0),"")</f>
        <v>Día</v>
      </c>
      <c r="D962" s="79">
        <v>1</v>
      </c>
      <c r="E962" s="80">
        <f>IF(C962="%MO",G966,IFERROR(_xlfn.XLOOKUP($B962,Equipo[DESCRIPCION],Equipo[VALOR],,0),""))</f>
        <v>66349</v>
      </c>
      <c r="F962" s="81">
        <v>-12</v>
      </c>
      <c r="G962" s="82">
        <f>IFERROR(IF(F962&gt;=0,D962*E962*(1+F962/100),ABS(D962*E962/F962)),"")</f>
        <v>5529.083333333333</v>
      </c>
      <c r="H962" s="91">
        <f>IFERROR(G962*E951,"")</f>
        <v>0</v>
      </c>
    </row>
    <row r="963" spans="1:8">
      <c r="A963" s="69"/>
      <c r="B963" s="70" t="s">
        <v>2202</v>
      </c>
      <c r="C963" s="71"/>
      <c r="D963" s="72"/>
      <c r="E963" s="73"/>
      <c r="F963" s="74"/>
      <c r="G963" s="75">
        <f>SUM(G964:G965)</f>
        <v>0</v>
      </c>
      <c r="H963" s="92">
        <f>G963*E951</f>
        <v>0</v>
      </c>
    </row>
    <row r="964" spans="1:8">
      <c r="A964" s="76"/>
      <c r="B964" s="77"/>
      <c r="C964" s="78" t="str">
        <f>IFERROR(_xlfn.XLOOKUP(B964,Transporte[DESCRIPCION],Transporte[UND],,0),"")</f>
        <v/>
      </c>
      <c r="D964" s="79"/>
      <c r="E964" s="80" t="str">
        <f>IFERROR(_xlfn.XLOOKUP($B964,Transporte[DESCRIPCION],Transporte[VALOR],,0),"")</f>
        <v/>
      </c>
      <c r="F964" s="81"/>
      <c r="G964" s="82" t="str">
        <f>IFERROR(IF(F964&gt;=0,D964*E964*(1+F964/100),ABS(D964*E964/F964)),"")</f>
        <v/>
      </c>
      <c r="H964" s="91" t="str">
        <f>IFERROR(G964*E951,"")</f>
        <v/>
      </c>
    </row>
    <row r="965" spans="1:8">
      <c r="A965" s="76"/>
      <c r="B965" s="77"/>
      <c r="C965" s="78" t="str">
        <f>IFERROR(_xlfn.XLOOKUP(B965,Transporte[DESCRIPCION],Transporte[UND],,0),"")</f>
        <v/>
      </c>
      <c r="D965" s="79"/>
      <c r="E965" s="80" t="str">
        <f>IFERROR(_xlfn.XLOOKUP($B965,Transporte[DESCRIPCION],Transporte[VALOR],,0),"")</f>
        <v/>
      </c>
      <c r="F965" s="81"/>
      <c r="G965" s="82" t="str">
        <f>IFERROR(IF(F965&gt;=0,D965*E965*(1+F965/100),ABS(D965*E965/F965)),"")</f>
        <v/>
      </c>
      <c r="H965" s="91" t="str">
        <f>IFERROR(G965*E951,"")</f>
        <v/>
      </c>
    </row>
    <row r="966" spans="1:8">
      <c r="A966" s="69"/>
      <c r="B966" s="70" t="s">
        <v>3067</v>
      </c>
      <c r="C966" s="71"/>
      <c r="D966" s="72"/>
      <c r="E966" s="73"/>
      <c r="F966" s="74"/>
      <c r="G966" s="75">
        <f>SUM(G967:G969)</f>
        <v>43708.765603750013</v>
      </c>
      <c r="H966" s="92">
        <f>G966*E951</f>
        <v>0</v>
      </c>
    </row>
    <row r="967" spans="1:8">
      <c r="A967" s="76"/>
      <c r="B967" s="77" t="s">
        <v>3045</v>
      </c>
      <c r="C967" s="78" t="str">
        <f>IFERROR(_xlfn.XLOOKUP(B967,MObra[DESCRIPCION],MObra[UN],,0),"")</f>
        <v>día</v>
      </c>
      <c r="D967" s="79">
        <v>1</v>
      </c>
      <c r="E967" s="80">
        <f>IFERROR(_xlfn.XLOOKUP($B967,MObra[DESCRIPCION],MObra[VALOR UNIT],,0),"")</f>
        <v>524505.18724500015</v>
      </c>
      <c r="F967" s="81">
        <v>-12</v>
      </c>
      <c r="G967" s="82">
        <f>IFERROR(IF(F967&gt;=0,D967*E967*(1+F967/100),ABS(D967*E967/F967)),"")</f>
        <v>43708.765603750013</v>
      </c>
      <c r="H967" s="91">
        <f>IFERROR(G967*E951,"")</f>
        <v>0</v>
      </c>
    </row>
    <row r="968" spans="1:8">
      <c r="A968" s="76"/>
      <c r="B968" s="77"/>
      <c r="C968" s="78" t="str">
        <f t="array" ref="C968">IFERROR(_xlfn.XLOOKUP(B968,MObra[[#All],[DESCRIPCION]],MObra[[#All],[UN]],,0),"")</f>
        <v/>
      </c>
      <c r="D968" s="79"/>
      <c r="E968" s="80" t="str">
        <f>IFERROR(_xlfn.XLOOKUP($B968,MObra[DESCRIPCION],MObra[VALOR UNIT],,0),"")</f>
        <v/>
      </c>
      <c r="F968" s="81"/>
      <c r="G968" s="82" t="str">
        <f>IFERROR(IF(F968&gt;=0,D968*E968*(1+F968/100),ABS(D968*E968/F968)),"")</f>
        <v/>
      </c>
      <c r="H968" s="91" t="str">
        <f>IFERROR(G968*E951,"")</f>
        <v/>
      </c>
    </row>
    <row r="969" spans="1:8">
      <c r="A969" s="83"/>
      <c r="B969" s="84"/>
      <c r="C969" s="85" t="str">
        <f t="array" ref="C969">IFERROR(_xlfn.XLOOKUP(B969,MObra[[#All],[DESCRIPCION]],MObra[[#All],[UN]],,0),"")</f>
        <v/>
      </c>
      <c r="D969" s="86"/>
      <c r="E969" s="87" t="str">
        <f>IFERROR(_xlfn.XLOOKUP($B969,MObra[DESCRIPCION],MObra[VALOR UNIT],,0),"")</f>
        <v/>
      </c>
      <c r="F969" s="88"/>
      <c r="G969" s="89" t="str">
        <f>IFERROR(IF(F969&gt;=0,D969*E969*(1+F969/100),ABS(D969*E969/F969)),"")</f>
        <v/>
      </c>
      <c r="H969" s="90" t="str">
        <f>IFERROR(G969*E951,"")</f>
        <v/>
      </c>
    </row>
  </sheetData>
  <mergeCells count="3">
    <mergeCell ref="B1:G1"/>
    <mergeCell ref="B2:G2"/>
    <mergeCell ref="B3:G3"/>
  </mergeCells>
  <dataValidations count="1">
    <dataValidation type="list" allowBlank="1" showInputMessage="1" showErrorMessage="1" sqref="B7:B11 B27:B31 B47:B51 B67:B71 B87:B91 B107:B111 B129:B133 B146 B150:B154 B171:B175 B192:B196 B213:B217 B233:B237 B253:B257 B269 B273:B277 B293:B297 B313:B317 B333:B337 B353:B357 B373:B377 B389 B393:B397 B413:B417 B433:B437 B453:B457 B473:B477 B489 B493:B497 B513:B517 B533:B537 B553:B557 B573:B577 B589 B593:B597 B613:B617 B633:B637 B654:B658 B674:B678 B694:B698 B714:B718 B734:B738 B754:B758 B774:B778 B794:B798 B814:B818 B834:B838 B854:B858 B874:B878 B894:B898 B914:B918 B934:B938 B954:B958" xr:uid="{00000000-0002-0000-0900-000000000000}">
      <formula1>Desinsum</formula1>
      <formula2>0</formula2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scale="65" orientation="portrait" horizontalDpi="300" verticalDpi="300" r:id="rId1"/>
  <rowBreaks count="12" manualBreakCount="12">
    <brk id="82" max="6" man="1"/>
    <brk id="145" max="6" man="1"/>
    <brk id="208" max="6" man="1"/>
    <brk id="288" max="6" man="1"/>
    <brk id="368" max="6" man="1"/>
    <brk id="448" max="6" man="1"/>
    <brk id="528" max="6" man="1"/>
    <brk id="608" max="6" man="1"/>
    <brk id="689" max="6" man="1"/>
    <brk id="769" max="6" man="1"/>
    <brk id="849" max="6" man="1"/>
    <brk id="929" max="6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900-000001000000}">
          <x14:formula1>
            <xm:f>'Mano de obra'!$B$30:$B$57</xm:f>
          </x14:formula1>
          <x14:formula2>
            <xm:f>0</xm:f>
          </x14:formula2>
          <xm:sqref>B20:B22 B40:B42 B60:B62 B80:B82 B100:B102 B122:B124 B143:B145 B164:B166 B185:B187 B206:B208 B226:B228 B246:B248 B266:B268 B286:B288 B306:B308 B326:B328 B346:B348 B366:B368 B386:B388 B406:B408 B426:B428 B446:B448 B466:B468 B486:B488 B506:B508 B526:B528 B546:B548 B566:B568 B586:B588 B606:B608 B626:B628 B647:B649 B667:B669 B687:B689 B707:B709 B727:B729 B747:B749 B767:B769 B787:B789 B807:B809 B827:B829 B847:B849 B867:B869 B887:B889 B907:B909 B927:B929 B947:B949 B967:B969</xm:sqref>
        </x14:dataValidation>
        <x14:dataValidation type="list" allowBlank="1" showInputMessage="1" showErrorMessage="1" xr:uid="{00000000-0002-0000-0900-000002000000}">
          <x14:formula1>
            <xm:f>Transporte!$A$4:$A$9</xm:f>
          </x14:formula1>
          <x14:formula2>
            <xm:f>0</xm:f>
          </x14:formula2>
          <xm:sqref>B17:B18 B37:B38 B57:B58 B77:B78 B97:B98 B119:B120 B140:B141 B161:B162 B182:B183 B203:B204 B223:B224 B243:B244 B263:B264 B283:B284 B303:B304 B323:B324 B343:B344 B363:B364 B383:B384 B403:B404 B423:B424 B443:B444 B463:B464 B483:B484 B503:B504 B523:B524 B543:B544 B563:B564 B583:B584 B603:B604 B623:B624 B644:B645 B664:B665 B684:B685 B704:B705 B724:B725 B744:B745 B764:B765 B784:B785 B804:B805 B824:B825 B844:B845 B864:B865 B884:B885 B904:B905 B924:B925 B944:B945 B964:B965</xm:sqref>
        </x14:dataValidation>
        <x14:dataValidation type="list" allowBlank="1" showInputMessage="1" showErrorMessage="1" xr:uid="{00000000-0002-0000-0900-000003000000}">
          <x14:formula1>
            <xm:f>Equipo!$A$4:$A$90</xm:f>
          </x14:formula1>
          <x14:formula2>
            <xm:f>0</xm:f>
          </x14:formula2>
          <xm:sqref>B13:B15 B960:B962 B940:B942 B920:B922 B900:B902 B880:B882 B860:B862 B840:B842 B820:B822 B800:B802 B780:B782 B760:B762 B740:B742 B720:B722 B700:B702 B680:B682 B660:B662 B639:B642 B619:B621 B599:B601 B579:B581 B559:B561 B539:B541 B519:B521 B499:B501 B479:B481 B459:B461 B439:B441 B419:B421 B399:B401 B379:B381 B359:B361 B339:B341 B319:B321 B299:B301 B279:B281 B259:B261 B239:B241 B219:B221 B198:B201 B177:B180 B156:B159 B135:B138 B113:B117 B93:B95 B73:B75 B53:B55 B33:B35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N2711"/>
  <sheetViews>
    <sheetView view="pageBreakPreview" zoomScale="90" zoomScaleNormal="100" zoomScaleSheetLayoutView="90" zoomScalePageLayoutView="80" workbookViewId="0">
      <selection activeCell="D2682" sqref="D2682"/>
    </sheetView>
  </sheetViews>
  <sheetFormatPr baseColWidth="10" defaultColWidth="10.7109375" defaultRowHeight="12.75" customHeight="1"/>
  <cols>
    <col min="1" max="1" width="8.7109375" style="284" customWidth="1"/>
    <col min="2" max="2" width="65.7109375" style="51" customWidth="1"/>
    <col min="3" max="3" width="10.5703125" style="51" customWidth="1"/>
    <col min="4" max="4" width="11.7109375" style="51" customWidth="1"/>
    <col min="5" max="5" width="13" style="286" customWidth="1"/>
    <col min="6" max="6" width="12.7109375" style="51" customWidth="1"/>
    <col min="7" max="7" width="14.7109375" style="51" customWidth="1"/>
    <col min="8" max="8" width="20" style="51" customWidth="1"/>
    <col min="9" max="9" width="18.7109375" style="51" customWidth="1"/>
    <col min="10" max="10" width="19.42578125" style="51" customWidth="1"/>
    <col min="11" max="11" width="15.5703125" style="51" customWidth="1"/>
    <col min="12" max="16384" width="10.7109375" style="51"/>
  </cols>
  <sheetData>
    <row r="1" spans="1:11">
      <c r="A1" s="49"/>
      <c r="B1" s="353" t="str">
        <f>Presupuesto!A1</f>
        <v>ALCALDIA DE PEREIRA</v>
      </c>
      <c r="C1" s="353"/>
      <c r="D1" s="353"/>
      <c r="E1" s="353"/>
      <c r="F1" s="353"/>
      <c r="G1" s="353"/>
      <c r="H1" s="50"/>
    </row>
    <row r="2" spans="1:11">
      <c r="A2" s="49"/>
      <c r="B2" s="353" t="str">
        <f>Presupuesto!A2</f>
        <v>REALIZAR OBRAS DE ADECUACIÓN, CONFORMACIÓN DE TALUDES Y COLOCACIÓN DE UN SISTEMA DE PESAJE, QUE PERMTA AMPLIAR LA CAPACIDAD DE RECIBO DE RCD AL INTERIOR DE LA ESCOMBRERA MUNICIPAL GUADALCANAL DEL MUNICIPIO DE PEREIRA.</v>
      </c>
      <c r="C2" s="353"/>
      <c r="D2" s="353"/>
      <c r="E2" s="353"/>
      <c r="F2" s="353"/>
      <c r="G2" s="353"/>
      <c r="H2" s="50"/>
    </row>
    <row r="3" spans="1:11" ht="14.85" customHeight="1">
      <c r="A3" s="52"/>
      <c r="B3" s="363" t="s">
        <v>3123</v>
      </c>
      <c r="C3" s="363"/>
      <c r="D3" s="363"/>
      <c r="E3" s="363"/>
      <c r="F3" s="363"/>
      <c r="G3" s="363"/>
      <c r="H3" s="53"/>
    </row>
    <row r="4" spans="1:11">
      <c r="A4" s="54" t="s">
        <v>326</v>
      </c>
      <c r="B4" s="55" t="str">
        <f>VLOOKUP($A4,Presupuesto!$A:$D,2,FALSE())</f>
        <v>Acero de refuerzo 420 Mpa</v>
      </c>
      <c r="C4" s="56" t="str">
        <f>VLOOKUP($A4,Presupuesto!$A:$D,3,FALSE())</f>
        <v>Kg</v>
      </c>
      <c r="D4" s="57"/>
      <c r="E4" s="58">
        <f>VLOOKUP($A4,Presupuesto!$A:$D,4,FALSE())</f>
        <v>16521</v>
      </c>
      <c r="F4" s="59" t="s">
        <v>2919</v>
      </c>
      <c r="G4" s="60">
        <f>SUM(G6:G22)/2</f>
        <v>8974.2764985428585</v>
      </c>
      <c r="H4" s="61">
        <f>ROUND(SUM(H6:H22),0)/2</f>
        <v>148264022</v>
      </c>
      <c r="I4" s="58">
        <f>VLOOKUP(A4,Presupuesto!$A:$F,6,0)</f>
        <v>148259454</v>
      </c>
      <c r="J4" s="58">
        <f>+H4-I4</f>
        <v>4568</v>
      </c>
      <c r="K4" s="282">
        <f>+H4-G4*E4</f>
        <v>-3.2426565885543823E-2</v>
      </c>
    </row>
    <row r="5" spans="1:11">
      <c r="A5" s="62"/>
      <c r="B5" s="63" t="s">
        <v>2247</v>
      </c>
      <c r="C5" s="63" t="s">
        <v>3061</v>
      </c>
      <c r="D5" s="64" t="s">
        <v>4</v>
      </c>
      <c r="E5" s="65" t="s">
        <v>3062</v>
      </c>
      <c r="F5" s="66" t="s">
        <v>3063</v>
      </c>
      <c r="G5" s="67" t="s">
        <v>3064</v>
      </c>
      <c r="H5" s="68" t="s">
        <v>3124</v>
      </c>
    </row>
    <row r="6" spans="1:11">
      <c r="A6" s="69"/>
      <c r="B6" s="70" t="s">
        <v>3065</v>
      </c>
      <c r="C6" s="71"/>
      <c r="D6" s="72"/>
      <c r="E6" s="73"/>
      <c r="F6" s="74"/>
      <c r="G6" s="75">
        <f>SUM(G7:G11)</f>
        <v>5977.1040000000003</v>
      </c>
      <c r="H6" s="75">
        <f>IFERROR(G6*E4,"")</f>
        <v>98747735.184</v>
      </c>
    </row>
    <row r="7" spans="1:11">
      <c r="A7" s="76"/>
      <c r="B7" s="77" t="s">
        <v>2301</v>
      </c>
      <c r="C7" s="78" t="str">
        <f>IFERROR(_xlfn.XLOOKUP(B7,Insumo[DESCRIPCION],Insumo[UND],,0),"")</f>
        <v>Kg</v>
      </c>
      <c r="D7" s="79">
        <v>1</v>
      </c>
      <c r="E7" s="80">
        <f>IFERROR(_xlfn.XLOOKUP($B7,Insumo[DESCRIPCION],Insumo[VALOR],,0),"")</f>
        <v>5413</v>
      </c>
      <c r="F7" s="81">
        <v>5</v>
      </c>
      <c r="G7" s="82">
        <f>IFERROR(IF(F7&gt;=0,D7*E7*(1+F7/100),ABS(D7*E7/F7)),"")</f>
        <v>5683.6500000000005</v>
      </c>
      <c r="H7" s="91">
        <f>IFERROR(G7*E4,"")</f>
        <v>93899581.650000006</v>
      </c>
    </row>
    <row r="8" spans="1:11">
      <c r="A8" s="76"/>
      <c r="B8" s="77" t="s">
        <v>2330</v>
      </c>
      <c r="C8" s="78" t="str">
        <f>IFERROR(_xlfn.XLOOKUP(B8,Insumo[DESCRIPCION],Insumo[UND],,0),"")</f>
        <v>Kg</v>
      </c>
      <c r="D8" s="79">
        <v>0.03</v>
      </c>
      <c r="E8" s="80">
        <f>IFERROR(_xlfn.XLOOKUP($B8,Insumo[DESCRIPCION],Insumo[VALOR],,0),"")</f>
        <v>9316</v>
      </c>
      <c r="F8" s="81">
        <v>5</v>
      </c>
      <c r="G8" s="82">
        <f>IFERROR(IF(F8&gt;=0,D8*E8*(1+F8/100),ABS(D8*E8/F8)),"")</f>
        <v>293.45399999999995</v>
      </c>
      <c r="H8" s="91">
        <f>IFERROR(G8*E4,"")</f>
        <v>4848153.5339999991</v>
      </c>
    </row>
    <row r="9" spans="1:11">
      <c r="A9" s="76"/>
      <c r="B9" s="77"/>
      <c r="C9" s="78" t="str">
        <f>IFERROR(_xlfn.XLOOKUP(B9,Insumo[DESCRIPCION],Insumo[UND],,0),"")</f>
        <v/>
      </c>
      <c r="D9" s="79"/>
      <c r="E9" s="80" t="str">
        <f>IFERROR(_xlfn.XLOOKUP($B9,Insumo[DESCRIPCION],Insumo[VALOR],,0),"")</f>
        <v/>
      </c>
      <c r="F9" s="81"/>
      <c r="G9" s="82" t="str">
        <f>IFERROR(IF(F9&gt;=0,D9*E9*(1+F9/100),ABS(D9*E9/F9)),"")</f>
        <v/>
      </c>
      <c r="H9" s="91" t="str">
        <f>IFERROR(G9*E4,"")</f>
        <v/>
      </c>
    </row>
    <row r="10" spans="1:11">
      <c r="A10" s="76"/>
      <c r="B10" s="77"/>
      <c r="C10" s="78" t="str">
        <f>IFERROR(_xlfn.XLOOKUP(B10,Insumo[DESCRIPCION],Insumo[UND],,0),"")</f>
        <v/>
      </c>
      <c r="D10" s="79"/>
      <c r="E10" s="80" t="str">
        <f>IFERROR(_xlfn.XLOOKUP($B10,Insumo[DESCRIPCION],Insumo[VALOR],,0),"")</f>
        <v/>
      </c>
      <c r="F10" s="81"/>
      <c r="G10" s="82" t="str">
        <f>IFERROR(IF(F10&gt;=0,D10*E10*(1+F10/100),ABS(D10*E10/F10)),"")</f>
        <v/>
      </c>
      <c r="H10" s="91" t="str">
        <f>IFERROR(G10*E4,"")</f>
        <v/>
      </c>
    </row>
    <row r="11" spans="1:11">
      <c r="A11" s="76"/>
      <c r="B11" s="77"/>
      <c r="C11" s="78" t="str">
        <f>IFERROR(_xlfn.XLOOKUP(B11,Insumo[DESCRIPCION],Insumo[UND],,0),"")</f>
        <v/>
      </c>
      <c r="D11" s="79"/>
      <c r="E11" s="80" t="str">
        <f>IFERROR(_xlfn.XLOOKUP($B11,Insumo[DESCRIPCION],Insumo[VALOR],,0),"")</f>
        <v/>
      </c>
      <c r="F11" s="81"/>
      <c r="G11" s="82" t="str">
        <f>IFERROR(IF(F11&gt;=0,D11*E11*(1+F11/100),ABS(D11*E11/F11)),"")</f>
        <v/>
      </c>
      <c r="H11" s="91" t="str">
        <f>IFERROR(G11*E4,"")</f>
        <v/>
      </c>
    </row>
    <row r="12" spans="1:11">
      <c r="A12" s="69"/>
      <c r="B12" s="70" t="s">
        <v>3066</v>
      </c>
      <c r="C12" s="71"/>
      <c r="D12" s="72"/>
      <c r="E12" s="73"/>
      <c r="F12" s="74"/>
      <c r="G12" s="75">
        <f>SUM(G13:G15)</f>
        <v>0</v>
      </c>
      <c r="H12" s="92">
        <f>G12*E4</f>
        <v>0</v>
      </c>
    </row>
    <row r="13" spans="1:11">
      <c r="A13" s="76"/>
      <c r="B13" s="77"/>
      <c r="C13" s="78" t="str">
        <f>IFERROR(_xlfn.XLOOKUP(B13,Equipo[DESCRIPCION],Equipo[UND],,0),"")</f>
        <v/>
      </c>
      <c r="D13" s="79"/>
      <c r="E13" s="80" t="str">
        <f>IF(C13="%MO",G19,IFERROR(_xlfn.XLOOKUP($B13,Equipo[DESCRIPCION],Equipo[VALOR],,0),""))</f>
        <v/>
      </c>
      <c r="F13" s="81"/>
      <c r="G13" s="82" t="str">
        <f>IFERROR(IF(F13&gt;=0,D13*E13*(1+F13/100),ABS(D13*E13/F13)),"")</f>
        <v/>
      </c>
      <c r="H13" s="91" t="str">
        <f>IFERROR(G13*E4,"")</f>
        <v/>
      </c>
    </row>
    <row r="14" spans="1:11">
      <c r="A14" s="76"/>
      <c r="B14" s="77"/>
      <c r="C14" s="78" t="str">
        <f>IFERROR(_xlfn.XLOOKUP(B14,Equipo[DESCRIPCION],Equipo[UND],,0),"")</f>
        <v/>
      </c>
      <c r="D14" s="79"/>
      <c r="E14" s="80" t="str">
        <f>IF(C14="%MO",G19,IFERROR(_xlfn.XLOOKUP($B14,Equipo[DESCRIPCION],Equipo[VALOR],,0),""))</f>
        <v/>
      </c>
      <c r="F14" s="81"/>
      <c r="G14" s="82" t="str">
        <f>IFERROR(IF(F14&gt;=0,D14*E14*(1+F14/100),ABS(D14*E14/F14)),"")</f>
        <v/>
      </c>
      <c r="H14" s="91" t="str">
        <f>IFERROR(G14*E4,"")</f>
        <v/>
      </c>
    </row>
    <row r="15" spans="1:11">
      <c r="A15" s="76"/>
      <c r="B15" s="77"/>
      <c r="C15" s="78" t="str">
        <f>IFERROR(_xlfn.XLOOKUP(B15,Equipo[DESCRIPCION],Equipo[UND],,0),"")</f>
        <v/>
      </c>
      <c r="D15" s="79"/>
      <c r="E15" s="80" t="str">
        <f>IF(C15="%MO",G19,IFERROR(_xlfn.XLOOKUP($B15,Equipo[DESCRIPCION],Equipo[VALOR],,0),""))</f>
        <v/>
      </c>
      <c r="F15" s="81"/>
      <c r="G15" s="82" t="str">
        <f>IFERROR(IF(F15&gt;=0,D15*E15*(1+F15/100),ABS(D15*E15/F15)),"")</f>
        <v/>
      </c>
      <c r="H15" s="91" t="str">
        <f>IFERROR(G15*E4,"")</f>
        <v/>
      </c>
    </row>
    <row r="16" spans="1:11">
      <c r="A16" s="69"/>
      <c r="B16" s="70" t="s">
        <v>2202</v>
      </c>
      <c r="C16" s="71"/>
      <c r="D16" s="72"/>
      <c r="E16" s="73"/>
      <c r="F16" s="74"/>
      <c r="G16" s="75">
        <f>SUM(G17:G18)</f>
        <v>0</v>
      </c>
      <c r="H16" s="92">
        <f>G16*E4</f>
        <v>0</v>
      </c>
    </row>
    <row r="17" spans="1:11">
      <c r="A17" s="76"/>
      <c r="B17" s="77"/>
      <c r="C17" s="78" t="str">
        <f>IFERROR(_xlfn.XLOOKUP(B17,Transporte[DESCRIPCION],Transporte[UND],,0),"")</f>
        <v/>
      </c>
      <c r="D17" s="79"/>
      <c r="E17" s="80" t="str">
        <f>IFERROR(_xlfn.XLOOKUP($B17,Transporte[DESCRIPCION],Transporte[VALOR],,0),"")</f>
        <v/>
      </c>
      <c r="F17" s="81"/>
      <c r="G17" s="82" t="str">
        <f>IFERROR(IF(F17&gt;=0,D17*E17*(1+F17/100),ABS(D17*E17/F17)),"")</f>
        <v/>
      </c>
      <c r="H17" s="91" t="str">
        <f>IFERROR(G17*E4,"")</f>
        <v/>
      </c>
    </row>
    <row r="18" spans="1:11">
      <c r="A18" s="76"/>
      <c r="B18" s="77"/>
      <c r="C18" s="78" t="str">
        <f>IFERROR(_xlfn.XLOOKUP(B18,Transporte[DESCRIPCION],Transporte[UND],,0),"")</f>
        <v/>
      </c>
      <c r="D18" s="79"/>
      <c r="E18" s="80" t="str">
        <f>IFERROR(_xlfn.XLOOKUP($B18,Transporte[DESCRIPCION],Transporte[VALOR],,0),"")</f>
        <v/>
      </c>
      <c r="F18" s="81"/>
      <c r="G18" s="82" t="str">
        <f>IFERROR(IF(F18&gt;=0,D18*E18*(1+F18/100),ABS(D18*E18/F18)),"")</f>
        <v/>
      </c>
      <c r="H18" s="91" t="str">
        <f>IFERROR(G18*E4,"")</f>
        <v/>
      </c>
    </row>
    <row r="19" spans="1:11">
      <c r="A19" s="69"/>
      <c r="B19" s="70" t="s">
        <v>3067</v>
      </c>
      <c r="C19" s="71"/>
      <c r="D19" s="72"/>
      <c r="E19" s="73"/>
      <c r="F19" s="74"/>
      <c r="G19" s="75">
        <f>SUM(G20:G22)</f>
        <v>2997.1724985428582</v>
      </c>
      <c r="H19" s="92">
        <f>G19*E4</f>
        <v>49516286.848426558</v>
      </c>
    </row>
    <row r="20" spans="1:11">
      <c r="A20" s="76"/>
      <c r="B20" s="77" t="s">
        <v>3045</v>
      </c>
      <c r="C20" s="78" t="str">
        <f>IFERROR(_xlfn.XLOOKUP(B20,MObra[DESCRIPCION],MObra[UN],,0),"")</f>
        <v>día</v>
      </c>
      <c r="D20" s="79">
        <v>1</v>
      </c>
      <c r="E20" s="80">
        <f>IFERROR(_xlfn.XLOOKUP($B20,MObra[DESCRIPCION],MObra[VALOR UNIT],,0),"")</f>
        <v>524505.18724500015</v>
      </c>
      <c r="F20" s="81">
        <v>-175</v>
      </c>
      <c r="G20" s="82">
        <f>IFERROR(IF(F20&gt;=0,D20*E20*(1+F20/100),ABS(D20*E20/F20)),"")</f>
        <v>2997.1724985428582</v>
      </c>
      <c r="H20" s="91">
        <f>IFERROR(G20*E4,"")</f>
        <v>49516286.848426558</v>
      </c>
    </row>
    <row r="21" spans="1:11">
      <c r="A21" s="76"/>
      <c r="B21" s="77"/>
      <c r="C21" s="78" t="str">
        <f t="array" ref="C21">IFERROR(_xlfn.XLOOKUP(B21,MObra[[#All],[DESCRIPCION]],MObra[[#All],[UN]],,0),"")</f>
        <v/>
      </c>
      <c r="D21" s="79"/>
      <c r="E21" s="80" t="str">
        <f>IFERROR(_xlfn.XLOOKUP($B21,MObra[DESCRIPCION],MObra[VALOR UNIT],,0),"")</f>
        <v/>
      </c>
      <c r="F21" s="81"/>
      <c r="G21" s="82" t="str">
        <f>IFERROR(IF(F21&gt;=0,D21*E21*(1+F21/100),ABS(D21*E21/F21)),"")</f>
        <v/>
      </c>
      <c r="H21" s="91" t="str">
        <f>IFERROR(G21*E4,"")</f>
        <v/>
      </c>
    </row>
    <row r="22" spans="1:11">
      <c r="A22" s="83"/>
      <c r="B22" s="84"/>
      <c r="C22" s="85" t="str">
        <f t="array" ref="C22">IFERROR(_xlfn.XLOOKUP(B22,MObra[[#All],[DESCRIPCION]],MObra[[#All],[UN]],,0),"")</f>
        <v/>
      </c>
      <c r="D22" s="86"/>
      <c r="E22" s="87" t="str">
        <f>IFERROR(_xlfn.XLOOKUP($B22,MObra[DESCRIPCION],MObra[VALOR UNIT],,0),"")</f>
        <v/>
      </c>
      <c r="F22" s="88"/>
      <c r="G22" s="89" t="str">
        <f>IFERROR(IF(F22&gt;=0,D22*E22*(1+F22/100),ABS(D22*E22/F22)),"")</f>
        <v/>
      </c>
      <c r="H22" s="90" t="str">
        <f>IFERROR(G22*E4,"")</f>
        <v/>
      </c>
    </row>
    <row r="23" spans="1:11" ht="12.75" customHeight="1" thickTop="1" thickBot="1"/>
    <row r="24" spans="1:11" ht="14.25" thickTop="1" thickBot="1">
      <c r="A24" s="54" t="s">
        <v>330</v>
      </c>
      <c r="B24" s="55" t="str">
        <f>VLOOKUP($A24,Presupuesto!$A:$D,2,FALSE())</f>
        <v>Cinta amarre confinamiento</v>
      </c>
      <c r="C24" s="56" t="str">
        <f>VLOOKUP($A24,Presupuesto!$A:$D,3,FALSE())</f>
        <v>M</v>
      </c>
      <c r="D24" s="57"/>
      <c r="E24" s="58">
        <f>VLOOKUP($A24,Presupuesto!$A:$D,4,FALSE())</f>
        <v>0</v>
      </c>
      <c r="F24" s="59" t="s">
        <v>2919</v>
      </c>
      <c r="G24" s="60">
        <f>SUM(G26:G42)/2</f>
        <v>28702.515713185003</v>
      </c>
      <c r="H24" s="61">
        <f>ROUND(SUM(H26:H42),0)/2</f>
        <v>0</v>
      </c>
      <c r="I24" s="58">
        <f>VLOOKUP(A24,Presupuesto!$A:$F,6,0)</f>
        <v>0</v>
      </c>
      <c r="J24" s="58">
        <f>+H24-I24</f>
        <v>0</v>
      </c>
      <c r="K24" s="282">
        <f>+H24-G24*E24</f>
        <v>0</v>
      </c>
    </row>
    <row r="25" spans="1:11">
      <c r="A25" s="62"/>
      <c r="B25" s="63" t="s">
        <v>2247</v>
      </c>
      <c r="C25" s="63" t="s">
        <v>3061</v>
      </c>
      <c r="D25" s="64" t="s">
        <v>4</v>
      </c>
      <c r="E25" s="65" t="s">
        <v>3062</v>
      </c>
      <c r="F25" s="66" t="s">
        <v>3063</v>
      </c>
      <c r="G25" s="67" t="s">
        <v>3064</v>
      </c>
      <c r="H25" s="68" t="s">
        <v>3124</v>
      </c>
    </row>
    <row r="26" spans="1:11">
      <c r="A26" s="69"/>
      <c r="B26" s="70" t="s">
        <v>3065</v>
      </c>
      <c r="C26" s="71"/>
      <c r="D26" s="72"/>
      <c r="E26" s="73"/>
      <c r="F26" s="74"/>
      <c r="G26" s="75">
        <f>SUM(G27:G31)</f>
        <v>13700.179400000001</v>
      </c>
      <c r="H26" s="75">
        <f>IFERROR(G26*E24,"")</f>
        <v>0</v>
      </c>
    </row>
    <row r="27" spans="1:11">
      <c r="A27" s="76"/>
      <c r="B27" s="77" t="s">
        <v>2686</v>
      </c>
      <c r="C27" s="78" t="str">
        <f>IFERROR(_xlfn.XLOOKUP(B27,Insumo[DESCRIPCION],Insumo[UND],,0),"")</f>
        <v>M3</v>
      </c>
      <c r="D27" s="79">
        <f>0.12*0.15</f>
        <v>1.7999999999999999E-2</v>
      </c>
      <c r="E27" s="80">
        <f>IFERROR(_xlfn.XLOOKUP($B27,Insumo[DESCRIPCION],Insumo[VALOR],,0),"")</f>
        <v>428946</v>
      </c>
      <c r="F27" s="81">
        <v>5</v>
      </c>
      <c r="G27" s="82">
        <f>IFERROR(IF(F27&gt;=0,D27*E27*(1+F27/100),ABS(D27*E27/F27)),"")</f>
        <v>8107.0793999999996</v>
      </c>
      <c r="H27" s="91">
        <f>IFERROR(G27*E24,"")</f>
        <v>0</v>
      </c>
    </row>
    <row r="28" spans="1:11">
      <c r="A28" s="76"/>
      <c r="B28" s="77" t="s">
        <v>2492</v>
      </c>
      <c r="C28" s="78" t="str">
        <f>IFERROR(_xlfn.XLOOKUP(B28,Insumo[DESCRIPCION],Insumo[UND],,0),"")</f>
        <v>M2</v>
      </c>
      <c r="D28" s="79">
        <v>0.2</v>
      </c>
      <c r="E28" s="80">
        <f>IFERROR(_xlfn.XLOOKUP($B28,Insumo[DESCRIPCION],Insumo[VALOR],,0),"")</f>
        <v>34941</v>
      </c>
      <c r="F28" s="81">
        <v>-2</v>
      </c>
      <c r="G28" s="82">
        <f>IFERROR(IF(F28&gt;=0,D28*E28*(1+F28/100),ABS(D28*E28/F28)),"")</f>
        <v>3494.1000000000004</v>
      </c>
      <c r="H28" s="91">
        <f>IFERROR(G28*E24,"")</f>
        <v>0</v>
      </c>
    </row>
    <row r="29" spans="1:11">
      <c r="A29" s="76"/>
      <c r="B29" s="77" t="s">
        <v>2731</v>
      </c>
      <c r="C29" s="78" t="str">
        <f>IFERROR(_xlfn.XLOOKUP(B29,Insumo[DESCRIPCION],Insumo[UND],,0),"")</f>
        <v>Kg</v>
      </c>
      <c r="D29" s="79">
        <v>0.1</v>
      </c>
      <c r="E29" s="80">
        <f>IFERROR(_xlfn.XLOOKUP($B29,Insumo[DESCRIPCION],Insumo[VALOR],,0),"")</f>
        <v>20990</v>
      </c>
      <c r="F29" s="81"/>
      <c r="G29" s="82">
        <f>IFERROR(IF(F29&gt;=0,D29*E29*(1+F29/100),ABS(D29*E29/F29)),"")</f>
        <v>2099</v>
      </c>
      <c r="H29" s="91">
        <f>IFERROR(G29*E24,"")</f>
        <v>0</v>
      </c>
    </row>
    <row r="30" spans="1:11">
      <c r="A30" s="76"/>
      <c r="B30" s="77"/>
      <c r="C30" s="78" t="str">
        <f>IFERROR(_xlfn.XLOOKUP(B30,Insumo[DESCRIPCION],Insumo[UND],,0),"")</f>
        <v/>
      </c>
      <c r="D30" s="79"/>
      <c r="E30" s="80" t="str">
        <f>IFERROR(_xlfn.XLOOKUP($B30,Insumo[DESCRIPCION],Insumo[VALOR],,0),"")</f>
        <v/>
      </c>
      <c r="F30" s="81"/>
      <c r="G30" s="82" t="str">
        <f>IFERROR(IF(F30&gt;=0,D30*E30*(1+F30/100),ABS(D30*E30/F30)),"")</f>
        <v/>
      </c>
      <c r="H30" s="91" t="str">
        <f>IFERROR(G30*E24,"")</f>
        <v/>
      </c>
    </row>
    <row r="31" spans="1:11">
      <c r="A31" s="76"/>
      <c r="B31" s="77"/>
      <c r="C31" s="78" t="str">
        <f>IFERROR(_xlfn.XLOOKUP(B31,Insumo[DESCRIPCION],Insumo[UND],,0),"")</f>
        <v/>
      </c>
      <c r="D31" s="79"/>
      <c r="E31" s="80" t="str">
        <f>IFERROR(_xlfn.XLOOKUP($B31,Insumo[DESCRIPCION],Insumo[VALOR],,0),"")</f>
        <v/>
      </c>
      <c r="F31" s="81"/>
      <c r="G31" s="82" t="str">
        <f>IFERROR(IF(F31&gt;=0,D31*E31*(1+F31/100),ABS(D31*E31/F31)),"")</f>
        <v/>
      </c>
      <c r="H31" s="91" t="str">
        <f>IFERROR(G31*E24,"")</f>
        <v/>
      </c>
    </row>
    <row r="32" spans="1:11">
      <c r="A32" s="69"/>
      <c r="B32" s="70" t="s">
        <v>3066</v>
      </c>
      <c r="C32" s="71"/>
      <c r="D32" s="72"/>
      <c r="E32" s="73"/>
      <c r="F32" s="74"/>
      <c r="G32" s="75">
        <f>SUM(G33:G35)</f>
        <v>1238.7250166850004</v>
      </c>
      <c r="H32" s="92">
        <f>G32*E24</f>
        <v>0</v>
      </c>
    </row>
    <row r="33" spans="1:11">
      <c r="A33" s="76"/>
      <c r="B33" s="77" t="s">
        <v>2920</v>
      </c>
      <c r="C33" s="78" t="str">
        <f>IFERROR(_xlfn.XLOOKUP(B33,Equipo[DESCRIPCION],Equipo[UND],,0),"")</f>
        <v>%MO</v>
      </c>
      <c r="D33" s="79">
        <v>0.04</v>
      </c>
      <c r="E33" s="80">
        <f>IF(C33="%MO",G39,IFERROR(_xlfn.XLOOKUP($B33,Equipo[DESCRIPCION],Equipo[VALOR],,0),""))</f>
        <v>13763.611296500001</v>
      </c>
      <c r="F33" s="81"/>
      <c r="G33" s="82">
        <f>IFERROR(IF(F33&gt;=0,D33*E33*(1+F33/100),ABS(D33*E33/F33)),"")</f>
        <v>550.54445186000009</v>
      </c>
      <c r="H33" s="91">
        <f>IFERROR(G33*E24,"")</f>
        <v>0</v>
      </c>
    </row>
    <row r="34" spans="1:11">
      <c r="A34" s="76"/>
      <c r="B34" s="77" t="s">
        <v>2967</v>
      </c>
      <c r="C34" s="78" t="str">
        <f>IFERROR(_xlfn.XLOOKUP(B34,Equipo[DESCRIPCION],Equipo[UND],,0),"")</f>
        <v>%MO</v>
      </c>
      <c r="D34" s="79">
        <v>0.05</v>
      </c>
      <c r="E34" s="80">
        <f>IF(C34="%MO",G39,IFERROR(_xlfn.XLOOKUP($B34,Equipo[DESCRIPCION],Equipo[VALOR],,0),""))</f>
        <v>13763.611296500001</v>
      </c>
      <c r="F34" s="81"/>
      <c r="G34" s="82">
        <f>IFERROR(IF(F34&gt;=0,D34*E34*(1+F34/100),ABS(D34*E34/F34)),"")</f>
        <v>688.18056482500015</v>
      </c>
      <c r="H34" s="91">
        <f>IFERROR(G34*E24,"")</f>
        <v>0</v>
      </c>
    </row>
    <row r="35" spans="1:11">
      <c r="A35" s="76"/>
      <c r="B35" s="77"/>
      <c r="C35" s="78" t="str">
        <f>IFERROR(_xlfn.XLOOKUP(B35,Equipo[DESCRIPCION],Equipo[UND],,0),"")</f>
        <v/>
      </c>
      <c r="D35" s="79"/>
      <c r="E35" s="80" t="str">
        <f>IF(C35="%MO",G39,IFERROR(_xlfn.XLOOKUP($B35,Equipo[DESCRIPCION],Equipo[VALOR],,0),""))</f>
        <v/>
      </c>
      <c r="F35" s="81"/>
      <c r="G35" s="82" t="str">
        <f>IFERROR(IF(F35&gt;=0,D35*E35*(1+F35/100),ABS(D35*E35/F35)),"")</f>
        <v/>
      </c>
      <c r="H35" s="91" t="str">
        <f>IFERROR(G35*E24,"")</f>
        <v/>
      </c>
    </row>
    <row r="36" spans="1:11">
      <c r="A36" s="69"/>
      <c r="B36" s="70" t="s">
        <v>2202</v>
      </c>
      <c r="C36" s="71"/>
      <c r="D36" s="72"/>
      <c r="E36" s="73"/>
      <c r="F36" s="74"/>
      <c r="G36" s="75">
        <f>SUM(G37:G38)</f>
        <v>0</v>
      </c>
      <c r="H36" s="92">
        <f>G36*E24</f>
        <v>0</v>
      </c>
    </row>
    <row r="37" spans="1:11">
      <c r="A37" s="76"/>
      <c r="B37" s="77"/>
      <c r="C37" s="78" t="str">
        <f>IFERROR(_xlfn.XLOOKUP(B37,Transporte[DESCRIPCION],Transporte[UND],,0),"")</f>
        <v/>
      </c>
      <c r="D37" s="79"/>
      <c r="E37" s="80" t="str">
        <f>IFERROR(_xlfn.XLOOKUP($B37,Transporte[DESCRIPCION],Transporte[VALOR],,0),"")</f>
        <v/>
      </c>
      <c r="F37" s="81"/>
      <c r="G37" s="82" t="str">
        <f>IFERROR(IF(F37&gt;=0,D37*E37*(1+F37/100),ABS(D37*E37/F37)),"")</f>
        <v/>
      </c>
      <c r="H37" s="91" t="str">
        <f>IFERROR(G37*E24,"")</f>
        <v/>
      </c>
    </row>
    <row r="38" spans="1:11">
      <c r="A38" s="76"/>
      <c r="B38" s="77"/>
      <c r="C38" s="78" t="str">
        <f>IFERROR(_xlfn.XLOOKUP(B38,Transporte[DESCRIPCION],Transporte[UND],,0),"")</f>
        <v/>
      </c>
      <c r="D38" s="79"/>
      <c r="E38" s="80" t="str">
        <f>IFERROR(_xlfn.XLOOKUP($B38,Transporte[DESCRIPCION],Transporte[VALOR],,0),"")</f>
        <v/>
      </c>
      <c r="F38" s="81"/>
      <c r="G38" s="82" t="str">
        <f>IFERROR(IF(F38&gt;=0,D38*E38*(1+F38/100),ABS(D38*E38/F38)),"")</f>
        <v/>
      </c>
      <c r="H38" s="91" t="str">
        <f>IFERROR(G38*E24,"")</f>
        <v/>
      </c>
    </row>
    <row r="39" spans="1:11">
      <c r="A39" s="69"/>
      <c r="B39" s="70" t="s">
        <v>3067</v>
      </c>
      <c r="C39" s="71"/>
      <c r="D39" s="72"/>
      <c r="E39" s="73"/>
      <c r="F39" s="74"/>
      <c r="G39" s="75">
        <f>SUM(G40:G42)</f>
        <v>13763.611296500001</v>
      </c>
      <c r="H39" s="92">
        <f>G39*E24</f>
        <v>0</v>
      </c>
    </row>
    <row r="40" spans="1:11">
      <c r="A40" s="76"/>
      <c r="B40" s="77" t="s">
        <v>3044</v>
      </c>
      <c r="C40" s="78" t="str">
        <f>IFERROR(_xlfn.XLOOKUP(B40,MObra[DESCRIPCION],MObra[UN],,0),"")</f>
        <v>día</v>
      </c>
      <c r="D40" s="79">
        <v>1</v>
      </c>
      <c r="E40" s="80">
        <f>IFERROR(_xlfn.XLOOKUP($B40,MObra[DESCRIPCION],MObra[VALOR UNIT],,0),"")</f>
        <v>412908.33889500005</v>
      </c>
      <c r="F40" s="81">
        <v>-30</v>
      </c>
      <c r="G40" s="82">
        <f>IFERROR(IF(F40&gt;=0,D40*E40*(1+F40/100),ABS(D40*E40/F40)),"")</f>
        <v>13763.611296500001</v>
      </c>
      <c r="H40" s="91">
        <f>IFERROR(G40*E24,"")</f>
        <v>0</v>
      </c>
    </row>
    <row r="41" spans="1:11">
      <c r="A41" s="76"/>
      <c r="B41" s="77"/>
      <c r="C41" s="78" t="str">
        <f t="array" ref="C41">IFERROR(_xlfn.XLOOKUP(B41,MObra[[#All],[DESCRIPCION]],MObra[[#All],[UN]],,0),"")</f>
        <v/>
      </c>
      <c r="D41" s="79"/>
      <c r="E41" s="80" t="str">
        <f>IFERROR(_xlfn.XLOOKUP($B41,MObra[DESCRIPCION],MObra[VALOR UNIT],,0),"")</f>
        <v/>
      </c>
      <c r="F41" s="81"/>
      <c r="G41" s="82" t="str">
        <f>IFERROR(IF(F41&gt;=0,D41*E41*(1+F41/100),ABS(D41*E41/F41)),"")</f>
        <v/>
      </c>
      <c r="H41" s="91" t="str">
        <f>IFERROR(G41*E24,"")</f>
        <v/>
      </c>
    </row>
    <row r="42" spans="1:11">
      <c r="A42" s="83"/>
      <c r="B42" s="84"/>
      <c r="C42" s="85" t="str">
        <f t="array" ref="C42">IFERROR(_xlfn.XLOOKUP(B42,MObra[[#All],[DESCRIPCION]],MObra[[#All],[UN]],,0),"")</f>
        <v/>
      </c>
      <c r="D42" s="86"/>
      <c r="E42" s="87" t="str">
        <f>IFERROR(_xlfn.XLOOKUP($B42,MObra[DESCRIPCION],MObra[VALOR UNIT],,0),"")</f>
        <v/>
      </c>
      <c r="F42" s="88"/>
      <c r="G42" s="89" t="str">
        <f>IFERROR(IF(F42&gt;=0,D42*E42*(1+F42/100),ABS(D42*E42/F42)),"")</f>
        <v/>
      </c>
      <c r="H42" s="90" t="str">
        <f>IFERROR(G42*E24,"")</f>
        <v/>
      </c>
    </row>
    <row r="44" spans="1:11">
      <c r="A44" s="54" t="s">
        <v>332</v>
      </c>
      <c r="B44" s="55" t="str">
        <f>VLOOKUP($A44,Presupuesto!$A:$D,2,FALSE())</f>
        <v xml:space="preserve">Columna rectangular confinamiento concreto 20.7 Mpa </v>
      </c>
      <c r="C44" s="56" t="str">
        <f>VLOOKUP($A44,Presupuesto!$A:$D,3,FALSE())</f>
        <v>M</v>
      </c>
      <c r="D44" s="57"/>
      <c r="E44" s="58">
        <f>VLOOKUP($A44,Presupuesto!$A:$D,4,FALSE())</f>
        <v>0</v>
      </c>
      <c r="F44" s="59" t="s">
        <v>2919</v>
      </c>
      <c r="G44" s="60">
        <f>SUM(G46:G62)/2</f>
        <v>61977.936469777509</v>
      </c>
      <c r="H44" s="61">
        <f>ROUND(SUM(H46:H62),0)/2</f>
        <v>0</v>
      </c>
      <c r="I44" s="58">
        <f>VLOOKUP(A44,Presupuesto!$A:$F,6,0)</f>
        <v>0</v>
      </c>
      <c r="J44" s="58">
        <f>+H44-I44</f>
        <v>0</v>
      </c>
      <c r="K44" s="282">
        <f>+H44-G44*E44</f>
        <v>0</v>
      </c>
    </row>
    <row r="45" spans="1:11">
      <c r="A45" s="62"/>
      <c r="B45" s="63" t="s">
        <v>2247</v>
      </c>
      <c r="C45" s="63" t="s">
        <v>3061</v>
      </c>
      <c r="D45" s="64" t="s">
        <v>4</v>
      </c>
      <c r="E45" s="65" t="s">
        <v>3062</v>
      </c>
      <c r="F45" s="66" t="s">
        <v>3063</v>
      </c>
      <c r="G45" s="67" t="s">
        <v>3064</v>
      </c>
      <c r="H45" s="68" t="s">
        <v>3124</v>
      </c>
    </row>
    <row r="46" spans="1:11">
      <c r="A46" s="69"/>
      <c r="B46" s="70" t="s">
        <v>3065</v>
      </c>
      <c r="C46" s="71"/>
      <c r="D46" s="72"/>
      <c r="E46" s="73"/>
      <c r="F46" s="74"/>
      <c r="G46" s="75">
        <f>SUM(G47:G51)</f>
        <v>34091.132000000005</v>
      </c>
      <c r="H46" s="75">
        <f>IFERROR(G46*E44,"")</f>
        <v>0</v>
      </c>
    </row>
    <row r="47" spans="1:11">
      <c r="A47" s="76"/>
      <c r="B47" s="77" t="s">
        <v>2686</v>
      </c>
      <c r="C47" s="78" t="str">
        <f>IFERROR(_xlfn.XLOOKUP(B47,Insumo[DESCRIPCION],Insumo[UND],,0),"")</f>
        <v>M3</v>
      </c>
      <c r="D47" s="79">
        <f>0.2*0.2</f>
        <v>4.0000000000000008E-2</v>
      </c>
      <c r="E47" s="80">
        <f>IFERROR(_xlfn.XLOOKUP($B47,Insumo[DESCRIPCION],Insumo[VALOR],,0),"")</f>
        <v>428946</v>
      </c>
      <c r="F47" s="81">
        <v>5</v>
      </c>
      <c r="G47" s="82">
        <f>IFERROR(IF(F47&gt;=0,D47*E47*(1+F47/100),ABS(D47*E47/F47)),"")</f>
        <v>18015.732000000004</v>
      </c>
      <c r="H47" s="91">
        <f>IFERROR(G47*E44,"")</f>
        <v>0</v>
      </c>
    </row>
    <row r="48" spans="1:11">
      <c r="A48" s="76"/>
      <c r="B48" s="77" t="s">
        <v>2492</v>
      </c>
      <c r="C48" s="78" t="str">
        <f>IFERROR(_xlfn.XLOOKUP(B48,Insumo[DESCRIPCION],Insumo[UND],,0),"")</f>
        <v>M2</v>
      </c>
      <c r="D48" s="79">
        <v>0.8</v>
      </c>
      <c r="E48" s="80">
        <f>IFERROR(_xlfn.XLOOKUP($B48,Insumo[DESCRIPCION],Insumo[VALOR],,0),"")</f>
        <v>34941</v>
      </c>
      <c r="F48" s="81">
        <v>-2</v>
      </c>
      <c r="G48" s="82">
        <f>IFERROR(IF(F48&gt;=0,D48*E48*(1+F48/100),ABS(D48*E48/F48)),"")</f>
        <v>13976.400000000001</v>
      </c>
      <c r="H48" s="91">
        <f>IFERROR(G48*E44,"")</f>
        <v>0</v>
      </c>
    </row>
    <row r="49" spans="1:11">
      <c r="A49" s="76"/>
      <c r="B49" s="77" t="s">
        <v>2731</v>
      </c>
      <c r="C49" s="78" t="str">
        <f>IFERROR(_xlfn.XLOOKUP(B49,Insumo[DESCRIPCION],Insumo[UND],,0),"")</f>
        <v>Kg</v>
      </c>
      <c r="D49" s="79">
        <v>0.1</v>
      </c>
      <c r="E49" s="80">
        <f>IFERROR(_xlfn.XLOOKUP($B49,Insumo[DESCRIPCION],Insumo[VALOR],,0),"")</f>
        <v>20990</v>
      </c>
      <c r="F49" s="81"/>
      <c r="G49" s="82">
        <f>IFERROR(IF(F49&gt;=0,D49*E49*(1+F49/100),ABS(D49*E49/F49)),"")</f>
        <v>2099</v>
      </c>
      <c r="H49" s="91">
        <f>IFERROR(G49*E44,"")</f>
        <v>0</v>
      </c>
    </row>
    <row r="50" spans="1:11">
      <c r="A50" s="76"/>
      <c r="B50" s="77"/>
      <c r="C50" s="78" t="str">
        <f>IFERROR(_xlfn.XLOOKUP(B50,Insumo[DESCRIPCION],Insumo[UND],,0),"")</f>
        <v/>
      </c>
      <c r="D50" s="79"/>
      <c r="E50" s="80" t="str">
        <f>IFERROR(_xlfn.XLOOKUP($B50,Insumo[DESCRIPCION],Insumo[VALOR],,0),"")</f>
        <v/>
      </c>
      <c r="F50" s="81"/>
      <c r="G50" s="82" t="str">
        <f>IFERROR(IF(F50&gt;=0,D50*E50*(1+F50/100),ABS(D50*E50/F50)),"")</f>
        <v/>
      </c>
      <c r="H50" s="91" t="str">
        <f>IFERROR(G50*E44,"")</f>
        <v/>
      </c>
    </row>
    <row r="51" spans="1:11">
      <c r="A51" s="76"/>
      <c r="B51" s="77"/>
      <c r="C51" s="78" t="str">
        <f>IFERROR(_xlfn.XLOOKUP(B51,Insumo[DESCRIPCION],Insumo[UND],,0),"")</f>
        <v/>
      </c>
      <c r="D51" s="79"/>
      <c r="E51" s="80" t="str">
        <f>IFERROR(_xlfn.XLOOKUP($B51,Insumo[DESCRIPCION],Insumo[VALOR],,0),"")</f>
        <v/>
      </c>
      <c r="F51" s="81"/>
      <c r="G51" s="82" t="str">
        <f>IFERROR(IF(F51&gt;=0,D51*E51*(1+F51/100),ABS(D51*E51/F51)),"")</f>
        <v/>
      </c>
      <c r="H51" s="91" t="str">
        <f>IFERROR(G51*E44,"")</f>
        <v/>
      </c>
    </row>
    <row r="52" spans="1:11">
      <c r="A52" s="69"/>
      <c r="B52" s="70" t="s">
        <v>3066</v>
      </c>
      <c r="C52" s="71"/>
      <c r="D52" s="72"/>
      <c r="E52" s="73"/>
      <c r="F52" s="74"/>
      <c r="G52" s="75">
        <f>SUM(G53:G55)</f>
        <v>7241.3875250274996</v>
      </c>
      <c r="H52" s="92">
        <f>G52*E44</f>
        <v>0</v>
      </c>
    </row>
    <row r="53" spans="1:11">
      <c r="A53" s="76"/>
      <c r="B53" s="77" t="s">
        <v>2995</v>
      </c>
      <c r="C53" s="78" t="str">
        <f>IFERROR(_xlfn.XLOOKUP(B53,Equipo[DESCRIPCION],Equipo[UND],,0),"")</f>
        <v>Día</v>
      </c>
      <c r="D53" s="79">
        <v>1</v>
      </c>
      <c r="E53" s="80">
        <f>IF(C53="%MO",G59,IFERROR(_xlfn.XLOOKUP($B53,Equipo[DESCRIPCION],Equipo[VALOR],,0),""))</f>
        <v>53833</v>
      </c>
      <c r="F53" s="81">
        <v>-10</v>
      </c>
      <c r="G53" s="82">
        <f>IFERROR(IF(F53&gt;=0,D53*E53*(1+F53/100),ABS(D53*E53/F53)),"")</f>
        <v>5383.3</v>
      </c>
      <c r="H53" s="91">
        <f>IFERROR(G53*E44,"")</f>
        <v>0</v>
      </c>
    </row>
    <row r="54" spans="1:11">
      <c r="A54" s="76"/>
      <c r="B54" s="77" t="s">
        <v>2920</v>
      </c>
      <c r="C54" s="78" t="str">
        <f>IFERROR(_xlfn.XLOOKUP(B54,Equipo[DESCRIPCION],Equipo[UND],,0),"")</f>
        <v>%MO</v>
      </c>
      <c r="D54" s="79">
        <v>0.04</v>
      </c>
      <c r="E54" s="80">
        <f>IF(C54="%MO",G59,IFERROR(_xlfn.XLOOKUP($B54,Equipo[DESCRIPCION],Equipo[VALOR],,0),""))</f>
        <v>20645.416944750003</v>
      </c>
      <c r="F54" s="81"/>
      <c r="G54" s="82">
        <f>IFERROR(IF(F54&gt;=0,D54*E54*(1+F54/100),ABS(D54*E54/F54)),"")</f>
        <v>825.81667779000009</v>
      </c>
      <c r="H54" s="91">
        <f>IFERROR(G54*E44,"")</f>
        <v>0</v>
      </c>
    </row>
    <row r="55" spans="1:11">
      <c r="A55" s="76"/>
      <c r="B55" s="77" t="s">
        <v>2967</v>
      </c>
      <c r="C55" s="78" t="str">
        <f>IFERROR(_xlfn.XLOOKUP(B55,Equipo[DESCRIPCION],Equipo[UND],,0),"")</f>
        <v>%MO</v>
      </c>
      <c r="D55" s="79">
        <v>0.05</v>
      </c>
      <c r="E55" s="80">
        <f>IF(C55="%MO",G59,IFERROR(_xlfn.XLOOKUP($B55,Equipo[DESCRIPCION],Equipo[VALOR],,0),""))</f>
        <v>20645.416944750003</v>
      </c>
      <c r="F55" s="81"/>
      <c r="G55" s="82">
        <f>IFERROR(IF(F55&gt;=0,D55*E55*(1+F55/100),ABS(D55*E55/F55)),"")</f>
        <v>1032.2708472375002</v>
      </c>
      <c r="H55" s="91">
        <f>IFERROR(G55*E44,"")</f>
        <v>0</v>
      </c>
    </row>
    <row r="56" spans="1:11">
      <c r="A56" s="69"/>
      <c r="B56" s="70" t="s">
        <v>2202</v>
      </c>
      <c r="C56" s="71"/>
      <c r="D56" s="72"/>
      <c r="E56" s="73"/>
      <c r="F56" s="74"/>
      <c r="G56" s="75">
        <f>SUM(G57:G58)</f>
        <v>0</v>
      </c>
      <c r="H56" s="92">
        <f>G56*E44</f>
        <v>0</v>
      </c>
    </row>
    <row r="57" spans="1:11">
      <c r="A57" s="76"/>
      <c r="B57" s="77"/>
      <c r="C57" s="78" t="str">
        <f>IFERROR(_xlfn.XLOOKUP(B57,Transporte[DESCRIPCION],Transporte[UND],,0),"")</f>
        <v/>
      </c>
      <c r="D57" s="79"/>
      <c r="E57" s="80" t="str">
        <f>IFERROR(_xlfn.XLOOKUP($B57,Transporte[DESCRIPCION],Transporte[VALOR],,0),"")</f>
        <v/>
      </c>
      <c r="F57" s="81"/>
      <c r="G57" s="82" t="str">
        <f>IFERROR(IF(F57&gt;=0,D57*E57*(1+F57/100),ABS(D57*E57/F57)),"")</f>
        <v/>
      </c>
      <c r="H57" s="91" t="str">
        <f>IFERROR(G57*E44,"")</f>
        <v/>
      </c>
    </row>
    <row r="58" spans="1:11">
      <c r="A58" s="76"/>
      <c r="B58" s="77"/>
      <c r="C58" s="78" t="str">
        <f>IFERROR(_xlfn.XLOOKUP(B58,Transporte[DESCRIPCION],Transporte[UND],,0),"")</f>
        <v/>
      </c>
      <c r="D58" s="79"/>
      <c r="E58" s="80" t="str">
        <f>IFERROR(_xlfn.XLOOKUP($B58,Transporte[DESCRIPCION],Transporte[VALOR],,0),"")</f>
        <v/>
      </c>
      <c r="F58" s="81"/>
      <c r="G58" s="82" t="str">
        <f>IFERROR(IF(F58&gt;=0,D58*E58*(1+F58/100),ABS(D58*E58/F58)),"")</f>
        <v/>
      </c>
      <c r="H58" s="91" t="str">
        <f>IFERROR(G58*E44,"")</f>
        <v/>
      </c>
    </row>
    <row r="59" spans="1:11">
      <c r="A59" s="69"/>
      <c r="B59" s="70" t="s">
        <v>3067</v>
      </c>
      <c r="C59" s="71"/>
      <c r="D59" s="72"/>
      <c r="E59" s="73"/>
      <c r="F59" s="74"/>
      <c r="G59" s="75">
        <f>SUM(G60:G62)</f>
        <v>20645.416944750003</v>
      </c>
      <c r="H59" s="92">
        <f>G59*E44</f>
        <v>0</v>
      </c>
    </row>
    <row r="60" spans="1:11">
      <c r="A60" s="76"/>
      <c r="B60" s="77" t="s">
        <v>3044</v>
      </c>
      <c r="C60" s="78" t="str">
        <f>IFERROR(_xlfn.XLOOKUP(B60,MObra[DESCRIPCION],MObra[UN],,0),"")</f>
        <v>día</v>
      </c>
      <c r="D60" s="79">
        <v>1</v>
      </c>
      <c r="E60" s="80">
        <f>IFERROR(_xlfn.XLOOKUP($B60,MObra[DESCRIPCION],MObra[VALOR UNIT],,0),"")</f>
        <v>412908.33889500005</v>
      </c>
      <c r="F60" s="81">
        <v>-20</v>
      </c>
      <c r="G60" s="82">
        <f>IFERROR(IF(F60&gt;=0,D60*E60*(1+F60/100),ABS(D60*E60/F60)),"")</f>
        <v>20645.416944750003</v>
      </c>
      <c r="H60" s="91">
        <f>IFERROR(G60*E44,"")</f>
        <v>0</v>
      </c>
    </row>
    <row r="61" spans="1:11">
      <c r="A61" s="76"/>
      <c r="B61" s="77"/>
      <c r="C61" s="78" t="str">
        <f t="array" ref="C61">IFERROR(_xlfn.XLOOKUP(B61,MObra[[#All],[DESCRIPCION]],MObra[[#All],[UN]],,0),"")</f>
        <v/>
      </c>
      <c r="D61" s="79"/>
      <c r="E61" s="80" t="str">
        <f>IFERROR(_xlfn.XLOOKUP($B61,MObra[DESCRIPCION],MObra[VALOR UNIT],,0),"")</f>
        <v/>
      </c>
      <c r="F61" s="81"/>
      <c r="G61" s="82" t="str">
        <f>IFERROR(IF(F61&gt;=0,D61*E61*(1+F61/100),ABS(D61*E61/F61)),"")</f>
        <v/>
      </c>
      <c r="H61" s="91" t="str">
        <f>IFERROR(G61*E44,"")</f>
        <v/>
      </c>
    </row>
    <row r="62" spans="1:11">
      <c r="A62" s="83"/>
      <c r="B62" s="84"/>
      <c r="C62" s="85" t="str">
        <f t="array" ref="C62">IFERROR(_xlfn.XLOOKUP(B62,MObra[[#All],[DESCRIPCION]],MObra[[#All],[UN]],,0),"")</f>
        <v/>
      </c>
      <c r="D62" s="86"/>
      <c r="E62" s="87" t="str">
        <f>IFERROR(_xlfn.XLOOKUP($B62,MObra[DESCRIPCION],MObra[VALOR UNIT],,0),"")</f>
        <v/>
      </c>
      <c r="F62" s="88"/>
      <c r="G62" s="89" t="str">
        <f>IFERROR(IF(F62&gt;=0,D62*E62*(1+F62/100),ABS(D62*E62/F62)),"")</f>
        <v/>
      </c>
      <c r="H62" s="90" t="str">
        <f>IFERROR(G62*E44,"")</f>
        <v/>
      </c>
    </row>
    <row r="64" spans="1:11">
      <c r="A64" s="54" t="s">
        <v>334</v>
      </c>
      <c r="B64" s="55" t="str">
        <f>VLOOKUP($A64,Presupuesto!$A:$D,2,FALSE())</f>
        <v>Columna circular 20.7 Mpa (área &lt;=1.600 cm2)</v>
      </c>
      <c r="C64" s="56" t="str">
        <f>VLOOKUP($A64,Presupuesto!$A:$D,3,FALSE())</f>
        <v>M3</v>
      </c>
      <c r="D64" s="57"/>
      <c r="E64" s="58">
        <f>VLOOKUP($A64,Presupuesto!$A:$D,4,FALSE())</f>
        <v>0</v>
      </c>
      <c r="F64" s="59" t="s">
        <v>2919</v>
      </c>
      <c r="G64" s="60">
        <f>SUM(G66:G82)/2</f>
        <v>1063478.5078296252</v>
      </c>
      <c r="H64" s="61">
        <f>ROUND(SUM(H66:H82),0)/2</f>
        <v>0</v>
      </c>
      <c r="I64" s="58">
        <f>VLOOKUP(A64,Presupuesto!$A:$F,6,0)</f>
        <v>0</v>
      </c>
      <c r="J64" s="58">
        <f>+H64-I64</f>
        <v>0</v>
      </c>
      <c r="K64" s="282">
        <f>+H64-G64*E64</f>
        <v>0</v>
      </c>
    </row>
    <row r="65" spans="1:8">
      <c r="A65" s="62"/>
      <c r="B65" s="63" t="s">
        <v>2247</v>
      </c>
      <c r="C65" s="63" t="s">
        <v>3061</v>
      </c>
      <c r="D65" s="64" t="s">
        <v>4</v>
      </c>
      <c r="E65" s="65" t="s">
        <v>3062</v>
      </c>
      <c r="F65" s="66" t="s">
        <v>3063</v>
      </c>
      <c r="G65" s="67" t="s">
        <v>3064</v>
      </c>
      <c r="H65" s="68" t="s">
        <v>3124</v>
      </c>
    </row>
    <row r="66" spans="1:8">
      <c r="A66" s="69"/>
      <c r="B66" s="70" t="s">
        <v>3065</v>
      </c>
      <c r="C66" s="71"/>
      <c r="D66" s="72"/>
      <c r="E66" s="73"/>
      <c r="F66" s="74"/>
      <c r="G66" s="75">
        <f>SUM(G67:G71)</f>
        <v>683036.8</v>
      </c>
      <c r="H66" s="75">
        <f>IFERROR(G66*E64,"")</f>
        <v>0</v>
      </c>
    </row>
    <row r="67" spans="1:8">
      <c r="A67" s="76"/>
      <c r="B67" s="77" t="s">
        <v>2686</v>
      </c>
      <c r="C67" s="78" t="str">
        <f>IFERROR(_xlfn.XLOOKUP(B67,Insumo[DESCRIPCION],Insumo[UND],,0),"")</f>
        <v>M3</v>
      </c>
      <c r="D67" s="79">
        <v>1</v>
      </c>
      <c r="E67" s="80">
        <f>IFERROR(_xlfn.XLOOKUP($B67,Insumo[DESCRIPCION],Insumo[VALOR],,0),"")</f>
        <v>428946</v>
      </c>
      <c r="F67" s="81">
        <v>5</v>
      </c>
      <c r="G67" s="82">
        <f>IFERROR(IF(F67&gt;=0,D67*E67*(1+F67/100),ABS(D67*E67/F67)),"")</f>
        <v>450393.30000000005</v>
      </c>
      <c r="H67" s="91">
        <f>IFERROR(G67*E64,"")</f>
        <v>0</v>
      </c>
    </row>
    <row r="68" spans="1:8">
      <c r="A68" s="76"/>
      <c r="B68" s="77" t="s">
        <v>2494</v>
      </c>
      <c r="C68" s="78" t="str">
        <f>IFERROR(_xlfn.XLOOKUP(B68,Insumo[DESCRIPCION],Insumo[UND],,0),"")</f>
        <v>M3</v>
      </c>
      <c r="D68" s="79">
        <v>1</v>
      </c>
      <c r="E68" s="80">
        <f>IFERROR(_xlfn.XLOOKUP($B68,Insumo[DESCRIPCION],Insumo[VALOR],,0),"")</f>
        <v>452693</v>
      </c>
      <c r="F68" s="81">
        <v>-2</v>
      </c>
      <c r="G68" s="82">
        <f>IFERROR(IF(F68&gt;=0,D68*E68*(1+F68/100),ABS(D68*E68/F68)),"")</f>
        <v>226346.5</v>
      </c>
      <c r="H68" s="91">
        <f>IFERROR(G68*E64,"")</f>
        <v>0</v>
      </c>
    </row>
    <row r="69" spans="1:8">
      <c r="A69" s="76"/>
      <c r="B69" s="77" t="s">
        <v>2731</v>
      </c>
      <c r="C69" s="78" t="str">
        <f>IFERROR(_xlfn.XLOOKUP(B69,Insumo[DESCRIPCION],Insumo[UND],,0),"")</f>
        <v>Kg</v>
      </c>
      <c r="D69" s="79">
        <v>0.3</v>
      </c>
      <c r="E69" s="80">
        <f>IFERROR(_xlfn.XLOOKUP($B69,Insumo[DESCRIPCION],Insumo[VALOR],,0),"")</f>
        <v>20990</v>
      </c>
      <c r="F69" s="81"/>
      <c r="G69" s="82">
        <f>IFERROR(IF(F69&gt;=0,D69*E69*(1+F69/100),ABS(D69*E69/F69)),"")</f>
        <v>6297</v>
      </c>
      <c r="H69" s="91">
        <f>IFERROR(G69*E64,"")</f>
        <v>0</v>
      </c>
    </row>
    <row r="70" spans="1:8">
      <c r="A70" s="76"/>
      <c r="B70" s="77"/>
      <c r="C70" s="78" t="str">
        <f>IFERROR(_xlfn.XLOOKUP(B70,Insumo[DESCRIPCION],Insumo[UND],,0),"")</f>
        <v/>
      </c>
      <c r="D70" s="79"/>
      <c r="E70" s="80" t="str">
        <f>IFERROR(_xlfn.XLOOKUP($B70,Insumo[DESCRIPCION],Insumo[VALOR],,0),"")</f>
        <v/>
      </c>
      <c r="F70" s="81"/>
      <c r="G70" s="82" t="str">
        <f>IFERROR(IF(F70&gt;=0,D70*E70*(1+F70/100),ABS(D70*E70/F70)),"")</f>
        <v/>
      </c>
      <c r="H70" s="91" t="str">
        <f>IFERROR(G70*E64,"")</f>
        <v/>
      </c>
    </row>
    <row r="71" spans="1:8">
      <c r="A71" s="76"/>
      <c r="B71" s="77"/>
      <c r="C71" s="78" t="str">
        <f>IFERROR(_xlfn.XLOOKUP(B71,Insumo[DESCRIPCION],Insumo[UND],,0),"")</f>
        <v/>
      </c>
      <c r="D71" s="79"/>
      <c r="E71" s="80" t="str">
        <f>IFERROR(_xlfn.XLOOKUP($B71,Insumo[DESCRIPCION],Insumo[VALOR],,0),"")</f>
        <v/>
      </c>
      <c r="F71" s="81"/>
      <c r="G71" s="82" t="str">
        <f>IFERROR(IF(F71&gt;=0,D71*E71*(1+F71/100),ABS(D71*E71/F71)),"")</f>
        <v/>
      </c>
      <c r="H71" s="91" t="str">
        <f>IFERROR(G71*E64,"")</f>
        <v/>
      </c>
    </row>
    <row r="72" spans="1:8">
      <c r="A72" s="69"/>
      <c r="B72" s="70" t="s">
        <v>3066</v>
      </c>
      <c r="C72" s="71"/>
      <c r="D72" s="72"/>
      <c r="E72" s="73"/>
      <c r="F72" s="74"/>
      <c r="G72" s="75">
        <f>SUM(G73:G75)</f>
        <v>36351.425417125007</v>
      </c>
      <c r="H72" s="92">
        <f>G72*E64</f>
        <v>0</v>
      </c>
    </row>
    <row r="73" spans="1:8">
      <c r="A73" s="76"/>
      <c r="B73" s="77" t="s">
        <v>2995</v>
      </c>
      <c r="C73" s="78" t="str">
        <f>IFERROR(_xlfn.XLOOKUP(B73,Equipo[DESCRIPCION],Equipo[UND],,0),"")</f>
        <v>Día</v>
      </c>
      <c r="D73" s="79">
        <v>1</v>
      </c>
      <c r="E73" s="80">
        <f>IF(C73="%MO",G79,IFERROR(_xlfn.XLOOKUP($B73,Equipo[DESCRIPCION],Equipo[VALOR],,0),""))</f>
        <v>53833</v>
      </c>
      <c r="F73" s="81">
        <v>-10</v>
      </c>
      <c r="G73" s="82">
        <f>IFERROR(IF(F73&gt;=0,D73*E73*(1+F73/100),ABS(D73*E73/F73)),"")</f>
        <v>5383.3</v>
      </c>
      <c r="H73" s="91">
        <f>IFERROR(G73*E64,"")</f>
        <v>0</v>
      </c>
    </row>
    <row r="74" spans="1:8">
      <c r="A74" s="76"/>
      <c r="B74" s="77" t="s">
        <v>2920</v>
      </c>
      <c r="C74" s="78" t="str">
        <f>IFERROR(_xlfn.XLOOKUP(B74,Equipo[DESCRIPCION],Equipo[UND],,0),"")</f>
        <v>%MO</v>
      </c>
      <c r="D74" s="79">
        <v>0.04</v>
      </c>
      <c r="E74" s="80">
        <f>IF(C74="%MO",G79,IFERROR(_xlfn.XLOOKUP($B74,Equipo[DESCRIPCION],Equipo[VALOR],,0),""))</f>
        <v>344090.28241250006</v>
      </c>
      <c r="F74" s="81"/>
      <c r="G74" s="82">
        <f>IFERROR(IF(F74&gt;=0,D74*E74*(1+F74/100),ABS(D74*E74/F74)),"")</f>
        <v>13763.611296500003</v>
      </c>
      <c r="H74" s="91">
        <f>IFERROR(G74*E64,"")</f>
        <v>0</v>
      </c>
    </row>
    <row r="75" spans="1:8">
      <c r="A75" s="76"/>
      <c r="B75" s="77" t="s">
        <v>2967</v>
      </c>
      <c r="C75" s="78" t="str">
        <f>IFERROR(_xlfn.XLOOKUP(B75,Equipo[DESCRIPCION],Equipo[UND],,0),"")</f>
        <v>%MO</v>
      </c>
      <c r="D75" s="79">
        <v>0.05</v>
      </c>
      <c r="E75" s="80">
        <f>IF(C75="%MO",G79,IFERROR(_xlfn.XLOOKUP($B75,Equipo[DESCRIPCION],Equipo[VALOR],,0),""))</f>
        <v>344090.28241250006</v>
      </c>
      <c r="F75" s="81"/>
      <c r="G75" s="82">
        <f>IFERROR(IF(F75&gt;=0,D75*E75*(1+F75/100),ABS(D75*E75/F75)),"")</f>
        <v>17204.514120625005</v>
      </c>
      <c r="H75" s="91">
        <f>IFERROR(G75*E64,"")</f>
        <v>0</v>
      </c>
    </row>
    <row r="76" spans="1:8">
      <c r="A76" s="69"/>
      <c r="B76" s="70" t="s">
        <v>2202</v>
      </c>
      <c r="C76" s="71"/>
      <c r="D76" s="72"/>
      <c r="E76" s="73"/>
      <c r="F76" s="74"/>
      <c r="G76" s="75">
        <f>SUM(G77:G78)</f>
        <v>0</v>
      </c>
      <c r="H76" s="92">
        <f>G76*E64</f>
        <v>0</v>
      </c>
    </row>
    <row r="77" spans="1:8">
      <c r="A77" s="76"/>
      <c r="B77" s="77"/>
      <c r="C77" s="78" t="str">
        <f>IFERROR(_xlfn.XLOOKUP(B77,Transporte[DESCRIPCION],Transporte[UND],,0),"")</f>
        <v/>
      </c>
      <c r="D77" s="79"/>
      <c r="E77" s="80" t="str">
        <f>IFERROR(_xlfn.XLOOKUP($B77,Transporte[DESCRIPCION],Transporte[VALOR],,0),"")</f>
        <v/>
      </c>
      <c r="F77" s="81"/>
      <c r="G77" s="82" t="str">
        <f>IFERROR(IF(F77&gt;=0,D77*E77*(1+F77/100),ABS(D77*E77/F77)),"")</f>
        <v/>
      </c>
      <c r="H77" s="91" t="str">
        <f>IFERROR(G77*E64,"")</f>
        <v/>
      </c>
    </row>
    <row r="78" spans="1:8">
      <c r="A78" s="76"/>
      <c r="B78" s="77"/>
      <c r="C78" s="78" t="str">
        <f>IFERROR(_xlfn.XLOOKUP(B78,Transporte[DESCRIPCION],Transporte[UND],,0),"")</f>
        <v/>
      </c>
      <c r="D78" s="79"/>
      <c r="E78" s="80" t="str">
        <f>IFERROR(_xlfn.XLOOKUP($B78,Transporte[DESCRIPCION],Transporte[VALOR],,0),"")</f>
        <v/>
      </c>
      <c r="F78" s="81"/>
      <c r="G78" s="82" t="str">
        <f>IFERROR(IF(F78&gt;=0,D78*E78*(1+F78/100),ABS(D78*E78/F78)),"")</f>
        <v/>
      </c>
      <c r="H78" s="91" t="str">
        <f>IFERROR(G78*E64,"")</f>
        <v/>
      </c>
    </row>
    <row r="79" spans="1:8">
      <c r="A79" s="69"/>
      <c r="B79" s="70" t="s">
        <v>3067</v>
      </c>
      <c r="C79" s="71"/>
      <c r="D79" s="72"/>
      <c r="E79" s="73"/>
      <c r="F79" s="74"/>
      <c r="G79" s="75">
        <f>SUM(G80:G82)</f>
        <v>344090.28241250006</v>
      </c>
      <c r="H79" s="92">
        <f>G79*E64</f>
        <v>0</v>
      </c>
    </row>
    <row r="80" spans="1:8">
      <c r="A80" s="76"/>
      <c r="B80" s="77" t="s">
        <v>3044</v>
      </c>
      <c r="C80" s="78" t="str">
        <f>IFERROR(_xlfn.XLOOKUP(B80,MObra[DESCRIPCION],MObra[UN],,0),"")</f>
        <v>día</v>
      </c>
      <c r="D80" s="79">
        <v>1</v>
      </c>
      <c r="E80" s="80">
        <f>IFERROR(_xlfn.XLOOKUP($B80,MObra[DESCRIPCION],MObra[VALOR UNIT],,0),"")</f>
        <v>412908.33889500005</v>
      </c>
      <c r="F80" s="81">
        <v>-1.2</v>
      </c>
      <c r="G80" s="82">
        <f>IFERROR(IF(F80&gt;=0,D80*E80*(1+F80/100),ABS(D80*E80/F80)),"")</f>
        <v>344090.28241250006</v>
      </c>
      <c r="H80" s="91">
        <f>IFERROR(G80*E64,"")</f>
        <v>0</v>
      </c>
    </row>
    <row r="81" spans="1:11">
      <c r="A81" s="76"/>
      <c r="B81" s="77"/>
      <c r="C81" s="78" t="str">
        <f t="array" ref="C81">IFERROR(_xlfn.XLOOKUP(B81,MObra[[#All],[DESCRIPCION]],MObra[[#All],[UN]],,0),"")</f>
        <v/>
      </c>
      <c r="D81" s="79"/>
      <c r="E81" s="80" t="str">
        <f>IFERROR(_xlfn.XLOOKUP($B81,MObra[DESCRIPCION],MObra[VALOR UNIT],,0),"")</f>
        <v/>
      </c>
      <c r="F81" s="81"/>
      <c r="G81" s="82" t="str">
        <f>IFERROR(IF(F81&gt;=0,D81*E81*(1+F81/100),ABS(D81*E81/F81)),"")</f>
        <v/>
      </c>
      <c r="H81" s="91" t="str">
        <f>IFERROR(G81*E64,"")</f>
        <v/>
      </c>
    </row>
    <row r="82" spans="1:11">
      <c r="A82" s="83"/>
      <c r="B82" s="84"/>
      <c r="C82" s="85" t="str">
        <f t="array" ref="C82">IFERROR(_xlfn.XLOOKUP(B82,MObra[[#All],[DESCRIPCION]],MObra[[#All],[UN]],,0),"")</f>
        <v/>
      </c>
      <c r="D82" s="86"/>
      <c r="E82" s="87" t="str">
        <f>IFERROR(_xlfn.XLOOKUP($B82,MObra[DESCRIPCION],MObra[VALOR UNIT],,0),"")</f>
        <v/>
      </c>
      <c r="F82" s="88"/>
      <c r="G82" s="89" t="str">
        <f>IFERROR(IF(F82&gt;=0,D82*E82*(1+F82/100),ABS(D82*E82/F82)),"")</f>
        <v/>
      </c>
      <c r="H82" s="90" t="str">
        <f>IFERROR(G82*E64,"")</f>
        <v/>
      </c>
    </row>
    <row r="84" spans="1:11">
      <c r="A84" s="54" t="s">
        <v>336</v>
      </c>
      <c r="B84" s="55" t="str">
        <f>VLOOKUP($A84,Presupuesto!$A:$D,2,FALSE())</f>
        <v>Columna circular 20.7 Mpa (1.600 cm2 &lt;área&lt;= 2.500 cm2)</v>
      </c>
      <c r="C84" s="56" t="str">
        <f>VLOOKUP($A84,Presupuesto!$A:$D,3,FALSE())</f>
        <v>M3</v>
      </c>
      <c r="D84" s="57"/>
      <c r="E84" s="58">
        <f>VLOOKUP($A84,Presupuesto!$A:$D,4,FALSE())</f>
        <v>0</v>
      </c>
      <c r="F84" s="59" t="s">
        <v>2919</v>
      </c>
      <c r="G84" s="60">
        <f>SUM(G86:G102)/2</f>
        <v>1018248.9065280457</v>
      </c>
      <c r="H84" s="61">
        <f>ROUND(SUM(H86:H102),0)/2</f>
        <v>0</v>
      </c>
      <c r="I84" s="58">
        <f>VLOOKUP(A84,Presupuesto!$A:$F,6,0)</f>
        <v>0</v>
      </c>
      <c r="J84" s="58">
        <f>+H84-I84</f>
        <v>0</v>
      </c>
      <c r="K84" s="282">
        <f>+H84-G84*E84</f>
        <v>0</v>
      </c>
    </row>
    <row r="85" spans="1:11">
      <c r="A85" s="62"/>
      <c r="B85" s="63" t="s">
        <v>2247</v>
      </c>
      <c r="C85" s="63" t="s">
        <v>3061</v>
      </c>
      <c r="D85" s="64" t="s">
        <v>4</v>
      </c>
      <c r="E85" s="65" t="s">
        <v>3062</v>
      </c>
      <c r="F85" s="66" t="s">
        <v>3063</v>
      </c>
      <c r="G85" s="67" t="s">
        <v>3064</v>
      </c>
      <c r="H85" s="68" t="s">
        <v>3124</v>
      </c>
    </row>
    <row r="86" spans="1:11">
      <c r="A86" s="69"/>
      <c r="B86" s="70" t="s">
        <v>3065</v>
      </c>
      <c r="C86" s="71"/>
      <c r="D86" s="72"/>
      <c r="E86" s="73"/>
      <c r="F86" s="74"/>
      <c r="G86" s="75">
        <f>SUM(G87:G91)</f>
        <v>666657.84545454546</v>
      </c>
      <c r="H86" s="75">
        <f>IFERROR(G86*E84,"")</f>
        <v>0</v>
      </c>
    </row>
    <row r="87" spans="1:11">
      <c r="A87" s="76"/>
      <c r="B87" s="77" t="s">
        <v>2686</v>
      </c>
      <c r="C87" s="78" t="str">
        <f>IFERROR(_xlfn.XLOOKUP(B87,Insumo[DESCRIPCION],Insumo[UND],,0),"")</f>
        <v>M3</v>
      </c>
      <c r="D87" s="79">
        <v>1</v>
      </c>
      <c r="E87" s="80">
        <f>IFERROR(_xlfn.XLOOKUP($B87,Insumo[DESCRIPCION],Insumo[VALOR],,0),"")</f>
        <v>428946</v>
      </c>
      <c r="F87" s="81">
        <v>5</v>
      </c>
      <c r="G87" s="82">
        <f>IFERROR(IF(F87&gt;=0,D87*E87*(1+F87/100),ABS(D87*E87/F87)),"")</f>
        <v>450393.30000000005</v>
      </c>
      <c r="H87" s="91">
        <f>IFERROR(G87*E84,"")</f>
        <v>0</v>
      </c>
    </row>
    <row r="88" spans="1:11">
      <c r="A88" s="76"/>
      <c r="B88" s="77" t="s">
        <v>2494</v>
      </c>
      <c r="C88" s="78" t="str">
        <f>IFERROR(_xlfn.XLOOKUP(B88,Insumo[DESCRIPCION],Insumo[UND],,0),"")</f>
        <v>M3</v>
      </c>
      <c r="D88" s="79">
        <v>1</v>
      </c>
      <c r="E88" s="80">
        <f>IFERROR(_xlfn.XLOOKUP($B88,Insumo[DESCRIPCION],Insumo[VALOR],,0),"")</f>
        <v>452693</v>
      </c>
      <c r="F88" s="81">
        <v>-2.2000000000000002</v>
      </c>
      <c r="G88" s="82">
        <f>IFERROR(IF(F88&gt;=0,D88*E88*(1+F88/100),ABS(D88*E88/F88)),"")</f>
        <v>205769.54545454544</v>
      </c>
      <c r="H88" s="91">
        <f>IFERROR(G88*E84,"")</f>
        <v>0</v>
      </c>
    </row>
    <row r="89" spans="1:11">
      <c r="A89" s="76"/>
      <c r="B89" s="77" t="s">
        <v>2731</v>
      </c>
      <c r="C89" s="78" t="str">
        <f>IFERROR(_xlfn.XLOOKUP(B89,Insumo[DESCRIPCION],Insumo[UND],,0),"")</f>
        <v>Kg</v>
      </c>
      <c r="D89" s="79">
        <v>0.5</v>
      </c>
      <c r="E89" s="80">
        <f>IFERROR(_xlfn.XLOOKUP($B89,Insumo[DESCRIPCION],Insumo[VALOR],,0),"")</f>
        <v>20990</v>
      </c>
      <c r="F89" s="81"/>
      <c r="G89" s="82">
        <f>IFERROR(IF(F89&gt;=0,D89*E89*(1+F89/100),ABS(D89*E89/F89)),"")</f>
        <v>10495</v>
      </c>
      <c r="H89" s="91">
        <f>IFERROR(G89*E84,"")</f>
        <v>0</v>
      </c>
    </row>
    <row r="90" spans="1:11">
      <c r="A90" s="76"/>
      <c r="B90" s="77"/>
      <c r="C90" s="78" t="str">
        <f>IFERROR(_xlfn.XLOOKUP(B90,Insumo[DESCRIPCION],Insumo[UND],,0),"")</f>
        <v/>
      </c>
      <c r="D90" s="79"/>
      <c r="E90" s="80" t="str">
        <f>IFERROR(_xlfn.XLOOKUP($B90,Insumo[DESCRIPCION],Insumo[VALOR],,0),"")</f>
        <v/>
      </c>
      <c r="F90" s="81"/>
      <c r="G90" s="82" t="str">
        <f>IFERROR(IF(F90&gt;=0,D90*E90*(1+F90/100),ABS(D90*E90/F90)),"")</f>
        <v/>
      </c>
      <c r="H90" s="91" t="str">
        <f>IFERROR(G90*E84,"")</f>
        <v/>
      </c>
    </row>
    <row r="91" spans="1:11">
      <c r="A91" s="76"/>
      <c r="B91" s="77"/>
      <c r="C91" s="78" t="str">
        <f>IFERROR(_xlfn.XLOOKUP(B91,Insumo[DESCRIPCION],Insumo[UND],,0),"")</f>
        <v/>
      </c>
      <c r="D91" s="79"/>
      <c r="E91" s="80" t="str">
        <f>IFERROR(_xlfn.XLOOKUP($B91,Insumo[DESCRIPCION],Insumo[VALOR],,0),"")</f>
        <v/>
      </c>
      <c r="F91" s="81"/>
      <c r="G91" s="82" t="str">
        <f>IFERROR(IF(F91&gt;=0,D91*E91*(1+F91/100),ABS(D91*E91/F91)),"")</f>
        <v/>
      </c>
      <c r="H91" s="91" t="str">
        <f>IFERROR(G91*E84,"")</f>
        <v/>
      </c>
    </row>
    <row r="92" spans="1:11">
      <c r="A92" s="69"/>
      <c r="B92" s="70" t="s">
        <v>3066</v>
      </c>
      <c r="C92" s="71"/>
      <c r="D92" s="72"/>
      <c r="E92" s="73"/>
      <c r="F92" s="74"/>
      <c r="G92" s="75">
        <f>SUM(G93:G95)</f>
        <v>33969.261923500002</v>
      </c>
      <c r="H92" s="92">
        <f>G92*E84</f>
        <v>0</v>
      </c>
    </row>
    <row r="93" spans="1:11">
      <c r="A93" s="76"/>
      <c r="B93" s="77" t="s">
        <v>2995</v>
      </c>
      <c r="C93" s="78" t="str">
        <f>IFERROR(_xlfn.XLOOKUP(B93,Equipo[DESCRIPCION],Equipo[UND],,0),"")</f>
        <v>Día</v>
      </c>
      <c r="D93" s="79">
        <v>1</v>
      </c>
      <c r="E93" s="80">
        <f>IF(C93="%MO",G99,IFERROR(_xlfn.XLOOKUP($B93,Equipo[DESCRIPCION],Equipo[VALOR],,0),""))</f>
        <v>53833</v>
      </c>
      <c r="F93" s="81">
        <v>-10</v>
      </c>
      <c r="G93" s="82">
        <f>IFERROR(IF(F93&gt;=0,D93*E93*(1+F93/100),ABS(D93*E93/F93)),"")</f>
        <v>5383.3</v>
      </c>
      <c r="H93" s="91">
        <f>IFERROR(G93*E84,"")</f>
        <v>0</v>
      </c>
    </row>
    <row r="94" spans="1:11">
      <c r="A94" s="76"/>
      <c r="B94" s="77" t="s">
        <v>2920</v>
      </c>
      <c r="C94" s="78" t="str">
        <f>IFERROR(_xlfn.XLOOKUP(B94,Equipo[DESCRIPCION],Equipo[UND],,0),"")</f>
        <v>%MO</v>
      </c>
      <c r="D94" s="79">
        <v>0.04</v>
      </c>
      <c r="E94" s="80">
        <f>IF(C94="%MO",G99,IFERROR(_xlfn.XLOOKUP($B94,Equipo[DESCRIPCION],Equipo[VALOR],,0),""))</f>
        <v>317621.79915000004</v>
      </c>
      <c r="F94" s="81"/>
      <c r="G94" s="82">
        <f>IFERROR(IF(F94&gt;=0,D94*E94*(1+F94/100),ABS(D94*E94/F94)),"")</f>
        <v>12704.871966000002</v>
      </c>
      <c r="H94" s="91">
        <f>IFERROR(G94*E84,"")</f>
        <v>0</v>
      </c>
    </row>
    <row r="95" spans="1:11">
      <c r="A95" s="76"/>
      <c r="B95" s="77" t="s">
        <v>2967</v>
      </c>
      <c r="C95" s="78" t="str">
        <f>IFERROR(_xlfn.XLOOKUP(B95,Equipo[DESCRIPCION],Equipo[UND],,0),"")</f>
        <v>%MO</v>
      </c>
      <c r="D95" s="79">
        <v>0.05</v>
      </c>
      <c r="E95" s="80">
        <f>IF(C95="%MO",G99,IFERROR(_xlfn.XLOOKUP($B95,Equipo[DESCRIPCION],Equipo[VALOR],,0),""))</f>
        <v>317621.79915000004</v>
      </c>
      <c r="F95" s="81"/>
      <c r="G95" s="82">
        <f>IFERROR(IF(F95&gt;=0,D95*E95*(1+F95/100),ABS(D95*E95/F95)),"")</f>
        <v>15881.089957500002</v>
      </c>
      <c r="H95" s="91">
        <f>IFERROR(G95*E84,"")</f>
        <v>0</v>
      </c>
    </row>
    <row r="96" spans="1:11">
      <c r="A96" s="69"/>
      <c r="B96" s="70" t="s">
        <v>2202</v>
      </c>
      <c r="C96" s="71"/>
      <c r="D96" s="72"/>
      <c r="E96" s="73"/>
      <c r="F96" s="74"/>
      <c r="G96" s="75">
        <f>SUM(G97:G98)</f>
        <v>0</v>
      </c>
      <c r="H96" s="92">
        <f>G96*E84</f>
        <v>0</v>
      </c>
    </row>
    <row r="97" spans="1:11">
      <c r="A97" s="76"/>
      <c r="B97" s="77"/>
      <c r="C97" s="78" t="str">
        <f>IFERROR(_xlfn.XLOOKUP(B97,Transporte[DESCRIPCION],Transporte[UND],,0),"")</f>
        <v/>
      </c>
      <c r="D97" s="79"/>
      <c r="E97" s="80" t="str">
        <f>IFERROR(_xlfn.XLOOKUP($B97,Transporte[DESCRIPCION],Transporte[VALOR],,0),"")</f>
        <v/>
      </c>
      <c r="F97" s="81"/>
      <c r="G97" s="82" t="str">
        <f>IFERROR(IF(F97&gt;=0,D97*E97*(1+F97/100),ABS(D97*E97/F97)),"")</f>
        <v/>
      </c>
      <c r="H97" s="91" t="str">
        <f>IFERROR(G97*E84,"")</f>
        <v/>
      </c>
    </row>
    <row r="98" spans="1:11">
      <c r="A98" s="76"/>
      <c r="B98" s="77"/>
      <c r="C98" s="78" t="str">
        <f>IFERROR(_xlfn.XLOOKUP(B98,Transporte[DESCRIPCION],Transporte[UND],,0),"")</f>
        <v/>
      </c>
      <c r="D98" s="79"/>
      <c r="E98" s="80" t="str">
        <f>IFERROR(_xlfn.XLOOKUP($B98,Transporte[DESCRIPCION],Transporte[VALOR],,0),"")</f>
        <v/>
      </c>
      <c r="F98" s="81"/>
      <c r="G98" s="82" t="str">
        <f>IFERROR(IF(F98&gt;=0,D98*E98*(1+F98/100),ABS(D98*E98/F98)),"")</f>
        <v/>
      </c>
      <c r="H98" s="91" t="str">
        <f>IFERROR(G98*E84,"")</f>
        <v/>
      </c>
    </row>
    <row r="99" spans="1:11">
      <c r="A99" s="69"/>
      <c r="B99" s="70" t="s">
        <v>3067</v>
      </c>
      <c r="C99" s="71"/>
      <c r="D99" s="72"/>
      <c r="E99" s="73"/>
      <c r="F99" s="74"/>
      <c r="G99" s="75">
        <f>SUM(G100:G102)</f>
        <v>317621.79915000004</v>
      </c>
      <c r="H99" s="92">
        <f>G99*E84</f>
        <v>0</v>
      </c>
    </row>
    <row r="100" spans="1:11">
      <c r="A100" s="76"/>
      <c r="B100" s="77" t="s">
        <v>3044</v>
      </c>
      <c r="C100" s="78" t="str">
        <f>IFERROR(_xlfn.XLOOKUP(B100,MObra[DESCRIPCION],MObra[UN],,0),"")</f>
        <v>día</v>
      </c>
      <c r="D100" s="79">
        <v>1</v>
      </c>
      <c r="E100" s="80">
        <f>IFERROR(_xlfn.XLOOKUP($B100,MObra[DESCRIPCION],MObra[VALOR UNIT],,0),"")</f>
        <v>412908.33889500005</v>
      </c>
      <c r="F100" s="81">
        <v>-1.3</v>
      </c>
      <c r="G100" s="82">
        <f>IFERROR(IF(F100&gt;=0,D100*E100*(1+F100/100),ABS(D100*E100/F100)),"")</f>
        <v>317621.79915000004</v>
      </c>
      <c r="H100" s="91">
        <f>IFERROR(G100*E84,"")</f>
        <v>0</v>
      </c>
    </row>
    <row r="101" spans="1:11">
      <c r="A101" s="76"/>
      <c r="B101" s="77"/>
      <c r="C101" s="78" t="str">
        <f t="array" ref="C101">IFERROR(_xlfn.XLOOKUP(B101,MObra[[#All],[DESCRIPCION]],MObra[[#All],[UN]],,0),"")</f>
        <v/>
      </c>
      <c r="D101" s="79"/>
      <c r="E101" s="80" t="str">
        <f>IFERROR(_xlfn.XLOOKUP($B101,MObra[DESCRIPCION],MObra[VALOR UNIT],,0),"")</f>
        <v/>
      </c>
      <c r="F101" s="81"/>
      <c r="G101" s="82" t="str">
        <f>IFERROR(IF(F101&gt;=0,D101*E101*(1+F101/100),ABS(D101*E101/F101)),"")</f>
        <v/>
      </c>
      <c r="H101" s="91" t="str">
        <f>IFERROR(G101*E84,"")</f>
        <v/>
      </c>
    </row>
    <row r="102" spans="1:11">
      <c r="A102" s="83"/>
      <c r="B102" s="84"/>
      <c r="C102" s="85" t="str">
        <f t="array" ref="C102">IFERROR(_xlfn.XLOOKUP(B102,MObra[[#All],[DESCRIPCION]],MObra[[#All],[UN]],,0),"")</f>
        <v/>
      </c>
      <c r="D102" s="86"/>
      <c r="E102" s="87" t="str">
        <f>IFERROR(_xlfn.XLOOKUP($B102,MObra[DESCRIPCION],MObra[VALOR UNIT],,0),"")</f>
        <v/>
      </c>
      <c r="F102" s="88"/>
      <c r="G102" s="89" t="str">
        <f>IFERROR(IF(F102&gt;=0,D102*E102*(1+F102/100),ABS(D102*E102/F102)),"")</f>
        <v/>
      </c>
      <c r="H102" s="90" t="str">
        <f>IFERROR(G102*E84,"")</f>
        <v/>
      </c>
    </row>
    <row r="104" spans="1:11">
      <c r="A104" s="54" t="s">
        <v>338</v>
      </c>
      <c r="B104" s="55" t="str">
        <f>VLOOKUP($A104,Presupuesto!$A:$D,2,FALSE())</f>
        <v>Columna circular 20.7 Mpa (2.500 cm2 &lt;área&lt;= 3.600 cm2)</v>
      </c>
      <c r="C104" s="56" t="str">
        <f>VLOOKUP($A104,Presupuesto!$A:$D,3,FALSE())</f>
        <v>M3</v>
      </c>
      <c r="D104" s="57"/>
      <c r="E104" s="58">
        <f>VLOOKUP($A104,Presupuesto!$A:$D,4,FALSE())</f>
        <v>0</v>
      </c>
      <c r="F104" s="59" t="s">
        <v>2919</v>
      </c>
      <c r="G104" s="60">
        <f>SUM(G106:G122)/2</f>
        <v>995068.27876079653</v>
      </c>
      <c r="H104" s="61">
        <f>ROUND(SUM(H106:H122),0)/2</f>
        <v>0</v>
      </c>
      <c r="I104" s="58">
        <f>VLOOKUP(A104,Presupuesto!$A:$F,6,0)</f>
        <v>0</v>
      </c>
      <c r="J104" s="58">
        <f>+H104-I104</f>
        <v>0</v>
      </c>
      <c r="K104" s="282">
        <f>+H104-G104*E104</f>
        <v>0</v>
      </c>
    </row>
    <row r="105" spans="1:11">
      <c r="A105" s="62"/>
      <c r="B105" s="63" t="s">
        <v>2247</v>
      </c>
      <c r="C105" s="63" t="s">
        <v>3061</v>
      </c>
      <c r="D105" s="64" t="s">
        <v>4</v>
      </c>
      <c r="E105" s="65" t="s">
        <v>3062</v>
      </c>
      <c r="F105" s="66" t="s">
        <v>3063</v>
      </c>
      <c r="G105" s="67" t="s">
        <v>3064</v>
      </c>
      <c r="H105" s="68" t="s">
        <v>3124</v>
      </c>
    </row>
    <row r="106" spans="1:11">
      <c r="A106" s="69"/>
      <c r="B106" s="70" t="s">
        <v>3065</v>
      </c>
      <c r="C106" s="71"/>
      <c r="D106" s="72"/>
      <c r="E106" s="73"/>
      <c r="F106" s="74"/>
      <c r="G106" s="75">
        <f>SUM(G107:G111)</f>
        <v>668206.34347826091</v>
      </c>
      <c r="H106" s="75">
        <f>IFERROR(G106*E104,"")</f>
        <v>0</v>
      </c>
    </row>
    <row r="107" spans="1:11">
      <c r="A107" s="76"/>
      <c r="B107" s="77" t="s">
        <v>2686</v>
      </c>
      <c r="C107" s="78" t="str">
        <f>IFERROR(_xlfn.XLOOKUP(B107,Insumo[DESCRIPCION],Insumo[UND],,0),"")</f>
        <v>M3</v>
      </c>
      <c r="D107" s="79">
        <v>1</v>
      </c>
      <c r="E107" s="80">
        <f>IFERROR(_xlfn.XLOOKUP($B107,Insumo[DESCRIPCION],Insumo[VALOR],,0),"")</f>
        <v>428946</v>
      </c>
      <c r="F107" s="81">
        <v>5</v>
      </c>
      <c r="G107" s="82">
        <f>IFERROR(IF(F107&gt;=0,D107*E107*(1+F107/100),ABS(D107*E107/F107)),"")</f>
        <v>450393.30000000005</v>
      </c>
      <c r="H107" s="91">
        <f>IFERROR(G107*E104,"")</f>
        <v>0</v>
      </c>
    </row>
    <row r="108" spans="1:11">
      <c r="A108" s="76"/>
      <c r="B108" s="77" t="s">
        <v>2494</v>
      </c>
      <c r="C108" s="78" t="str">
        <f>IFERROR(_xlfn.XLOOKUP(B108,Insumo[DESCRIPCION],Insumo[UND],,0),"")</f>
        <v>M3</v>
      </c>
      <c r="D108" s="79">
        <v>1</v>
      </c>
      <c r="E108" s="80">
        <f>IFERROR(_xlfn.XLOOKUP($B108,Insumo[DESCRIPCION],Insumo[VALOR],,0),"")</f>
        <v>452693</v>
      </c>
      <c r="F108" s="81">
        <v>-2.2999999999999998</v>
      </c>
      <c r="G108" s="82">
        <f>IFERROR(IF(F108&gt;=0,D108*E108*(1+F108/100),ABS(D108*E108/F108)),"")</f>
        <v>196823.04347826089</v>
      </c>
      <c r="H108" s="91">
        <f>IFERROR(G108*E104,"")</f>
        <v>0</v>
      </c>
    </row>
    <row r="109" spans="1:11">
      <c r="A109" s="76"/>
      <c r="B109" s="77" t="s">
        <v>2731</v>
      </c>
      <c r="C109" s="78" t="str">
        <f>IFERROR(_xlfn.XLOOKUP(B109,Insumo[DESCRIPCION],Insumo[UND],,0),"")</f>
        <v>Kg</v>
      </c>
      <c r="D109" s="79">
        <v>1</v>
      </c>
      <c r="E109" s="80">
        <f>IFERROR(_xlfn.XLOOKUP($B109,Insumo[DESCRIPCION],Insumo[VALOR],,0),"")</f>
        <v>20990</v>
      </c>
      <c r="F109" s="81"/>
      <c r="G109" s="82">
        <f>IFERROR(IF(F109&gt;=0,D109*E109*(1+F109/100),ABS(D109*E109/F109)),"")</f>
        <v>20990</v>
      </c>
      <c r="H109" s="91">
        <f>IFERROR(G109*E104,"")</f>
        <v>0</v>
      </c>
    </row>
    <row r="110" spans="1:11">
      <c r="A110" s="76"/>
      <c r="B110" s="77"/>
      <c r="C110" s="78" t="str">
        <f>IFERROR(_xlfn.XLOOKUP(B110,Insumo[DESCRIPCION],Insumo[UND],,0),"")</f>
        <v/>
      </c>
      <c r="D110" s="79"/>
      <c r="E110" s="80" t="str">
        <f>IFERROR(_xlfn.XLOOKUP($B110,Insumo[DESCRIPCION],Insumo[VALOR],,0),"")</f>
        <v/>
      </c>
      <c r="F110" s="81"/>
      <c r="G110" s="82" t="str">
        <f>IFERROR(IF(F110&gt;=0,D110*E110*(1+F110/100),ABS(D110*E110/F110)),"")</f>
        <v/>
      </c>
      <c r="H110" s="91" t="str">
        <f>IFERROR(G110*E104,"")</f>
        <v/>
      </c>
    </row>
    <row r="111" spans="1:11">
      <c r="A111" s="76"/>
      <c r="B111" s="77"/>
      <c r="C111" s="78" t="str">
        <f>IFERROR(_xlfn.XLOOKUP(B111,Insumo[DESCRIPCION],Insumo[UND],,0),"")</f>
        <v/>
      </c>
      <c r="D111" s="79"/>
      <c r="E111" s="80" t="str">
        <f>IFERROR(_xlfn.XLOOKUP($B111,Insumo[DESCRIPCION],Insumo[VALOR],,0),"")</f>
        <v/>
      </c>
      <c r="F111" s="81"/>
      <c r="G111" s="82" t="str">
        <f>IFERROR(IF(F111&gt;=0,D111*E111*(1+F111/100),ABS(D111*E111/F111)),"")</f>
        <v/>
      </c>
      <c r="H111" s="91" t="str">
        <f>IFERROR(G111*E104,"")</f>
        <v/>
      </c>
    </row>
    <row r="112" spans="1:11">
      <c r="A112" s="69"/>
      <c r="B112" s="70" t="s">
        <v>3066</v>
      </c>
      <c r="C112" s="71"/>
      <c r="D112" s="72"/>
      <c r="E112" s="73"/>
      <c r="F112" s="74"/>
      <c r="G112" s="75">
        <f>SUM(G113:G115)</f>
        <v>31927.407500392866</v>
      </c>
      <c r="H112" s="92">
        <f>G112*E104</f>
        <v>0</v>
      </c>
    </row>
    <row r="113" spans="1:11">
      <c r="A113" s="76"/>
      <c r="B113" s="77" t="s">
        <v>2995</v>
      </c>
      <c r="C113" s="78" t="str">
        <f>IFERROR(_xlfn.XLOOKUP(B113,Equipo[DESCRIPCION],Equipo[UND],,0),"")</f>
        <v>Día</v>
      </c>
      <c r="D113" s="79">
        <v>1</v>
      </c>
      <c r="E113" s="80">
        <f>IF(C113="%MO",G119,IFERROR(_xlfn.XLOOKUP($B113,Equipo[DESCRIPCION],Equipo[VALOR],,0),""))</f>
        <v>53833</v>
      </c>
      <c r="F113" s="81">
        <v>-10</v>
      </c>
      <c r="G113" s="82">
        <f>IFERROR(IF(F113&gt;=0,D113*E113*(1+F113/100),ABS(D113*E113/F113)),"")</f>
        <v>5383.3</v>
      </c>
      <c r="H113" s="91">
        <f>IFERROR(G113*E104,"")</f>
        <v>0</v>
      </c>
    </row>
    <row r="114" spans="1:11">
      <c r="A114" s="76"/>
      <c r="B114" s="77" t="s">
        <v>2920</v>
      </c>
      <c r="C114" s="78" t="str">
        <f>IFERROR(_xlfn.XLOOKUP(B114,Equipo[DESCRIPCION],Equipo[UND],,0),"")</f>
        <v>%MO</v>
      </c>
      <c r="D114" s="79">
        <v>0.04</v>
      </c>
      <c r="E114" s="80">
        <f>IF(C114="%MO",G119,IFERROR(_xlfn.XLOOKUP($B114,Equipo[DESCRIPCION],Equipo[VALOR],,0),""))</f>
        <v>294934.52778214292</v>
      </c>
      <c r="F114" s="81"/>
      <c r="G114" s="82">
        <f>IFERROR(IF(F114&gt;=0,D114*E114*(1+F114/100),ABS(D114*E114/F114)),"")</f>
        <v>11797.381111285717</v>
      </c>
      <c r="H114" s="91">
        <f>IFERROR(G114*E104,"")</f>
        <v>0</v>
      </c>
    </row>
    <row r="115" spans="1:11">
      <c r="A115" s="76"/>
      <c r="B115" s="77" t="s">
        <v>2967</v>
      </c>
      <c r="C115" s="78" t="str">
        <f>IFERROR(_xlfn.XLOOKUP(B115,Equipo[DESCRIPCION],Equipo[UND],,0),"")</f>
        <v>%MO</v>
      </c>
      <c r="D115" s="79">
        <v>0.05</v>
      </c>
      <c r="E115" s="80">
        <f>IF(C115="%MO",G119,IFERROR(_xlfn.XLOOKUP($B115,Equipo[DESCRIPCION],Equipo[VALOR],,0),""))</f>
        <v>294934.52778214292</v>
      </c>
      <c r="F115" s="81"/>
      <c r="G115" s="82">
        <f>IFERROR(IF(F115&gt;=0,D115*E115*(1+F115/100),ABS(D115*E115/F115)),"")</f>
        <v>14746.726389107147</v>
      </c>
      <c r="H115" s="91">
        <f>IFERROR(G115*E104,"")</f>
        <v>0</v>
      </c>
    </row>
    <row r="116" spans="1:11">
      <c r="A116" s="69"/>
      <c r="B116" s="70" t="s">
        <v>2202</v>
      </c>
      <c r="C116" s="71"/>
      <c r="D116" s="72"/>
      <c r="E116" s="73"/>
      <c r="F116" s="74"/>
      <c r="G116" s="75">
        <f>SUM(G117:G118)</f>
        <v>0</v>
      </c>
      <c r="H116" s="92">
        <f>G116*E104</f>
        <v>0</v>
      </c>
    </row>
    <row r="117" spans="1:11">
      <c r="A117" s="76"/>
      <c r="B117" s="77"/>
      <c r="C117" s="78" t="str">
        <f>IFERROR(_xlfn.XLOOKUP(B117,Transporte[DESCRIPCION],Transporte[UND],,0),"")</f>
        <v/>
      </c>
      <c r="D117" s="79"/>
      <c r="E117" s="80" t="str">
        <f>IFERROR(_xlfn.XLOOKUP($B117,Transporte[DESCRIPCION],Transporte[VALOR],,0),"")</f>
        <v/>
      </c>
      <c r="F117" s="81"/>
      <c r="G117" s="82" t="str">
        <f>IFERROR(IF(F117&gt;=0,D117*E117*(1+F117/100),ABS(D117*E117/F117)),"")</f>
        <v/>
      </c>
      <c r="H117" s="91" t="str">
        <f>IFERROR(G117*E104,"")</f>
        <v/>
      </c>
    </row>
    <row r="118" spans="1:11">
      <c r="A118" s="76"/>
      <c r="B118" s="77"/>
      <c r="C118" s="78" t="str">
        <f>IFERROR(_xlfn.XLOOKUP(B118,Transporte[DESCRIPCION],Transporte[UND],,0),"")</f>
        <v/>
      </c>
      <c r="D118" s="79"/>
      <c r="E118" s="80" t="str">
        <f>IFERROR(_xlfn.XLOOKUP($B118,Transporte[DESCRIPCION],Transporte[VALOR],,0),"")</f>
        <v/>
      </c>
      <c r="F118" s="81"/>
      <c r="G118" s="82" t="str">
        <f>IFERROR(IF(F118&gt;=0,D118*E118*(1+F118/100),ABS(D118*E118/F118)),"")</f>
        <v/>
      </c>
      <c r="H118" s="91" t="str">
        <f>IFERROR(G118*E104,"")</f>
        <v/>
      </c>
    </row>
    <row r="119" spans="1:11">
      <c r="A119" s="69"/>
      <c r="B119" s="70" t="s">
        <v>3067</v>
      </c>
      <c r="C119" s="71"/>
      <c r="D119" s="72"/>
      <c r="E119" s="73"/>
      <c r="F119" s="74"/>
      <c r="G119" s="75">
        <f>SUM(G120:G122)</f>
        <v>294934.52778214292</v>
      </c>
      <c r="H119" s="92">
        <f>G119*E104</f>
        <v>0</v>
      </c>
    </row>
    <row r="120" spans="1:11">
      <c r="A120" s="76"/>
      <c r="B120" s="77" t="s">
        <v>3044</v>
      </c>
      <c r="C120" s="78" t="str">
        <f>IFERROR(_xlfn.XLOOKUP(B120,MObra[DESCRIPCION],MObra[UN],,0),"")</f>
        <v>día</v>
      </c>
      <c r="D120" s="79">
        <v>1</v>
      </c>
      <c r="E120" s="80">
        <f>IFERROR(_xlfn.XLOOKUP($B120,MObra[DESCRIPCION],MObra[VALOR UNIT],,0),"")</f>
        <v>412908.33889500005</v>
      </c>
      <c r="F120" s="81">
        <v>-1.4</v>
      </c>
      <c r="G120" s="82">
        <f>IFERROR(IF(F120&gt;=0,D120*E120*(1+F120/100),ABS(D120*E120/F120)),"")</f>
        <v>294934.52778214292</v>
      </c>
      <c r="H120" s="91">
        <f>IFERROR(G120*E104,"")</f>
        <v>0</v>
      </c>
    </row>
    <row r="121" spans="1:11">
      <c r="A121" s="76"/>
      <c r="B121" s="77"/>
      <c r="C121" s="78" t="str">
        <f t="array" ref="C121">IFERROR(_xlfn.XLOOKUP(B121,MObra[[#All],[DESCRIPCION]],MObra[[#All],[UN]],,0),"")</f>
        <v/>
      </c>
      <c r="D121" s="79"/>
      <c r="E121" s="80" t="str">
        <f>IFERROR(_xlfn.XLOOKUP($B121,MObra[DESCRIPCION],MObra[VALOR UNIT],,0),"")</f>
        <v/>
      </c>
      <c r="F121" s="81"/>
      <c r="G121" s="82" t="str">
        <f>IFERROR(IF(F121&gt;=0,D121*E121*(1+F121/100),ABS(D121*E121/F121)),"")</f>
        <v/>
      </c>
      <c r="H121" s="91" t="str">
        <f>IFERROR(G121*E104,"")</f>
        <v/>
      </c>
    </row>
    <row r="122" spans="1:11">
      <c r="A122" s="83"/>
      <c r="B122" s="84"/>
      <c r="C122" s="85" t="str">
        <f t="array" ref="C122">IFERROR(_xlfn.XLOOKUP(B122,MObra[[#All],[DESCRIPCION]],MObra[[#All],[UN]],,0),"")</f>
        <v/>
      </c>
      <c r="D122" s="86"/>
      <c r="E122" s="87" t="str">
        <f>IFERROR(_xlfn.XLOOKUP($B122,MObra[DESCRIPCION],MObra[VALOR UNIT],,0),"")</f>
        <v/>
      </c>
      <c r="F122" s="88"/>
      <c r="G122" s="89" t="str">
        <f>IFERROR(IF(F122&gt;=0,D122*E122*(1+F122/100),ABS(D122*E122/F122)),"")</f>
        <v/>
      </c>
      <c r="H122" s="90" t="str">
        <f>IFERROR(G122*E104,"")</f>
        <v/>
      </c>
    </row>
    <row r="124" spans="1:11">
      <c r="A124" s="54" t="s">
        <v>340</v>
      </c>
      <c r="B124" s="55" t="str">
        <f>VLOOKUP($A124,Presupuesto!$A:$D,2,FALSE())</f>
        <v>Columna circular 20.7 Mpa (área &gt;=3.600 cm2)</v>
      </c>
      <c r="C124" s="56" t="str">
        <f>VLOOKUP($A124,Presupuesto!$A:$D,3,FALSE())</f>
        <v>M3</v>
      </c>
      <c r="D124" s="57"/>
      <c r="E124" s="58">
        <f>VLOOKUP($A124,Presupuesto!$A:$D,4,FALSE())</f>
        <v>0</v>
      </c>
      <c r="F124" s="59" t="s">
        <v>2919</v>
      </c>
      <c r="G124" s="60">
        <f>SUM(G126:G142)/2</f>
        <v>965435.4095970334</v>
      </c>
      <c r="H124" s="61">
        <f>ROUND(SUM(H126:H142),0)/2</f>
        <v>0</v>
      </c>
      <c r="I124" s="58">
        <f>VLOOKUP(A124,Presupuesto!$A:$F,6,0)</f>
        <v>0</v>
      </c>
      <c r="J124" s="58">
        <f>+H124-I124</f>
        <v>0</v>
      </c>
      <c r="K124" s="282">
        <f>+H124-G124*E124</f>
        <v>0</v>
      </c>
    </row>
    <row r="125" spans="1:11">
      <c r="A125" s="62"/>
      <c r="B125" s="63" t="s">
        <v>2247</v>
      </c>
      <c r="C125" s="63" t="s">
        <v>3061</v>
      </c>
      <c r="D125" s="64" t="s">
        <v>4</v>
      </c>
      <c r="E125" s="65" t="s">
        <v>3062</v>
      </c>
      <c r="F125" s="66" t="s">
        <v>3063</v>
      </c>
      <c r="G125" s="67" t="s">
        <v>3064</v>
      </c>
      <c r="H125" s="68" t="s">
        <v>3124</v>
      </c>
    </row>
    <row r="126" spans="1:11">
      <c r="A126" s="69"/>
      <c r="B126" s="70" t="s">
        <v>3065</v>
      </c>
      <c r="C126" s="71"/>
      <c r="D126" s="72"/>
      <c r="E126" s="73"/>
      <c r="F126" s="74"/>
      <c r="G126" s="75">
        <f>SUM(G127:G131)</f>
        <v>660005.38333333342</v>
      </c>
      <c r="H126" s="75">
        <f>IFERROR(G126*E124,"")</f>
        <v>0</v>
      </c>
    </row>
    <row r="127" spans="1:11">
      <c r="A127" s="76"/>
      <c r="B127" s="77" t="s">
        <v>2686</v>
      </c>
      <c r="C127" s="78" t="str">
        <f>IFERROR(_xlfn.XLOOKUP(B127,Insumo[DESCRIPCION],Insumo[UND],,0),"")</f>
        <v>M3</v>
      </c>
      <c r="D127" s="79">
        <v>1</v>
      </c>
      <c r="E127" s="80">
        <f>IFERROR(_xlfn.XLOOKUP($B127,Insumo[DESCRIPCION],Insumo[VALOR],,0),"")</f>
        <v>428946</v>
      </c>
      <c r="F127" s="81">
        <v>5</v>
      </c>
      <c r="G127" s="82">
        <f>IFERROR(IF(F127&gt;=0,D127*E127*(1+F127/100),ABS(D127*E127/F127)),"")</f>
        <v>450393.30000000005</v>
      </c>
      <c r="H127" s="91">
        <f>IFERROR(G127*E124,"")</f>
        <v>0</v>
      </c>
    </row>
    <row r="128" spans="1:11">
      <c r="A128" s="76"/>
      <c r="B128" s="77" t="s">
        <v>2494</v>
      </c>
      <c r="C128" s="78" t="str">
        <f>IFERROR(_xlfn.XLOOKUP(B128,Insumo[DESCRIPCION],Insumo[UND],,0),"")</f>
        <v>M3</v>
      </c>
      <c r="D128" s="79">
        <v>1</v>
      </c>
      <c r="E128" s="80">
        <f>IFERROR(_xlfn.XLOOKUP($B128,Insumo[DESCRIPCION],Insumo[VALOR],,0),"")</f>
        <v>452693</v>
      </c>
      <c r="F128" s="81">
        <v>-2.4</v>
      </c>
      <c r="G128" s="82">
        <f>IFERROR(IF(F128&gt;=0,D128*E128*(1+F128/100),ABS(D128*E128/F128)),"")</f>
        <v>188622.08333333334</v>
      </c>
      <c r="H128" s="91">
        <f>IFERROR(G128*E124,"")</f>
        <v>0</v>
      </c>
    </row>
    <row r="129" spans="1:11">
      <c r="A129" s="76"/>
      <c r="B129" s="77" t="s">
        <v>2731</v>
      </c>
      <c r="C129" s="78" t="str">
        <f>IFERROR(_xlfn.XLOOKUP(B129,Insumo[DESCRIPCION],Insumo[UND],,0),"")</f>
        <v>Kg</v>
      </c>
      <c r="D129" s="79">
        <v>1</v>
      </c>
      <c r="E129" s="80">
        <f>IFERROR(_xlfn.XLOOKUP($B129,Insumo[DESCRIPCION],Insumo[VALOR],,0),"")</f>
        <v>20990</v>
      </c>
      <c r="F129" s="81"/>
      <c r="G129" s="82">
        <f>IFERROR(IF(F129&gt;=0,D129*E129*(1+F129/100),ABS(D129*E129/F129)),"")</f>
        <v>20990</v>
      </c>
      <c r="H129" s="91">
        <f>IFERROR(G129*E124,"")</f>
        <v>0</v>
      </c>
    </row>
    <row r="130" spans="1:11">
      <c r="A130" s="76"/>
      <c r="B130" s="77"/>
      <c r="C130" s="78" t="str">
        <f>IFERROR(_xlfn.XLOOKUP(B130,Insumo[DESCRIPCION],Insumo[UND],,0),"")</f>
        <v/>
      </c>
      <c r="D130" s="79"/>
      <c r="E130" s="80" t="str">
        <f>IFERROR(_xlfn.XLOOKUP($B130,Insumo[DESCRIPCION],Insumo[VALOR],,0),"")</f>
        <v/>
      </c>
      <c r="F130" s="81"/>
      <c r="G130" s="82" t="str">
        <f>IFERROR(IF(F130&gt;=0,D130*E130*(1+F130/100),ABS(D130*E130/F130)),"")</f>
        <v/>
      </c>
      <c r="H130" s="91" t="str">
        <f>IFERROR(G130*E124,"")</f>
        <v/>
      </c>
    </row>
    <row r="131" spans="1:11">
      <c r="A131" s="76"/>
      <c r="B131" s="77"/>
      <c r="C131" s="78" t="str">
        <f>IFERROR(_xlfn.XLOOKUP(B131,Insumo[DESCRIPCION],Insumo[UND],,0),"")</f>
        <v/>
      </c>
      <c r="D131" s="79"/>
      <c r="E131" s="80" t="str">
        <f>IFERROR(_xlfn.XLOOKUP($B131,Insumo[DESCRIPCION],Insumo[VALOR],,0),"")</f>
        <v/>
      </c>
      <c r="F131" s="81"/>
      <c r="G131" s="82" t="str">
        <f>IFERROR(IF(F131&gt;=0,D131*E131*(1+F131/100),ABS(D131*E131/F131)),"")</f>
        <v/>
      </c>
      <c r="H131" s="91" t="str">
        <f>IFERROR(G131*E124,"")</f>
        <v/>
      </c>
    </row>
    <row r="132" spans="1:11">
      <c r="A132" s="69"/>
      <c r="B132" s="70" t="s">
        <v>3066</v>
      </c>
      <c r="C132" s="71"/>
      <c r="D132" s="72"/>
      <c r="E132" s="73"/>
      <c r="F132" s="74"/>
      <c r="G132" s="75">
        <f>SUM(G133:G135)</f>
        <v>30157.800333700005</v>
      </c>
      <c r="H132" s="92">
        <f>G132*E124</f>
        <v>0</v>
      </c>
    </row>
    <row r="133" spans="1:11">
      <c r="A133" s="76"/>
      <c r="B133" s="77" t="s">
        <v>2995</v>
      </c>
      <c r="C133" s="78" t="str">
        <f>IFERROR(_xlfn.XLOOKUP(B133,Equipo[DESCRIPCION],Equipo[UND],,0),"")</f>
        <v>Día</v>
      </c>
      <c r="D133" s="79">
        <v>1</v>
      </c>
      <c r="E133" s="80">
        <f>IF(C133="%MO",G139,IFERROR(_xlfn.XLOOKUP($B133,Equipo[DESCRIPCION],Equipo[VALOR],,0),""))</f>
        <v>53833</v>
      </c>
      <c r="F133" s="81">
        <v>-10</v>
      </c>
      <c r="G133" s="82">
        <f>IFERROR(IF(F133&gt;=0,D133*E133*(1+F133/100),ABS(D133*E133/F133)),"")</f>
        <v>5383.3</v>
      </c>
      <c r="H133" s="91">
        <f>IFERROR(G133*E124,"")</f>
        <v>0</v>
      </c>
    </row>
    <row r="134" spans="1:11">
      <c r="A134" s="76"/>
      <c r="B134" s="77" t="s">
        <v>2920</v>
      </c>
      <c r="C134" s="78" t="str">
        <f>IFERROR(_xlfn.XLOOKUP(B134,Equipo[DESCRIPCION],Equipo[UND],,0),"")</f>
        <v>%MO</v>
      </c>
      <c r="D134" s="79">
        <v>0.04</v>
      </c>
      <c r="E134" s="80">
        <f>IF(C134="%MO",G139,IFERROR(_xlfn.XLOOKUP($B134,Equipo[DESCRIPCION],Equipo[VALOR],,0),""))</f>
        <v>275272.22593000002</v>
      </c>
      <c r="F134" s="81"/>
      <c r="G134" s="82">
        <f>IFERROR(IF(F134&gt;=0,D134*E134*(1+F134/100),ABS(D134*E134/F134)),"")</f>
        <v>11010.889037200001</v>
      </c>
      <c r="H134" s="91">
        <f>IFERROR(G134*E124,"")</f>
        <v>0</v>
      </c>
    </row>
    <row r="135" spans="1:11">
      <c r="A135" s="76"/>
      <c r="B135" s="77" t="s">
        <v>2967</v>
      </c>
      <c r="C135" s="78" t="str">
        <f>IFERROR(_xlfn.XLOOKUP(B135,Equipo[DESCRIPCION],Equipo[UND],,0),"")</f>
        <v>%MO</v>
      </c>
      <c r="D135" s="79">
        <v>0.05</v>
      </c>
      <c r="E135" s="80">
        <f>IF(C135="%MO",G139,IFERROR(_xlfn.XLOOKUP($B135,Equipo[DESCRIPCION],Equipo[VALOR],,0),""))</f>
        <v>275272.22593000002</v>
      </c>
      <c r="F135" s="81"/>
      <c r="G135" s="82">
        <f>IFERROR(IF(F135&gt;=0,D135*E135*(1+F135/100),ABS(D135*E135/F135)),"")</f>
        <v>13763.611296500001</v>
      </c>
      <c r="H135" s="91">
        <f>IFERROR(G135*E124,"")</f>
        <v>0</v>
      </c>
    </row>
    <row r="136" spans="1:11">
      <c r="A136" s="69"/>
      <c r="B136" s="70" t="s">
        <v>2202</v>
      </c>
      <c r="C136" s="71"/>
      <c r="D136" s="72"/>
      <c r="E136" s="73"/>
      <c r="F136" s="74"/>
      <c r="G136" s="75">
        <f>SUM(G137:G138)</f>
        <v>0</v>
      </c>
      <c r="H136" s="92">
        <f>G136*E124</f>
        <v>0</v>
      </c>
    </row>
    <row r="137" spans="1:11">
      <c r="A137" s="76"/>
      <c r="B137" s="77"/>
      <c r="C137" s="78" t="str">
        <f>IFERROR(_xlfn.XLOOKUP(B137,Transporte[DESCRIPCION],Transporte[UND],,0),"")</f>
        <v/>
      </c>
      <c r="D137" s="79"/>
      <c r="E137" s="80" t="str">
        <f>IFERROR(_xlfn.XLOOKUP($B137,Transporte[DESCRIPCION],Transporte[VALOR],,0),"")</f>
        <v/>
      </c>
      <c r="F137" s="81"/>
      <c r="G137" s="82" t="str">
        <f>IFERROR(IF(F137&gt;=0,D137*E137*(1+F137/100),ABS(D137*E137/F137)),"")</f>
        <v/>
      </c>
      <c r="H137" s="91" t="str">
        <f>IFERROR(G137*E124,"")</f>
        <v/>
      </c>
    </row>
    <row r="138" spans="1:11">
      <c r="A138" s="76"/>
      <c r="B138" s="77"/>
      <c r="C138" s="78" t="str">
        <f>IFERROR(_xlfn.XLOOKUP(B138,Transporte[DESCRIPCION],Transporte[UND],,0),"")</f>
        <v/>
      </c>
      <c r="D138" s="79"/>
      <c r="E138" s="80" t="str">
        <f>IFERROR(_xlfn.XLOOKUP($B138,Transporte[DESCRIPCION],Transporte[VALOR],,0),"")</f>
        <v/>
      </c>
      <c r="F138" s="81"/>
      <c r="G138" s="82" t="str">
        <f>IFERROR(IF(F138&gt;=0,D138*E138*(1+F138/100),ABS(D138*E138/F138)),"")</f>
        <v/>
      </c>
      <c r="H138" s="91" t="str">
        <f>IFERROR(G138*E124,"")</f>
        <v/>
      </c>
    </row>
    <row r="139" spans="1:11">
      <c r="A139" s="69"/>
      <c r="B139" s="70" t="s">
        <v>3067</v>
      </c>
      <c r="C139" s="71"/>
      <c r="D139" s="72"/>
      <c r="E139" s="73"/>
      <c r="F139" s="74"/>
      <c r="G139" s="75">
        <f>SUM(G140:G142)</f>
        <v>275272.22593000002</v>
      </c>
      <c r="H139" s="92">
        <f>G139*E124</f>
        <v>0</v>
      </c>
    </row>
    <row r="140" spans="1:11">
      <c r="A140" s="76"/>
      <c r="B140" s="77" t="s">
        <v>3044</v>
      </c>
      <c r="C140" s="78" t="str">
        <f>IFERROR(_xlfn.XLOOKUP(B140,MObra[DESCRIPCION],MObra[UN],,0),"")</f>
        <v>día</v>
      </c>
      <c r="D140" s="79">
        <v>1</v>
      </c>
      <c r="E140" s="80">
        <f>IFERROR(_xlfn.XLOOKUP($B140,MObra[DESCRIPCION],MObra[VALOR UNIT],,0),"")</f>
        <v>412908.33889500005</v>
      </c>
      <c r="F140" s="81">
        <v>-1.5</v>
      </c>
      <c r="G140" s="82">
        <f>IFERROR(IF(F140&gt;=0,D140*E140*(1+F140/100),ABS(D140*E140/F140)),"")</f>
        <v>275272.22593000002</v>
      </c>
      <c r="H140" s="91">
        <f>IFERROR(G140*E124,"")</f>
        <v>0</v>
      </c>
    </row>
    <row r="141" spans="1:11">
      <c r="A141" s="76"/>
      <c r="B141" s="77"/>
      <c r="C141" s="78" t="str">
        <f t="array" ref="C141">IFERROR(_xlfn.XLOOKUP(B141,MObra[[#All],[DESCRIPCION]],MObra[[#All],[UN]],,0),"")</f>
        <v/>
      </c>
      <c r="D141" s="79"/>
      <c r="E141" s="80" t="str">
        <f>IFERROR(_xlfn.XLOOKUP($B141,MObra[DESCRIPCION],MObra[VALOR UNIT],,0),"")</f>
        <v/>
      </c>
      <c r="F141" s="81"/>
      <c r="G141" s="82" t="str">
        <f>IFERROR(IF(F141&gt;=0,D141*E141*(1+F141/100),ABS(D141*E141/F141)),"")</f>
        <v/>
      </c>
      <c r="H141" s="91" t="str">
        <f>IFERROR(G141*E124,"")</f>
        <v/>
      </c>
    </row>
    <row r="142" spans="1:11">
      <c r="A142" s="83"/>
      <c r="B142" s="84"/>
      <c r="C142" s="85" t="str">
        <f t="array" ref="C142">IFERROR(_xlfn.XLOOKUP(B142,MObra[[#All],[DESCRIPCION]],MObra[[#All],[UN]],,0),"")</f>
        <v/>
      </c>
      <c r="D142" s="86"/>
      <c r="E142" s="87" t="str">
        <f>IFERROR(_xlfn.XLOOKUP($B142,MObra[DESCRIPCION],MObra[VALOR UNIT],,0),"")</f>
        <v/>
      </c>
      <c r="F142" s="88"/>
      <c r="G142" s="89" t="str">
        <f>IFERROR(IF(F142&gt;=0,D142*E142*(1+F142/100),ABS(D142*E142/F142)),"")</f>
        <v/>
      </c>
      <c r="H142" s="90" t="str">
        <f>IFERROR(G142*E124,"")</f>
        <v/>
      </c>
    </row>
    <row r="144" spans="1:11">
      <c r="A144" s="54" t="s">
        <v>342</v>
      </c>
      <c r="B144" s="55" t="str">
        <f>VLOOKUP($A144,Presupuesto!$A:$D,2,FALSE())</f>
        <v>Columna circular 24.1 Mpa (área &lt;=1.600 cm2)</v>
      </c>
      <c r="C144" s="56" t="str">
        <f>VLOOKUP($A144,Presupuesto!$A:$D,3,FALSE())</f>
        <v>M3</v>
      </c>
      <c r="D144" s="57"/>
      <c r="E144" s="58">
        <f>VLOOKUP($A144,Presupuesto!$A:$D,4,FALSE())</f>
        <v>0</v>
      </c>
      <c r="F144" s="59" t="s">
        <v>2919</v>
      </c>
      <c r="G144" s="60">
        <f>SUM(G146:G162)/2</f>
        <v>1091560.7578296252</v>
      </c>
      <c r="H144" s="61">
        <f>ROUND(SUM(H146:H162),0)/2</f>
        <v>0</v>
      </c>
      <c r="I144" s="58">
        <f>VLOOKUP(A144,Presupuesto!$A:$F,6,0)</f>
        <v>0</v>
      </c>
      <c r="J144" s="58">
        <f>+H144-I144</f>
        <v>0</v>
      </c>
      <c r="K144" s="282">
        <f>+H144-G144*E144</f>
        <v>0</v>
      </c>
    </row>
    <row r="145" spans="1:8">
      <c r="A145" s="62"/>
      <c r="B145" s="63" t="s">
        <v>2247</v>
      </c>
      <c r="C145" s="63" t="s">
        <v>3061</v>
      </c>
      <c r="D145" s="64" t="s">
        <v>4</v>
      </c>
      <c r="E145" s="65" t="s">
        <v>3062</v>
      </c>
      <c r="F145" s="66" t="s">
        <v>3063</v>
      </c>
      <c r="G145" s="67" t="s">
        <v>3064</v>
      </c>
      <c r="H145" s="68" t="s">
        <v>3124</v>
      </c>
    </row>
    <row r="146" spans="1:8">
      <c r="A146" s="69"/>
      <c r="B146" s="70" t="s">
        <v>3065</v>
      </c>
      <c r="C146" s="71"/>
      <c r="D146" s="72"/>
      <c r="E146" s="73"/>
      <c r="F146" s="74"/>
      <c r="G146" s="75">
        <f>SUM(G147:G151)</f>
        <v>711119.05</v>
      </c>
      <c r="H146" s="75">
        <f>IFERROR(G146*E144,"")</f>
        <v>0</v>
      </c>
    </row>
    <row r="147" spans="1:8">
      <c r="A147" s="76"/>
      <c r="B147" s="77" t="s">
        <v>2687</v>
      </c>
      <c r="C147" s="78" t="str">
        <f>IFERROR(_xlfn.XLOOKUP(B147,Insumo[DESCRIPCION],Insumo[UND],,0),"")</f>
        <v>M3</v>
      </c>
      <c r="D147" s="79">
        <v>1</v>
      </c>
      <c r="E147" s="80">
        <f>IFERROR(_xlfn.XLOOKUP($B147,Insumo[DESCRIPCION],Insumo[VALOR],,0),"")</f>
        <v>455691</v>
      </c>
      <c r="F147" s="81">
        <v>5</v>
      </c>
      <c r="G147" s="82">
        <f>IFERROR(IF(F147&gt;=0,D147*E147*(1+F147/100),ABS(D147*E147/F147)),"")</f>
        <v>478475.55000000005</v>
      </c>
      <c r="H147" s="91">
        <f>IFERROR(G147*E144,"")</f>
        <v>0</v>
      </c>
    </row>
    <row r="148" spans="1:8">
      <c r="A148" s="76"/>
      <c r="B148" s="77" t="s">
        <v>2494</v>
      </c>
      <c r="C148" s="78" t="str">
        <f>IFERROR(_xlfn.XLOOKUP(B148,Insumo[DESCRIPCION],Insumo[UND],,0),"")</f>
        <v>M3</v>
      </c>
      <c r="D148" s="79">
        <v>1</v>
      </c>
      <c r="E148" s="80">
        <f>IFERROR(_xlfn.XLOOKUP($B148,Insumo[DESCRIPCION],Insumo[VALOR],,0),"")</f>
        <v>452693</v>
      </c>
      <c r="F148" s="81">
        <v>-2</v>
      </c>
      <c r="G148" s="82">
        <f>IFERROR(IF(F148&gt;=0,D148*E148*(1+F148/100),ABS(D148*E148/F148)),"")</f>
        <v>226346.5</v>
      </c>
      <c r="H148" s="91">
        <f>IFERROR(G148*E144,"")</f>
        <v>0</v>
      </c>
    </row>
    <row r="149" spans="1:8">
      <c r="A149" s="76"/>
      <c r="B149" s="77" t="s">
        <v>2731</v>
      </c>
      <c r="C149" s="78" t="str">
        <f>IFERROR(_xlfn.XLOOKUP(B149,Insumo[DESCRIPCION],Insumo[UND],,0),"")</f>
        <v>Kg</v>
      </c>
      <c r="D149" s="79">
        <v>0.3</v>
      </c>
      <c r="E149" s="80">
        <f>IFERROR(_xlfn.XLOOKUP($B149,Insumo[DESCRIPCION],Insumo[VALOR],,0),"")</f>
        <v>20990</v>
      </c>
      <c r="F149" s="81"/>
      <c r="G149" s="82">
        <f>IFERROR(IF(F149&gt;=0,D149*E149*(1+F149/100),ABS(D149*E149/F149)),"")</f>
        <v>6297</v>
      </c>
      <c r="H149" s="91">
        <f>IFERROR(G149*E144,"")</f>
        <v>0</v>
      </c>
    </row>
    <row r="150" spans="1:8">
      <c r="A150" s="76"/>
      <c r="B150" s="77"/>
      <c r="C150" s="78" t="str">
        <f>IFERROR(_xlfn.XLOOKUP(B150,Insumo[DESCRIPCION],Insumo[UND],,0),"")</f>
        <v/>
      </c>
      <c r="D150" s="79"/>
      <c r="E150" s="80" t="str">
        <f>IFERROR(_xlfn.XLOOKUP($B150,Insumo[DESCRIPCION],Insumo[VALOR],,0),"")</f>
        <v/>
      </c>
      <c r="F150" s="81"/>
      <c r="G150" s="82" t="str">
        <f>IFERROR(IF(F150&gt;=0,D150*E150*(1+F150/100),ABS(D150*E150/F150)),"")</f>
        <v/>
      </c>
      <c r="H150" s="91" t="str">
        <f>IFERROR(G150*E144,"")</f>
        <v/>
      </c>
    </row>
    <row r="151" spans="1:8">
      <c r="A151" s="76"/>
      <c r="B151" s="77"/>
      <c r="C151" s="78" t="str">
        <f>IFERROR(_xlfn.XLOOKUP(B151,Insumo[DESCRIPCION],Insumo[UND],,0),"")</f>
        <v/>
      </c>
      <c r="D151" s="79"/>
      <c r="E151" s="80" t="str">
        <f>IFERROR(_xlfn.XLOOKUP($B151,Insumo[DESCRIPCION],Insumo[VALOR],,0),"")</f>
        <v/>
      </c>
      <c r="F151" s="81"/>
      <c r="G151" s="82" t="str">
        <f>IFERROR(IF(F151&gt;=0,D151*E151*(1+F151/100),ABS(D151*E151/F151)),"")</f>
        <v/>
      </c>
      <c r="H151" s="91" t="str">
        <f>IFERROR(G151*E144,"")</f>
        <v/>
      </c>
    </row>
    <row r="152" spans="1:8">
      <c r="A152" s="69"/>
      <c r="B152" s="70" t="s">
        <v>3066</v>
      </c>
      <c r="C152" s="71"/>
      <c r="D152" s="72"/>
      <c r="E152" s="73"/>
      <c r="F152" s="74"/>
      <c r="G152" s="75">
        <f>SUM(G153:G155)</f>
        <v>36351.425417125007</v>
      </c>
      <c r="H152" s="92">
        <f>G152*E144</f>
        <v>0</v>
      </c>
    </row>
    <row r="153" spans="1:8">
      <c r="A153" s="76"/>
      <c r="B153" s="77" t="s">
        <v>2995</v>
      </c>
      <c r="C153" s="78" t="str">
        <f>IFERROR(_xlfn.XLOOKUP(B153,Equipo[DESCRIPCION],Equipo[UND],,0),"")</f>
        <v>Día</v>
      </c>
      <c r="D153" s="79">
        <v>1</v>
      </c>
      <c r="E153" s="80">
        <f>IF(C153="%MO",G159,IFERROR(_xlfn.XLOOKUP($B153,Equipo[DESCRIPCION],Equipo[VALOR],,0),""))</f>
        <v>53833</v>
      </c>
      <c r="F153" s="81">
        <v>-10</v>
      </c>
      <c r="G153" s="82">
        <f>IFERROR(IF(F153&gt;=0,D153*E153*(1+F153/100),ABS(D153*E153/F153)),"")</f>
        <v>5383.3</v>
      </c>
      <c r="H153" s="91">
        <f>IFERROR(G153*E144,"")</f>
        <v>0</v>
      </c>
    </row>
    <row r="154" spans="1:8">
      <c r="A154" s="76"/>
      <c r="B154" s="77" t="s">
        <v>2920</v>
      </c>
      <c r="C154" s="78" t="str">
        <f>IFERROR(_xlfn.XLOOKUP(B154,Equipo[DESCRIPCION],Equipo[UND],,0),"")</f>
        <v>%MO</v>
      </c>
      <c r="D154" s="79">
        <v>0.04</v>
      </c>
      <c r="E154" s="80">
        <f>IF(C154="%MO",G159,IFERROR(_xlfn.XLOOKUP($B154,Equipo[DESCRIPCION],Equipo[VALOR],,0),""))</f>
        <v>344090.28241250006</v>
      </c>
      <c r="F154" s="81"/>
      <c r="G154" s="82">
        <f>IFERROR(IF(F154&gt;=0,D154*E154*(1+F154/100),ABS(D154*E154/F154)),"")</f>
        <v>13763.611296500003</v>
      </c>
      <c r="H154" s="91">
        <f>IFERROR(G154*E144,"")</f>
        <v>0</v>
      </c>
    </row>
    <row r="155" spans="1:8">
      <c r="A155" s="76"/>
      <c r="B155" s="77" t="s">
        <v>2967</v>
      </c>
      <c r="C155" s="78" t="str">
        <f>IFERROR(_xlfn.XLOOKUP(B155,Equipo[DESCRIPCION],Equipo[UND],,0),"")</f>
        <v>%MO</v>
      </c>
      <c r="D155" s="79">
        <v>0.05</v>
      </c>
      <c r="E155" s="80">
        <f>IF(C155="%MO",G159,IFERROR(_xlfn.XLOOKUP($B155,Equipo[DESCRIPCION],Equipo[VALOR],,0),""))</f>
        <v>344090.28241250006</v>
      </c>
      <c r="F155" s="81"/>
      <c r="G155" s="82">
        <f>IFERROR(IF(F155&gt;=0,D155*E155*(1+F155/100),ABS(D155*E155/F155)),"")</f>
        <v>17204.514120625005</v>
      </c>
      <c r="H155" s="91">
        <f>IFERROR(G155*E144,"")</f>
        <v>0</v>
      </c>
    </row>
    <row r="156" spans="1:8">
      <c r="A156" s="69"/>
      <c r="B156" s="70" t="s">
        <v>2202</v>
      </c>
      <c r="C156" s="71"/>
      <c r="D156" s="72"/>
      <c r="E156" s="73"/>
      <c r="F156" s="74"/>
      <c r="G156" s="75">
        <f>SUM(G157:G158)</f>
        <v>0</v>
      </c>
      <c r="H156" s="92">
        <f>G156*E144</f>
        <v>0</v>
      </c>
    </row>
    <row r="157" spans="1:8">
      <c r="A157" s="76"/>
      <c r="B157" s="77"/>
      <c r="C157" s="78" t="str">
        <f>IFERROR(_xlfn.XLOOKUP(B157,Transporte[DESCRIPCION],Transporte[UND],,0),"")</f>
        <v/>
      </c>
      <c r="D157" s="79"/>
      <c r="E157" s="80" t="str">
        <f>IFERROR(_xlfn.XLOOKUP($B157,Transporte[DESCRIPCION],Transporte[VALOR],,0),"")</f>
        <v/>
      </c>
      <c r="F157" s="81"/>
      <c r="G157" s="82" t="str">
        <f>IFERROR(IF(F157&gt;=0,D157*E157*(1+F157/100),ABS(D157*E157/F157)),"")</f>
        <v/>
      </c>
      <c r="H157" s="91" t="str">
        <f>IFERROR(G157*E144,"")</f>
        <v/>
      </c>
    </row>
    <row r="158" spans="1:8">
      <c r="A158" s="76"/>
      <c r="B158" s="77"/>
      <c r="C158" s="78" t="str">
        <f>IFERROR(_xlfn.XLOOKUP(B158,Transporte[DESCRIPCION],Transporte[UND],,0),"")</f>
        <v/>
      </c>
      <c r="D158" s="79"/>
      <c r="E158" s="80" t="str">
        <f>IFERROR(_xlfn.XLOOKUP($B158,Transporte[DESCRIPCION],Transporte[VALOR],,0),"")</f>
        <v/>
      </c>
      <c r="F158" s="81"/>
      <c r="G158" s="82" t="str">
        <f>IFERROR(IF(F158&gt;=0,D158*E158*(1+F158/100),ABS(D158*E158/F158)),"")</f>
        <v/>
      </c>
      <c r="H158" s="91" t="str">
        <f>IFERROR(G158*E144,"")</f>
        <v/>
      </c>
    </row>
    <row r="159" spans="1:8">
      <c r="A159" s="69"/>
      <c r="B159" s="70" t="s">
        <v>3067</v>
      </c>
      <c r="C159" s="71"/>
      <c r="D159" s="72"/>
      <c r="E159" s="73"/>
      <c r="F159" s="74"/>
      <c r="G159" s="75">
        <f>SUM(G160:G162)</f>
        <v>344090.28241250006</v>
      </c>
      <c r="H159" s="92">
        <f>G159*E144</f>
        <v>0</v>
      </c>
    </row>
    <row r="160" spans="1:8">
      <c r="A160" s="76"/>
      <c r="B160" s="77" t="s">
        <v>3044</v>
      </c>
      <c r="C160" s="78" t="str">
        <f>IFERROR(_xlfn.XLOOKUP(B160,MObra[DESCRIPCION],MObra[UN],,0),"")</f>
        <v>día</v>
      </c>
      <c r="D160" s="79">
        <v>1</v>
      </c>
      <c r="E160" s="80">
        <f>IFERROR(_xlfn.XLOOKUP($B160,MObra[DESCRIPCION],MObra[VALOR UNIT],,0),"")</f>
        <v>412908.33889500005</v>
      </c>
      <c r="F160" s="81">
        <v>-1.2</v>
      </c>
      <c r="G160" s="82">
        <f>IFERROR(IF(F160&gt;=0,D160*E160*(1+F160/100),ABS(D160*E160/F160)),"")</f>
        <v>344090.28241250006</v>
      </c>
      <c r="H160" s="91">
        <f>IFERROR(G160*E144,"")</f>
        <v>0</v>
      </c>
    </row>
    <row r="161" spans="1:11">
      <c r="A161" s="76"/>
      <c r="B161" s="77"/>
      <c r="C161" s="78" t="str">
        <f t="array" ref="C161">IFERROR(_xlfn.XLOOKUP(B161,MObra[[#All],[DESCRIPCION]],MObra[[#All],[UN]],,0),"")</f>
        <v/>
      </c>
      <c r="D161" s="79"/>
      <c r="E161" s="80" t="str">
        <f>IFERROR(_xlfn.XLOOKUP($B161,MObra[DESCRIPCION],MObra[VALOR UNIT],,0),"")</f>
        <v/>
      </c>
      <c r="F161" s="81"/>
      <c r="G161" s="82" t="str">
        <f>IFERROR(IF(F161&gt;=0,D161*E161*(1+F161/100),ABS(D161*E161/F161)),"")</f>
        <v/>
      </c>
      <c r="H161" s="91" t="str">
        <f>IFERROR(G161*E144,"")</f>
        <v/>
      </c>
    </row>
    <row r="162" spans="1:11">
      <c r="A162" s="83"/>
      <c r="B162" s="84"/>
      <c r="C162" s="85" t="str">
        <f t="array" ref="C162">IFERROR(_xlfn.XLOOKUP(B162,MObra[[#All],[DESCRIPCION]],MObra[[#All],[UN]],,0),"")</f>
        <v/>
      </c>
      <c r="D162" s="86"/>
      <c r="E162" s="87" t="str">
        <f>IFERROR(_xlfn.XLOOKUP($B162,MObra[DESCRIPCION],MObra[VALOR UNIT],,0),"")</f>
        <v/>
      </c>
      <c r="F162" s="88"/>
      <c r="G162" s="89" t="str">
        <f>IFERROR(IF(F162&gt;=0,D162*E162*(1+F162/100),ABS(D162*E162/F162)),"")</f>
        <v/>
      </c>
      <c r="H162" s="90" t="str">
        <f>IFERROR(G162*E144,"")</f>
        <v/>
      </c>
    </row>
    <row r="164" spans="1:11">
      <c r="A164" s="54" t="s">
        <v>344</v>
      </c>
      <c r="B164" s="55" t="str">
        <f>VLOOKUP($A164,Presupuesto!$A:$D,2,FALSE())</f>
        <v>Columna circular 24.1 Mpa (1.600 cm2 &lt;área&lt;= 2.500 cm2)</v>
      </c>
      <c r="C164" s="56" t="str">
        <f>VLOOKUP($A164,Presupuesto!$A:$D,3,FALSE())</f>
        <v>M3</v>
      </c>
      <c r="D164" s="57"/>
      <c r="E164" s="58">
        <f>VLOOKUP($A164,Presupuesto!$A:$D,4,FALSE())</f>
        <v>0</v>
      </c>
      <c r="F164" s="59" t="s">
        <v>2919</v>
      </c>
      <c r="G164" s="60">
        <f>SUM(G166:G182)/2</f>
        <v>1046331.1565280457</v>
      </c>
      <c r="H164" s="61">
        <f>ROUND(SUM(H166:H182),0)/2</f>
        <v>0</v>
      </c>
      <c r="I164" s="58">
        <f>VLOOKUP(A164,Presupuesto!$A:$F,6,0)</f>
        <v>0</v>
      </c>
      <c r="J164" s="58">
        <f>+H164-I164</f>
        <v>0</v>
      </c>
      <c r="K164" s="282">
        <f>+H164-G164*E164</f>
        <v>0</v>
      </c>
    </row>
    <row r="165" spans="1:11">
      <c r="A165" s="62"/>
      <c r="B165" s="63" t="s">
        <v>2247</v>
      </c>
      <c r="C165" s="63" t="s">
        <v>3061</v>
      </c>
      <c r="D165" s="64" t="s">
        <v>4</v>
      </c>
      <c r="E165" s="65" t="s">
        <v>3062</v>
      </c>
      <c r="F165" s="66" t="s">
        <v>3063</v>
      </c>
      <c r="G165" s="67" t="s">
        <v>3064</v>
      </c>
      <c r="H165" s="68" t="s">
        <v>3124</v>
      </c>
    </row>
    <row r="166" spans="1:11">
      <c r="A166" s="69"/>
      <c r="B166" s="70" t="s">
        <v>3065</v>
      </c>
      <c r="C166" s="71"/>
      <c r="D166" s="72"/>
      <c r="E166" s="73"/>
      <c r="F166" s="74"/>
      <c r="G166" s="75">
        <f>SUM(G167:G171)</f>
        <v>694740.09545454546</v>
      </c>
      <c r="H166" s="75">
        <f>IFERROR(G166*E164,"")</f>
        <v>0</v>
      </c>
    </row>
    <row r="167" spans="1:11">
      <c r="A167" s="76"/>
      <c r="B167" s="77" t="s">
        <v>2687</v>
      </c>
      <c r="C167" s="78" t="str">
        <f>IFERROR(_xlfn.XLOOKUP(B167,Insumo[DESCRIPCION],Insumo[UND],,0),"")</f>
        <v>M3</v>
      </c>
      <c r="D167" s="79">
        <v>1</v>
      </c>
      <c r="E167" s="80">
        <f>IFERROR(_xlfn.XLOOKUP($B167,Insumo[DESCRIPCION],Insumo[VALOR],,0),"")</f>
        <v>455691</v>
      </c>
      <c r="F167" s="81">
        <v>5</v>
      </c>
      <c r="G167" s="82">
        <f>IFERROR(IF(F167&gt;=0,D167*E167*(1+F167/100),ABS(D167*E167/F167)),"")</f>
        <v>478475.55000000005</v>
      </c>
      <c r="H167" s="91">
        <f>IFERROR(G167*E164,"")</f>
        <v>0</v>
      </c>
    </row>
    <row r="168" spans="1:11">
      <c r="A168" s="76"/>
      <c r="B168" s="77" t="s">
        <v>2494</v>
      </c>
      <c r="C168" s="78" t="str">
        <f>IFERROR(_xlfn.XLOOKUP(B168,Insumo[DESCRIPCION],Insumo[UND],,0),"")</f>
        <v>M3</v>
      </c>
      <c r="D168" s="79">
        <v>1</v>
      </c>
      <c r="E168" s="80">
        <f>IFERROR(_xlfn.XLOOKUP($B168,Insumo[DESCRIPCION],Insumo[VALOR],,0),"")</f>
        <v>452693</v>
      </c>
      <c r="F168" s="81">
        <v>-2.2000000000000002</v>
      </c>
      <c r="G168" s="82">
        <f>IFERROR(IF(F168&gt;=0,D168*E168*(1+F168/100),ABS(D168*E168/F168)),"")</f>
        <v>205769.54545454544</v>
      </c>
      <c r="H168" s="91">
        <f>IFERROR(G168*E164,"")</f>
        <v>0</v>
      </c>
    </row>
    <row r="169" spans="1:11">
      <c r="A169" s="76"/>
      <c r="B169" s="77" t="s">
        <v>2731</v>
      </c>
      <c r="C169" s="78" t="str">
        <f>IFERROR(_xlfn.XLOOKUP(B169,Insumo[DESCRIPCION],Insumo[UND],,0),"")</f>
        <v>Kg</v>
      </c>
      <c r="D169" s="79">
        <v>0.5</v>
      </c>
      <c r="E169" s="80">
        <f>IFERROR(_xlfn.XLOOKUP($B169,Insumo[DESCRIPCION],Insumo[VALOR],,0),"")</f>
        <v>20990</v>
      </c>
      <c r="F169" s="81"/>
      <c r="G169" s="82">
        <f>IFERROR(IF(F169&gt;=0,D169*E169*(1+F169/100),ABS(D169*E169/F169)),"")</f>
        <v>10495</v>
      </c>
      <c r="H169" s="91">
        <f>IFERROR(G169*E164,"")</f>
        <v>0</v>
      </c>
    </row>
    <row r="170" spans="1:11">
      <c r="A170" s="76"/>
      <c r="B170" s="77"/>
      <c r="C170" s="78" t="str">
        <f>IFERROR(_xlfn.XLOOKUP(B170,Insumo[DESCRIPCION],Insumo[UND],,0),"")</f>
        <v/>
      </c>
      <c r="D170" s="79"/>
      <c r="E170" s="80" t="str">
        <f>IFERROR(_xlfn.XLOOKUP($B170,Insumo[DESCRIPCION],Insumo[VALOR],,0),"")</f>
        <v/>
      </c>
      <c r="F170" s="81"/>
      <c r="G170" s="82" t="str">
        <f>IFERROR(IF(F170&gt;=0,D170*E170*(1+F170/100),ABS(D170*E170/F170)),"")</f>
        <v/>
      </c>
      <c r="H170" s="91" t="str">
        <f>IFERROR(G170*E164,"")</f>
        <v/>
      </c>
    </row>
    <row r="171" spans="1:11">
      <c r="A171" s="76"/>
      <c r="B171" s="77"/>
      <c r="C171" s="78" t="str">
        <f>IFERROR(_xlfn.XLOOKUP(B171,Insumo[DESCRIPCION],Insumo[UND],,0),"")</f>
        <v/>
      </c>
      <c r="D171" s="79"/>
      <c r="E171" s="80" t="str">
        <f>IFERROR(_xlfn.XLOOKUP($B171,Insumo[DESCRIPCION],Insumo[VALOR],,0),"")</f>
        <v/>
      </c>
      <c r="F171" s="81"/>
      <c r="G171" s="82" t="str">
        <f>IFERROR(IF(F171&gt;=0,D171*E171*(1+F171/100),ABS(D171*E171/F171)),"")</f>
        <v/>
      </c>
      <c r="H171" s="91" t="str">
        <f>IFERROR(G171*E164,"")</f>
        <v/>
      </c>
    </row>
    <row r="172" spans="1:11">
      <c r="A172" s="69"/>
      <c r="B172" s="70" t="s">
        <v>3066</v>
      </c>
      <c r="C172" s="71"/>
      <c r="D172" s="72"/>
      <c r="E172" s="73"/>
      <c r="F172" s="74"/>
      <c r="G172" s="75">
        <f>SUM(G173:G175)</f>
        <v>33969.261923500002</v>
      </c>
      <c r="H172" s="92">
        <f>G172*E164</f>
        <v>0</v>
      </c>
    </row>
    <row r="173" spans="1:11">
      <c r="A173" s="76"/>
      <c r="B173" s="77" t="s">
        <v>2995</v>
      </c>
      <c r="C173" s="78" t="str">
        <f>IFERROR(_xlfn.XLOOKUP(B173,Equipo[DESCRIPCION],Equipo[UND],,0),"")</f>
        <v>Día</v>
      </c>
      <c r="D173" s="79">
        <v>1</v>
      </c>
      <c r="E173" s="80">
        <f>IF(C173="%MO",G179,IFERROR(_xlfn.XLOOKUP($B173,Equipo[DESCRIPCION],Equipo[VALOR],,0),""))</f>
        <v>53833</v>
      </c>
      <c r="F173" s="81">
        <v>-10</v>
      </c>
      <c r="G173" s="82">
        <f>IFERROR(IF(F173&gt;=0,D173*E173*(1+F173/100),ABS(D173*E173/F173)),"")</f>
        <v>5383.3</v>
      </c>
      <c r="H173" s="91">
        <f>IFERROR(G173*E164,"")</f>
        <v>0</v>
      </c>
    </row>
    <row r="174" spans="1:11">
      <c r="A174" s="76"/>
      <c r="B174" s="77" t="s">
        <v>2920</v>
      </c>
      <c r="C174" s="78" t="str">
        <f>IFERROR(_xlfn.XLOOKUP(B174,Equipo[DESCRIPCION],Equipo[UND],,0),"")</f>
        <v>%MO</v>
      </c>
      <c r="D174" s="79">
        <v>0.04</v>
      </c>
      <c r="E174" s="80">
        <f>IF(C174="%MO",G179,IFERROR(_xlfn.XLOOKUP($B174,Equipo[DESCRIPCION],Equipo[VALOR],,0),""))</f>
        <v>317621.79915000004</v>
      </c>
      <c r="F174" s="81"/>
      <c r="G174" s="82">
        <f>IFERROR(IF(F174&gt;=0,D174*E174*(1+F174/100),ABS(D174*E174/F174)),"")</f>
        <v>12704.871966000002</v>
      </c>
      <c r="H174" s="91">
        <f>IFERROR(G174*E164,"")</f>
        <v>0</v>
      </c>
    </row>
    <row r="175" spans="1:11">
      <c r="A175" s="76"/>
      <c r="B175" s="77" t="s">
        <v>2967</v>
      </c>
      <c r="C175" s="78" t="str">
        <f>IFERROR(_xlfn.XLOOKUP(B175,Equipo[DESCRIPCION],Equipo[UND],,0),"")</f>
        <v>%MO</v>
      </c>
      <c r="D175" s="79">
        <v>0.05</v>
      </c>
      <c r="E175" s="80">
        <f>IF(C175="%MO",G179,IFERROR(_xlfn.XLOOKUP($B175,Equipo[DESCRIPCION],Equipo[VALOR],,0),""))</f>
        <v>317621.79915000004</v>
      </c>
      <c r="F175" s="81"/>
      <c r="G175" s="82">
        <f>IFERROR(IF(F175&gt;=0,D175*E175*(1+F175/100),ABS(D175*E175/F175)),"")</f>
        <v>15881.089957500002</v>
      </c>
      <c r="H175" s="91">
        <f>IFERROR(G175*E164,"")</f>
        <v>0</v>
      </c>
    </row>
    <row r="176" spans="1:11">
      <c r="A176" s="69"/>
      <c r="B176" s="70" t="s">
        <v>2202</v>
      </c>
      <c r="C176" s="71"/>
      <c r="D176" s="72"/>
      <c r="E176" s="73"/>
      <c r="F176" s="74"/>
      <c r="G176" s="75">
        <f>SUM(G177:G178)</f>
        <v>0</v>
      </c>
      <c r="H176" s="92">
        <f>G176*E164</f>
        <v>0</v>
      </c>
    </row>
    <row r="177" spans="1:11">
      <c r="A177" s="76"/>
      <c r="B177" s="77"/>
      <c r="C177" s="78" t="str">
        <f>IFERROR(_xlfn.XLOOKUP(B177,Transporte[DESCRIPCION],Transporte[UND],,0),"")</f>
        <v/>
      </c>
      <c r="D177" s="79"/>
      <c r="E177" s="80" t="str">
        <f>IFERROR(_xlfn.XLOOKUP($B177,Transporte[DESCRIPCION],Transporte[VALOR],,0),"")</f>
        <v/>
      </c>
      <c r="F177" s="81"/>
      <c r="G177" s="82" t="str">
        <f>IFERROR(IF(F177&gt;=0,D177*E177*(1+F177/100),ABS(D177*E177/F177)),"")</f>
        <v/>
      </c>
      <c r="H177" s="91" t="str">
        <f>IFERROR(G177*E164,"")</f>
        <v/>
      </c>
    </row>
    <row r="178" spans="1:11">
      <c r="A178" s="76"/>
      <c r="B178" s="77"/>
      <c r="C178" s="78" t="str">
        <f>IFERROR(_xlfn.XLOOKUP(B178,Transporte[DESCRIPCION],Transporte[UND],,0),"")</f>
        <v/>
      </c>
      <c r="D178" s="79"/>
      <c r="E178" s="80" t="str">
        <f>IFERROR(_xlfn.XLOOKUP($B178,Transporte[DESCRIPCION],Transporte[VALOR],,0),"")</f>
        <v/>
      </c>
      <c r="F178" s="81"/>
      <c r="G178" s="82" t="str">
        <f>IFERROR(IF(F178&gt;=0,D178*E178*(1+F178/100),ABS(D178*E178/F178)),"")</f>
        <v/>
      </c>
      <c r="H178" s="91" t="str">
        <f>IFERROR(G178*E164,"")</f>
        <v/>
      </c>
    </row>
    <row r="179" spans="1:11">
      <c r="A179" s="69"/>
      <c r="B179" s="70" t="s">
        <v>3067</v>
      </c>
      <c r="C179" s="71"/>
      <c r="D179" s="72"/>
      <c r="E179" s="73"/>
      <c r="F179" s="74"/>
      <c r="G179" s="75">
        <f>SUM(G180:G182)</f>
        <v>317621.79915000004</v>
      </c>
      <c r="H179" s="92">
        <f>G179*E164</f>
        <v>0</v>
      </c>
    </row>
    <row r="180" spans="1:11">
      <c r="A180" s="76"/>
      <c r="B180" s="77" t="s">
        <v>3044</v>
      </c>
      <c r="C180" s="78" t="str">
        <f>IFERROR(_xlfn.XLOOKUP(B180,MObra[DESCRIPCION],MObra[UN],,0),"")</f>
        <v>día</v>
      </c>
      <c r="D180" s="79">
        <v>1</v>
      </c>
      <c r="E180" s="80">
        <f>IFERROR(_xlfn.XLOOKUP($B180,MObra[DESCRIPCION],MObra[VALOR UNIT],,0),"")</f>
        <v>412908.33889500005</v>
      </c>
      <c r="F180" s="81">
        <v>-1.3</v>
      </c>
      <c r="G180" s="82">
        <f>IFERROR(IF(F180&gt;=0,D180*E180*(1+F180/100),ABS(D180*E180/F180)),"")</f>
        <v>317621.79915000004</v>
      </c>
      <c r="H180" s="91">
        <f>IFERROR(G180*E164,"")</f>
        <v>0</v>
      </c>
    </row>
    <row r="181" spans="1:11">
      <c r="A181" s="76"/>
      <c r="B181" s="77"/>
      <c r="C181" s="78" t="str">
        <f t="array" ref="C181">IFERROR(_xlfn.XLOOKUP(B181,MObra[[#All],[DESCRIPCION]],MObra[[#All],[UN]],,0),"")</f>
        <v/>
      </c>
      <c r="D181" s="79"/>
      <c r="E181" s="80" t="str">
        <f>IFERROR(_xlfn.XLOOKUP($B181,MObra[DESCRIPCION],MObra[VALOR UNIT],,0),"")</f>
        <v/>
      </c>
      <c r="F181" s="81"/>
      <c r="G181" s="82" t="str">
        <f>IFERROR(IF(F181&gt;=0,D181*E181*(1+F181/100),ABS(D181*E181/F181)),"")</f>
        <v/>
      </c>
      <c r="H181" s="91" t="str">
        <f>IFERROR(G181*E164,"")</f>
        <v/>
      </c>
    </row>
    <row r="182" spans="1:11">
      <c r="A182" s="83"/>
      <c r="B182" s="84"/>
      <c r="C182" s="85" t="str">
        <f t="array" ref="C182">IFERROR(_xlfn.XLOOKUP(B182,MObra[[#All],[DESCRIPCION]],MObra[[#All],[UN]],,0),"")</f>
        <v/>
      </c>
      <c r="D182" s="86"/>
      <c r="E182" s="87" t="str">
        <f>IFERROR(_xlfn.XLOOKUP($B182,MObra[DESCRIPCION],MObra[VALOR UNIT],,0),"")</f>
        <v/>
      </c>
      <c r="F182" s="88"/>
      <c r="G182" s="89" t="str">
        <f>IFERROR(IF(F182&gt;=0,D182*E182*(1+F182/100),ABS(D182*E182/F182)),"")</f>
        <v/>
      </c>
      <c r="H182" s="90" t="str">
        <f>IFERROR(G182*E164,"")</f>
        <v/>
      </c>
    </row>
    <row r="184" spans="1:11">
      <c r="A184" s="54" t="s">
        <v>346</v>
      </c>
      <c r="B184" s="55" t="str">
        <f>VLOOKUP($A184,Presupuesto!$A:$D,2,FALSE())</f>
        <v>Columna circular 24.1 Mpa (2.500 cm2 &lt;área&lt;= 3.600 cm2)</v>
      </c>
      <c r="C184" s="56" t="str">
        <f>VLOOKUP($A184,Presupuesto!$A:$D,3,FALSE())</f>
        <v>M3</v>
      </c>
      <c r="D184" s="57"/>
      <c r="E184" s="58">
        <f>VLOOKUP($A184,Presupuesto!$A:$D,4,FALSE())</f>
        <v>0</v>
      </c>
      <c r="F184" s="59" t="s">
        <v>2919</v>
      </c>
      <c r="G184" s="60">
        <f>SUM(G186:G202)/2</f>
        <v>1023150.5287607965</v>
      </c>
      <c r="H184" s="61">
        <f>ROUND(SUM(H186:H202),0)/2</f>
        <v>0</v>
      </c>
      <c r="I184" s="58">
        <f>VLOOKUP(A184,Presupuesto!$A:$F,6,0)</f>
        <v>0</v>
      </c>
      <c r="J184" s="58">
        <f>+H184-I184</f>
        <v>0</v>
      </c>
      <c r="K184" s="282">
        <f>+H184-G184*E184</f>
        <v>0</v>
      </c>
    </row>
    <row r="185" spans="1:11">
      <c r="A185" s="62"/>
      <c r="B185" s="63" t="s">
        <v>2247</v>
      </c>
      <c r="C185" s="63" t="s">
        <v>3061</v>
      </c>
      <c r="D185" s="64" t="s">
        <v>4</v>
      </c>
      <c r="E185" s="65" t="s">
        <v>3062</v>
      </c>
      <c r="F185" s="66" t="s">
        <v>3063</v>
      </c>
      <c r="G185" s="67" t="s">
        <v>3064</v>
      </c>
      <c r="H185" s="68" t="s">
        <v>3124</v>
      </c>
    </row>
    <row r="186" spans="1:11">
      <c r="A186" s="69"/>
      <c r="B186" s="70" t="s">
        <v>3065</v>
      </c>
      <c r="C186" s="71"/>
      <c r="D186" s="72"/>
      <c r="E186" s="73"/>
      <c r="F186" s="74"/>
      <c r="G186" s="75">
        <f>SUM(G187:G191)</f>
        <v>696288.59347826091</v>
      </c>
      <c r="H186" s="75">
        <f>IFERROR(G186*E184,"")</f>
        <v>0</v>
      </c>
    </row>
    <row r="187" spans="1:11">
      <c r="A187" s="76"/>
      <c r="B187" s="77" t="s">
        <v>2687</v>
      </c>
      <c r="C187" s="78" t="str">
        <f>IFERROR(_xlfn.XLOOKUP(B187,Insumo[DESCRIPCION],Insumo[UND],,0),"")</f>
        <v>M3</v>
      </c>
      <c r="D187" s="79">
        <v>1</v>
      </c>
      <c r="E187" s="80">
        <f>IFERROR(_xlfn.XLOOKUP($B187,Insumo[DESCRIPCION],Insumo[VALOR],,0),"")</f>
        <v>455691</v>
      </c>
      <c r="F187" s="81">
        <v>5</v>
      </c>
      <c r="G187" s="82">
        <f>IFERROR(IF(F187&gt;=0,D187*E187*(1+F187/100),ABS(D187*E187/F187)),"")</f>
        <v>478475.55000000005</v>
      </c>
      <c r="H187" s="91">
        <f>IFERROR(G187*E184,"")</f>
        <v>0</v>
      </c>
    </row>
    <row r="188" spans="1:11">
      <c r="A188" s="76"/>
      <c r="B188" s="77" t="s">
        <v>2494</v>
      </c>
      <c r="C188" s="78" t="str">
        <f>IFERROR(_xlfn.XLOOKUP(B188,Insumo[DESCRIPCION],Insumo[UND],,0),"")</f>
        <v>M3</v>
      </c>
      <c r="D188" s="79">
        <v>1</v>
      </c>
      <c r="E188" s="80">
        <f>IFERROR(_xlfn.XLOOKUP($B188,Insumo[DESCRIPCION],Insumo[VALOR],,0),"")</f>
        <v>452693</v>
      </c>
      <c r="F188" s="81">
        <v>-2.2999999999999998</v>
      </c>
      <c r="G188" s="82">
        <f>IFERROR(IF(F188&gt;=0,D188*E188*(1+F188/100),ABS(D188*E188/F188)),"")</f>
        <v>196823.04347826089</v>
      </c>
      <c r="H188" s="91">
        <f>IFERROR(G188*E184,"")</f>
        <v>0</v>
      </c>
    </row>
    <row r="189" spans="1:11">
      <c r="A189" s="76"/>
      <c r="B189" s="77" t="s">
        <v>2731</v>
      </c>
      <c r="C189" s="78" t="str">
        <f>IFERROR(_xlfn.XLOOKUP(B189,Insumo[DESCRIPCION],Insumo[UND],,0),"")</f>
        <v>Kg</v>
      </c>
      <c r="D189" s="79">
        <v>1</v>
      </c>
      <c r="E189" s="80">
        <f>IFERROR(_xlfn.XLOOKUP($B189,Insumo[DESCRIPCION],Insumo[VALOR],,0),"")</f>
        <v>20990</v>
      </c>
      <c r="F189" s="81"/>
      <c r="G189" s="82">
        <f>IFERROR(IF(F189&gt;=0,D189*E189*(1+F189/100),ABS(D189*E189/F189)),"")</f>
        <v>20990</v>
      </c>
      <c r="H189" s="91">
        <f>IFERROR(G189*E184,"")</f>
        <v>0</v>
      </c>
    </row>
    <row r="190" spans="1:11">
      <c r="A190" s="76"/>
      <c r="B190" s="77"/>
      <c r="C190" s="78" t="str">
        <f>IFERROR(_xlfn.XLOOKUP(B190,Insumo[DESCRIPCION],Insumo[UND],,0),"")</f>
        <v/>
      </c>
      <c r="D190" s="79"/>
      <c r="E190" s="80" t="str">
        <f>IFERROR(_xlfn.XLOOKUP($B190,Insumo[DESCRIPCION],Insumo[VALOR],,0),"")</f>
        <v/>
      </c>
      <c r="F190" s="81"/>
      <c r="G190" s="82" t="str">
        <f>IFERROR(IF(F190&gt;=0,D190*E190*(1+F190/100),ABS(D190*E190/F190)),"")</f>
        <v/>
      </c>
      <c r="H190" s="91" t="str">
        <f>IFERROR(G190*E184,"")</f>
        <v/>
      </c>
    </row>
    <row r="191" spans="1:11">
      <c r="A191" s="76"/>
      <c r="B191" s="77"/>
      <c r="C191" s="78" t="str">
        <f>IFERROR(_xlfn.XLOOKUP(B191,Insumo[DESCRIPCION],Insumo[UND],,0),"")</f>
        <v/>
      </c>
      <c r="D191" s="79"/>
      <c r="E191" s="80" t="str">
        <f>IFERROR(_xlfn.XLOOKUP($B191,Insumo[DESCRIPCION],Insumo[VALOR],,0),"")</f>
        <v/>
      </c>
      <c r="F191" s="81"/>
      <c r="G191" s="82" t="str">
        <f>IFERROR(IF(F191&gt;=0,D191*E191*(1+F191/100),ABS(D191*E191/F191)),"")</f>
        <v/>
      </c>
      <c r="H191" s="91" t="str">
        <f>IFERROR(G191*E184,"")</f>
        <v/>
      </c>
    </row>
    <row r="192" spans="1:11">
      <c r="A192" s="69"/>
      <c r="B192" s="70" t="s">
        <v>3066</v>
      </c>
      <c r="C192" s="71"/>
      <c r="D192" s="72"/>
      <c r="E192" s="73"/>
      <c r="F192" s="74"/>
      <c r="G192" s="75">
        <f>SUM(G193:G195)</f>
        <v>31927.407500392866</v>
      </c>
      <c r="H192" s="92">
        <f>G192*E184</f>
        <v>0</v>
      </c>
    </row>
    <row r="193" spans="1:11">
      <c r="A193" s="76"/>
      <c r="B193" s="77" t="s">
        <v>2995</v>
      </c>
      <c r="C193" s="78" t="str">
        <f>IFERROR(_xlfn.XLOOKUP(B193,Equipo[DESCRIPCION],Equipo[UND],,0),"")</f>
        <v>Día</v>
      </c>
      <c r="D193" s="79">
        <v>1</v>
      </c>
      <c r="E193" s="80">
        <f>IF(C193="%MO",G199,IFERROR(_xlfn.XLOOKUP($B193,Equipo[DESCRIPCION],Equipo[VALOR],,0),""))</f>
        <v>53833</v>
      </c>
      <c r="F193" s="81">
        <v>-10</v>
      </c>
      <c r="G193" s="82">
        <f>IFERROR(IF(F193&gt;=0,D193*E193*(1+F193/100),ABS(D193*E193/F193)),"")</f>
        <v>5383.3</v>
      </c>
      <c r="H193" s="91">
        <f>IFERROR(G193*E184,"")</f>
        <v>0</v>
      </c>
    </row>
    <row r="194" spans="1:11">
      <c r="A194" s="76"/>
      <c r="B194" s="77" t="s">
        <v>2920</v>
      </c>
      <c r="C194" s="78" t="str">
        <f>IFERROR(_xlfn.XLOOKUP(B194,Equipo[DESCRIPCION],Equipo[UND],,0),"")</f>
        <v>%MO</v>
      </c>
      <c r="D194" s="79">
        <v>0.04</v>
      </c>
      <c r="E194" s="80">
        <f>IF(C194="%MO",G199,IFERROR(_xlfn.XLOOKUP($B194,Equipo[DESCRIPCION],Equipo[VALOR],,0),""))</f>
        <v>294934.52778214292</v>
      </c>
      <c r="F194" s="81"/>
      <c r="G194" s="82">
        <f>IFERROR(IF(F194&gt;=0,D194*E194*(1+F194/100),ABS(D194*E194/F194)),"")</f>
        <v>11797.381111285717</v>
      </c>
      <c r="H194" s="91">
        <f>IFERROR(G194*E184,"")</f>
        <v>0</v>
      </c>
    </row>
    <row r="195" spans="1:11">
      <c r="A195" s="76"/>
      <c r="B195" s="77" t="s">
        <v>2967</v>
      </c>
      <c r="C195" s="78" t="str">
        <f>IFERROR(_xlfn.XLOOKUP(B195,Equipo[DESCRIPCION],Equipo[UND],,0),"")</f>
        <v>%MO</v>
      </c>
      <c r="D195" s="79">
        <v>0.05</v>
      </c>
      <c r="E195" s="80">
        <f>IF(C195="%MO",G199,IFERROR(_xlfn.XLOOKUP($B195,Equipo[DESCRIPCION],Equipo[VALOR],,0),""))</f>
        <v>294934.52778214292</v>
      </c>
      <c r="F195" s="81"/>
      <c r="G195" s="82">
        <f>IFERROR(IF(F195&gt;=0,D195*E195*(1+F195/100),ABS(D195*E195/F195)),"")</f>
        <v>14746.726389107147</v>
      </c>
      <c r="H195" s="91">
        <f>IFERROR(G195*E184,"")</f>
        <v>0</v>
      </c>
    </row>
    <row r="196" spans="1:11">
      <c r="A196" s="69"/>
      <c r="B196" s="70" t="s">
        <v>2202</v>
      </c>
      <c r="C196" s="71"/>
      <c r="D196" s="72"/>
      <c r="E196" s="73"/>
      <c r="F196" s="74"/>
      <c r="G196" s="75">
        <f>SUM(G197:G198)</f>
        <v>0</v>
      </c>
      <c r="H196" s="92">
        <f>G196*E184</f>
        <v>0</v>
      </c>
    </row>
    <row r="197" spans="1:11">
      <c r="A197" s="76"/>
      <c r="B197" s="77"/>
      <c r="C197" s="78" t="str">
        <f>IFERROR(_xlfn.XLOOKUP(B197,Transporte[DESCRIPCION],Transporte[UND],,0),"")</f>
        <v/>
      </c>
      <c r="D197" s="79"/>
      <c r="E197" s="80" t="str">
        <f>IFERROR(_xlfn.XLOOKUP($B197,Transporte[DESCRIPCION],Transporte[VALOR],,0),"")</f>
        <v/>
      </c>
      <c r="F197" s="81"/>
      <c r="G197" s="82" t="str">
        <f>IFERROR(IF(F197&gt;=0,D197*E197*(1+F197/100),ABS(D197*E197/F197)),"")</f>
        <v/>
      </c>
      <c r="H197" s="91" t="str">
        <f>IFERROR(G197*E184,"")</f>
        <v/>
      </c>
    </row>
    <row r="198" spans="1:11">
      <c r="A198" s="76"/>
      <c r="B198" s="77"/>
      <c r="C198" s="78" t="str">
        <f>IFERROR(_xlfn.XLOOKUP(B198,Transporte[DESCRIPCION],Transporte[UND],,0),"")</f>
        <v/>
      </c>
      <c r="D198" s="79"/>
      <c r="E198" s="80" t="str">
        <f>IFERROR(_xlfn.XLOOKUP($B198,Transporte[DESCRIPCION],Transporte[VALOR],,0),"")</f>
        <v/>
      </c>
      <c r="F198" s="81"/>
      <c r="G198" s="82" t="str">
        <f>IFERROR(IF(F198&gt;=0,D198*E198*(1+F198/100),ABS(D198*E198/F198)),"")</f>
        <v/>
      </c>
      <c r="H198" s="91" t="str">
        <f>IFERROR(G198*E184,"")</f>
        <v/>
      </c>
    </row>
    <row r="199" spans="1:11">
      <c r="A199" s="69"/>
      <c r="B199" s="70" t="s">
        <v>3067</v>
      </c>
      <c r="C199" s="71"/>
      <c r="D199" s="72"/>
      <c r="E199" s="73"/>
      <c r="F199" s="74"/>
      <c r="G199" s="75">
        <f>SUM(G200:G202)</f>
        <v>294934.52778214292</v>
      </c>
      <c r="H199" s="92">
        <f>G199*E184</f>
        <v>0</v>
      </c>
    </row>
    <row r="200" spans="1:11">
      <c r="A200" s="76"/>
      <c r="B200" s="77" t="s">
        <v>3044</v>
      </c>
      <c r="C200" s="78" t="str">
        <f>IFERROR(_xlfn.XLOOKUP(B200,MObra[DESCRIPCION],MObra[UN],,0),"")</f>
        <v>día</v>
      </c>
      <c r="D200" s="79">
        <v>1</v>
      </c>
      <c r="E200" s="80">
        <f>IFERROR(_xlfn.XLOOKUP($B200,MObra[DESCRIPCION],MObra[VALOR UNIT],,0),"")</f>
        <v>412908.33889500005</v>
      </c>
      <c r="F200" s="81">
        <v>-1.4</v>
      </c>
      <c r="G200" s="82">
        <f>IFERROR(IF(F200&gt;=0,D200*E200*(1+F200/100),ABS(D200*E200/F200)),"")</f>
        <v>294934.52778214292</v>
      </c>
      <c r="H200" s="91">
        <f>IFERROR(G200*E184,"")</f>
        <v>0</v>
      </c>
    </row>
    <row r="201" spans="1:11">
      <c r="A201" s="76"/>
      <c r="B201" s="77"/>
      <c r="C201" s="78" t="str">
        <f t="array" ref="C201">IFERROR(_xlfn.XLOOKUP(B201,MObra[[#All],[DESCRIPCION]],MObra[[#All],[UN]],,0),"")</f>
        <v/>
      </c>
      <c r="D201" s="79"/>
      <c r="E201" s="80" t="str">
        <f>IFERROR(_xlfn.XLOOKUP($B201,MObra[DESCRIPCION],MObra[VALOR UNIT],,0),"")</f>
        <v/>
      </c>
      <c r="F201" s="81"/>
      <c r="G201" s="82" t="str">
        <f>IFERROR(IF(F201&gt;=0,D201*E201*(1+F201/100),ABS(D201*E201/F201)),"")</f>
        <v/>
      </c>
      <c r="H201" s="91" t="str">
        <f>IFERROR(G201*E184,"")</f>
        <v/>
      </c>
    </row>
    <row r="202" spans="1:11">
      <c r="A202" s="83"/>
      <c r="B202" s="84"/>
      <c r="C202" s="85" t="str">
        <f t="array" ref="C202">IFERROR(_xlfn.XLOOKUP(B202,MObra[[#All],[DESCRIPCION]],MObra[[#All],[UN]],,0),"")</f>
        <v/>
      </c>
      <c r="D202" s="86"/>
      <c r="E202" s="87" t="str">
        <f>IFERROR(_xlfn.XLOOKUP($B202,MObra[DESCRIPCION],MObra[VALOR UNIT],,0),"")</f>
        <v/>
      </c>
      <c r="F202" s="88"/>
      <c r="G202" s="89" t="str">
        <f>IFERROR(IF(F202&gt;=0,D202*E202*(1+F202/100),ABS(D202*E202/F202)),"")</f>
        <v/>
      </c>
      <c r="H202" s="90" t="str">
        <f>IFERROR(G202*E184,"")</f>
        <v/>
      </c>
    </row>
    <row r="204" spans="1:11">
      <c r="A204" s="54" t="s">
        <v>348</v>
      </c>
      <c r="B204" s="55" t="str">
        <f>VLOOKUP($A204,Presupuesto!$A:$D,2,FALSE())</f>
        <v>Columna circular 24.1 Mpa (área &gt;=3.600 cm2)</v>
      </c>
      <c r="C204" s="56" t="str">
        <f>VLOOKUP($A204,Presupuesto!$A:$D,3,FALSE())</f>
        <v>M3</v>
      </c>
      <c r="D204" s="57"/>
      <c r="E204" s="58">
        <f>VLOOKUP($A204,Presupuesto!$A:$D,4,FALSE())</f>
        <v>0</v>
      </c>
      <c r="F204" s="59" t="s">
        <v>2919</v>
      </c>
      <c r="G204" s="60">
        <f>SUM(G206:G222)/2</f>
        <v>993517.6595970334</v>
      </c>
      <c r="H204" s="61">
        <f>ROUND(SUM(H206:H222),0)/2</f>
        <v>0</v>
      </c>
      <c r="I204" s="58">
        <f>VLOOKUP(A204,Presupuesto!$A:$F,6,0)</f>
        <v>0</v>
      </c>
      <c r="J204" s="58">
        <f>+H204-I204</f>
        <v>0</v>
      </c>
      <c r="K204" s="282">
        <f>+H204-G204*E204</f>
        <v>0</v>
      </c>
    </row>
    <row r="205" spans="1:11">
      <c r="A205" s="62"/>
      <c r="B205" s="63" t="s">
        <v>2247</v>
      </c>
      <c r="C205" s="63" t="s">
        <v>3061</v>
      </c>
      <c r="D205" s="64" t="s">
        <v>4</v>
      </c>
      <c r="E205" s="65" t="s">
        <v>3062</v>
      </c>
      <c r="F205" s="66" t="s">
        <v>3063</v>
      </c>
      <c r="G205" s="67" t="s">
        <v>3064</v>
      </c>
      <c r="H205" s="68" t="s">
        <v>3124</v>
      </c>
    </row>
    <row r="206" spans="1:11">
      <c r="A206" s="69"/>
      <c r="B206" s="70" t="s">
        <v>3065</v>
      </c>
      <c r="C206" s="71"/>
      <c r="D206" s="72"/>
      <c r="E206" s="73"/>
      <c r="F206" s="74"/>
      <c r="G206" s="75">
        <f>SUM(G207:G211)</f>
        <v>688087.63333333342</v>
      </c>
      <c r="H206" s="75">
        <f>IFERROR(G206*E204,"")</f>
        <v>0</v>
      </c>
    </row>
    <row r="207" spans="1:11">
      <c r="A207" s="76"/>
      <c r="B207" s="77" t="s">
        <v>2687</v>
      </c>
      <c r="C207" s="78" t="str">
        <f>IFERROR(_xlfn.XLOOKUP(B207,Insumo[DESCRIPCION],Insumo[UND],,0),"")</f>
        <v>M3</v>
      </c>
      <c r="D207" s="79">
        <v>1</v>
      </c>
      <c r="E207" s="80">
        <f>IFERROR(_xlfn.XLOOKUP($B207,Insumo[DESCRIPCION],Insumo[VALOR],,0),"")</f>
        <v>455691</v>
      </c>
      <c r="F207" s="81">
        <v>5</v>
      </c>
      <c r="G207" s="82">
        <f>IFERROR(IF(F207&gt;=0,D207*E207*(1+F207/100),ABS(D207*E207/F207)),"")</f>
        <v>478475.55000000005</v>
      </c>
      <c r="H207" s="91">
        <f>IFERROR(G207*E204,"")</f>
        <v>0</v>
      </c>
    </row>
    <row r="208" spans="1:11">
      <c r="A208" s="76"/>
      <c r="B208" s="77" t="s">
        <v>2494</v>
      </c>
      <c r="C208" s="78" t="str">
        <f>IFERROR(_xlfn.XLOOKUP(B208,Insumo[DESCRIPCION],Insumo[UND],,0),"")</f>
        <v>M3</v>
      </c>
      <c r="D208" s="79">
        <v>1</v>
      </c>
      <c r="E208" s="80">
        <f>IFERROR(_xlfn.XLOOKUP($B208,Insumo[DESCRIPCION],Insumo[VALOR],,0),"")</f>
        <v>452693</v>
      </c>
      <c r="F208" s="81">
        <v>-2.4</v>
      </c>
      <c r="G208" s="82">
        <f>IFERROR(IF(F208&gt;=0,D208*E208*(1+F208/100),ABS(D208*E208/F208)),"")</f>
        <v>188622.08333333334</v>
      </c>
      <c r="H208" s="91">
        <f>IFERROR(G208*E204,"")</f>
        <v>0</v>
      </c>
    </row>
    <row r="209" spans="1:11">
      <c r="A209" s="76"/>
      <c r="B209" s="77" t="s">
        <v>2731</v>
      </c>
      <c r="C209" s="78" t="str">
        <f>IFERROR(_xlfn.XLOOKUP(B209,Insumo[DESCRIPCION],Insumo[UND],,0),"")</f>
        <v>Kg</v>
      </c>
      <c r="D209" s="79">
        <v>1</v>
      </c>
      <c r="E209" s="80">
        <f>IFERROR(_xlfn.XLOOKUP($B209,Insumo[DESCRIPCION],Insumo[VALOR],,0),"")</f>
        <v>20990</v>
      </c>
      <c r="F209" s="81"/>
      <c r="G209" s="82">
        <f>IFERROR(IF(F209&gt;=0,D209*E209*(1+F209/100),ABS(D209*E209/F209)),"")</f>
        <v>20990</v>
      </c>
      <c r="H209" s="91">
        <f>IFERROR(G209*E204,"")</f>
        <v>0</v>
      </c>
    </row>
    <row r="210" spans="1:11">
      <c r="A210" s="76"/>
      <c r="B210" s="77"/>
      <c r="C210" s="78" t="str">
        <f>IFERROR(_xlfn.XLOOKUP(B210,Insumo[DESCRIPCION],Insumo[UND],,0),"")</f>
        <v/>
      </c>
      <c r="D210" s="79"/>
      <c r="E210" s="80" t="str">
        <f>IFERROR(_xlfn.XLOOKUP($B210,Insumo[DESCRIPCION],Insumo[VALOR],,0),"")</f>
        <v/>
      </c>
      <c r="F210" s="81"/>
      <c r="G210" s="82" t="str">
        <f>IFERROR(IF(F210&gt;=0,D210*E210*(1+F210/100),ABS(D210*E210/F210)),"")</f>
        <v/>
      </c>
      <c r="H210" s="91" t="str">
        <f>IFERROR(G210*E204,"")</f>
        <v/>
      </c>
    </row>
    <row r="211" spans="1:11">
      <c r="A211" s="76"/>
      <c r="B211" s="77"/>
      <c r="C211" s="78" t="str">
        <f>IFERROR(_xlfn.XLOOKUP(B211,Insumo[DESCRIPCION],Insumo[UND],,0),"")</f>
        <v/>
      </c>
      <c r="D211" s="79"/>
      <c r="E211" s="80" t="str">
        <f>IFERROR(_xlfn.XLOOKUP($B211,Insumo[DESCRIPCION],Insumo[VALOR],,0),"")</f>
        <v/>
      </c>
      <c r="F211" s="81"/>
      <c r="G211" s="82" t="str">
        <f>IFERROR(IF(F211&gt;=0,D211*E211*(1+F211/100),ABS(D211*E211/F211)),"")</f>
        <v/>
      </c>
      <c r="H211" s="91" t="str">
        <f>IFERROR(G211*E204,"")</f>
        <v/>
      </c>
    </row>
    <row r="212" spans="1:11">
      <c r="A212" s="69"/>
      <c r="B212" s="70" t="s">
        <v>3066</v>
      </c>
      <c r="C212" s="71"/>
      <c r="D212" s="72"/>
      <c r="E212" s="73"/>
      <c r="F212" s="74"/>
      <c r="G212" s="75">
        <f>SUM(G213:G215)</f>
        <v>30157.800333700005</v>
      </c>
      <c r="H212" s="92">
        <f>G212*E204</f>
        <v>0</v>
      </c>
    </row>
    <row r="213" spans="1:11">
      <c r="A213" s="76"/>
      <c r="B213" s="77" t="s">
        <v>2995</v>
      </c>
      <c r="C213" s="78" t="str">
        <f>IFERROR(_xlfn.XLOOKUP(B213,Equipo[DESCRIPCION],Equipo[UND],,0),"")</f>
        <v>Día</v>
      </c>
      <c r="D213" s="79">
        <v>1</v>
      </c>
      <c r="E213" s="80">
        <f>IF(C213="%MO",G219,IFERROR(_xlfn.XLOOKUP($B213,Equipo[DESCRIPCION],Equipo[VALOR],,0),""))</f>
        <v>53833</v>
      </c>
      <c r="F213" s="81">
        <v>-10</v>
      </c>
      <c r="G213" s="82">
        <f>IFERROR(IF(F213&gt;=0,D213*E213*(1+F213/100),ABS(D213*E213/F213)),"")</f>
        <v>5383.3</v>
      </c>
      <c r="H213" s="91">
        <f>IFERROR(G213*E204,"")</f>
        <v>0</v>
      </c>
    </row>
    <row r="214" spans="1:11">
      <c r="A214" s="76"/>
      <c r="B214" s="77" t="s">
        <v>2920</v>
      </c>
      <c r="C214" s="78" t="str">
        <f>IFERROR(_xlfn.XLOOKUP(B214,Equipo[DESCRIPCION],Equipo[UND],,0),"")</f>
        <v>%MO</v>
      </c>
      <c r="D214" s="79">
        <v>0.04</v>
      </c>
      <c r="E214" s="80">
        <f>IF(C214="%MO",G219,IFERROR(_xlfn.XLOOKUP($B214,Equipo[DESCRIPCION],Equipo[VALOR],,0),""))</f>
        <v>275272.22593000002</v>
      </c>
      <c r="F214" s="81"/>
      <c r="G214" s="82">
        <f>IFERROR(IF(F214&gt;=0,D214*E214*(1+F214/100),ABS(D214*E214/F214)),"")</f>
        <v>11010.889037200001</v>
      </c>
      <c r="H214" s="91">
        <f>IFERROR(G214*E204,"")</f>
        <v>0</v>
      </c>
    </row>
    <row r="215" spans="1:11">
      <c r="A215" s="76"/>
      <c r="B215" s="77" t="s">
        <v>2967</v>
      </c>
      <c r="C215" s="78" t="str">
        <f>IFERROR(_xlfn.XLOOKUP(B215,Equipo[DESCRIPCION],Equipo[UND],,0),"")</f>
        <v>%MO</v>
      </c>
      <c r="D215" s="79">
        <v>0.05</v>
      </c>
      <c r="E215" s="80">
        <f>IF(C215="%MO",G219,IFERROR(_xlfn.XLOOKUP($B215,Equipo[DESCRIPCION],Equipo[VALOR],,0),""))</f>
        <v>275272.22593000002</v>
      </c>
      <c r="F215" s="81"/>
      <c r="G215" s="82">
        <f>IFERROR(IF(F215&gt;=0,D215*E215*(1+F215/100),ABS(D215*E215/F215)),"")</f>
        <v>13763.611296500001</v>
      </c>
      <c r="H215" s="91">
        <f>IFERROR(G215*E204,"")</f>
        <v>0</v>
      </c>
    </row>
    <row r="216" spans="1:11">
      <c r="A216" s="69"/>
      <c r="B216" s="70" t="s">
        <v>2202</v>
      </c>
      <c r="C216" s="71"/>
      <c r="D216" s="72"/>
      <c r="E216" s="73"/>
      <c r="F216" s="74"/>
      <c r="G216" s="75">
        <f>SUM(G217:G218)</f>
        <v>0</v>
      </c>
      <c r="H216" s="92">
        <f>G216*E204</f>
        <v>0</v>
      </c>
    </row>
    <row r="217" spans="1:11">
      <c r="A217" s="76"/>
      <c r="B217" s="77"/>
      <c r="C217" s="78" t="str">
        <f>IFERROR(_xlfn.XLOOKUP(B217,Transporte[DESCRIPCION],Transporte[UND],,0),"")</f>
        <v/>
      </c>
      <c r="D217" s="79"/>
      <c r="E217" s="80" t="str">
        <f>IFERROR(_xlfn.XLOOKUP($B217,Transporte[DESCRIPCION],Transporte[VALOR],,0),"")</f>
        <v/>
      </c>
      <c r="F217" s="81"/>
      <c r="G217" s="82" t="str">
        <f>IFERROR(IF(F217&gt;=0,D217*E217*(1+F217/100),ABS(D217*E217/F217)),"")</f>
        <v/>
      </c>
      <c r="H217" s="91" t="str">
        <f>IFERROR(G217*E204,"")</f>
        <v/>
      </c>
    </row>
    <row r="218" spans="1:11">
      <c r="A218" s="76"/>
      <c r="B218" s="77"/>
      <c r="C218" s="78" t="str">
        <f>IFERROR(_xlfn.XLOOKUP(B218,Transporte[DESCRIPCION],Transporte[UND],,0),"")</f>
        <v/>
      </c>
      <c r="D218" s="79"/>
      <c r="E218" s="80" t="str">
        <f>IFERROR(_xlfn.XLOOKUP($B218,Transporte[DESCRIPCION],Transporte[VALOR],,0),"")</f>
        <v/>
      </c>
      <c r="F218" s="81"/>
      <c r="G218" s="82" t="str">
        <f>IFERROR(IF(F218&gt;=0,D218*E218*(1+F218/100),ABS(D218*E218/F218)),"")</f>
        <v/>
      </c>
      <c r="H218" s="91" t="str">
        <f>IFERROR(G218*E204,"")</f>
        <v/>
      </c>
    </row>
    <row r="219" spans="1:11">
      <c r="A219" s="69"/>
      <c r="B219" s="70" t="s">
        <v>3067</v>
      </c>
      <c r="C219" s="71"/>
      <c r="D219" s="72"/>
      <c r="E219" s="73"/>
      <c r="F219" s="74"/>
      <c r="G219" s="75">
        <f>SUM(G220:G222)</f>
        <v>275272.22593000002</v>
      </c>
      <c r="H219" s="92">
        <f>G219*E204</f>
        <v>0</v>
      </c>
    </row>
    <row r="220" spans="1:11">
      <c r="A220" s="76"/>
      <c r="B220" s="77" t="s">
        <v>3044</v>
      </c>
      <c r="C220" s="78" t="str">
        <f>IFERROR(_xlfn.XLOOKUP(B220,MObra[DESCRIPCION],MObra[UN],,0),"")</f>
        <v>día</v>
      </c>
      <c r="D220" s="79">
        <v>1</v>
      </c>
      <c r="E220" s="80">
        <f>IFERROR(_xlfn.XLOOKUP($B220,MObra[DESCRIPCION],MObra[VALOR UNIT],,0),"")</f>
        <v>412908.33889500005</v>
      </c>
      <c r="F220" s="81">
        <v>-1.5</v>
      </c>
      <c r="G220" s="82">
        <f>IFERROR(IF(F220&gt;=0,D220*E220*(1+F220/100),ABS(D220*E220/F220)),"")</f>
        <v>275272.22593000002</v>
      </c>
      <c r="H220" s="91">
        <f>IFERROR(G220*E204,"")</f>
        <v>0</v>
      </c>
    </row>
    <row r="221" spans="1:11">
      <c r="A221" s="76"/>
      <c r="B221" s="77"/>
      <c r="C221" s="78" t="str">
        <f t="array" ref="C221">IFERROR(_xlfn.XLOOKUP(B221,MObra[[#All],[DESCRIPCION]],MObra[[#All],[UN]],,0),"")</f>
        <v/>
      </c>
      <c r="D221" s="79"/>
      <c r="E221" s="80" t="str">
        <f>IFERROR(_xlfn.XLOOKUP($B221,MObra[DESCRIPCION],MObra[VALOR UNIT],,0),"")</f>
        <v/>
      </c>
      <c r="F221" s="81"/>
      <c r="G221" s="82" t="str">
        <f>IFERROR(IF(F221&gt;=0,D221*E221*(1+F221/100),ABS(D221*E221/F221)),"")</f>
        <v/>
      </c>
      <c r="H221" s="91" t="str">
        <f>IFERROR(G221*E204,"")</f>
        <v/>
      </c>
    </row>
    <row r="222" spans="1:11">
      <c r="A222" s="83"/>
      <c r="B222" s="84"/>
      <c r="C222" s="85" t="str">
        <f t="array" ref="C222">IFERROR(_xlfn.XLOOKUP(B222,MObra[[#All],[DESCRIPCION]],MObra[[#All],[UN]],,0),"")</f>
        <v/>
      </c>
      <c r="D222" s="86"/>
      <c r="E222" s="87" t="str">
        <f>IFERROR(_xlfn.XLOOKUP($B222,MObra[DESCRIPCION],MObra[VALOR UNIT],,0),"")</f>
        <v/>
      </c>
      <c r="F222" s="88"/>
      <c r="G222" s="89" t="str">
        <f>IFERROR(IF(F222&gt;=0,D222*E222*(1+F222/100),ABS(D222*E222/F222)),"")</f>
        <v/>
      </c>
      <c r="H222" s="90" t="str">
        <f>IFERROR(G222*E204,"")</f>
        <v/>
      </c>
    </row>
    <row r="224" spans="1:11">
      <c r="A224" s="54" t="s">
        <v>350</v>
      </c>
      <c r="B224" s="55" t="str">
        <f>VLOOKUP($A224,Presupuesto!$A:$D,2,FALSE())</f>
        <v>Columna circular 27.6 Mpa (área &lt;=1.600 cm2)</v>
      </c>
      <c r="C224" s="56" t="str">
        <f>VLOOKUP($A224,Presupuesto!$A:$D,3,FALSE())</f>
        <v>M3</v>
      </c>
      <c r="D224" s="57"/>
      <c r="E224" s="58">
        <f>VLOOKUP($A224,Presupuesto!$A:$D,4,FALSE())</f>
        <v>0</v>
      </c>
      <c r="F224" s="59" t="s">
        <v>2919</v>
      </c>
      <c r="G224" s="60">
        <f>SUM(G226:G242)/2</f>
        <v>1131302.2078296251</v>
      </c>
      <c r="H224" s="61">
        <f>ROUND(SUM(H226:H242),0)/2</f>
        <v>0</v>
      </c>
      <c r="I224" s="58">
        <f>VLOOKUP(A224,Presupuesto!$A:$F,6,0)</f>
        <v>0</v>
      </c>
      <c r="J224" s="58">
        <f>+H224-I224</f>
        <v>0</v>
      </c>
      <c r="K224" s="282">
        <f>+H224-G224*E224</f>
        <v>0</v>
      </c>
    </row>
    <row r="225" spans="1:8">
      <c r="A225" s="62"/>
      <c r="B225" s="63" t="s">
        <v>2247</v>
      </c>
      <c r="C225" s="63" t="s">
        <v>3061</v>
      </c>
      <c r="D225" s="64" t="s">
        <v>4</v>
      </c>
      <c r="E225" s="65" t="s">
        <v>3062</v>
      </c>
      <c r="F225" s="66" t="s">
        <v>3063</v>
      </c>
      <c r="G225" s="67" t="s">
        <v>3064</v>
      </c>
      <c r="H225" s="68" t="s">
        <v>3124</v>
      </c>
    </row>
    <row r="226" spans="1:8">
      <c r="A226" s="69"/>
      <c r="B226" s="70" t="s">
        <v>3065</v>
      </c>
      <c r="C226" s="71"/>
      <c r="D226" s="72"/>
      <c r="E226" s="73"/>
      <c r="F226" s="74"/>
      <c r="G226" s="75">
        <f>SUM(G227:G231)</f>
        <v>750860.5</v>
      </c>
      <c r="H226" s="75">
        <f>IFERROR(G226*E224,"")</f>
        <v>0</v>
      </c>
    </row>
    <row r="227" spans="1:8">
      <c r="A227" s="76"/>
      <c r="B227" s="77" t="s">
        <v>2688</v>
      </c>
      <c r="C227" s="78" t="str">
        <f>IFERROR(_xlfn.XLOOKUP(B227,Insumo[DESCRIPCION],Insumo[UND],,0),"")</f>
        <v>M3</v>
      </c>
      <c r="D227" s="79">
        <v>1</v>
      </c>
      <c r="E227" s="80">
        <f>IFERROR(_xlfn.XLOOKUP($B227,Insumo[DESCRIPCION],Insumo[VALOR],,0),"")</f>
        <v>493540</v>
      </c>
      <c r="F227" s="81">
        <v>5</v>
      </c>
      <c r="G227" s="82">
        <f>IFERROR(IF(F227&gt;=0,D227*E227*(1+F227/100),ABS(D227*E227/F227)),"")</f>
        <v>518217</v>
      </c>
      <c r="H227" s="91">
        <f>IFERROR(G227*E224,"")</f>
        <v>0</v>
      </c>
    </row>
    <row r="228" spans="1:8">
      <c r="A228" s="76"/>
      <c r="B228" s="77" t="s">
        <v>2494</v>
      </c>
      <c r="C228" s="78" t="str">
        <f>IFERROR(_xlfn.XLOOKUP(B228,Insumo[DESCRIPCION],Insumo[UND],,0),"")</f>
        <v>M3</v>
      </c>
      <c r="D228" s="79">
        <v>1</v>
      </c>
      <c r="E228" s="80">
        <f>IFERROR(_xlfn.XLOOKUP($B228,Insumo[DESCRIPCION],Insumo[VALOR],,0),"")</f>
        <v>452693</v>
      </c>
      <c r="F228" s="81">
        <v>-2</v>
      </c>
      <c r="G228" s="82">
        <f>IFERROR(IF(F228&gt;=0,D228*E228*(1+F228/100),ABS(D228*E228/F228)),"")</f>
        <v>226346.5</v>
      </c>
      <c r="H228" s="91">
        <f>IFERROR(G228*E224,"")</f>
        <v>0</v>
      </c>
    </row>
    <row r="229" spans="1:8">
      <c r="A229" s="76"/>
      <c r="B229" s="77" t="s">
        <v>2731</v>
      </c>
      <c r="C229" s="78" t="str">
        <f>IFERROR(_xlfn.XLOOKUP(B229,Insumo[DESCRIPCION],Insumo[UND],,0),"")</f>
        <v>Kg</v>
      </c>
      <c r="D229" s="79">
        <v>0.3</v>
      </c>
      <c r="E229" s="80">
        <f>IFERROR(_xlfn.XLOOKUP($B229,Insumo[DESCRIPCION],Insumo[VALOR],,0),"")</f>
        <v>20990</v>
      </c>
      <c r="F229" s="81"/>
      <c r="G229" s="82">
        <f>IFERROR(IF(F229&gt;=0,D229*E229*(1+F229/100),ABS(D229*E229/F229)),"")</f>
        <v>6297</v>
      </c>
      <c r="H229" s="91">
        <f>IFERROR(G229*E224,"")</f>
        <v>0</v>
      </c>
    </row>
    <row r="230" spans="1:8">
      <c r="A230" s="76"/>
      <c r="B230" s="77"/>
      <c r="C230" s="78" t="str">
        <f>IFERROR(_xlfn.XLOOKUP(B230,Insumo[DESCRIPCION],Insumo[UND],,0),"")</f>
        <v/>
      </c>
      <c r="D230" s="79"/>
      <c r="E230" s="80" t="str">
        <f>IFERROR(_xlfn.XLOOKUP($B230,Insumo[DESCRIPCION],Insumo[VALOR],,0),"")</f>
        <v/>
      </c>
      <c r="F230" s="81"/>
      <c r="G230" s="82" t="str">
        <f>IFERROR(IF(F230&gt;=0,D230*E230*(1+F230/100),ABS(D230*E230/F230)),"")</f>
        <v/>
      </c>
      <c r="H230" s="91" t="str">
        <f>IFERROR(G230*E224,"")</f>
        <v/>
      </c>
    </row>
    <row r="231" spans="1:8">
      <c r="A231" s="76"/>
      <c r="B231" s="77"/>
      <c r="C231" s="78" t="str">
        <f>IFERROR(_xlfn.XLOOKUP(B231,Insumo[DESCRIPCION],Insumo[UND],,0),"")</f>
        <v/>
      </c>
      <c r="D231" s="79"/>
      <c r="E231" s="80" t="str">
        <f>IFERROR(_xlfn.XLOOKUP($B231,Insumo[DESCRIPCION],Insumo[VALOR],,0),"")</f>
        <v/>
      </c>
      <c r="F231" s="81"/>
      <c r="G231" s="82" t="str">
        <f>IFERROR(IF(F231&gt;=0,D231*E231*(1+F231/100),ABS(D231*E231/F231)),"")</f>
        <v/>
      </c>
      <c r="H231" s="91" t="str">
        <f>IFERROR(G231*E224,"")</f>
        <v/>
      </c>
    </row>
    <row r="232" spans="1:8">
      <c r="A232" s="69"/>
      <c r="B232" s="70" t="s">
        <v>3066</v>
      </c>
      <c r="C232" s="71"/>
      <c r="D232" s="72"/>
      <c r="E232" s="73"/>
      <c r="F232" s="74"/>
      <c r="G232" s="75">
        <f>SUM(G233:G235)</f>
        <v>36351.425417125007</v>
      </c>
      <c r="H232" s="92">
        <f>G232*E224</f>
        <v>0</v>
      </c>
    </row>
    <row r="233" spans="1:8">
      <c r="A233" s="76"/>
      <c r="B233" s="77" t="s">
        <v>2995</v>
      </c>
      <c r="C233" s="78" t="str">
        <f>IFERROR(_xlfn.XLOOKUP(B233,Equipo[DESCRIPCION],Equipo[UND],,0),"")</f>
        <v>Día</v>
      </c>
      <c r="D233" s="79">
        <v>1</v>
      </c>
      <c r="E233" s="80">
        <f>IF(C233="%MO",G239,IFERROR(_xlfn.XLOOKUP($B233,Equipo[DESCRIPCION],Equipo[VALOR],,0),""))</f>
        <v>53833</v>
      </c>
      <c r="F233" s="81">
        <v>-10</v>
      </c>
      <c r="G233" s="82">
        <f>IFERROR(IF(F233&gt;=0,D233*E233*(1+F233/100),ABS(D233*E233/F233)),"")</f>
        <v>5383.3</v>
      </c>
      <c r="H233" s="91">
        <f>IFERROR(G233*E224,"")</f>
        <v>0</v>
      </c>
    </row>
    <row r="234" spans="1:8">
      <c r="A234" s="76"/>
      <c r="B234" s="77" t="s">
        <v>2920</v>
      </c>
      <c r="C234" s="78" t="str">
        <f>IFERROR(_xlfn.XLOOKUP(B234,Equipo[DESCRIPCION],Equipo[UND],,0),"")</f>
        <v>%MO</v>
      </c>
      <c r="D234" s="79">
        <v>0.04</v>
      </c>
      <c r="E234" s="80">
        <f>IF(C234="%MO",G239,IFERROR(_xlfn.XLOOKUP($B234,Equipo[DESCRIPCION],Equipo[VALOR],,0),""))</f>
        <v>344090.28241250006</v>
      </c>
      <c r="F234" s="81"/>
      <c r="G234" s="82">
        <f>IFERROR(IF(F234&gt;=0,D234*E234*(1+F234/100),ABS(D234*E234/F234)),"")</f>
        <v>13763.611296500003</v>
      </c>
      <c r="H234" s="91">
        <f>IFERROR(G234*E224,"")</f>
        <v>0</v>
      </c>
    </row>
    <row r="235" spans="1:8">
      <c r="A235" s="76"/>
      <c r="B235" s="77" t="s">
        <v>2967</v>
      </c>
      <c r="C235" s="78" t="str">
        <f>IFERROR(_xlfn.XLOOKUP(B235,Equipo[DESCRIPCION],Equipo[UND],,0),"")</f>
        <v>%MO</v>
      </c>
      <c r="D235" s="79">
        <v>0.05</v>
      </c>
      <c r="E235" s="80">
        <f>IF(C235="%MO",G239,IFERROR(_xlfn.XLOOKUP($B235,Equipo[DESCRIPCION],Equipo[VALOR],,0),""))</f>
        <v>344090.28241250006</v>
      </c>
      <c r="F235" s="81"/>
      <c r="G235" s="82">
        <f>IFERROR(IF(F235&gt;=0,D235*E235*(1+F235/100),ABS(D235*E235/F235)),"")</f>
        <v>17204.514120625005</v>
      </c>
      <c r="H235" s="91">
        <f>IFERROR(G235*E224,"")</f>
        <v>0</v>
      </c>
    </row>
    <row r="236" spans="1:8">
      <c r="A236" s="69"/>
      <c r="B236" s="70" t="s">
        <v>2202</v>
      </c>
      <c r="C236" s="71"/>
      <c r="D236" s="72"/>
      <c r="E236" s="73"/>
      <c r="F236" s="74"/>
      <c r="G236" s="75">
        <f>SUM(G237:G238)</f>
        <v>0</v>
      </c>
      <c r="H236" s="92">
        <f>G236*E224</f>
        <v>0</v>
      </c>
    </row>
    <row r="237" spans="1:8">
      <c r="A237" s="76"/>
      <c r="B237" s="77"/>
      <c r="C237" s="78" t="str">
        <f>IFERROR(_xlfn.XLOOKUP(B237,Transporte[DESCRIPCION],Transporte[UND],,0),"")</f>
        <v/>
      </c>
      <c r="D237" s="79"/>
      <c r="E237" s="80" t="str">
        <f>IFERROR(_xlfn.XLOOKUP($B237,Transporte[DESCRIPCION],Transporte[VALOR],,0),"")</f>
        <v/>
      </c>
      <c r="F237" s="81"/>
      <c r="G237" s="82" t="str">
        <f>IFERROR(IF(F237&gt;=0,D237*E237*(1+F237/100),ABS(D237*E237/F237)),"")</f>
        <v/>
      </c>
      <c r="H237" s="91" t="str">
        <f>IFERROR(G237*E224,"")</f>
        <v/>
      </c>
    </row>
    <row r="238" spans="1:8">
      <c r="A238" s="76"/>
      <c r="B238" s="77"/>
      <c r="C238" s="78" t="str">
        <f>IFERROR(_xlfn.XLOOKUP(B238,Transporte[DESCRIPCION],Transporte[UND],,0),"")</f>
        <v/>
      </c>
      <c r="D238" s="79"/>
      <c r="E238" s="80" t="str">
        <f>IFERROR(_xlfn.XLOOKUP($B238,Transporte[DESCRIPCION],Transporte[VALOR],,0),"")</f>
        <v/>
      </c>
      <c r="F238" s="81"/>
      <c r="G238" s="82" t="str">
        <f>IFERROR(IF(F238&gt;=0,D238*E238*(1+F238/100),ABS(D238*E238/F238)),"")</f>
        <v/>
      </c>
      <c r="H238" s="91" t="str">
        <f>IFERROR(G238*E224,"")</f>
        <v/>
      </c>
    </row>
    <row r="239" spans="1:8">
      <c r="A239" s="69"/>
      <c r="B239" s="70" t="s">
        <v>3067</v>
      </c>
      <c r="C239" s="71"/>
      <c r="D239" s="72"/>
      <c r="E239" s="73"/>
      <c r="F239" s="74"/>
      <c r="G239" s="75">
        <f>SUM(G240:G242)</f>
        <v>344090.28241250006</v>
      </c>
      <c r="H239" s="92">
        <f>G239*E224</f>
        <v>0</v>
      </c>
    </row>
    <row r="240" spans="1:8">
      <c r="A240" s="76"/>
      <c r="B240" s="77" t="s">
        <v>3044</v>
      </c>
      <c r="C240" s="78" t="str">
        <f>IFERROR(_xlfn.XLOOKUP(B240,MObra[DESCRIPCION],MObra[UN],,0),"")</f>
        <v>día</v>
      </c>
      <c r="D240" s="79">
        <v>1</v>
      </c>
      <c r="E240" s="80">
        <f>IFERROR(_xlfn.XLOOKUP($B240,MObra[DESCRIPCION],MObra[VALOR UNIT],,0),"")</f>
        <v>412908.33889500005</v>
      </c>
      <c r="F240" s="81">
        <v>-1.2</v>
      </c>
      <c r="G240" s="82">
        <f>IFERROR(IF(F240&gt;=0,D240*E240*(1+F240/100),ABS(D240*E240/F240)),"")</f>
        <v>344090.28241250006</v>
      </c>
      <c r="H240" s="91">
        <f>IFERROR(G240*E224,"")</f>
        <v>0</v>
      </c>
    </row>
    <row r="241" spans="1:11">
      <c r="A241" s="76"/>
      <c r="B241" s="77"/>
      <c r="C241" s="78" t="str">
        <f t="array" ref="C241">IFERROR(_xlfn.XLOOKUP(B241,MObra[[#All],[DESCRIPCION]],MObra[[#All],[UN]],,0),"")</f>
        <v/>
      </c>
      <c r="D241" s="79"/>
      <c r="E241" s="80" t="str">
        <f>IFERROR(_xlfn.XLOOKUP($B241,MObra[DESCRIPCION],MObra[VALOR UNIT],,0),"")</f>
        <v/>
      </c>
      <c r="F241" s="81"/>
      <c r="G241" s="82" t="str">
        <f>IFERROR(IF(F241&gt;=0,D241*E241*(1+F241/100),ABS(D241*E241/F241)),"")</f>
        <v/>
      </c>
      <c r="H241" s="91" t="str">
        <f>IFERROR(G241*E224,"")</f>
        <v/>
      </c>
    </row>
    <row r="242" spans="1:11">
      <c r="A242" s="83"/>
      <c r="B242" s="84"/>
      <c r="C242" s="85" t="str">
        <f t="array" ref="C242">IFERROR(_xlfn.XLOOKUP(B242,MObra[[#All],[DESCRIPCION]],MObra[[#All],[UN]],,0),"")</f>
        <v/>
      </c>
      <c r="D242" s="86"/>
      <c r="E242" s="87" t="str">
        <f>IFERROR(_xlfn.XLOOKUP($B242,MObra[DESCRIPCION],MObra[VALOR UNIT],,0),"")</f>
        <v/>
      </c>
      <c r="F242" s="88"/>
      <c r="G242" s="89" t="str">
        <f>IFERROR(IF(F242&gt;=0,D242*E242*(1+F242/100),ABS(D242*E242/F242)),"")</f>
        <v/>
      </c>
      <c r="H242" s="90" t="str">
        <f>IFERROR(G242*E224,"")</f>
        <v/>
      </c>
    </row>
    <row r="244" spans="1:11">
      <c r="A244" s="54" t="s">
        <v>352</v>
      </c>
      <c r="B244" s="55" t="str">
        <f>VLOOKUP($A244,Presupuesto!$A:$D,2,FALSE())</f>
        <v>Columna circular 27.6 Mpa (1.600 cm2 &lt;área&lt;= 2.500 cm2)</v>
      </c>
      <c r="C244" s="56" t="str">
        <f>VLOOKUP($A244,Presupuesto!$A:$D,3,FALSE())</f>
        <v>M3</v>
      </c>
      <c r="D244" s="57"/>
      <c r="E244" s="58">
        <f>VLOOKUP($A244,Presupuesto!$A:$D,4,FALSE())</f>
        <v>0</v>
      </c>
      <c r="F244" s="59" t="s">
        <v>2919</v>
      </c>
      <c r="G244" s="60">
        <f>SUM(G246:G262)/2</f>
        <v>1086072.6065280456</v>
      </c>
      <c r="H244" s="61">
        <f>ROUND(SUM(H246:H262),0)/2</f>
        <v>0</v>
      </c>
      <c r="I244" s="58">
        <f>VLOOKUP(A244,Presupuesto!$A:$F,6,0)</f>
        <v>0</v>
      </c>
      <c r="J244" s="58">
        <f>+H244-I244</f>
        <v>0</v>
      </c>
      <c r="K244" s="282">
        <f>+H244-G244*E244</f>
        <v>0</v>
      </c>
    </row>
    <row r="245" spans="1:11">
      <c r="A245" s="62"/>
      <c r="B245" s="63" t="s">
        <v>2247</v>
      </c>
      <c r="C245" s="63" t="s">
        <v>3061</v>
      </c>
      <c r="D245" s="64" t="s">
        <v>4</v>
      </c>
      <c r="E245" s="65" t="s">
        <v>3062</v>
      </c>
      <c r="F245" s="66" t="s">
        <v>3063</v>
      </c>
      <c r="G245" s="67" t="s">
        <v>3064</v>
      </c>
      <c r="H245" s="68" t="s">
        <v>3124</v>
      </c>
    </row>
    <row r="246" spans="1:11">
      <c r="A246" s="69"/>
      <c r="B246" s="70" t="s">
        <v>3065</v>
      </c>
      <c r="C246" s="71"/>
      <c r="D246" s="72"/>
      <c r="E246" s="73"/>
      <c r="F246" s="74"/>
      <c r="G246" s="75">
        <f>SUM(G247:G251)</f>
        <v>734481.54545454541</v>
      </c>
      <c r="H246" s="75">
        <f>IFERROR(G246*E244,"")</f>
        <v>0</v>
      </c>
    </row>
    <row r="247" spans="1:11">
      <c r="A247" s="76"/>
      <c r="B247" s="77" t="s">
        <v>2688</v>
      </c>
      <c r="C247" s="78" t="str">
        <f>IFERROR(_xlfn.XLOOKUP(B247,Insumo[DESCRIPCION],Insumo[UND],,0),"")</f>
        <v>M3</v>
      </c>
      <c r="D247" s="79">
        <v>1</v>
      </c>
      <c r="E247" s="80">
        <f>IFERROR(_xlfn.XLOOKUP($B247,Insumo[DESCRIPCION],Insumo[VALOR],,0),"")</f>
        <v>493540</v>
      </c>
      <c r="F247" s="81">
        <v>5</v>
      </c>
      <c r="G247" s="82">
        <f>IFERROR(IF(F247&gt;=0,D247*E247*(1+F247/100),ABS(D247*E247/F247)),"")</f>
        <v>518217</v>
      </c>
      <c r="H247" s="91">
        <f>IFERROR(G247*E244,"")</f>
        <v>0</v>
      </c>
    </row>
    <row r="248" spans="1:11">
      <c r="A248" s="76"/>
      <c r="B248" s="77" t="s">
        <v>2494</v>
      </c>
      <c r="C248" s="78" t="str">
        <f>IFERROR(_xlfn.XLOOKUP(B248,Insumo[DESCRIPCION],Insumo[UND],,0),"")</f>
        <v>M3</v>
      </c>
      <c r="D248" s="79">
        <v>1</v>
      </c>
      <c r="E248" s="80">
        <f>IFERROR(_xlfn.XLOOKUP($B248,Insumo[DESCRIPCION],Insumo[VALOR],,0),"")</f>
        <v>452693</v>
      </c>
      <c r="F248" s="81">
        <v>-2.2000000000000002</v>
      </c>
      <c r="G248" s="82">
        <f>IFERROR(IF(F248&gt;=0,D248*E248*(1+F248/100),ABS(D248*E248/F248)),"")</f>
        <v>205769.54545454544</v>
      </c>
      <c r="H248" s="91">
        <f>IFERROR(G248*E244,"")</f>
        <v>0</v>
      </c>
    </row>
    <row r="249" spans="1:11">
      <c r="A249" s="76"/>
      <c r="B249" s="77" t="s">
        <v>2731</v>
      </c>
      <c r="C249" s="78" t="str">
        <f>IFERROR(_xlfn.XLOOKUP(B249,Insumo[DESCRIPCION],Insumo[UND],,0),"")</f>
        <v>Kg</v>
      </c>
      <c r="D249" s="79">
        <v>0.5</v>
      </c>
      <c r="E249" s="80">
        <f>IFERROR(_xlfn.XLOOKUP($B249,Insumo[DESCRIPCION],Insumo[VALOR],,0),"")</f>
        <v>20990</v>
      </c>
      <c r="F249" s="81"/>
      <c r="G249" s="82">
        <f>IFERROR(IF(F249&gt;=0,D249*E249*(1+F249/100),ABS(D249*E249/F249)),"")</f>
        <v>10495</v>
      </c>
      <c r="H249" s="91">
        <f>IFERROR(G249*E244,"")</f>
        <v>0</v>
      </c>
    </row>
    <row r="250" spans="1:11">
      <c r="A250" s="76"/>
      <c r="B250" s="77"/>
      <c r="C250" s="78" t="str">
        <f>IFERROR(_xlfn.XLOOKUP(B250,Insumo[DESCRIPCION],Insumo[UND],,0),"")</f>
        <v/>
      </c>
      <c r="D250" s="79"/>
      <c r="E250" s="80" t="str">
        <f>IFERROR(_xlfn.XLOOKUP($B250,Insumo[DESCRIPCION],Insumo[VALOR],,0),"")</f>
        <v/>
      </c>
      <c r="F250" s="81"/>
      <c r="G250" s="82" t="str">
        <f>IFERROR(IF(F250&gt;=0,D250*E250*(1+F250/100),ABS(D250*E250/F250)),"")</f>
        <v/>
      </c>
      <c r="H250" s="91" t="str">
        <f>IFERROR(G250*E244,"")</f>
        <v/>
      </c>
    </row>
    <row r="251" spans="1:11">
      <c r="A251" s="76"/>
      <c r="B251" s="77"/>
      <c r="C251" s="78" t="str">
        <f>IFERROR(_xlfn.XLOOKUP(B251,Insumo[DESCRIPCION],Insumo[UND],,0),"")</f>
        <v/>
      </c>
      <c r="D251" s="79"/>
      <c r="E251" s="80" t="str">
        <f>IFERROR(_xlfn.XLOOKUP($B251,Insumo[DESCRIPCION],Insumo[VALOR],,0),"")</f>
        <v/>
      </c>
      <c r="F251" s="81"/>
      <c r="G251" s="82" t="str">
        <f>IFERROR(IF(F251&gt;=0,D251*E251*(1+F251/100),ABS(D251*E251/F251)),"")</f>
        <v/>
      </c>
      <c r="H251" s="91" t="str">
        <f>IFERROR(G251*E244,"")</f>
        <v/>
      </c>
    </row>
    <row r="252" spans="1:11">
      <c r="A252" s="69"/>
      <c r="B252" s="70" t="s">
        <v>3066</v>
      </c>
      <c r="C252" s="71"/>
      <c r="D252" s="72"/>
      <c r="E252" s="73"/>
      <c r="F252" s="74"/>
      <c r="G252" s="75">
        <f>SUM(G253:G255)</f>
        <v>33969.261923500002</v>
      </c>
      <c r="H252" s="92">
        <f>G252*E244</f>
        <v>0</v>
      </c>
    </row>
    <row r="253" spans="1:11">
      <c r="A253" s="76"/>
      <c r="B253" s="77" t="s">
        <v>2995</v>
      </c>
      <c r="C253" s="78" t="str">
        <f>IFERROR(_xlfn.XLOOKUP(B253,Equipo[DESCRIPCION],Equipo[UND],,0),"")</f>
        <v>Día</v>
      </c>
      <c r="D253" s="79">
        <v>1</v>
      </c>
      <c r="E253" s="80">
        <f>IF(C253="%MO",G259,IFERROR(_xlfn.XLOOKUP($B253,Equipo[DESCRIPCION],Equipo[VALOR],,0),""))</f>
        <v>53833</v>
      </c>
      <c r="F253" s="81">
        <v>-10</v>
      </c>
      <c r="G253" s="82">
        <f>IFERROR(IF(F253&gt;=0,D253*E253*(1+F253/100),ABS(D253*E253/F253)),"")</f>
        <v>5383.3</v>
      </c>
      <c r="H253" s="91">
        <f>IFERROR(G253*E244,"")</f>
        <v>0</v>
      </c>
    </row>
    <row r="254" spans="1:11">
      <c r="A254" s="76"/>
      <c r="B254" s="77" t="s">
        <v>2920</v>
      </c>
      <c r="C254" s="78" t="str">
        <f>IFERROR(_xlfn.XLOOKUP(B254,Equipo[DESCRIPCION],Equipo[UND],,0),"")</f>
        <v>%MO</v>
      </c>
      <c r="D254" s="79">
        <v>0.04</v>
      </c>
      <c r="E254" s="80">
        <f>IF(C254="%MO",G259,IFERROR(_xlfn.XLOOKUP($B254,Equipo[DESCRIPCION],Equipo[VALOR],,0),""))</f>
        <v>317621.79915000004</v>
      </c>
      <c r="F254" s="81"/>
      <c r="G254" s="82">
        <f>IFERROR(IF(F254&gt;=0,D254*E254*(1+F254/100),ABS(D254*E254/F254)),"")</f>
        <v>12704.871966000002</v>
      </c>
      <c r="H254" s="91">
        <f>IFERROR(G254*E244,"")</f>
        <v>0</v>
      </c>
    </row>
    <row r="255" spans="1:11">
      <c r="A255" s="76"/>
      <c r="B255" s="77" t="s">
        <v>2967</v>
      </c>
      <c r="C255" s="78" t="str">
        <f>IFERROR(_xlfn.XLOOKUP(B255,Equipo[DESCRIPCION],Equipo[UND],,0),"")</f>
        <v>%MO</v>
      </c>
      <c r="D255" s="79">
        <v>0.05</v>
      </c>
      <c r="E255" s="80">
        <f>IF(C255="%MO",G259,IFERROR(_xlfn.XLOOKUP($B255,Equipo[DESCRIPCION],Equipo[VALOR],,0),""))</f>
        <v>317621.79915000004</v>
      </c>
      <c r="F255" s="81"/>
      <c r="G255" s="82">
        <f>IFERROR(IF(F255&gt;=0,D255*E255*(1+F255/100),ABS(D255*E255/F255)),"")</f>
        <v>15881.089957500002</v>
      </c>
      <c r="H255" s="91">
        <f>IFERROR(G255*E244,"")</f>
        <v>0</v>
      </c>
    </row>
    <row r="256" spans="1:11">
      <c r="A256" s="69"/>
      <c r="B256" s="70" t="s">
        <v>2202</v>
      </c>
      <c r="C256" s="71"/>
      <c r="D256" s="72"/>
      <c r="E256" s="73"/>
      <c r="F256" s="74"/>
      <c r="G256" s="75">
        <f>SUM(G257:G258)</f>
        <v>0</v>
      </c>
      <c r="H256" s="92">
        <f>G256*E244</f>
        <v>0</v>
      </c>
    </row>
    <row r="257" spans="1:11">
      <c r="A257" s="76"/>
      <c r="B257" s="77"/>
      <c r="C257" s="78" t="str">
        <f>IFERROR(_xlfn.XLOOKUP(B257,Transporte[DESCRIPCION],Transporte[UND],,0),"")</f>
        <v/>
      </c>
      <c r="D257" s="79"/>
      <c r="E257" s="80" t="str">
        <f>IFERROR(_xlfn.XLOOKUP($B257,Transporte[DESCRIPCION],Transporte[VALOR],,0),"")</f>
        <v/>
      </c>
      <c r="F257" s="81"/>
      <c r="G257" s="82" t="str">
        <f>IFERROR(IF(F257&gt;=0,D257*E257*(1+F257/100),ABS(D257*E257/F257)),"")</f>
        <v/>
      </c>
      <c r="H257" s="91" t="str">
        <f>IFERROR(G257*E244,"")</f>
        <v/>
      </c>
    </row>
    <row r="258" spans="1:11">
      <c r="A258" s="76"/>
      <c r="B258" s="77"/>
      <c r="C258" s="78" t="str">
        <f>IFERROR(_xlfn.XLOOKUP(B258,Transporte[DESCRIPCION],Transporte[UND],,0),"")</f>
        <v/>
      </c>
      <c r="D258" s="79"/>
      <c r="E258" s="80" t="str">
        <f>IFERROR(_xlfn.XLOOKUP($B258,Transporte[DESCRIPCION],Transporte[VALOR],,0),"")</f>
        <v/>
      </c>
      <c r="F258" s="81"/>
      <c r="G258" s="82" t="str">
        <f>IFERROR(IF(F258&gt;=0,D258*E258*(1+F258/100),ABS(D258*E258/F258)),"")</f>
        <v/>
      </c>
      <c r="H258" s="91" t="str">
        <f>IFERROR(G258*E244,"")</f>
        <v/>
      </c>
    </row>
    <row r="259" spans="1:11">
      <c r="A259" s="69"/>
      <c r="B259" s="70" t="s">
        <v>3067</v>
      </c>
      <c r="C259" s="71"/>
      <c r="D259" s="72"/>
      <c r="E259" s="73"/>
      <c r="F259" s="74"/>
      <c r="G259" s="75">
        <f>SUM(G260:G262)</f>
        <v>317621.79915000004</v>
      </c>
      <c r="H259" s="92">
        <f>G259*E244</f>
        <v>0</v>
      </c>
    </row>
    <row r="260" spans="1:11">
      <c r="A260" s="76"/>
      <c r="B260" s="77" t="s">
        <v>3044</v>
      </c>
      <c r="C260" s="78" t="str">
        <f>IFERROR(_xlfn.XLOOKUP(B260,MObra[DESCRIPCION],MObra[UN],,0),"")</f>
        <v>día</v>
      </c>
      <c r="D260" s="79">
        <v>1</v>
      </c>
      <c r="E260" s="80">
        <f>IFERROR(_xlfn.XLOOKUP($B260,MObra[DESCRIPCION],MObra[VALOR UNIT],,0),"")</f>
        <v>412908.33889500005</v>
      </c>
      <c r="F260" s="81">
        <v>-1.3</v>
      </c>
      <c r="G260" s="82">
        <f>IFERROR(IF(F260&gt;=0,D260*E260*(1+F260/100),ABS(D260*E260/F260)),"")</f>
        <v>317621.79915000004</v>
      </c>
      <c r="H260" s="91">
        <f>IFERROR(G260*E244,"")</f>
        <v>0</v>
      </c>
    </row>
    <row r="261" spans="1:11">
      <c r="A261" s="76"/>
      <c r="B261" s="77"/>
      <c r="C261" s="78" t="str">
        <f t="array" ref="C261">IFERROR(_xlfn.XLOOKUP(B261,MObra[[#All],[DESCRIPCION]],MObra[[#All],[UN]],,0),"")</f>
        <v/>
      </c>
      <c r="D261" s="79"/>
      <c r="E261" s="80" t="str">
        <f>IFERROR(_xlfn.XLOOKUP($B261,MObra[DESCRIPCION],MObra[VALOR UNIT],,0),"")</f>
        <v/>
      </c>
      <c r="F261" s="81"/>
      <c r="G261" s="82" t="str">
        <f>IFERROR(IF(F261&gt;=0,D261*E261*(1+F261/100),ABS(D261*E261/F261)),"")</f>
        <v/>
      </c>
      <c r="H261" s="91" t="str">
        <f>IFERROR(G261*E244,"")</f>
        <v/>
      </c>
    </row>
    <row r="262" spans="1:11">
      <c r="A262" s="83"/>
      <c r="B262" s="84"/>
      <c r="C262" s="85" t="str">
        <f t="array" ref="C262">IFERROR(_xlfn.XLOOKUP(B262,MObra[[#All],[DESCRIPCION]],MObra[[#All],[UN]],,0),"")</f>
        <v/>
      </c>
      <c r="D262" s="86"/>
      <c r="E262" s="87" t="str">
        <f>IFERROR(_xlfn.XLOOKUP($B262,MObra[DESCRIPCION],MObra[VALOR UNIT],,0),"")</f>
        <v/>
      </c>
      <c r="F262" s="88"/>
      <c r="G262" s="89" t="str">
        <f>IFERROR(IF(F262&gt;=0,D262*E262*(1+F262/100),ABS(D262*E262/F262)),"")</f>
        <v/>
      </c>
      <c r="H262" s="90" t="str">
        <f>IFERROR(G262*E244,"")</f>
        <v/>
      </c>
    </row>
    <row r="264" spans="1:11">
      <c r="A264" s="54" t="s">
        <v>354</v>
      </c>
      <c r="B264" s="55" t="str">
        <f>VLOOKUP($A264,Presupuesto!$A:$D,2,FALSE())</f>
        <v>Columna circular 27.6 Mpa (2.500 cm2 &lt;área&lt;= 3.600 cm2)</v>
      </c>
      <c r="C264" s="56" t="str">
        <f>VLOOKUP($A264,Presupuesto!$A:$D,3,FALSE())</f>
        <v>M3</v>
      </c>
      <c r="D264" s="57"/>
      <c r="E264" s="58">
        <f>VLOOKUP($A264,Presupuesto!$A:$D,4,FALSE())</f>
        <v>0</v>
      </c>
      <c r="F264" s="59" t="s">
        <v>2919</v>
      </c>
      <c r="G264" s="60">
        <f>SUM(G266:G282)/2</f>
        <v>1062891.9787607966</v>
      </c>
      <c r="H264" s="61">
        <f>ROUND(SUM(H266:H282),0)/2</f>
        <v>0</v>
      </c>
      <c r="I264" s="58">
        <f>VLOOKUP(A264,Presupuesto!$A:$F,6,0)</f>
        <v>0</v>
      </c>
      <c r="J264" s="58">
        <f>+H264-I264</f>
        <v>0</v>
      </c>
      <c r="K264" s="282">
        <f>+H264-G264*E264</f>
        <v>0</v>
      </c>
    </row>
    <row r="265" spans="1:11">
      <c r="A265" s="62"/>
      <c r="B265" s="63" t="s">
        <v>2247</v>
      </c>
      <c r="C265" s="63" t="s">
        <v>3061</v>
      </c>
      <c r="D265" s="64" t="s">
        <v>4</v>
      </c>
      <c r="E265" s="65" t="s">
        <v>3062</v>
      </c>
      <c r="F265" s="66" t="s">
        <v>3063</v>
      </c>
      <c r="G265" s="67" t="s">
        <v>3064</v>
      </c>
      <c r="H265" s="68" t="s">
        <v>3124</v>
      </c>
    </row>
    <row r="266" spans="1:11">
      <c r="A266" s="69"/>
      <c r="B266" s="70" t="s">
        <v>3065</v>
      </c>
      <c r="C266" s="71"/>
      <c r="D266" s="72"/>
      <c r="E266" s="73"/>
      <c r="F266" s="74"/>
      <c r="G266" s="75">
        <f>SUM(G267:G271)</f>
        <v>736030.04347826086</v>
      </c>
      <c r="H266" s="75">
        <f>IFERROR(G266*E264,"")</f>
        <v>0</v>
      </c>
    </row>
    <row r="267" spans="1:11">
      <c r="A267" s="76"/>
      <c r="B267" s="77" t="s">
        <v>2688</v>
      </c>
      <c r="C267" s="78" t="str">
        <f>IFERROR(_xlfn.XLOOKUP(B267,Insumo[DESCRIPCION],Insumo[UND],,0),"")</f>
        <v>M3</v>
      </c>
      <c r="D267" s="79">
        <v>1</v>
      </c>
      <c r="E267" s="80">
        <f>IFERROR(_xlfn.XLOOKUP($B267,Insumo[DESCRIPCION],Insumo[VALOR],,0),"")</f>
        <v>493540</v>
      </c>
      <c r="F267" s="81">
        <v>5</v>
      </c>
      <c r="G267" s="82">
        <f>IFERROR(IF(F267&gt;=0,D267*E267*(1+F267/100),ABS(D267*E267/F267)),"")</f>
        <v>518217</v>
      </c>
      <c r="H267" s="91">
        <f>IFERROR(G267*E264,"")</f>
        <v>0</v>
      </c>
    </row>
    <row r="268" spans="1:11">
      <c r="A268" s="76"/>
      <c r="B268" s="77" t="s">
        <v>2494</v>
      </c>
      <c r="C268" s="78" t="str">
        <f>IFERROR(_xlfn.XLOOKUP(B268,Insumo[DESCRIPCION],Insumo[UND],,0),"")</f>
        <v>M3</v>
      </c>
      <c r="D268" s="79">
        <v>1</v>
      </c>
      <c r="E268" s="80">
        <f>IFERROR(_xlfn.XLOOKUP($B268,Insumo[DESCRIPCION],Insumo[VALOR],,0),"")</f>
        <v>452693</v>
      </c>
      <c r="F268" s="81">
        <v>-2.2999999999999998</v>
      </c>
      <c r="G268" s="82">
        <f>IFERROR(IF(F268&gt;=0,D268*E268*(1+F268/100),ABS(D268*E268/F268)),"")</f>
        <v>196823.04347826089</v>
      </c>
      <c r="H268" s="91">
        <f>IFERROR(G268*E264,"")</f>
        <v>0</v>
      </c>
    </row>
    <row r="269" spans="1:11">
      <c r="A269" s="76"/>
      <c r="B269" s="77" t="s">
        <v>2731</v>
      </c>
      <c r="C269" s="78" t="str">
        <f>IFERROR(_xlfn.XLOOKUP(B269,Insumo[DESCRIPCION],Insumo[UND],,0),"")</f>
        <v>Kg</v>
      </c>
      <c r="D269" s="79">
        <v>1</v>
      </c>
      <c r="E269" s="80">
        <f>IFERROR(_xlfn.XLOOKUP($B269,Insumo[DESCRIPCION],Insumo[VALOR],,0),"")</f>
        <v>20990</v>
      </c>
      <c r="F269" s="81"/>
      <c r="G269" s="82">
        <f>IFERROR(IF(F269&gt;=0,D269*E269*(1+F269/100),ABS(D269*E269/F269)),"")</f>
        <v>20990</v>
      </c>
      <c r="H269" s="91">
        <f>IFERROR(G269*E264,"")</f>
        <v>0</v>
      </c>
    </row>
    <row r="270" spans="1:11">
      <c r="A270" s="76"/>
      <c r="B270" s="77"/>
      <c r="C270" s="78" t="str">
        <f>IFERROR(_xlfn.XLOOKUP(B270,Insumo[DESCRIPCION],Insumo[UND],,0),"")</f>
        <v/>
      </c>
      <c r="D270" s="79"/>
      <c r="E270" s="80" t="str">
        <f>IFERROR(_xlfn.XLOOKUP($B270,Insumo[DESCRIPCION],Insumo[VALOR],,0),"")</f>
        <v/>
      </c>
      <c r="F270" s="81"/>
      <c r="G270" s="82" t="str">
        <f>IFERROR(IF(F270&gt;=0,D270*E270*(1+F270/100),ABS(D270*E270/F270)),"")</f>
        <v/>
      </c>
      <c r="H270" s="91" t="str">
        <f>IFERROR(G270*E264,"")</f>
        <v/>
      </c>
    </row>
    <row r="271" spans="1:11">
      <c r="A271" s="76"/>
      <c r="B271" s="77"/>
      <c r="C271" s="78" t="str">
        <f>IFERROR(_xlfn.XLOOKUP(B271,Insumo[DESCRIPCION],Insumo[UND],,0),"")</f>
        <v/>
      </c>
      <c r="D271" s="79"/>
      <c r="E271" s="80" t="str">
        <f>IFERROR(_xlfn.XLOOKUP($B271,Insumo[DESCRIPCION],Insumo[VALOR],,0),"")</f>
        <v/>
      </c>
      <c r="F271" s="81"/>
      <c r="G271" s="82" t="str">
        <f>IFERROR(IF(F271&gt;=0,D271*E271*(1+F271/100),ABS(D271*E271/F271)),"")</f>
        <v/>
      </c>
      <c r="H271" s="91" t="str">
        <f>IFERROR(G271*E264,"")</f>
        <v/>
      </c>
    </row>
    <row r="272" spans="1:11">
      <c r="A272" s="69"/>
      <c r="B272" s="70" t="s">
        <v>3066</v>
      </c>
      <c r="C272" s="71"/>
      <c r="D272" s="72"/>
      <c r="E272" s="73"/>
      <c r="F272" s="74"/>
      <c r="G272" s="75">
        <f>SUM(G273:G275)</f>
        <v>31927.407500392866</v>
      </c>
      <c r="H272" s="92">
        <f>G272*E264</f>
        <v>0</v>
      </c>
    </row>
    <row r="273" spans="1:11">
      <c r="A273" s="76"/>
      <c r="B273" s="77" t="s">
        <v>2995</v>
      </c>
      <c r="C273" s="78" t="str">
        <f>IFERROR(_xlfn.XLOOKUP(B273,Equipo[DESCRIPCION],Equipo[UND],,0),"")</f>
        <v>Día</v>
      </c>
      <c r="D273" s="79">
        <v>1</v>
      </c>
      <c r="E273" s="80">
        <f>IF(C273="%MO",G279,IFERROR(_xlfn.XLOOKUP($B273,Equipo[DESCRIPCION],Equipo[VALOR],,0),""))</f>
        <v>53833</v>
      </c>
      <c r="F273" s="81">
        <v>-10</v>
      </c>
      <c r="G273" s="82">
        <f>IFERROR(IF(F273&gt;=0,D273*E273*(1+F273/100),ABS(D273*E273/F273)),"")</f>
        <v>5383.3</v>
      </c>
      <c r="H273" s="91">
        <f>IFERROR(G273*E264,"")</f>
        <v>0</v>
      </c>
    </row>
    <row r="274" spans="1:11">
      <c r="A274" s="76"/>
      <c r="B274" s="77" t="s">
        <v>2920</v>
      </c>
      <c r="C274" s="78" t="str">
        <f>IFERROR(_xlfn.XLOOKUP(B274,Equipo[DESCRIPCION],Equipo[UND],,0),"")</f>
        <v>%MO</v>
      </c>
      <c r="D274" s="79">
        <v>0.04</v>
      </c>
      <c r="E274" s="80">
        <f>IF(C274="%MO",G279,IFERROR(_xlfn.XLOOKUP($B274,Equipo[DESCRIPCION],Equipo[VALOR],,0),""))</f>
        <v>294934.52778214292</v>
      </c>
      <c r="F274" s="81"/>
      <c r="G274" s="82">
        <f>IFERROR(IF(F274&gt;=0,D274*E274*(1+F274/100),ABS(D274*E274/F274)),"")</f>
        <v>11797.381111285717</v>
      </c>
      <c r="H274" s="91">
        <f>IFERROR(G274*E264,"")</f>
        <v>0</v>
      </c>
    </row>
    <row r="275" spans="1:11">
      <c r="A275" s="76"/>
      <c r="B275" s="77" t="s">
        <v>2967</v>
      </c>
      <c r="C275" s="78" t="str">
        <f>IFERROR(_xlfn.XLOOKUP(B275,Equipo[DESCRIPCION],Equipo[UND],,0),"")</f>
        <v>%MO</v>
      </c>
      <c r="D275" s="79">
        <v>0.05</v>
      </c>
      <c r="E275" s="80">
        <f>IF(C275="%MO",G279,IFERROR(_xlfn.XLOOKUP($B275,Equipo[DESCRIPCION],Equipo[VALOR],,0),""))</f>
        <v>294934.52778214292</v>
      </c>
      <c r="F275" s="81"/>
      <c r="G275" s="82">
        <f>IFERROR(IF(F275&gt;=0,D275*E275*(1+F275/100),ABS(D275*E275/F275)),"")</f>
        <v>14746.726389107147</v>
      </c>
      <c r="H275" s="91">
        <f>IFERROR(G275*E264,"")</f>
        <v>0</v>
      </c>
    </row>
    <row r="276" spans="1:11">
      <c r="A276" s="69"/>
      <c r="B276" s="70" t="s">
        <v>2202</v>
      </c>
      <c r="C276" s="71"/>
      <c r="D276" s="72"/>
      <c r="E276" s="73"/>
      <c r="F276" s="74"/>
      <c r="G276" s="75">
        <f>SUM(G277:G278)</f>
        <v>0</v>
      </c>
      <c r="H276" s="92">
        <f>G276*E264</f>
        <v>0</v>
      </c>
    </row>
    <row r="277" spans="1:11">
      <c r="A277" s="76"/>
      <c r="B277" s="77"/>
      <c r="C277" s="78" t="str">
        <f>IFERROR(_xlfn.XLOOKUP(B277,Transporte[DESCRIPCION],Transporte[UND],,0),"")</f>
        <v/>
      </c>
      <c r="D277" s="79"/>
      <c r="E277" s="80" t="str">
        <f>IFERROR(_xlfn.XLOOKUP($B277,Transporte[DESCRIPCION],Transporte[VALOR],,0),"")</f>
        <v/>
      </c>
      <c r="F277" s="81"/>
      <c r="G277" s="82" t="str">
        <f>IFERROR(IF(F277&gt;=0,D277*E277*(1+F277/100),ABS(D277*E277/F277)),"")</f>
        <v/>
      </c>
      <c r="H277" s="91" t="str">
        <f>IFERROR(G277*E264,"")</f>
        <v/>
      </c>
    </row>
    <row r="278" spans="1:11">
      <c r="A278" s="76"/>
      <c r="B278" s="77"/>
      <c r="C278" s="78" t="str">
        <f>IFERROR(_xlfn.XLOOKUP(B278,Transporte[DESCRIPCION],Transporte[UND],,0),"")</f>
        <v/>
      </c>
      <c r="D278" s="79"/>
      <c r="E278" s="80" t="str">
        <f>IFERROR(_xlfn.XLOOKUP($B278,Transporte[DESCRIPCION],Transporte[VALOR],,0),"")</f>
        <v/>
      </c>
      <c r="F278" s="81"/>
      <c r="G278" s="82" t="str">
        <f>IFERROR(IF(F278&gt;=0,D278*E278*(1+F278/100),ABS(D278*E278/F278)),"")</f>
        <v/>
      </c>
      <c r="H278" s="91" t="str">
        <f>IFERROR(G278*E264,"")</f>
        <v/>
      </c>
    </row>
    <row r="279" spans="1:11">
      <c r="A279" s="69"/>
      <c r="B279" s="70" t="s">
        <v>3067</v>
      </c>
      <c r="C279" s="71"/>
      <c r="D279" s="72"/>
      <c r="E279" s="73"/>
      <c r="F279" s="74"/>
      <c r="G279" s="75">
        <f>SUM(G280:G282)</f>
        <v>294934.52778214292</v>
      </c>
      <c r="H279" s="92">
        <f>G279*E264</f>
        <v>0</v>
      </c>
    </row>
    <row r="280" spans="1:11">
      <c r="A280" s="76"/>
      <c r="B280" s="77" t="s">
        <v>3044</v>
      </c>
      <c r="C280" s="78" t="str">
        <f>IFERROR(_xlfn.XLOOKUP(B280,MObra[DESCRIPCION],MObra[UN],,0),"")</f>
        <v>día</v>
      </c>
      <c r="D280" s="79">
        <v>1</v>
      </c>
      <c r="E280" s="80">
        <f>IFERROR(_xlfn.XLOOKUP($B280,MObra[DESCRIPCION],MObra[VALOR UNIT],,0),"")</f>
        <v>412908.33889500005</v>
      </c>
      <c r="F280" s="81">
        <v>-1.4</v>
      </c>
      <c r="G280" s="82">
        <f>IFERROR(IF(F280&gt;=0,D280*E280*(1+F280/100),ABS(D280*E280/F280)),"")</f>
        <v>294934.52778214292</v>
      </c>
      <c r="H280" s="91">
        <f>IFERROR(G280*E264,"")</f>
        <v>0</v>
      </c>
    </row>
    <row r="281" spans="1:11">
      <c r="A281" s="76"/>
      <c r="B281" s="77"/>
      <c r="C281" s="78" t="str">
        <f t="array" ref="C281">IFERROR(_xlfn.XLOOKUP(B281,MObra[[#All],[DESCRIPCION]],MObra[[#All],[UN]],,0),"")</f>
        <v/>
      </c>
      <c r="D281" s="79"/>
      <c r="E281" s="80" t="str">
        <f>IFERROR(_xlfn.XLOOKUP($B281,MObra[DESCRIPCION],MObra[VALOR UNIT],,0),"")</f>
        <v/>
      </c>
      <c r="F281" s="81"/>
      <c r="G281" s="82" t="str">
        <f>IFERROR(IF(F281&gt;=0,D281*E281*(1+F281/100),ABS(D281*E281/F281)),"")</f>
        <v/>
      </c>
      <c r="H281" s="91" t="str">
        <f>IFERROR(G281*E264,"")</f>
        <v/>
      </c>
    </row>
    <row r="282" spans="1:11">
      <c r="A282" s="83"/>
      <c r="B282" s="84"/>
      <c r="C282" s="85" t="str">
        <f t="array" ref="C282">IFERROR(_xlfn.XLOOKUP(B282,MObra[[#All],[DESCRIPCION]],MObra[[#All],[UN]],,0),"")</f>
        <v/>
      </c>
      <c r="D282" s="86"/>
      <c r="E282" s="87" t="str">
        <f>IFERROR(_xlfn.XLOOKUP($B282,MObra[DESCRIPCION],MObra[VALOR UNIT],,0),"")</f>
        <v/>
      </c>
      <c r="F282" s="88"/>
      <c r="G282" s="89" t="str">
        <f>IFERROR(IF(F282&gt;=0,D282*E282*(1+F282/100),ABS(D282*E282/F282)),"")</f>
        <v/>
      </c>
      <c r="H282" s="90" t="str">
        <f>IFERROR(G282*E264,"")</f>
        <v/>
      </c>
    </row>
    <row r="284" spans="1:11">
      <c r="A284" s="54" t="s">
        <v>356</v>
      </c>
      <c r="B284" s="55" t="str">
        <f>VLOOKUP($A284,Presupuesto!$A:$D,2,FALSE())</f>
        <v>Columna circular 27.6 Mpa (área &gt;=3.600 cm2)</v>
      </c>
      <c r="C284" s="56" t="str">
        <f>VLOOKUP($A284,Presupuesto!$A:$D,3,FALSE())</f>
        <v>M3</v>
      </c>
      <c r="D284" s="57"/>
      <c r="E284" s="58">
        <f>VLOOKUP($A284,Presupuesto!$A:$D,4,FALSE())</f>
        <v>0</v>
      </c>
      <c r="F284" s="59" t="s">
        <v>2919</v>
      </c>
      <c r="G284" s="60">
        <f>SUM(G286:G302)/2</f>
        <v>1033259.1095970334</v>
      </c>
      <c r="H284" s="61">
        <f>ROUND(SUM(H286:H302),0)/2</f>
        <v>0</v>
      </c>
      <c r="I284" s="58">
        <f>VLOOKUP(A284,Presupuesto!$A:$F,6,0)</f>
        <v>0</v>
      </c>
      <c r="J284" s="58">
        <f>+H284-I284</f>
        <v>0</v>
      </c>
      <c r="K284" s="282">
        <f>+H284-G284*E284</f>
        <v>0</v>
      </c>
    </row>
    <row r="285" spans="1:11">
      <c r="A285" s="62"/>
      <c r="B285" s="63" t="s">
        <v>2247</v>
      </c>
      <c r="C285" s="63" t="s">
        <v>3061</v>
      </c>
      <c r="D285" s="64" t="s">
        <v>4</v>
      </c>
      <c r="E285" s="65" t="s">
        <v>3062</v>
      </c>
      <c r="F285" s="66" t="s">
        <v>3063</v>
      </c>
      <c r="G285" s="67" t="s">
        <v>3064</v>
      </c>
      <c r="H285" s="68" t="s">
        <v>3124</v>
      </c>
    </row>
    <row r="286" spans="1:11">
      <c r="A286" s="69"/>
      <c r="B286" s="70" t="s">
        <v>3065</v>
      </c>
      <c r="C286" s="71"/>
      <c r="D286" s="72"/>
      <c r="E286" s="73"/>
      <c r="F286" s="74"/>
      <c r="G286" s="75">
        <f>SUM(G287:G291)</f>
        <v>727829.08333333337</v>
      </c>
      <c r="H286" s="75">
        <f>IFERROR(G286*E284,"")</f>
        <v>0</v>
      </c>
    </row>
    <row r="287" spans="1:11">
      <c r="A287" s="76"/>
      <c r="B287" s="77" t="s">
        <v>2688</v>
      </c>
      <c r="C287" s="78" t="str">
        <f>IFERROR(_xlfn.XLOOKUP(B287,Insumo[DESCRIPCION],Insumo[UND],,0),"")</f>
        <v>M3</v>
      </c>
      <c r="D287" s="79">
        <v>1</v>
      </c>
      <c r="E287" s="80">
        <f>IFERROR(_xlfn.XLOOKUP($B287,Insumo[DESCRIPCION],Insumo[VALOR],,0),"")</f>
        <v>493540</v>
      </c>
      <c r="F287" s="81">
        <v>5</v>
      </c>
      <c r="G287" s="82">
        <f>IFERROR(IF(F287&gt;=0,D287*E287*(1+F287/100),ABS(D287*E287/F287)),"")</f>
        <v>518217</v>
      </c>
      <c r="H287" s="91">
        <f>IFERROR(G287*E284,"")</f>
        <v>0</v>
      </c>
    </row>
    <row r="288" spans="1:11">
      <c r="A288" s="76"/>
      <c r="B288" s="77" t="s">
        <v>2494</v>
      </c>
      <c r="C288" s="78" t="str">
        <f>IFERROR(_xlfn.XLOOKUP(B288,Insumo[DESCRIPCION],Insumo[UND],,0),"")</f>
        <v>M3</v>
      </c>
      <c r="D288" s="79">
        <v>1</v>
      </c>
      <c r="E288" s="80">
        <f>IFERROR(_xlfn.XLOOKUP($B288,Insumo[DESCRIPCION],Insumo[VALOR],,0),"")</f>
        <v>452693</v>
      </c>
      <c r="F288" s="81">
        <v>-2.4</v>
      </c>
      <c r="G288" s="82">
        <f>IFERROR(IF(F288&gt;=0,D288*E288*(1+F288/100),ABS(D288*E288/F288)),"")</f>
        <v>188622.08333333334</v>
      </c>
      <c r="H288" s="91">
        <f>IFERROR(G288*E284,"")</f>
        <v>0</v>
      </c>
    </row>
    <row r="289" spans="1:11">
      <c r="A289" s="76"/>
      <c r="B289" s="77" t="s">
        <v>2731</v>
      </c>
      <c r="C289" s="78" t="str">
        <f>IFERROR(_xlfn.XLOOKUP(B289,Insumo[DESCRIPCION],Insumo[UND],,0),"")</f>
        <v>Kg</v>
      </c>
      <c r="D289" s="79">
        <v>1</v>
      </c>
      <c r="E289" s="80">
        <f>IFERROR(_xlfn.XLOOKUP($B289,Insumo[DESCRIPCION],Insumo[VALOR],,0),"")</f>
        <v>20990</v>
      </c>
      <c r="F289" s="81"/>
      <c r="G289" s="82">
        <f>IFERROR(IF(F289&gt;=0,D289*E289*(1+F289/100),ABS(D289*E289/F289)),"")</f>
        <v>20990</v>
      </c>
      <c r="H289" s="91">
        <f>IFERROR(G289*E284,"")</f>
        <v>0</v>
      </c>
    </row>
    <row r="290" spans="1:11">
      <c r="A290" s="76"/>
      <c r="B290" s="77"/>
      <c r="C290" s="78" t="str">
        <f>IFERROR(_xlfn.XLOOKUP(B290,Insumo[DESCRIPCION],Insumo[UND],,0),"")</f>
        <v/>
      </c>
      <c r="D290" s="79"/>
      <c r="E290" s="80" t="str">
        <f>IFERROR(_xlfn.XLOOKUP($B290,Insumo[DESCRIPCION],Insumo[VALOR],,0),"")</f>
        <v/>
      </c>
      <c r="F290" s="81"/>
      <c r="G290" s="82" t="str">
        <f>IFERROR(IF(F290&gt;=0,D290*E290*(1+F290/100),ABS(D290*E290/F290)),"")</f>
        <v/>
      </c>
      <c r="H290" s="91" t="str">
        <f>IFERROR(G290*E284,"")</f>
        <v/>
      </c>
    </row>
    <row r="291" spans="1:11">
      <c r="A291" s="76"/>
      <c r="B291" s="77"/>
      <c r="C291" s="78" t="str">
        <f>IFERROR(_xlfn.XLOOKUP(B291,Insumo[DESCRIPCION],Insumo[UND],,0),"")</f>
        <v/>
      </c>
      <c r="D291" s="79"/>
      <c r="E291" s="80" t="str">
        <f>IFERROR(_xlfn.XLOOKUP($B291,Insumo[DESCRIPCION],Insumo[VALOR],,0),"")</f>
        <v/>
      </c>
      <c r="F291" s="81"/>
      <c r="G291" s="82" t="str">
        <f>IFERROR(IF(F291&gt;=0,D291*E291*(1+F291/100),ABS(D291*E291/F291)),"")</f>
        <v/>
      </c>
      <c r="H291" s="91" t="str">
        <f>IFERROR(G291*E284,"")</f>
        <v/>
      </c>
    </row>
    <row r="292" spans="1:11">
      <c r="A292" s="69"/>
      <c r="B292" s="70" t="s">
        <v>3066</v>
      </c>
      <c r="C292" s="71"/>
      <c r="D292" s="72"/>
      <c r="E292" s="73"/>
      <c r="F292" s="74"/>
      <c r="G292" s="75">
        <f>SUM(G293:G295)</f>
        <v>30157.800333700005</v>
      </c>
      <c r="H292" s="92">
        <f>G292*E284</f>
        <v>0</v>
      </c>
    </row>
    <row r="293" spans="1:11">
      <c r="A293" s="76"/>
      <c r="B293" s="77" t="s">
        <v>2995</v>
      </c>
      <c r="C293" s="78" t="str">
        <f>IFERROR(_xlfn.XLOOKUP(B293,Equipo[DESCRIPCION],Equipo[UND],,0),"")</f>
        <v>Día</v>
      </c>
      <c r="D293" s="79">
        <v>1</v>
      </c>
      <c r="E293" s="80">
        <f>IF(C293="%MO",G299,IFERROR(_xlfn.XLOOKUP($B293,Equipo[DESCRIPCION],Equipo[VALOR],,0),""))</f>
        <v>53833</v>
      </c>
      <c r="F293" s="81">
        <v>-10</v>
      </c>
      <c r="G293" s="82">
        <f>IFERROR(IF(F293&gt;=0,D293*E293*(1+F293/100),ABS(D293*E293/F293)),"")</f>
        <v>5383.3</v>
      </c>
      <c r="H293" s="91">
        <f>IFERROR(G293*E284,"")</f>
        <v>0</v>
      </c>
    </row>
    <row r="294" spans="1:11">
      <c r="A294" s="76"/>
      <c r="B294" s="77" t="s">
        <v>2920</v>
      </c>
      <c r="C294" s="78" t="str">
        <f>IFERROR(_xlfn.XLOOKUP(B294,Equipo[DESCRIPCION],Equipo[UND],,0),"")</f>
        <v>%MO</v>
      </c>
      <c r="D294" s="79">
        <v>0.04</v>
      </c>
      <c r="E294" s="80">
        <f>IF(C294="%MO",G299,IFERROR(_xlfn.XLOOKUP($B294,Equipo[DESCRIPCION],Equipo[VALOR],,0),""))</f>
        <v>275272.22593000002</v>
      </c>
      <c r="F294" s="81"/>
      <c r="G294" s="82">
        <f>IFERROR(IF(F294&gt;=0,D294*E294*(1+F294/100),ABS(D294*E294/F294)),"")</f>
        <v>11010.889037200001</v>
      </c>
      <c r="H294" s="91">
        <f>IFERROR(G294*E284,"")</f>
        <v>0</v>
      </c>
    </row>
    <row r="295" spans="1:11">
      <c r="A295" s="76"/>
      <c r="B295" s="77" t="s">
        <v>2967</v>
      </c>
      <c r="C295" s="78" t="str">
        <f>IFERROR(_xlfn.XLOOKUP(B295,Equipo[DESCRIPCION],Equipo[UND],,0),"")</f>
        <v>%MO</v>
      </c>
      <c r="D295" s="79">
        <v>0.05</v>
      </c>
      <c r="E295" s="80">
        <f>IF(C295="%MO",G299,IFERROR(_xlfn.XLOOKUP($B295,Equipo[DESCRIPCION],Equipo[VALOR],,0),""))</f>
        <v>275272.22593000002</v>
      </c>
      <c r="F295" s="81"/>
      <c r="G295" s="82">
        <f>IFERROR(IF(F295&gt;=0,D295*E295*(1+F295/100),ABS(D295*E295/F295)),"")</f>
        <v>13763.611296500001</v>
      </c>
      <c r="H295" s="91">
        <f>IFERROR(G295*E284,"")</f>
        <v>0</v>
      </c>
    </row>
    <row r="296" spans="1:11">
      <c r="A296" s="69"/>
      <c r="B296" s="70" t="s">
        <v>2202</v>
      </c>
      <c r="C296" s="71"/>
      <c r="D296" s="72"/>
      <c r="E296" s="73"/>
      <c r="F296" s="74"/>
      <c r="G296" s="75">
        <f>SUM(G297:G298)</f>
        <v>0</v>
      </c>
      <c r="H296" s="92">
        <f>G296*E284</f>
        <v>0</v>
      </c>
    </row>
    <row r="297" spans="1:11">
      <c r="A297" s="76"/>
      <c r="B297" s="77"/>
      <c r="C297" s="78" t="str">
        <f>IFERROR(_xlfn.XLOOKUP(B297,Transporte[DESCRIPCION],Transporte[UND],,0),"")</f>
        <v/>
      </c>
      <c r="D297" s="79"/>
      <c r="E297" s="80" t="str">
        <f>IFERROR(_xlfn.XLOOKUP($B297,Transporte[DESCRIPCION],Transporte[VALOR],,0),"")</f>
        <v/>
      </c>
      <c r="F297" s="81"/>
      <c r="G297" s="82" t="str">
        <f>IFERROR(IF(F297&gt;=0,D297*E297*(1+F297/100),ABS(D297*E297/F297)),"")</f>
        <v/>
      </c>
      <c r="H297" s="91" t="str">
        <f>IFERROR(G297*E284,"")</f>
        <v/>
      </c>
    </row>
    <row r="298" spans="1:11">
      <c r="A298" s="76"/>
      <c r="B298" s="77"/>
      <c r="C298" s="78" t="str">
        <f>IFERROR(_xlfn.XLOOKUP(B298,Transporte[DESCRIPCION],Transporte[UND],,0),"")</f>
        <v/>
      </c>
      <c r="D298" s="79"/>
      <c r="E298" s="80" t="str">
        <f>IFERROR(_xlfn.XLOOKUP($B298,Transporte[DESCRIPCION],Transporte[VALOR],,0),"")</f>
        <v/>
      </c>
      <c r="F298" s="81"/>
      <c r="G298" s="82" t="str">
        <f>IFERROR(IF(F298&gt;=0,D298*E298*(1+F298/100),ABS(D298*E298/F298)),"")</f>
        <v/>
      </c>
      <c r="H298" s="91" t="str">
        <f>IFERROR(G298*E284,"")</f>
        <v/>
      </c>
    </row>
    <row r="299" spans="1:11">
      <c r="A299" s="69"/>
      <c r="B299" s="70" t="s">
        <v>3067</v>
      </c>
      <c r="C299" s="71"/>
      <c r="D299" s="72"/>
      <c r="E299" s="73"/>
      <c r="F299" s="74"/>
      <c r="G299" s="75">
        <f>SUM(G300:G302)</f>
        <v>275272.22593000002</v>
      </c>
      <c r="H299" s="92">
        <f>G299*E284</f>
        <v>0</v>
      </c>
    </row>
    <row r="300" spans="1:11">
      <c r="A300" s="76"/>
      <c r="B300" s="77" t="s">
        <v>3044</v>
      </c>
      <c r="C300" s="78" t="str">
        <f>IFERROR(_xlfn.XLOOKUP(B300,MObra[DESCRIPCION],MObra[UN],,0),"")</f>
        <v>día</v>
      </c>
      <c r="D300" s="79">
        <v>1</v>
      </c>
      <c r="E300" s="80">
        <f>IFERROR(_xlfn.XLOOKUP($B300,MObra[DESCRIPCION],MObra[VALOR UNIT],,0),"")</f>
        <v>412908.33889500005</v>
      </c>
      <c r="F300" s="81">
        <v>-1.5</v>
      </c>
      <c r="G300" s="82">
        <f>IFERROR(IF(F300&gt;=0,D300*E300*(1+F300/100),ABS(D300*E300/F300)),"")</f>
        <v>275272.22593000002</v>
      </c>
      <c r="H300" s="91">
        <f>IFERROR(G300*E284,"")</f>
        <v>0</v>
      </c>
    </row>
    <row r="301" spans="1:11">
      <c r="A301" s="76"/>
      <c r="B301" s="77"/>
      <c r="C301" s="78" t="str">
        <f t="array" ref="C301">IFERROR(_xlfn.XLOOKUP(B301,MObra[[#All],[DESCRIPCION]],MObra[[#All],[UN]],,0),"")</f>
        <v/>
      </c>
      <c r="D301" s="79"/>
      <c r="E301" s="80" t="str">
        <f>IFERROR(_xlfn.XLOOKUP($B301,MObra[DESCRIPCION],MObra[VALOR UNIT],,0),"")</f>
        <v/>
      </c>
      <c r="F301" s="81"/>
      <c r="G301" s="82" t="str">
        <f>IFERROR(IF(F301&gt;=0,D301*E301*(1+F301/100),ABS(D301*E301/F301)),"")</f>
        <v/>
      </c>
      <c r="H301" s="91" t="str">
        <f>IFERROR(G301*E284,"")</f>
        <v/>
      </c>
    </row>
    <row r="302" spans="1:11">
      <c r="A302" s="83"/>
      <c r="B302" s="84"/>
      <c r="C302" s="85" t="str">
        <f t="array" ref="C302">IFERROR(_xlfn.XLOOKUP(B302,MObra[[#All],[DESCRIPCION]],MObra[[#All],[UN]],,0),"")</f>
        <v/>
      </c>
      <c r="D302" s="86"/>
      <c r="E302" s="87" t="str">
        <f>IFERROR(_xlfn.XLOOKUP($B302,MObra[DESCRIPCION],MObra[VALOR UNIT],,0),"")</f>
        <v/>
      </c>
      <c r="F302" s="88"/>
      <c r="G302" s="89" t="str">
        <f>IFERROR(IF(F302&gt;=0,D302*E302*(1+F302/100),ABS(D302*E302/F302)),"")</f>
        <v/>
      </c>
      <c r="H302" s="90" t="str">
        <f>IFERROR(G302*E284,"")</f>
        <v/>
      </c>
    </row>
    <row r="304" spans="1:11">
      <c r="A304" s="54" t="s">
        <v>358</v>
      </c>
      <c r="B304" s="55" t="str">
        <f>VLOOKUP($A304,Presupuesto!$A:$D,2,FALSE())</f>
        <v>Columna rectangular 20.7 Mpa (área &lt;=1.600 cm2)</v>
      </c>
      <c r="C304" s="56" t="str">
        <f>VLOOKUP($A304,Presupuesto!$A:$D,3,FALSE())</f>
        <v>M3</v>
      </c>
      <c r="D304" s="57"/>
      <c r="E304" s="58">
        <f>VLOOKUP($A304,Presupuesto!$A:$D,4,FALSE())</f>
        <v>0</v>
      </c>
      <c r="F304" s="59" t="s">
        <v>2919</v>
      </c>
      <c r="G304" s="60">
        <f>SUM(G306:G322)/2</f>
        <v>1070482.0078296252</v>
      </c>
      <c r="H304" s="61">
        <f>ROUND(SUM(H306:H322),0)/2</f>
        <v>0</v>
      </c>
      <c r="I304" s="58">
        <f>VLOOKUP(A304,Presupuesto!$A:$F,6,0)</f>
        <v>0</v>
      </c>
      <c r="J304" s="58">
        <f>+H304-I304</f>
        <v>0</v>
      </c>
      <c r="K304" s="282">
        <f>+H304-G304*E304</f>
        <v>0</v>
      </c>
    </row>
    <row r="305" spans="1:8">
      <c r="A305" s="62"/>
      <c r="B305" s="63" t="s">
        <v>2247</v>
      </c>
      <c r="C305" s="63" t="s">
        <v>3061</v>
      </c>
      <c r="D305" s="64" t="s">
        <v>4</v>
      </c>
      <c r="E305" s="65" t="s">
        <v>3062</v>
      </c>
      <c r="F305" s="66" t="s">
        <v>3063</v>
      </c>
      <c r="G305" s="67" t="s">
        <v>3064</v>
      </c>
      <c r="H305" s="68" t="s">
        <v>3124</v>
      </c>
    </row>
    <row r="306" spans="1:8">
      <c r="A306" s="69"/>
      <c r="B306" s="70" t="s">
        <v>3065</v>
      </c>
      <c r="C306" s="71"/>
      <c r="D306" s="72"/>
      <c r="E306" s="73"/>
      <c r="F306" s="74"/>
      <c r="G306" s="75">
        <f>SUM(G307:G311)</f>
        <v>690040.3</v>
      </c>
      <c r="H306" s="75">
        <f>IFERROR(G306*E304,"")</f>
        <v>0</v>
      </c>
    </row>
    <row r="307" spans="1:8">
      <c r="A307" s="76"/>
      <c r="B307" s="77" t="s">
        <v>2686</v>
      </c>
      <c r="C307" s="78" t="str">
        <f>IFERROR(_xlfn.XLOOKUP(B307,Insumo[DESCRIPCION],Insumo[UND],,0),"")</f>
        <v>M3</v>
      </c>
      <c r="D307" s="79">
        <v>1</v>
      </c>
      <c r="E307" s="80">
        <f>IFERROR(_xlfn.XLOOKUP($B307,Insumo[DESCRIPCION],Insumo[VALOR],,0),"")</f>
        <v>428946</v>
      </c>
      <c r="F307" s="81">
        <v>5</v>
      </c>
      <c r="G307" s="82">
        <f>IFERROR(IF(F307&gt;=0,D307*E307*(1+F307/100),ABS(D307*E307/F307)),"")</f>
        <v>450393.30000000005</v>
      </c>
      <c r="H307" s="91">
        <f>IFERROR(G307*E304,"")</f>
        <v>0</v>
      </c>
    </row>
    <row r="308" spans="1:8">
      <c r="A308" s="76"/>
      <c r="B308" s="77" t="s">
        <v>2495</v>
      </c>
      <c r="C308" s="78" t="str">
        <f>IFERROR(_xlfn.XLOOKUP(B308,Insumo[DESCRIPCION],Insumo[UND],,0),"")</f>
        <v>M2</v>
      </c>
      <c r="D308" s="79">
        <v>10</v>
      </c>
      <c r="E308" s="80">
        <f>IFERROR(_xlfn.XLOOKUP($B308,Insumo[DESCRIPCION],Insumo[VALOR],,0),"")</f>
        <v>93340</v>
      </c>
      <c r="F308" s="81">
        <v>-4</v>
      </c>
      <c r="G308" s="82">
        <f>IFERROR(IF(F308&gt;=0,D308*E308*(1+F308/100),ABS(D308*E308/F308)),"")</f>
        <v>233350</v>
      </c>
      <c r="H308" s="91">
        <f>IFERROR(G308*E304,"")</f>
        <v>0</v>
      </c>
    </row>
    <row r="309" spans="1:8">
      <c r="A309" s="76"/>
      <c r="B309" s="77" t="s">
        <v>2731</v>
      </c>
      <c r="C309" s="78" t="str">
        <f>IFERROR(_xlfn.XLOOKUP(B309,Insumo[DESCRIPCION],Insumo[UND],,0),"")</f>
        <v>Kg</v>
      </c>
      <c r="D309" s="79">
        <v>0.3</v>
      </c>
      <c r="E309" s="80">
        <f>IFERROR(_xlfn.XLOOKUP($B309,Insumo[DESCRIPCION],Insumo[VALOR],,0),"")</f>
        <v>20990</v>
      </c>
      <c r="F309" s="81"/>
      <c r="G309" s="82">
        <f>IFERROR(IF(F309&gt;=0,D309*E309*(1+F309/100),ABS(D309*E309/F309)),"")</f>
        <v>6297</v>
      </c>
      <c r="H309" s="91">
        <f>IFERROR(G309*E304,"")</f>
        <v>0</v>
      </c>
    </row>
    <row r="310" spans="1:8">
      <c r="A310" s="76"/>
      <c r="B310" s="77"/>
      <c r="C310" s="78" t="str">
        <f>IFERROR(_xlfn.XLOOKUP(B310,Insumo[DESCRIPCION],Insumo[UND],,0),"")</f>
        <v/>
      </c>
      <c r="D310" s="79"/>
      <c r="E310" s="80" t="str">
        <f>IFERROR(_xlfn.XLOOKUP($B310,Insumo[DESCRIPCION],Insumo[VALOR],,0),"")</f>
        <v/>
      </c>
      <c r="F310" s="81"/>
      <c r="G310" s="82" t="str">
        <f>IFERROR(IF(F310&gt;=0,D310*E310*(1+F310/100),ABS(D310*E310/F310)),"")</f>
        <v/>
      </c>
      <c r="H310" s="91" t="str">
        <f>IFERROR(G310*E304,"")</f>
        <v/>
      </c>
    </row>
    <row r="311" spans="1:8">
      <c r="A311" s="76"/>
      <c r="B311" s="77"/>
      <c r="C311" s="78" t="str">
        <f>IFERROR(_xlfn.XLOOKUP(B311,Insumo[DESCRIPCION],Insumo[UND],,0),"")</f>
        <v/>
      </c>
      <c r="D311" s="79"/>
      <c r="E311" s="80" t="str">
        <f>IFERROR(_xlfn.XLOOKUP($B311,Insumo[DESCRIPCION],Insumo[VALOR],,0),"")</f>
        <v/>
      </c>
      <c r="F311" s="81"/>
      <c r="G311" s="82" t="str">
        <f>IFERROR(IF(F311&gt;=0,D311*E311*(1+F311/100),ABS(D311*E311/F311)),"")</f>
        <v/>
      </c>
      <c r="H311" s="91" t="str">
        <f>IFERROR(G311*E304,"")</f>
        <v/>
      </c>
    </row>
    <row r="312" spans="1:8">
      <c r="A312" s="69"/>
      <c r="B312" s="70" t="s">
        <v>3066</v>
      </c>
      <c r="C312" s="71"/>
      <c r="D312" s="72"/>
      <c r="E312" s="73"/>
      <c r="F312" s="74"/>
      <c r="G312" s="75">
        <f>SUM(G313:G315)</f>
        <v>36351.425417125007</v>
      </c>
      <c r="H312" s="92">
        <f>G312*E304</f>
        <v>0</v>
      </c>
    </row>
    <row r="313" spans="1:8">
      <c r="A313" s="76"/>
      <c r="B313" s="77" t="s">
        <v>2995</v>
      </c>
      <c r="C313" s="78" t="str">
        <f>IFERROR(_xlfn.XLOOKUP(B313,Equipo[DESCRIPCION],Equipo[UND],,0),"")</f>
        <v>Día</v>
      </c>
      <c r="D313" s="79">
        <v>1</v>
      </c>
      <c r="E313" s="80">
        <f>IF(C313="%MO",G319,IFERROR(_xlfn.XLOOKUP($B313,Equipo[DESCRIPCION],Equipo[VALOR],,0),""))</f>
        <v>53833</v>
      </c>
      <c r="F313" s="81">
        <v>-10</v>
      </c>
      <c r="G313" s="82">
        <f>IFERROR(IF(F313&gt;=0,D313*E313*(1+F313/100),ABS(D313*E313/F313)),"")</f>
        <v>5383.3</v>
      </c>
      <c r="H313" s="91">
        <f>IFERROR(G313*E304,"")</f>
        <v>0</v>
      </c>
    </row>
    <row r="314" spans="1:8">
      <c r="A314" s="76"/>
      <c r="B314" s="77" t="s">
        <v>2920</v>
      </c>
      <c r="C314" s="78" t="str">
        <f>IFERROR(_xlfn.XLOOKUP(B314,Equipo[DESCRIPCION],Equipo[UND],,0),"")</f>
        <v>%MO</v>
      </c>
      <c r="D314" s="79">
        <v>0.04</v>
      </c>
      <c r="E314" s="80">
        <f>IF(C314="%MO",G319,IFERROR(_xlfn.XLOOKUP($B314,Equipo[DESCRIPCION],Equipo[VALOR],,0),""))</f>
        <v>344090.28241250006</v>
      </c>
      <c r="F314" s="81"/>
      <c r="G314" s="82">
        <f>IFERROR(IF(F314&gt;=0,D314*E314*(1+F314/100),ABS(D314*E314/F314)),"")</f>
        <v>13763.611296500003</v>
      </c>
      <c r="H314" s="91">
        <f>IFERROR(G314*E304,"")</f>
        <v>0</v>
      </c>
    </row>
    <row r="315" spans="1:8">
      <c r="A315" s="76"/>
      <c r="B315" s="77" t="s">
        <v>2967</v>
      </c>
      <c r="C315" s="78" t="str">
        <f>IFERROR(_xlfn.XLOOKUP(B315,Equipo[DESCRIPCION],Equipo[UND],,0),"")</f>
        <v>%MO</v>
      </c>
      <c r="D315" s="79">
        <v>0.05</v>
      </c>
      <c r="E315" s="80">
        <f>IF(C315="%MO",G319,IFERROR(_xlfn.XLOOKUP($B315,Equipo[DESCRIPCION],Equipo[VALOR],,0),""))</f>
        <v>344090.28241250006</v>
      </c>
      <c r="F315" s="81"/>
      <c r="G315" s="82">
        <f>IFERROR(IF(F315&gt;=0,D315*E315*(1+F315/100),ABS(D315*E315/F315)),"")</f>
        <v>17204.514120625005</v>
      </c>
      <c r="H315" s="91">
        <f>IFERROR(G315*E304,"")</f>
        <v>0</v>
      </c>
    </row>
    <row r="316" spans="1:8">
      <c r="A316" s="69"/>
      <c r="B316" s="70" t="s">
        <v>2202</v>
      </c>
      <c r="C316" s="71"/>
      <c r="D316" s="72"/>
      <c r="E316" s="73"/>
      <c r="F316" s="74"/>
      <c r="G316" s="75">
        <f>SUM(G317:G318)</f>
        <v>0</v>
      </c>
      <c r="H316" s="92">
        <f>G316*E304</f>
        <v>0</v>
      </c>
    </row>
    <row r="317" spans="1:8">
      <c r="A317" s="76"/>
      <c r="B317" s="77"/>
      <c r="C317" s="78" t="str">
        <f>IFERROR(_xlfn.XLOOKUP(B317,Transporte[DESCRIPCION],Transporte[UND],,0),"")</f>
        <v/>
      </c>
      <c r="D317" s="79"/>
      <c r="E317" s="80" t="str">
        <f>IFERROR(_xlfn.XLOOKUP($B317,Transporte[DESCRIPCION],Transporte[VALOR],,0),"")</f>
        <v/>
      </c>
      <c r="F317" s="81"/>
      <c r="G317" s="82" t="str">
        <f>IFERROR(IF(F317&gt;=0,D317*E317*(1+F317/100),ABS(D317*E317/F317)),"")</f>
        <v/>
      </c>
      <c r="H317" s="91" t="str">
        <f>IFERROR(G317*E304,"")</f>
        <v/>
      </c>
    </row>
    <row r="318" spans="1:8">
      <c r="A318" s="76"/>
      <c r="B318" s="77"/>
      <c r="C318" s="78" t="str">
        <f>IFERROR(_xlfn.XLOOKUP(B318,Transporte[DESCRIPCION],Transporte[UND],,0),"")</f>
        <v/>
      </c>
      <c r="D318" s="79"/>
      <c r="E318" s="80" t="str">
        <f>IFERROR(_xlfn.XLOOKUP($B318,Transporte[DESCRIPCION],Transporte[VALOR],,0),"")</f>
        <v/>
      </c>
      <c r="F318" s="81"/>
      <c r="G318" s="82" t="str">
        <f>IFERROR(IF(F318&gt;=0,D318*E318*(1+F318/100),ABS(D318*E318/F318)),"")</f>
        <v/>
      </c>
      <c r="H318" s="91" t="str">
        <f>IFERROR(G318*E304,"")</f>
        <v/>
      </c>
    </row>
    <row r="319" spans="1:8">
      <c r="A319" s="69"/>
      <c r="B319" s="70" t="s">
        <v>3067</v>
      </c>
      <c r="C319" s="71"/>
      <c r="D319" s="72"/>
      <c r="E319" s="73"/>
      <c r="F319" s="74"/>
      <c r="G319" s="75">
        <f>SUM(G320:G322)</f>
        <v>344090.28241250006</v>
      </c>
      <c r="H319" s="92">
        <f>G319*E304</f>
        <v>0</v>
      </c>
    </row>
    <row r="320" spans="1:8">
      <c r="A320" s="76"/>
      <c r="B320" s="77" t="s">
        <v>3044</v>
      </c>
      <c r="C320" s="78" t="str">
        <f>IFERROR(_xlfn.XLOOKUP(B320,MObra[DESCRIPCION],MObra[UN],,0),"")</f>
        <v>día</v>
      </c>
      <c r="D320" s="79">
        <v>1</v>
      </c>
      <c r="E320" s="80">
        <f>IFERROR(_xlfn.XLOOKUP($B320,MObra[DESCRIPCION],MObra[VALOR UNIT],,0),"")</f>
        <v>412908.33889500005</v>
      </c>
      <c r="F320" s="81">
        <v>-1.2</v>
      </c>
      <c r="G320" s="82">
        <f>IFERROR(IF(F320&gt;=0,D320*E320*(1+F320/100),ABS(D320*E320/F320)),"")</f>
        <v>344090.28241250006</v>
      </c>
      <c r="H320" s="91">
        <f>IFERROR(G320*E304,"")</f>
        <v>0</v>
      </c>
    </row>
    <row r="321" spans="1:11">
      <c r="A321" s="76"/>
      <c r="B321" s="77"/>
      <c r="C321" s="78" t="str">
        <f t="array" ref="C321">IFERROR(_xlfn.XLOOKUP(B321,MObra[[#All],[DESCRIPCION]],MObra[[#All],[UN]],,0),"")</f>
        <v/>
      </c>
      <c r="D321" s="79"/>
      <c r="E321" s="80" t="str">
        <f>IFERROR(_xlfn.XLOOKUP($B321,MObra[DESCRIPCION],MObra[VALOR UNIT],,0),"")</f>
        <v/>
      </c>
      <c r="F321" s="81"/>
      <c r="G321" s="82" t="str">
        <f>IFERROR(IF(F321&gt;=0,D321*E321*(1+F321/100),ABS(D321*E321/F321)),"")</f>
        <v/>
      </c>
      <c r="H321" s="91" t="str">
        <f>IFERROR(G321*E304,"")</f>
        <v/>
      </c>
    </row>
    <row r="322" spans="1:11">
      <c r="A322" s="83"/>
      <c r="B322" s="84"/>
      <c r="C322" s="85" t="str">
        <f t="array" ref="C322">IFERROR(_xlfn.XLOOKUP(B322,MObra[[#All],[DESCRIPCION]],MObra[[#All],[UN]],,0),"")</f>
        <v/>
      </c>
      <c r="D322" s="86"/>
      <c r="E322" s="87" t="str">
        <f>IFERROR(_xlfn.XLOOKUP($B322,MObra[DESCRIPCION],MObra[VALOR UNIT],,0),"")</f>
        <v/>
      </c>
      <c r="F322" s="88"/>
      <c r="G322" s="89" t="str">
        <f>IFERROR(IF(F322&gt;=0,D322*E322*(1+F322/100),ABS(D322*E322/F322)),"")</f>
        <v/>
      </c>
      <c r="H322" s="90" t="str">
        <f>IFERROR(G322*E304,"")</f>
        <v/>
      </c>
    </row>
    <row r="324" spans="1:11">
      <c r="A324" s="54" t="s">
        <v>360</v>
      </c>
      <c r="B324" s="55" t="str">
        <f>VLOOKUP($A324,Presupuesto!$A:$D,2,FALSE())</f>
        <v>Columna rectangular 20.7 Mpa (1.600 cm2 &lt;área&lt;= 2.500 cm2)</v>
      </c>
      <c r="C324" s="56" t="str">
        <f>VLOOKUP($A324,Presupuesto!$A:$D,3,FALSE())</f>
        <v>M3</v>
      </c>
      <c r="D324" s="57"/>
      <c r="E324" s="58">
        <f>VLOOKUP($A324,Presupuesto!$A:$D,4,FALSE())</f>
        <v>0</v>
      </c>
      <c r="F324" s="59" t="s">
        <v>2919</v>
      </c>
      <c r="G324" s="60">
        <f>SUM(G326:G342)/2</f>
        <v>1015106.6715164401</v>
      </c>
      <c r="H324" s="61">
        <f>ROUND(SUM(H326:H342),0)/2</f>
        <v>0</v>
      </c>
      <c r="I324" s="58">
        <f>VLOOKUP(A324,Presupuesto!$A:$F,6,0)</f>
        <v>0</v>
      </c>
      <c r="J324" s="58">
        <f>+H324-I324</f>
        <v>0</v>
      </c>
      <c r="K324" s="282">
        <f>+H324-G324*E324</f>
        <v>0</v>
      </c>
    </row>
    <row r="325" spans="1:11">
      <c r="A325" s="62"/>
      <c r="B325" s="63" t="s">
        <v>2247</v>
      </c>
      <c r="C325" s="63" t="s">
        <v>3061</v>
      </c>
      <c r="D325" s="64" t="s">
        <v>4</v>
      </c>
      <c r="E325" s="65" t="s">
        <v>3062</v>
      </c>
      <c r="F325" s="66" t="s">
        <v>3063</v>
      </c>
      <c r="G325" s="67" t="s">
        <v>3064</v>
      </c>
      <c r="H325" s="68" t="s">
        <v>3124</v>
      </c>
    </row>
    <row r="326" spans="1:11">
      <c r="A326" s="69"/>
      <c r="B326" s="70" t="s">
        <v>3065</v>
      </c>
      <c r="C326" s="71"/>
      <c r="D326" s="72"/>
      <c r="E326" s="73"/>
      <c r="F326" s="74"/>
      <c r="G326" s="75">
        <f>SUM(G327:G331)</f>
        <v>649667.30000000005</v>
      </c>
      <c r="H326" s="75">
        <f>IFERROR(G326*E324,"")</f>
        <v>0</v>
      </c>
    </row>
    <row r="327" spans="1:11">
      <c r="A327" s="76"/>
      <c r="B327" s="77" t="s">
        <v>2686</v>
      </c>
      <c r="C327" s="78" t="str">
        <f>IFERROR(_xlfn.XLOOKUP(B327,Insumo[DESCRIPCION],Insumo[UND],,0),"")</f>
        <v>M3</v>
      </c>
      <c r="D327" s="79">
        <v>1</v>
      </c>
      <c r="E327" s="80">
        <f>IFERROR(_xlfn.XLOOKUP($B327,Insumo[DESCRIPCION],Insumo[VALOR],,0),"")</f>
        <v>428946</v>
      </c>
      <c r="F327" s="81">
        <v>5</v>
      </c>
      <c r="G327" s="82">
        <f>IFERROR(IF(F327&gt;=0,D327*E327*(1+F327/100),ABS(D327*E327/F327)),"")</f>
        <v>450393.30000000005</v>
      </c>
      <c r="H327" s="91">
        <f>IFERROR(G327*E324,"")</f>
        <v>0</v>
      </c>
    </row>
    <row r="328" spans="1:11">
      <c r="A328" s="76"/>
      <c r="B328" s="77" t="s">
        <v>2495</v>
      </c>
      <c r="C328" s="78" t="str">
        <f>IFERROR(_xlfn.XLOOKUP(B328,Insumo[DESCRIPCION],Insumo[UND],,0),"")</f>
        <v>M2</v>
      </c>
      <c r="D328" s="79">
        <v>8</v>
      </c>
      <c r="E328" s="80">
        <f>IFERROR(_xlfn.XLOOKUP($B328,Insumo[DESCRIPCION],Insumo[VALOR],,0),"")</f>
        <v>93340</v>
      </c>
      <c r="F328" s="81">
        <v>-4</v>
      </c>
      <c r="G328" s="82">
        <f>IFERROR(IF(F328&gt;=0,D328*E328*(1+F328/100),ABS(D328*E328/F328)),"")</f>
        <v>186680</v>
      </c>
      <c r="H328" s="91">
        <f>IFERROR(G328*E324,"")</f>
        <v>0</v>
      </c>
    </row>
    <row r="329" spans="1:11">
      <c r="A329" s="76"/>
      <c r="B329" s="77" t="s">
        <v>2731</v>
      </c>
      <c r="C329" s="78" t="str">
        <f>IFERROR(_xlfn.XLOOKUP(B329,Insumo[DESCRIPCION],Insumo[UND],,0),"")</f>
        <v>Kg</v>
      </c>
      <c r="D329" s="79">
        <v>0.6</v>
      </c>
      <c r="E329" s="80">
        <f>IFERROR(_xlfn.XLOOKUP($B329,Insumo[DESCRIPCION],Insumo[VALOR],,0),"")</f>
        <v>20990</v>
      </c>
      <c r="F329" s="81"/>
      <c r="G329" s="82">
        <f>IFERROR(IF(F329&gt;=0,D329*E329*(1+F329/100),ABS(D329*E329/F329)),"")</f>
        <v>12594</v>
      </c>
      <c r="H329" s="91">
        <f>IFERROR(G329*E324,"")</f>
        <v>0</v>
      </c>
    </row>
    <row r="330" spans="1:11">
      <c r="A330" s="76"/>
      <c r="B330" s="77"/>
      <c r="C330" s="78" t="str">
        <f>IFERROR(_xlfn.XLOOKUP(B330,Insumo[DESCRIPCION],Insumo[UND],,0),"")</f>
        <v/>
      </c>
      <c r="D330" s="79"/>
      <c r="E330" s="80" t="str">
        <f>IFERROR(_xlfn.XLOOKUP($B330,Insumo[DESCRIPCION],Insumo[VALOR],,0),"")</f>
        <v/>
      </c>
      <c r="F330" s="81"/>
      <c r="G330" s="82" t="str">
        <f>IFERROR(IF(F330&gt;=0,D330*E330*(1+F330/100),ABS(D330*E330/F330)),"")</f>
        <v/>
      </c>
      <c r="H330" s="91" t="str">
        <f>IFERROR(G330*E324,"")</f>
        <v/>
      </c>
    </row>
    <row r="331" spans="1:11">
      <c r="A331" s="76"/>
      <c r="B331" s="77"/>
      <c r="C331" s="78" t="str">
        <f>IFERROR(_xlfn.XLOOKUP(B331,Insumo[DESCRIPCION],Insumo[UND],,0),"")</f>
        <v/>
      </c>
      <c r="D331" s="79"/>
      <c r="E331" s="80" t="str">
        <f>IFERROR(_xlfn.XLOOKUP($B331,Insumo[DESCRIPCION],Insumo[VALOR],,0),"")</f>
        <v/>
      </c>
      <c r="F331" s="81"/>
      <c r="G331" s="82" t="str">
        <f>IFERROR(IF(F331&gt;=0,D331*E331*(1+F331/100),ABS(D331*E331/F331)),"")</f>
        <v/>
      </c>
      <c r="H331" s="91" t="str">
        <f>IFERROR(G331*E324,"")</f>
        <v/>
      </c>
    </row>
    <row r="332" spans="1:11">
      <c r="A332" s="69"/>
      <c r="B332" s="70" t="s">
        <v>3066</v>
      </c>
      <c r="C332" s="71"/>
      <c r="D332" s="72"/>
      <c r="E332" s="73"/>
      <c r="F332" s="74"/>
      <c r="G332" s="75">
        <f>SUM(G333:G335)</f>
        <v>35112.700400440008</v>
      </c>
      <c r="H332" s="92">
        <f>G332*E324</f>
        <v>0</v>
      </c>
    </row>
    <row r="333" spans="1:11">
      <c r="A333" s="76"/>
      <c r="B333" s="77" t="s">
        <v>2995</v>
      </c>
      <c r="C333" s="78" t="str">
        <f>IFERROR(_xlfn.XLOOKUP(B333,Equipo[DESCRIPCION],Equipo[UND],,0),"")</f>
        <v>Día</v>
      </c>
      <c r="D333" s="79">
        <v>1</v>
      </c>
      <c r="E333" s="80">
        <f>IF(C333="%MO",G339,IFERROR(_xlfn.XLOOKUP($B333,Equipo[DESCRIPCION],Equipo[VALOR],,0),""))</f>
        <v>53833</v>
      </c>
      <c r="F333" s="81">
        <v>-10</v>
      </c>
      <c r="G333" s="82">
        <f>IFERROR(IF(F333&gt;=0,D333*E333*(1+F333/100),ABS(D333*E333/F333)),"")</f>
        <v>5383.3</v>
      </c>
      <c r="H333" s="91">
        <f>IFERROR(G333*E324,"")</f>
        <v>0</v>
      </c>
    </row>
    <row r="334" spans="1:11">
      <c r="A334" s="76"/>
      <c r="B334" s="77" t="s">
        <v>2920</v>
      </c>
      <c r="C334" s="78" t="str">
        <f>IFERROR(_xlfn.XLOOKUP(B334,Equipo[DESCRIPCION],Equipo[UND],,0),"")</f>
        <v>%MO</v>
      </c>
      <c r="D334" s="79">
        <v>0.04</v>
      </c>
      <c r="E334" s="80">
        <f>IF(C334="%MO",G339,IFERROR(_xlfn.XLOOKUP($B334,Equipo[DESCRIPCION],Equipo[VALOR],,0),""))</f>
        <v>330326.67111600004</v>
      </c>
      <c r="F334" s="81"/>
      <c r="G334" s="82">
        <f>IFERROR(IF(F334&gt;=0,D334*E334*(1+F334/100),ABS(D334*E334/F334)),"")</f>
        <v>13213.066844640001</v>
      </c>
      <c r="H334" s="91">
        <f>IFERROR(G334*E324,"")</f>
        <v>0</v>
      </c>
    </row>
    <row r="335" spans="1:11">
      <c r="A335" s="76"/>
      <c r="B335" s="77" t="s">
        <v>2967</v>
      </c>
      <c r="C335" s="78" t="str">
        <f>IFERROR(_xlfn.XLOOKUP(B335,Equipo[DESCRIPCION],Equipo[UND],,0),"")</f>
        <v>%MO</v>
      </c>
      <c r="D335" s="79">
        <v>0.05</v>
      </c>
      <c r="E335" s="80">
        <f>IF(C335="%MO",G339,IFERROR(_xlfn.XLOOKUP($B335,Equipo[DESCRIPCION],Equipo[VALOR],,0),""))</f>
        <v>330326.67111600004</v>
      </c>
      <c r="F335" s="81"/>
      <c r="G335" s="82">
        <f>IFERROR(IF(F335&gt;=0,D335*E335*(1+F335/100),ABS(D335*E335/F335)),"")</f>
        <v>16516.333555800004</v>
      </c>
      <c r="H335" s="91">
        <f>IFERROR(G335*E324,"")</f>
        <v>0</v>
      </c>
    </row>
    <row r="336" spans="1:11">
      <c r="A336" s="69"/>
      <c r="B336" s="70" t="s">
        <v>2202</v>
      </c>
      <c r="C336" s="71"/>
      <c r="D336" s="72"/>
      <c r="E336" s="73"/>
      <c r="F336" s="74"/>
      <c r="G336" s="75">
        <f>SUM(G337:G338)</f>
        <v>0</v>
      </c>
      <c r="H336" s="92">
        <f>G336*E324</f>
        <v>0</v>
      </c>
    </row>
    <row r="337" spans="1:11">
      <c r="A337" s="76"/>
      <c r="B337" s="77"/>
      <c r="C337" s="78" t="str">
        <f>IFERROR(_xlfn.XLOOKUP(B337,Transporte[DESCRIPCION],Transporte[UND],,0),"")</f>
        <v/>
      </c>
      <c r="D337" s="79"/>
      <c r="E337" s="80" t="str">
        <f>IFERROR(_xlfn.XLOOKUP($B337,Transporte[DESCRIPCION],Transporte[VALOR],,0),"")</f>
        <v/>
      </c>
      <c r="F337" s="81"/>
      <c r="G337" s="82" t="str">
        <f>IFERROR(IF(F337&gt;=0,D337*E337*(1+F337/100),ABS(D337*E337/F337)),"")</f>
        <v/>
      </c>
      <c r="H337" s="91" t="str">
        <f>IFERROR(G337*E324,"")</f>
        <v/>
      </c>
    </row>
    <row r="338" spans="1:11">
      <c r="A338" s="76"/>
      <c r="B338" s="77"/>
      <c r="C338" s="78" t="str">
        <f>IFERROR(_xlfn.XLOOKUP(B338,Transporte[DESCRIPCION],Transporte[UND],,0),"")</f>
        <v/>
      </c>
      <c r="D338" s="79"/>
      <c r="E338" s="80" t="str">
        <f>IFERROR(_xlfn.XLOOKUP($B338,Transporte[DESCRIPCION],Transporte[VALOR],,0),"")</f>
        <v/>
      </c>
      <c r="F338" s="81"/>
      <c r="G338" s="82" t="str">
        <f>IFERROR(IF(F338&gt;=0,D338*E338*(1+F338/100),ABS(D338*E338/F338)),"")</f>
        <v/>
      </c>
      <c r="H338" s="91" t="str">
        <f>IFERROR(G338*E324,"")</f>
        <v/>
      </c>
    </row>
    <row r="339" spans="1:11">
      <c r="A339" s="69"/>
      <c r="B339" s="70" t="s">
        <v>3067</v>
      </c>
      <c r="C339" s="71"/>
      <c r="D339" s="72"/>
      <c r="E339" s="73"/>
      <c r="F339" s="74"/>
      <c r="G339" s="75">
        <f>SUM(G340:G342)</f>
        <v>330326.67111600004</v>
      </c>
      <c r="H339" s="92">
        <f>G339*E324</f>
        <v>0</v>
      </c>
    </row>
    <row r="340" spans="1:11">
      <c r="A340" s="76"/>
      <c r="B340" s="77" t="s">
        <v>3044</v>
      </c>
      <c r="C340" s="78" t="str">
        <f>IFERROR(_xlfn.XLOOKUP(B340,MObra[DESCRIPCION],MObra[UN],,0),"")</f>
        <v>día</v>
      </c>
      <c r="D340" s="79">
        <v>1</v>
      </c>
      <c r="E340" s="80">
        <f>IFERROR(_xlfn.XLOOKUP($B340,MObra[DESCRIPCION],MObra[VALOR UNIT],,0),"")</f>
        <v>412908.33889500005</v>
      </c>
      <c r="F340" s="81">
        <v>-1.25</v>
      </c>
      <c r="G340" s="82">
        <f>IFERROR(IF(F340&gt;=0,D340*E340*(1+F340/100),ABS(D340*E340/F340)),"")</f>
        <v>330326.67111600004</v>
      </c>
      <c r="H340" s="91">
        <f>IFERROR(G340*E324,"")</f>
        <v>0</v>
      </c>
    </row>
    <row r="341" spans="1:11">
      <c r="A341" s="76"/>
      <c r="B341" s="77"/>
      <c r="C341" s="78" t="str">
        <f t="array" ref="C341">IFERROR(_xlfn.XLOOKUP(B341,MObra[[#All],[DESCRIPCION]],MObra[[#All],[UN]],,0),"")</f>
        <v/>
      </c>
      <c r="D341" s="79"/>
      <c r="E341" s="80" t="str">
        <f>IFERROR(_xlfn.XLOOKUP($B341,MObra[DESCRIPCION],MObra[VALOR UNIT],,0),"")</f>
        <v/>
      </c>
      <c r="F341" s="81"/>
      <c r="G341" s="82" t="str">
        <f>IFERROR(IF(F341&gt;=0,D341*E341*(1+F341/100),ABS(D341*E341/F341)),"")</f>
        <v/>
      </c>
      <c r="H341" s="91" t="str">
        <f>IFERROR(G341*E324,"")</f>
        <v/>
      </c>
    </row>
    <row r="342" spans="1:11">
      <c r="A342" s="83"/>
      <c r="B342" s="84"/>
      <c r="C342" s="85" t="str">
        <f t="array" ref="C342">IFERROR(_xlfn.XLOOKUP(B342,MObra[[#All],[DESCRIPCION]],MObra[[#All],[UN]],,0),"")</f>
        <v/>
      </c>
      <c r="D342" s="86"/>
      <c r="E342" s="87" t="str">
        <f>IFERROR(_xlfn.XLOOKUP($B342,MObra[DESCRIPCION],MObra[VALOR UNIT],,0),"")</f>
        <v/>
      </c>
      <c r="F342" s="88"/>
      <c r="G342" s="89" t="str">
        <f>IFERROR(IF(F342&gt;=0,D342*E342*(1+F342/100),ABS(D342*E342/F342)),"")</f>
        <v/>
      </c>
      <c r="H342" s="90" t="str">
        <f>IFERROR(G342*E324,"")</f>
        <v/>
      </c>
    </row>
    <row r="344" spans="1:11">
      <c r="A344" s="54" t="s">
        <v>362</v>
      </c>
      <c r="B344" s="55" t="str">
        <f>VLOOKUP($A344,Presupuesto!$A:$D,2,FALSE())</f>
        <v>Columna rectangular 20.7 Mpa (2.500 cm2 &lt;área&lt;= 3.600 cm2)</v>
      </c>
      <c r="C344" s="56" t="str">
        <f>VLOOKUP($A344,Presupuesto!$A:$D,3,FALSE())</f>
        <v>M3</v>
      </c>
      <c r="D344" s="57"/>
      <c r="E344" s="58">
        <f>VLOOKUP($A344,Presupuesto!$A:$D,4,FALSE())</f>
        <v>0</v>
      </c>
      <c r="F344" s="59" t="s">
        <v>2919</v>
      </c>
      <c r="G344" s="60">
        <f>SUM(G346:G362)/2</f>
        <v>979318.86107350024</v>
      </c>
      <c r="H344" s="61">
        <f>ROUND(SUM(H346:H362),0)/2</f>
        <v>0</v>
      </c>
      <c r="I344" s="58">
        <f>VLOOKUP(A344,Presupuesto!$A:$F,6,0)</f>
        <v>0</v>
      </c>
      <c r="J344" s="58">
        <f>+H344-I344</f>
        <v>0</v>
      </c>
      <c r="K344" s="282">
        <f>+H344-G344*E344</f>
        <v>0</v>
      </c>
    </row>
    <row r="345" spans="1:11">
      <c r="A345" s="62"/>
      <c r="B345" s="63" t="s">
        <v>2247</v>
      </c>
      <c r="C345" s="63" t="s">
        <v>3061</v>
      </c>
      <c r="D345" s="64" t="s">
        <v>4</v>
      </c>
      <c r="E345" s="65" t="s">
        <v>3062</v>
      </c>
      <c r="F345" s="66" t="s">
        <v>3063</v>
      </c>
      <c r="G345" s="67" t="s">
        <v>3064</v>
      </c>
      <c r="H345" s="68" t="s">
        <v>3124</v>
      </c>
    </row>
    <row r="346" spans="1:11">
      <c r="A346" s="69"/>
      <c r="B346" s="70" t="s">
        <v>3065</v>
      </c>
      <c r="C346" s="71"/>
      <c r="D346" s="72"/>
      <c r="E346" s="73"/>
      <c r="F346" s="74"/>
      <c r="G346" s="75">
        <f>SUM(G347:G351)</f>
        <v>627727.80000000005</v>
      </c>
      <c r="H346" s="75">
        <f>IFERROR(G346*E344,"")</f>
        <v>0</v>
      </c>
    </row>
    <row r="347" spans="1:11">
      <c r="A347" s="76"/>
      <c r="B347" s="77" t="s">
        <v>2686</v>
      </c>
      <c r="C347" s="78" t="str">
        <f>IFERROR(_xlfn.XLOOKUP(B347,Insumo[DESCRIPCION],Insumo[UND],,0),"")</f>
        <v>M3</v>
      </c>
      <c r="D347" s="79">
        <v>1</v>
      </c>
      <c r="E347" s="80">
        <f>IFERROR(_xlfn.XLOOKUP($B347,Insumo[DESCRIPCION],Insumo[VALOR],,0),"")</f>
        <v>428946</v>
      </c>
      <c r="F347" s="81">
        <v>5</v>
      </c>
      <c r="G347" s="82">
        <f>IFERROR(IF(F347&gt;=0,D347*E347*(1+F347/100),ABS(D347*E347/F347)),"")</f>
        <v>450393.30000000005</v>
      </c>
      <c r="H347" s="91">
        <f>IFERROR(G347*E344,"")</f>
        <v>0</v>
      </c>
    </row>
    <row r="348" spans="1:11">
      <c r="A348" s="76"/>
      <c r="B348" s="77" t="s">
        <v>2495</v>
      </c>
      <c r="C348" s="78" t="str">
        <f>IFERROR(_xlfn.XLOOKUP(B348,Insumo[DESCRIPCION],Insumo[UND],,0),"")</f>
        <v>M2</v>
      </c>
      <c r="D348" s="79">
        <v>6.7</v>
      </c>
      <c r="E348" s="80">
        <f>IFERROR(_xlfn.XLOOKUP($B348,Insumo[DESCRIPCION],Insumo[VALOR],,0),"")</f>
        <v>93340</v>
      </c>
      <c r="F348" s="81">
        <v>-4</v>
      </c>
      <c r="G348" s="82">
        <f>IFERROR(IF(F348&gt;=0,D348*E348*(1+F348/100),ABS(D348*E348/F348)),"")</f>
        <v>156344.5</v>
      </c>
      <c r="H348" s="91">
        <f>IFERROR(G348*E344,"")</f>
        <v>0</v>
      </c>
    </row>
    <row r="349" spans="1:11">
      <c r="A349" s="76"/>
      <c r="B349" s="77" t="s">
        <v>2731</v>
      </c>
      <c r="C349" s="78" t="str">
        <f>IFERROR(_xlfn.XLOOKUP(B349,Insumo[DESCRIPCION],Insumo[UND],,0),"")</f>
        <v>Kg</v>
      </c>
      <c r="D349" s="79">
        <v>1</v>
      </c>
      <c r="E349" s="80">
        <f>IFERROR(_xlfn.XLOOKUP($B349,Insumo[DESCRIPCION],Insumo[VALOR],,0),"")</f>
        <v>20990</v>
      </c>
      <c r="F349" s="81"/>
      <c r="G349" s="82">
        <f>IFERROR(IF(F349&gt;=0,D349*E349*(1+F349/100),ABS(D349*E349/F349)),"")</f>
        <v>20990</v>
      </c>
      <c r="H349" s="91">
        <f>IFERROR(G349*E344,"")</f>
        <v>0</v>
      </c>
    </row>
    <row r="350" spans="1:11">
      <c r="A350" s="76"/>
      <c r="B350" s="77"/>
      <c r="C350" s="78" t="str">
        <f>IFERROR(_xlfn.XLOOKUP(B350,Insumo[DESCRIPCION],Insumo[UND],,0),"")</f>
        <v/>
      </c>
      <c r="D350" s="79"/>
      <c r="E350" s="80" t="str">
        <f>IFERROR(_xlfn.XLOOKUP($B350,Insumo[DESCRIPCION],Insumo[VALOR],,0),"")</f>
        <v/>
      </c>
      <c r="F350" s="81"/>
      <c r="G350" s="82" t="str">
        <f>IFERROR(IF(F350&gt;=0,D350*E350*(1+F350/100),ABS(D350*E350/F350)),"")</f>
        <v/>
      </c>
      <c r="H350" s="91" t="str">
        <f>IFERROR(G350*E344,"")</f>
        <v/>
      </c>
    </row>
    <row r="351" spans="1:11">
      <c r="A351" s="76"/>
      <c r="B351" s="77"/>
      <c r="C351" s="78" t="str">
        <f>IFERROR(_xlfn.XLOOKUP(B351,Insumo[DESCRIPCION],Insumo[UND],,0),"")</f>
        <v/>
      </c>
      <c r="D351" s="79"/>
      <c r="E351" s="80" t="str">
        <f>IFERROR(_xlfn.XLOOKUP($B351,Insumo[DESCRIPCION],Insumo[VALOR],,0),"")</f>
        <v/>
      </c>
      <c r="F351" s="81"/>
      <c r="G351" s="82" t="str">
        <f>IFERROR(IF(F351&gt;=0,D351*E351*(1+F351/100),ABS(D351*E351/F351)),"")</f>
        <v/>
      </c>
      <c r="H351" s="91" t="str">
        <f>IFERROR(G351*E344,"")</f>
        <v/>
      </c>
    </row>
    <row r="352" spans="1:11">
      <c r="A352" s="69"/>
      <c r="B352" s="70" t="s">
        <v>3066</v>
      </c>
      <c r="C352" s="71"/>
      <c r="D352" s="72"/>
      <c r="E352" s="73"/>
      <c r="F352" s="74"/>
      <c r="G352" s="75">
        <f>SUM(G353:G355)</f>
        <v>33969.261923500002</v>
      </c>
      <c r="H352" s="92">
        <f>G352*E344</f>
        <v>0</v>
      </c>
    </row>
    <row r="353" spans="1:11">
      <c r="A353" s="76"/>
      <c r="B353" s="77" t="s">
        <v>2995</v>
      </c>
      <c r="C353" s="78" t="str">
        <f>IFERROR(_xlfn.XLOOKUP(B353,Equipo[DESCRIPCION],Equipo[UND],,0),"")</f>
        <v>Día</v>
      </c>
      <c r="D353" s="79">
        <v>1</v>
      </c>
      <c r="E353" s="80">
        <f>IF(C353="%MO",G359,IFERROR(_xlfn.XLOOKUP($B353,Equipo[DESCRIPCION],Equipo[VALOR],,0),""))</f>
        <v>53833</v>
      </c>
      <c r="F353" s="81">
        <v>-10</v>
      </c>
      <c r="G353" s="82">
        <f>IFERROR(IF(F353&gt;=0,D353*E353*(1+F353/100),ABS(D353*E353/F353)),"")</f>
        <v>5383.3</v>
      </c>
      <c r="H353" s="91">
        <f>IFERROR(G353*E344,"")</f>
        <v>0</v>
      </c>
    </row>
    <row r="354" spans="1:11">
      <c r="A354" s="76"/>
      <c r="B354" s="77" t="s">
        <v>2920</v>
      </c>
      <c r="C354" s="78" t="str">
        <f>IFERROR(_xlfn.XLOOKUP(B354,Equipo[DESCRIPCION],Equipo[UND],,0),"")</f>
        <v>%MO</v>
      </c>
      <c r="D354" s="79">
        <v>0.04</v>
      </c>
      <c r="E354" s="80">
        <f>IF(C354="%MO",G359,IFERROR(_xlfn.XLOOKUP($B354,Equipo[DESCRIPCION],Equipo[VALOR],,0),""))</f>
        <v>317621.79915000004</v>
      </c>
      <c r="F354" s="81"/>
      <c r="G354" s="82">
        <f>IFERROR(IF(F354&gt;=0,D354*E354*(1+F354/100),ABS(D354*E354/F354)),"")</f>
        <v>12704.871966000002</v>
      </c>
      <c r="H354" s="91">
        <f>IFERROR(G354*E344,"")</f>
        <v>0</v>
      </c>
    </row>
    <row r="355" spans="1:11">
      <c r="A355" s="76"/>
      <c r="B355" s="77" t="s">
        <v>2967</v>
      </c>
      <c r="C355" s="78" t="str">
        <f>IFERROR(_xlfn.XLOOKUP(B355,Equipo[DESCRIPCION],Equipo[UND],,0),"")</f>
        <v>%MO</v>
      </c>
      <c r="D355" s="79">
        <v>0.05</v>
      </c>
      <c r="E355" s="80">
        <f>IF(C355="%MO",G359,IFERROR(_xlfn.XLOOKUP($B355,Equipo[DESCRIPCION],Equipo[VALOR],,0),""))</f>
        <v>317621.79915000004</v>
      </c>
      <c r="F355" s="81"/>
      <c r="G355" s="82">
        <f>IFERROR(IF(F355&gt;=0,D355*E355*(1+F355/100),ABS(D355*E355/F355)),"")</f>
        <v>15881.089957500002</v>
      </c>
      <c r="H355" s="91">
        <f>IFERROR(G355*E344,"")</f>
        <v>0</v>
      </c>
    </row>
    <row r="356" spans="1:11">
      <c r="A356" s="69"/>
      <c r="B356" s="70" t="s">
        <v>2202</v>
      </c>
      <c r="C356" s="71"/>
      <c r="D356" s="72"/>
      <c r="E356" s="73"/>
      <c r="F356" s="74"/>
      <c r="G356" s="75">
        <f>SUM(G357:G358)</f>
        <v>0</v>
      </c>
      <c r="H356" s="92">
        <f>G356*E344</f>
        <v>0</v>
      </c>
    </row>
    <row r="357" spans="1:11">
      <c r="A357" s="76"/>
      <c r="B357" s="77"/>
      <c r="C357" s="78" t="str">
        <f>IFERROR(_xlfn.XLOOKUP(B357,Transporte[DESCRIPCION],Transporte[UND],,0),"")</f>
        <v/>
      </c>
      <c r="D357" s="79"/>
      <c r="E357" s="80" t="str">
        <f>IFERROR(_xlfn.XLOOKUP($B357,Transporte[DESCRIPCION],Transporte[VALOR],,0),"")</f>
        <v/>
      </c>
      <c r="F357" s="81"/>
      <c r="G357" s="82" t="str">
        <f>IFERROR(IF(F357&gt;=0,D357*E357*(1+F357/100),ABS(D357*E357/F357)),"")</f>
        <v/>
      </c>
      <c r="H357" s="91" t="str">
        <f>IFERROR(G357*E344,"")</f>
        <v/>
      </c>
    </row>
    <row r="358" spans="1:11">
      <c r="A358" s="76"/>
      <c r="B358" s="77"/>
      <c r="C358" s="78" t="str">
        <f>IFERROR(_xlfn.XLOOKUP(B358,Transporte[DESCRIPCION],Transporte[UND],,0),"")</f>
        <v/>
      </c>
      <c r="D358" s="79"/>
      <c r="E358" s="80" t="str">
        <f>IFERROR(_xlfn.XLOOKUP($B358,Transporte[DESCRIPCION],Transporte[VALOR],,0),"")</f>
        <v/>
      </c>
      <c r="F358" s="81"/>
      <c r="G358" s="82" t="str">
        <f>IFERROR(IF(F358&gt;=0,D358*E358*(1+F358/100),ABS(D358*E358/F358)),"")</f>
        <v/>
      </c>
      <c r="H358" s="91" t="str">
        <f>IFERROR(G358*E344,"")</f>
        <v/>
      </c>
    </row>
    <row r="359" spans="1:11">
      <c r="A359" s="69"/>
      <c r="B359" s="70" t="s">
        <v>3067</v>
      </c>
      <c r="C359" s="71"/>
      <c r="D359" s="72"/>
      <c r="E359" s="73"/>
      <c r="F359" s="74"/>
      <c r="G359" s="75">
        <f>SUM(G360:G362)</f>
        <v>317621.79915000004</v>
      </c>
      <c r="H359" s="92">
        <f>G359*E344</f>
        <v>0</v>
      </c>
    </row>
    <row r="360" spans="1:11">
      <c r="A360" s="76"/>
      <c r="B360" s="77" t="s">
        <v>3044</v>
      </c>
      <c r="C360" s="78" t="str">
        <f>IFERROR(_xlfn.XLOOKUP(B360,MObra[DESCRIPCION],MObra[UN],,0),"")</f>
        <v>día</v>
      </c>
      <c r="D360" s="79">
        <v>1</v>
      </c>
      <c r="E360" s="80">
        <f>IFERROR(_xlfn.XLOOKUP($B360,MObra[DESCRIPCION],MObra[VALOR UNIT],,0),"")</f>
        <v>412908.33889500005</v>
      </c>
      <c r="F360" s="81">
        <v>-1.3</v>
      </c>
      <c r="G360" s="82">
        <f>IFERROR(IF(F360&gt;=0,D360*E360*(1+F360/100),ABS(D360*E360/F360)),"")</f>
        <v>317621.79915000004</v>
      </c>
      <c r="H360" s="91">
        <f>IFERROR(G360*E344,"")</f>
        <v>0</v>
      </c>
    </row>
    <row r="361" spans="1:11">
      <c r="A361" s="76"/>
      <c r="B361" s="77"/>
      <c r="C361" s="78" t="str">
        <f t="array" ref="C361">IFERROR(_xlfn.XLOOKUP(B361,MObra[[#All],[DESCRIPCION]],MObra[[#All],[UN]],,0),"")</f>
        <v/>
      </c>
      <c r="D361" s="79"/>
      <c r="E361" s="80" t="str">
        <f>IFERROR(_xlfn.XLOOKUP($B361,MObra[DESCRIPCION],MObra[VALOR UNIT],,0),"")</f>
        <v/>
      </c>
      <c r="F361" s="81"/>
      <c r="G361" s="82" t="str">
        <f>IFERROR(IF(F361&gt;=0,D361*E361*(1+F361/100),ABS(D361*E361/F361)),"")</f>
        <v/>
      </c>
      <c r="H361" s="91" t="str">
        <f>IFERROR(G361*E344,"")</f>
        <v/>
      </c>
    </row>
    <row r="362" spans="1:11">
      <c r="A362" s="83"/>
      <c r="B362" s="84"/>
      <c r="C362" s="85" t="str">
        <f t="array" ref="C362">IFERROR(_xlfn.XLOOKUP(B362,MObra[[#All],[DESCRIPCION]],MObra[[#All],[UN]],,0),"")</f>
        <v/>
      </c>
      <c r="D362" s="86"/>
      <c r="E362" s="87" t="str">
        <f>IFERROR(_xlfn.XLOOKUP($B362,MObra[DESCRIPCION],MObra[VALOR UNIT],,0),"")</f>
        <v/>
      </c>
      <c r="F362" s="88"/>
      <c r="G362" s="89" t="str">
        <f>IFERROR(IF(F362&gt;=0,D362*E362*(1+F362/100),ABS(D362*E362/F362)),"")</f>
        <v/>
      </c>
      <c r="H362" s="90" t="str">
        <f>IFERROR(G362*E344,"")</f>
        <v/>
      </c>
    </row>
    <row r="364" spans="1:11">
      <c r="A364" s="54" t="s">
        <v>364</v>
      </c>
      <c r="B364" s="55" t="str">
        <f>VLOOKUP($A364,Presupuesto!$A:$D,2,FALSE())</f>
        <v>Columna rectangular 20.7 Mpa (área &gt;=3.600 cm2)</v>
      </c>
      <c r="C364" s="56" t="str">
        <f>VLOOKUP($A364,Presupuesto!$A:$D,3,FALSE())</f>
        <v>M3</v>
      </c>
      <c r="D364" s="57"/>
      <c r="E364" s="58">
        <f>VLOOKUP($A364,Presupuesto!$A:$D,4,FALSE())</f>
        <v>0</v>
      </c>
      <c r="F364" s="59" t="s">
        <v>2919</v>
      </c>
      <c r="G364" s="60">
        <f>SUM(G366:G382)/2</f>
        <v>954828.85140411113</v>
      </c>
      <c r="H364" s="61">
        <f>ROUND(SUM(H366:H382),0)/2</f>
        <v>0</v>
      </c>
      <c r="I364" s="58">
        <f>VLOOKUP(A364,Presupuesto!$A:$F,6,0)</f>
        <v>0</v>
      </c>
      <c r="J364" s="58">
        <f>+H364-I364</f>
        <v>0</v>
      </c>
      <c r="K364" s="282">
        <f>+H364-G364*E364</f>
        <v>0</v>
      </c>
    </row>
    <row r="365" spans="1:11">
      <c r="A365" s="62"/>
      <c r="B365" s="63" t="s">
        <v>2247</v>
      </c>
      <c r="C365" s="63" t="s">
        <v>3061</v>
      </c>
      <c r="D365" s="64" t="s">
        <v>4</v>
      </c>
      <c r="E365" s="65" t="s">
        <v>3062</v>
      </c>
      <c r="F365" s="66" t="s">
        <v>3063</v>
      </c>
      <c r="G365" s="67" t="s">
        <v>3064</v>
      </c>
      <c r="H365" s="68" t="s">
        <v>3124</v>
      </c>
    </row>
    <row r="366" spans="1:11">
      <c r="A366" s="69"/>
      <c r="B366" s="70" t="s">
        <v>3065</v>
      </c>
      <c r="C366" s="71"/>
      <c r="D366" s="72"/>
      <c r="E366" s="73"/>
      <c r="F366" s="74"/>
      <c r="G366" s="75">
        <f>SUM(G367:G371)</f>
        <v>616060.30000000005</v>
      </c>
      <c r="H366" s="75">
        <f>IFERROR(G366*E364,"")</f>
        <v>0</v>
      </c>
    </row>
    <row r="367" spans="1:11">
      <c r="A367" s="76"/>
      <c r="B367" s="77" t="s">
        <v>2686</v>
      </c>
      <c r="C367" s="78" t="str">
        <f>IFERROR(_xlfn.XLOOKUP(B367,Insumo[DESCRIPCION],Insumo[UND],,0),"")</f>
        <v>M3</v>
      </c>
      <c r="D367" s="79">
        <v>1</v>
      </c>
      <c r="E367" s="80">
        <f>IFERROR(_xlfn.XLOOKUP($B367,Insumo[DESCRIPCION],Insumo[VALOR],,0),"")</f>
        <v>428946</v>
      </c>
      <c r="F367" s="81">
        <v>5</v>
      </c>
      <c r="G367" s="82">
        <f>IFERROR(IF(F367&gt;=0,D367*E367*(1+F367/100),ABS(D367*E367/F367)),"")</f>
        <v>450393.30000000005</v>
      </c>
      <c r="H367" s="91">
        <f>IFERROR(G367*E364,"")</f>
        <v>0</v>
      </c>
    </row>
    <row r="368" spans="1:11">
      <c r="A368" s="76"/>
      <c r="B368" s="77" t="s">
        <v>2495</v>
      </c>
      <c r="C368" s="78" t="str">
        <f>IFERROR(_xlfn.XLOOKUP(B368,Insumo[DESCRIPCION],Insumo[UND],,0),"")</f>
        <v>M2</v>
      </c>
      <c r="D368" s="79">
        <v>6.2</v>
      </c>
      <c r="E368" s="80">
        <f>IFERROR(_xlfn.XLOOKUP($B368,Insumo[DESCRIPCION],Insumo[VALOR],,0),"")</f>
        <v>93340</v>
      </c>
      <c r="F368" s="81">
        <v>-4</v>
      </c>
      <c r="G368" s="82">
        <f>IFERROR(IF(F368&gt;=0,D368*E368*(1+F368/100),ABS(D368*E368/F368)),"")</f>
        <v>144677</v>
      </c>
      <c r="H368" s="91">
        <f>IFERROR(G368*E364,"")</f>
        <v>0</v>
      </c>
    </row>
    <row r="369" spans="1:11">
      <c r="A369" s="76"/>
      <c r="B369" s="77" t="s">
        <v>2731</v>
      </c>
      <c r="C369" s="78" t="str">
        <f>IFERROR(_xlfn.XLOOKUP(B369,Insumo[DESCRIPCION],Insumo[UND],,0),"")</f>
        <v>Kg</v>
      </c>
      <c r="D369" s="79">
        <v>1</v>
      </c>
      <c r="E369" s="80">
        <f>IFERROR(_xlfn.XLOOKUP($B369,Insumo[DESCRIPCION],Insumo[VALOR],,0),"")</f>
        <v>20990</v>
      </c>
      <c r="F369" s="81"/>
      <c r="G369" s="82">
        <f>IFERROR(IF(F369&gt;=0,D369*E369*(1+F369/100),ABS(D369*E369/F369)),"")</f>
        <v>20990</v>
      </c>
      <c r="H369" s="91">
        <f>IFERROR(G369*E364,"")</f>
        <v>0</v>
      </c>
    </row>
    <row r="370" spans="1:11">
      <c r="A370" s="76"/>
      <c r="B370" s="77"/>
      <c r="C370" s="78" t="str">
        <f>IFERROR(_xlfn.XLOOKUP(B370,Insumo[DESCRIPCION],Insumo[UND],,0),"")</f>
        <v/>
      </c>
      <c r="D370" s="79"/>
      <c r="E370" s="80" t="str">
        <f>IFERROR(_xlfn.XLOOKUP($B370,Insumo[DESCRIPCION],Insumo[VALOR],,0),"")</f>
        <v/>
      </c>
      <c r="F370" s="81"/>
      <c r="G370" s="82" t="str">
        <f>IFERROR(IF(F370&gt;=0,D370*E370*(1+F370/100),ABS(D370*E370/F370)),"")</f>
        <v/>
      </c>
      <c r="H370" s="91" t="str">
        <f>IFERROR(G370*E364,"")</f>
        <v/>
      </c>
    </row>
    <row r="371" spans="1:11">
      <c r="A371" s="76"/>
      <c r="B371" s="77"/>
      <c r="C371" s="78" t="str">
        <f>IFERROR(_xlfn.XLOOKUP(B371,Insumo[DESCRIPCION],Insumo[UND],,0),"")</f>
        <v/>
      </c>
      <c r="D371" s="79"/>
      <c r="E371" s="80" t="str">
        <f>IFERROR(_xlfn.XLOOKUP($B371,Insumo[DESCRIPCION],Insumo[VALOR],,0),"")</f>
        <v/>
      </c>
      <c r="F371" s="81"/>
      <c r="G371" s="82" t="str">
        <f>IFERROR(IF(F371&gt;=0,D371*E371*(1+F371/100),ABS(D371*E371/F371)),"")</f>
        <v/>
      </c>
      <c r="H371" s="91" t="str">
        <f>IFERROR(G371*E364,"")</f>
        <v/>
      </c>
    </row>
    <row r="372" spans="1:11">
      <c r="A372" s="69"/>
      <c r="B372" s="70" t="s">
        <v>3066</v>
      </c>
      <c r="C372" s="71"/>
      <c r="D372" s="72"/>
      <c r="E372" s="73"/>
      <c r="F372" s="74"/>
      <c r="G372" s="75">
        <f>SUM(G373:G375)</f>
        <v>32910.522593000002</v>
      </c>
      <c r="H372" s="92">
        <f>G372*E364</f>
        <v>0</v>
      </c>
    </row>
    <row r="373" spans="1:11">
      <c r="A373" s="76"/>
      <c r="B373" s="77" t="s">
        <v>2995</v>
      </c>
      <c r="C373" s="78" t="str">
        <f>IFERROR(_xlfn.XLOOKUP(B373,Equipo[DESCRIPCION],Equipo[UND],,0),"")</f>
        <v>Día</v>
      </c>
      <c r="D373" s="79">
        <v>1</v>
      </c>
      <c r="E373" s="80">
        <f>IF(C373="%MO",G379,IFERROR(_xlfn.XLOOKUP($B373,Equipo[DESCRIPCION],Equipo[VALOR],,0),""))</f>
        <v>53833</v>
      </c>
      <c r="F373" s="81">
        <v>-10</v>
      </c>
      <c r="G373" s="82">
        <f>IFERROR(IF(F373&gt;=0,D373*E373*(1+F373/100),ABS(D373*E373/F373)),"")</f>
        <v>5383.3</v>
      </c>
      <c r="H373" s="91">
        <f>IFERROR(G373*E364,"")</f>
        <v>0</v>
      </c>
    </row>
    <row r="374" spans="1:11">
      <c r="A374" s="76"/>
      <c r="B374" s="77" t="s">
        <v>2920</v>
      </c>
      <c r="C374" s="78" t="str">
        <f>IFERROR(_xlfn.XLOOKUP(B374,Equipo[DESCRIPCION],Equipo[UND],,0),"")</f>
        <v>%MO</v>
      </c>
      <c r="D374" s="79">
        <v>0.04</v>
      </c>
      <c r="E374" s="80">
        <f>IF(C374="%MO",G379,IFERROR(_xlfn.XLOOKUP($B374,Equipo[DESCRIPCION],Equipo[VALOR],,0),""))</f>
        <v>305858.02881111111</v>
      </c>
      <c r="F374" s="81"/>
      <c r="G374" s="82">
        <f>IFERROR(IF(F374&gt;=0,D374*E374*(1+F374/100),ABS(D374*E374/F374)),"")</f>
        <v>12234.321152444445</v>
      </c>
      <c r="H374" s="91">
        <f>IFERROR(G374*E364,"")</f>
        <v>0</v>
      </c>
    </row>
    <row r="375" spans="1:11">
      <c r="A375" s="76"/>
      <c r="B375" s="77" t="s">
        <v>2967</v>
      </c>
      <c r="C375" s="78" t="str">
        <f>IFERROR(_xlfn.XLOOKUP(B375,Equipo[DESCRIPCION],Equipo[UND],,0),"")</f>
        <v>%MO</v>
      </c>
      <c r="D375" s="79">
        <v>0.05</v>
      </c>
      <c r="E375" s="80">
        <f>IF(C375="%MO",G379,IFERROR(_xlfn.XLOOKUP($B375,Equipo[DESCRIPCION],Equipo[VALOR],,0),""))</f>
        <v>305858.02881111111</v>
      </c>
      <c r="F375" s="81"/>
      <c r="G375" s="82">
        <f>IFERROR(IF(F375&gt;=0,D375*E375*(1+F375/100),ABS(D375*E375/F375)),"")</f>
        <v>15292.901440555557</v>
      </c>
      <c r="H375" s="91">
        <f>IFERROR(G375*E364,"")</f>
        <v>0</v>
      </c>
    </row>
    <row r="376" spans="1:11">
      <c r="A376" s="69"/>
      <c r="B376" s="70" t="s">
        <v>2202</v>
      </c>
      <c r="C376" s="71"/>
      <c r="D376" s="72"/>
      <c r="E376" s="73"/>
      <c r="F376" s="74"/>
      <c r="G376" s="75">
        <f>SUM(G377:G378)</f>
        <v>0</v>
      </c>
      <c r="H376" s="92">
        <f>G376*E364</f>
        <v>0</v>
      </c>
    </row>
    <row r="377" spans="1:11">
      <c r="A377" s="76"/>
      <c r="B377" s="77"/>
      <c r="C377" s="78" t="str">
        <f>IFERROR(_xlfn.XLOOKUP(B377,Transporte[DESCRIPCION],Transporte[UND],,0),"")</f>
        <v/>
      </c>
      <c r="D377" s="79"/>
      <c r="E377" s="80" t="str">
        <f>IFERROR(_xlfn.XLOOKUP($B377,Transporte[DESCRIPCION],Transporte[VALOR],,0),"")</f>
        <v/>
      </c>
      <c r="F377" s="81"/>
      <c r="G377" s="82" t="str">
        <f>IFERROR(IF(F377&gt;=0,D377*E377*(1+F377/100),ABS(D377*E377/F377)),"")</f>
        <v/>
      </c>
      <c r="H377" s="91" t="str">
        <f>IFERROR(G377*E364,"")</f>
        <v/>
      </c>
    </row>
    <row r="378" spans="1:11">
      <c r="A378" s="76"/>
      <c r="B378" s="77"/>
      <c r="C378" s="78" t="str">
        <f>IFERROR(_xlfn.XLOOKUP(B378,Transporte[DESCRIPCION],Transporte[UND],,0),"")</f>
        <v/>
      </c>
      <c r="D378" s="79"/>
      <c r="E378" s="80" t="str">
        <f>IFERROR(_xlfn.XLOOKUP($B378,Transporte[DESCRIPCION],Transporte[VALOR],,0),"")</f>
        <v/>
      </c>
      <c r="F378" s="81"/>
      <c r="G378" s="82" t="str">
        <f>IFERROR(IF(F378&gt;=0,D378*E378*(1+F378/100),ABS(D378*E378/F378)),"")</f>
        <v/>
      </c>
      <c r="H378" s="91" t="str">
        <f>IFERROR(G378*E364,"")</f>
        <v/>
      </c>
    </row>
    <row r="379" spans="1:11">
      <c r="A379" s="69"/>
      <c r="B379" s="70" t="s">
        <v>3067</v>
      </c>
      <c r="C379" s="71"/>
      <c r="D379" s="72"/>
      <c r="E379" s="73"/>
      <c r="F379" s="74"/>
      <c r="G379" s="75">
        <f>SUM(G380:G382)</f>
        <v>305858.02881111111</v>
      </c>
      <c r="H379" s="92">
        <f>G379*E364</f>
        <v>0</v>
      </c>
    </row>
    <row r="380" spans="1:11">
      <c r="A380" s="76"/>
      <c r="B380" s="77" t="s">
        <v>3044</v>
      </c>
      <c r="C380" s="78" t="str">
        <f>IFERROR(_xlfn.XLOOKUP(B380,MObra[DESCRIPCION],MObra[UN],,0),"")</f>
        <v>día</v>
      </c>
      <c r="D380" s="79">
        <v>1</v>
      </c>
      <c r="E380" s="80">
        <f>IFERROR(_xlfn.XLOOKUP($B380,MObra[DESCRIPCION],MObra[VALOR UNIT],,0),"")</f>
        <v>412908.33889500005</v>
      </c>
      <c r="F380" s="81">
        <v>-1.35</v>
      </c>
      <c r="G380" s="82">
        <f>IFERROR(IF(F380&gt;=0,D380*E380*(1+F380/100),ABS(D380*E380/F380)),"")</f>
        <v>305858.02881111111</v>
      </c>
      <c r="H380" s="91">
        <f>IFERROR(G380*E364,"")</f>
        <v>0</v>
      </c>
    </row>
    <row r="381" spans="1:11">
      <c r="A381" s="76"/>
      <c r="B381" s="77"/>
      <c r="C381" s="78" t="str">
        <f t="array" ref="C381">IFERROR(_xlfn.XLOOKUP(B381,MObra[[#All],[DESCRIPCION]],MObra[[#All],[UN]],,0),"")</f>
        <v/>
      </c>
      <c r="D381" s="79"/>
      <c r="E381" s="80" t="str">
        <f>IFERROR(_xlfn.XLOOKUP($B381,MObra[DESCRIPCION],MObra[VALOR UNIT],,0),"")</f>
        <v/>
      </c>
      <c r="F381" s="81"/>
      <c r="G381" s="82" t="str">
        <f>IFERROR(IF(F381&gt;=0,D381*E381*(1+F381/100),ABS(D381*E381/F381)),"")</f>
        <v/>
      </c>
      <c r="H381" s="91" t="str">
        <f>IFERROR(G381*E364,"")</f>
        <v/>
      </c>
    </row>
    <row r="382" spans="1:11">
      <c r="A382" s="83"/>
      <c r="B382" s="84"/>
      <c r="C382" s="85" t="str">
        <f t="array" ref="C382">IFERROR(_xlfn.XLOOKUP(B382,MObra[[#All],[DESCRIPCION]],MObra[[#All],[UN]],,0),"")</f>
        <v/>
      </c>
      <c r="D382" s="86"/>
      <c r="E382" s="87" t="str">
        <f>IFERROR(_xlfn.XLOOKUP($B382,MObra[DESCRIPCION],MObra[VALOR UNIT],,0),"")</f>
        <v/>
      </c>
      <c r="F382" s="88"/>
      <c r="G382" s="89" t="str">
        <f>IFERROR(IF(F382&gt;=0,D382*E382*(1+F382/100),ABS(D382*E382/F382)),"")</f>
        <v/>
      </c>
      <c r="H382" s="90" t="str">
        <f>IFERROR(G382*E364,"")</f>
        <v/>
      </c>
    </row>
    <row r="384" spans="1:11">
      <c r="A384" s="54" t="s">
        <v>366</v>
      </c>
      <c r="B384" s="55" t="str">
        <f>VLOOKUP($A384,Presupuesto!$A:$D,2,FALSE())</f>
        <v>Columna rectangular 24.1 Mpa (área &lt;=1.600 cm2)</v>
      </c>
      <c r="C384" s="56" t="str">
        <f>VLOOKUP($A384,Presupuesto!$A:$D,3,FALSE())</f>
        <v>M3</v>
      </c>
      <c r="D384" s="57"/>
      <c r="E384" s="58">
        <f>VLOOKUP($A384,Presupuesto!$A:$D,4,FALSE())</f>
        <v>0</v>
      </c>
      <c r="F384" s="59" t="s">
        <v>2919</v>
      </c>
      <c r="G384" s="60">
        <f>SUM(G386:G402)/2</f>
        <v>1098564.2578296252</v>
      </c>
      <c r="H384" s="61">
        <f>ROUND(SUM(H386:H402),0)/2</f>
        <v>0</v>
      </c>
      <c r="I384" s="58">
        <f>VLOOKUP(A384,Presupuesto!$A:$F,6,0)</f>
        <v>0</v>
      </c>
      <c r="J384" s="58">
        <f>+H384-I384</f>
        <v>0</v>
      </c>
      <c r="K384" s="282">
        <f>+H384-G384*E384</f>
        <v>0</v>
      </c>
    </row>
    <row r="385" spans="1:8">
      <c r="A385" s="62"/>
      <c r="B385" s="63" t="s">
        <v>2247</v>
      </c>
      <c r="C385" s="63" t="s">
        <v>3061</v>
      </c>
      <c r="D385" s="64" t="s">
        <v>4</v>
      </c>
      <c r="E385" s="65" t="s">
        <v>3062</v>
      </c>
      <c r="F385" s="66" t="s">
        <v>3063</v>
      </c>
      <c r="G385" s="67" t="s">
        <v>3064</v>
      </c>
      <c r="H385" s="68" t="s">
        <v>3124</v>
      </c>
    </row>
    <row r="386" spans="1:8">
      <c r="A386" s="69"/>
      <c r="B386" s="70" t="s">
        <v>3065</v>
      </c>
      <c r="C386" s="71"/>
      <c r="D386" s="72"/>
      <c r="E386" s="73"/>
      <c r="F386" s="74"/>
      <c r="G386" s="75">
        <f>SUM(G387:G391)</f>
        <v>718122.55</v>
      </c>
      <c r="H386" s="75">
        <f>IFERROR(G386*E384,"")</f>
        <v>0</v>
      </c>
    </row>
    <row r="387" spans="1:8">
      <c r="A387" s="76"/>
      <c r="B387" s="77" t="s">
        <v>2687</v>
      </c>
      <c r="C387" s="78" t="str">
        <f>IFERROR(_xlfn.XLOOKUP(B387,Insumo[DESCRIPCION],Insumo[UND],,0),"")</f>
        <v>M3</v>
      </c>
      <c r="D387" s="79">
        <v>1</v>
      </c>
      <c r="E387" s="80">
        <f>IFERROR(_xlfn.XLOOKUP($B387,Insumo[DESCRIPCION],Insumo[VALOR],,0),"")</f>
        <v>455691</v>
      </c>
      <c r="F387" s="81">
        <v>5</v>
      </c>
      <c r="G387" s="82">
        <f>IFERROR(IF(F387&gt;=0,D387*E387*(1+F387/100),ABS(D387*E387/F387)),"")</f>
        <v>478475.55000000005</v>
      </c>
      <c r="H387" s="91">
        <f>IFERROR(G387*E384,"")</f>
        <v>0</v>
      </c>
    </row>
    <row r="388" spans="1:8">
      <c r="A388" s="76"/>
      <c r="B388" s="77" t="s">
        <v>2495</v>
      </c>
      <c r="C388" s="78" t="str">
        <f>IFERROR(_xlfn.XLOOKUP(B388,Insumo[DESCRIPCION],Insumo[UND],,0),"")</f>
        <v>M2</v>
      </c>
      <c r="D388" s="79">
        <v>10</v>
      </c>
      <c r="E388" s="80">
        <f>IFERROR(_xlfn.XLOOKUP($B388,Insumo[DESCRIPCION],Insumo[VALOR],,0),"")</f>
        <v>93340</v>
      </c>
      <c r="F388" s="81">
        <v>-4</v>
      </c>
      <c r="G388" s="82">
        <f>IFERROR(IF(F388&gt;=0,D388*E388*(1+F388/100),ABS(D388*E388/F388)),"")</f>
        <v>233350</v>
      </c>
      <c r="H388" s="91">
        <f>IFERROR(G388*E384,"")</f>
        <v>0</v>
      </c>
    </row>
    <row r="389" spans="1:8">
      <c r="A389" s="76"/>
      <c r="B389" s="77" t="s">
        <v>2731</v>
      </c>
      <c r="C389" s="78" t="str">
        <f>IFERROR(_xlfn.XLOOKUP(B389,Insumo[DESCRIPCION],Insumo[UND],,0),"")</f>
        <v>Kg</v>
      </c>
      <c r="D389" s="79">
        <v>0.3</v>
      </c>
      <c r="E389" s="80">
        <f>IFERROR(_xlfn.XLOOKUP($B389,Insumo[DESCRIPCION],Insumo[VALOR],,0),"")</f>
        <v>20990</v>
      </c>
      <c r="F389" s="81"/>
      <c r="G389" s="82">
        <f>IFERROR(IF(F389&gt;=0,D389*E389*(1+F389/100),ABS(D389*E389/F389)),"")</f>
        <v>6297</v>
      </c>
      <c r="H389" s="91">
        <f>IFERROR(G389*E384,"")</f>
        <v>0</v>
      </c>
    </row>
    <row r="390" spans="1:8">
      <c r="A390" s="76"/>
      <c r="B390" s="77"/>
      <c r="C390" s="78" t="str">
        <f>IFERROR(_xlfn.XLOOKUP(B390,Insumo[DESCRIPCION],Insumo[UND],,0),"")</f>
        <v/>
      </c>
      <c r="D390" s="79"/>
      <c r="E390" s="80" t="str">
        <f>IFERROR(_xlfn.XLOOKUP($B390,Insumo[DESCRIPCION],Insumo[VALOR],,0),"")</f>
        <v/>
      </c>
      <c r="F390" s="81"/>
      <c r="G390" s="82" t="str">
        <f>IFERROR(IF(F390&gt;=0,D390*E390*(1+F390/100),ABS(D390*E390/F390)),"")</f>
        <v/>
      </c>
      <c r="H390" s="91" t="str">
        <f>IFERROR(G390*E384,"")</f>
        <v/>
      </c>
    </row>
    <row r="391" spans="1:8">
      <c r="A391" s="76"/>
      <c r="B391" s="77"/>
      <c r="C391" s="78" t="str">
        <f>IFERROR(_xlfn.XLOOKUP(B391,Insumo[DESCRIPCION],Insumo[UND],,0),"")</f>
        <v/>
      </c>
      <c r="D391" s="79"/>
      <c r="E391" s="80" t="str">
        <f>IFERROR(_xlfn.XLOOKUP($B391,Insumo[DESCRIPCION],Insumo[VALOR],,0),"")</f>
        <v/>
      </c>
      <c r="F391" s="81"/>
      <c r="G391" s="82" t="str">
        <f>IFERROR(IF(F391&gt;=0,D391*E391*(1+F391/100),ABS(D391*E391/F391)),"")</f>
        <v/>
      </c>
      <c r="H391" s="91" t="str">
        <f>IFERROR(G391*E384,"")</f>
        <v/>
      </c>
    </row>
    <row r="392" spans="1:8">
      <c r="A392" s="69"/>
      <c r="B392" s="70" t="s">
        <v>3066</v>
      </c>
      <c r="C392" s="71"/>
      <c r="D392" s="72"/>
      <c r="E392" s="73"/>
      <c r="F392" s="74"/>
      <c r="G392" s="75">
        <f>SUM(G393:G395)</f>
        <v>36351.425417125007</v>
      </c>
      <c r="H392" s="92">
        <f>G392*E384</f>
        <v>0</v>
      </c>
    </row>
    <row r="393" spans="1:8">
      <c r="A393" s="76"/>
      <c r="B393" s="77" t="s">
        <v>2995</v>
      </c>
      <c r="C393" s="78" t="str">
        <f>IFERROR(_xlfn.XLOOKUP(B393,Equipo[DESCRIPCION],Equipo[UND],,0),"")</f>
        <v>Día</v>
      </c>
      <c r="D393" s="79">
        <v>1</v>
      </c>
      <c r="E393" s="80">
        <f>IF(C393="%MO",G399,IFERROR(_xlfn.XLOOKUP($B393,Equipo[DESCRIPCION],Equipo[VALOR],,0),""))</f>
        <v>53833</v>
      </c>
      <c r="F393" s="81">
        <v>-10</v>
      </c>
      <c r="G393" s="82">
        <f>IFERROR(IF(F393&gt;=0,D393*E393*(1+F393/100),ABS(D393*E393/F393)),"")</f>
        <v>5383.3</v>
      </c>
      <c r="H393" s="91">
        <f>IFERROR(G393*E384,"")</f>
        <v>0</v>
      </c>
    </row>
    <row r="394" spans="1:8">
      <c r="A394" s="76"/>
      <c r="B394" s="77" t="s">
        <v>2920</v>
      </c>
      <c r="C394" s="78" t="str">
        <f>IFERROR(_xlfn.XLOOKUP(B394,Equipo[DESCRIPCION],Equipo[UND],,0),"")</f>
        <v>%MO</v>
      </c>
      <c r="D394" s="79">
        <v>0.04</v>
      </c>
      <c r="E394" s="80">
        <f>IF(C394="%MO",G399,IFERROR(_xlfn.XLOOKUP($B394,Equipo[DESCRIPCION],Equipo[VALOR],,0),""))</f>
        <v>344090.28241250006</v>
      </c>
      <c r="F394" s="81"/>
      <c r="G394" s="82">
        <f>IFERROR(IF(F394&gt;=0,D394*E394*(1+F394/100),ABS(D394*E394/F394)),"")</f>
        <v>13763.611296500003</v>
      </c>
      <c r="H394" s="91">
        <f>IFERROR(G394*E384,"")</f>
        <v>0</v>
      </c>
    </row>
    <row r="395" spans="1:8">
      <c r="A395" s="76"/>
      <c r="B395" s="77" t="s">
        <v>2967</v>
      </c>
      <c r="C395" s="78" t="str">
        <f>IFERROR(_xlfn.XLOOKUP(B395,Equipo[DESCRIPCION],Equipo[UND],,0),"")</f>
        <v>%MO</v>
      </c>
      <c r="D395" s="79">
        <v>0.05</v>
      </c>
      <c r="E395" s="80">
        <f>IF(C395="%MO",G399,IFERROR(_xlfn.XLOOKUP($B395,Equipo[DESCRIPCION],Equipo[VALOR],,0),""))</f>
        <v>344090.28241250006</v>
      </c>
      <c r="F395" s="81"/>
      <c r="G395" s="82">
        <f>IFERROR(IF(F395&gt;=0,D395*E395*(1+F395/100),ABS(D395*E395/F395)),"")</f>
        <v>17204.514120625005</v>
      </c>
      <c r="H395" s="91">
        <f>IFERROR(G395*E384,"")</f>
        <v>0</v>
      </c>
    </row>
    <row r="396" spans="1:8">
      <c r="A396" s="69"/>
      <c r="B396" s="70" t="s">
        <v>2202</v>
      </c>
      <c r="C396" s="71"/>
      <c r="D396" s="72"/>
      <c r="E396" s="73"/>
      <c r="F396" s="74"/>
      <c r="G396" s="75">
        <f>SUM(G397:G398)</f>
        <v>0</v>
      </c>
      <c r="H396" s="92">
        <f>G396*E384</f>
        <v>0</v>
      </c>
    </row>
    <row r="397" spans="1:8">
      <c r="A397" s="76"/>
      <c r="B397" s="77"/>
      <c r="C397" s="78" t="str">
        <f>IFERROR(_xlfn.XLOOKUP(B397,Transporte[DESCRIPCION],Transporte[UND],,0),"")</f>
        <v/>
      </c>
      <c r="D397" s="79"/>
      <c r="E397" s="80" t="str">
        <f>IFERROR(_xlfn.XLOOKUP($B397,Transporte[DESCRIPCION],Transporte[VALOR],,0),"")</f>
        <v/>
      </c>
      <c r="F397" s="81"/>
      <c r="G397" s="82" t="str">
        <f>IFERROR(IF(F397&gt;=0,D397*E397*(1+F397/100),ABS(D397*E397/F397)),"")</f>
        <v/>
      </c>
      <c r="H397" s="91" t="str">
        <f>IFERROR(G397*E384,"")</f>
        <v/>
      </c>
    </row>
    <row r="398" spans="1:8">
      <c r="A398" s="76"/>
      <c r="B398" s="77"/>
      <c r="C398" s="78" t="str">
        <f>IFERROR(_xlfn.XLOOKUP(B398,Transporte[DESCRIPCION],Transporte[UND],,0),"")</f>
        <v/>
      </c>
      <c r="D398" s="79"/>
      <c r="E398" s="80" t="str">
        <f>IFERROR(_xlfn.XLOOKUP($B398,Transporte[DESCRIPCION],Transporte[VALOR],,0),"")</f>
        <v/>
      </c>
      <c r="F398" s="81"/>
      <c r="G398" s="82" t="str">
        <f>IFERROR(IF(F398&gt;=0,D398*E398*(1+F398/100),ABS(D398*E398/F398)),"")</f>
        <v/>
      </c>
      <c r="H398" s="91" t="str">
        <f>IFERROR(G398*E384,"")</f>
        <v/>
      </c>
    </row>
    <row r="399" spans="1:8">
      <c r="A399" s="69"/>
      <c r="B399" s="70" t="s">
        <v>3067</v>
      </c>
      <c r="C399" s="71"/>
      <c r="D399" s="72"/>
      <c r="E399" s="73"/>
      <c r="F399" s="74"/>
      <c r="G399" s="75">
        <f>SUM(G400:G402)</f>
        <v>344090.28241250006</v>
      </c>
      <c r="H399" s="92">
        <f>G399*E384</f>
        <v>0</v>
      </c>
    </row>
    <row r="400" spans="1:8">
      <c r="A400" s="76"/>
      <c r="B400" s="77" t="s">
        <v>3044</v>
      </c>
      <c r="C400" s="78" t="str">
        <f>IFERROR(_xlfn.XLOOKUP(B400,MObra[DESCRIPCION],MObra[UN],,0),"")</f>
        <v>día</v>
      </c>
      <c r="D400" s="79">
        <v>1</v>
      </c>
      <c r="E400" s="80">
        <f>IFERROR(_xlfn.XLOOKUP($B400,MObra[DESCRIPCION],MObra[VALOR UNIT],,0),"")</f>
        <v>412908.33889500005</v>
      </c>
      <c r="F400" s="81">
        <v>-1.2</v>
      </c>
      <c r="G400" s="82">
        <f>IFERROR(IF(F400&gt;=0,D400*E400*(1+F400/100),ABS(D400*E400/F400)),"")</f>
        <v>344090.28241250006</v>
      </c>
      <c r="H400" s="91">
        <f>IFERROR(G400*E384,"")</f>
        <v>0</v>
      </c>
    </row>
    <row r="401" spans="1:11">
      <c r="A401" s="76"/>
      <c r="B401" s="77"/>
      <c r="C401" s="78" t="str">
        <f t="array" ref="C401">IFERROR(_xlfn.XLOOKUP(B401,MObra[[#All],[DESCRIPCION]],MObra[[#All],[UN]],,0),"")</f>
        <v/>
      </c>
      <c r="D401" s="79"/>
      <c r="E401" s="80" t="str">
        <f>IFERROR(_xlfn.XLOOKUP($B401,MObra[DESCRIPCION],MObra[VALOR UNIT],,0),"")</f>
        <v/>
      </c>
      <c r="F401" s="81"/>
      <c r="G401" s="82" t="str">
        <f>IFERROR(IF(F401&gt;=0,D401*E401*(1+F401/100),ABS(D401*E401/F401)),"")</f>
        <v/>
      </c>
      <c r="H401" s="91" t="str">
        <f>IFERROR(G401*E384,"")</f>
        <v/>
      </c>
    </row>
    <row r="402" spans="1:11">
      <c r="A402" s="83"/>
      <c r="B402" s="84"/>
      <c r="C402" s="85" t="str">
        <f t="array" ref="C402">IFERROR(_xlfn.XLOOKUP(B402,MObra[[#All],[DESCRIPCION]],MObra[[#All],[UN]],,0),"")</f>
        <v/>
      </c>
      <c r="D402" s="86"/>
      <c r="E402" s="87" t="str">
        <f>IFERROR(_xlfn.XLOOKUP($B402,MObra[DESCRIPCION],MObra[VALOR UNIT],,0),"")</f>
        <v/>
      </c>
      <c r="F402" s="88"/>
      <c r="G402" s="89" t="str">
        <f>IFERROR(IF(F402&gt;=0,D402*E402*(1+F402/100),ABS(D402*E402/F402)),"")</f>
        <v/>
      </c>
      <c r="H402" s="90" t="str">
        <f>IFERROR(G402*E384,"")</f>
        <v/>
      </c>
    </row>
    <row r="404" spans="1:11">
      <c r="A404" s="54" t="s">
        <v>368</v>
      </c>
      <c r="B404" s="55" t="str">
        <f>VLOOKUP($A404,Presupuesto!$A:$D,2,FALSE())</f>
        <v>Columna rectangular 24.1 Mpa (1.600 cm2 &lt;área&lt;= 2.500 cm2)</v>
      </c>
      <c r="C404" s="56" t="str">
        <f>VLOOKUP($A404,Presupuesto!$A:$D,3,FALSE())</f>
        <v>M3</v>
      </c>
      <c r="D404" s="57"/>
      <c r="E404" s="58">
        <f>VLOOKUP($A404,Presupuesto!$A:$D,4,FALSE())</f>
        <v>0</v>
      </c>
      <c r="F404" s="59" t="s">
        <v>2919</v>
      </c>
      <c r="G404" s="60">
        <f>SUM(G406:G422)/2</f>
        <v>1043188.9215164401</v>
      </c>
      <c r="H404" s="61">
        <f>ROUND(SUM(H406:H422),0)/2</f>
        <v>0</v>
      </c>
      <c r="I404" s="58">
        <f>VLOOKUP(A404,Presupuesto!$A:$F,6,0)</f>
        <v>0</v>
      </c>
      <c r="J404" s="58">
        <f>+H404-I404</f>
        <v>0</v>
      </c>
      <c r="K404" s="282">
        <f>+H404-G404*E404</f>
        <v>0</v>
      </c>
    </row>
    <row r="405" spans="1:11">
      <c r="A405" s="62"/>
      <c r="B405" s="63" t="s">
        <v>2247</v>
      </c>
      <c r="C405" s="63" t="s">
        <v>3061</v>
      </c>
      <c r="D405" s="64" t="s">
        <v>4</v>
      </c>
      <c r="E405" s="65" t="s">
        <v>3062</v>
      </c>
      <c r="F405" s="66" t="s">
        <v>3063</v>
      </c>
      <c r="G405" s="67" t="s">
        <v>3064</v>
      </c>
      <c r="H405" s="68" t="s">
        <v>3124</v>
      </c>
    </row>
    <row r="406" spans="1:11">
      <c r="A406" s="69"/>
      <c r="B406" s="70" t="s">
        <v>3065</v>
      </c>
      <c r="C406" s="71"/>
      <c r="D406" s="72"/>
      <c r="E406" s="73"/>
      <c r="F406" s="74"/>
      <c r="G406" s="75">
        <f>SUM(G407:G411)</f>
        <v>677749.55</v>
      </c>
      <c r="H406" s="75">
        <f>IFERROR(G406*E404,"")</f>
        <v>0</v>
      </c>
    </row>
    <row r="407" spans="1:11">
      <c r="A407" s="76"/>
      <c r="B407" s="77" t="s">
        <v>2687</v>
      </c>
      <c r="C407" s="78" t="str">
        <f>IFERROR(_xlfn.XLOOKUP(B407,Insumo[DESCRIPCION],Insumo[UND],,0),"")</f>
        <v>M3</v>
      </c>
      <c r="D407" s="79">
        <v>1</v>
      </c>
      <c r="E407" s="80">
        <f>IFERROR(_xlfn.XLOOKUP($B407,Insumo[DESCRIPCION],Insumo[VALOR],,0),"")</f>
        <v>455691</v>
      </c>
      <c r="F407" s="81">
        <v>5</v>
      </c>
      <c r="G407" s="82">
        <f>IFERROR(IF(F407&gt;=0,D407*E407*(1+F407/100),ABS(D407*E407/F407)),"")</f>
        <v>478475.55000000005</v>
      </c>
      <c r="H407" s="91">
        <f>IFERROR(G407*E404,"")</f>
        <v>0</v>
      </c>
    </row>
    <row r="408" spans="1:11">
      <c r="A408" s="76"/>
      <c r="B408" s="77" t="s">
        <v>2495</v>
      </c>
      <c r="C408" s="78" t="str">
        <f>IFERROR(_xlfn.XLOOKUP(B408,Insumo[DESCRIPCION],Insumo[UND],,0),"")</f>
        <v>M2</v>
      </c>
      <c r="D408" s="79">
        <v>8</v>
      </c>
      <c r="E408" s="80">
        <f>IFERROR(_xlfn.XLOOKUP($B408,Insumo[DESCRIPCION],Insumo[VALOR],,0),"")</f>
        <v>93340</v>
      </c>
      <c r="F408" s="81">
        <v>-4</v>
      </c>
      <c r="G408" s="82">
        <f>IFERROR(IF(F408&gt;=0,D408*E408*(1+F408/100),ABS(D408*E408/F408)),"")</f>
        <v>186680</v>
      </c>
      <c r="H408" s="91">
        <f>IFERROR(G408*E404,"")</f>
        <v>0</v>
      </c>
    </row>
    <row r="409" spans="1:11">
      <c r="A409" s="76"/>
      <c r="B409" s="77" t="s">
        <v>2731</v>
      </c>
      <c r="C409" s="78" t="str">
        <f>IFERROR(_xlfn.XLOOKUP(B409,Insumo[DESCRIPCION],Insumo[UND],,0),"")</f>
        <v>Kg</v>
      </c>
      <c r="D409" s="79">
        <v>0.6</v>
      </c>
      <c r="E409" s="80">
        <f>IFERROR(_xlfn.XLOOKUP($B409,Insumo[DESCRIPCION],Insumo[VALOR],,0),"")</f>
        <v>20990</v>
      </c>
      <c r="F409" s="81"/>
      <c r="G409" s="82">
        <f>IFERROR(IF(F409&gt;=0,D409*E409*(1+F409/100),ABS(D409*E409/F409)),"")</f>
        <v>12594</v>
      </c>
      <c r="H409" s="91">
        <f>IFERROR(G409*E404,"")</f>
        <v>0</v>
      </c>
    </row>
    <row r="410" spans="1:11">
      <c r="A410" s="76"/>
      <c r="B410" s="77"/>
      <c r="C410" s="78" t="str">
        <f>IFERROR(_xlfn.XLOOKUP(B410,Insumo[DESCRIPCION],Insumo[UND],,0),"")</f>
        <v/>
      </c>
      <c r="D410" s="79"/>
      <c r="E410" s="80" t="str">
        <f>IFERROR(_xlfn.XLOOKUP($B410,Insumo[DESCRIPCION],Insumo[VALOR],,0),"")</f>
        <v/>
      </c>
      <c r="F410" s="81"/>
      <c r="G410" s="82" t="str">
        <f>IFERROR(IF(F410&gt;=0,D410*E410*(1+F410/100),ABS(D410*E410/F410)),"")</f>
        <v/>
      </c>
      <c r="H410" s="91" t="str">
        <f>IFERROR(G410*E404,"")</f>
        <v/>
      </c>
    </row>
    <row r="411" spans="1:11">
      <c r="A411" s="76"/>
      <c r="B411" s="77"/>
      <c r="C411" s="78" t="str">
        <f>IFERROR(_xlfn.XLOOKUP(B411,Insumo[DESCRIPCION],Insumo[UND],,0),"")</f>
        <v/>
      </c>
      <c r="D411" s="79"/>
      <c r="E411" s="80" t="str">
        <f>IFERROR(_xlfn.XLOOKUP($B411,Insumo[DESCRIPCION],Insumo[VALOR],,0),"")</f>
        <v/>
      </c>
      <c r="F411" s="81"/>
      <c r="G411" s="82" t="str">
        <f>IFERROR(IF(F411&gt;=0,D411*E411*(1+F411/100),ABS(D411*E411/F411)),"")</f>
        <v/>
      </c>
      <c r="H411" s="91" t="str">
        <f>IFERROR(G411*E404,"")</f>
        <v/>
      </c>
    </row>
    <row r="412" spans="1:11">
      <c r="A412" s="69"/>
      <c r="B412" s="70" t="s">
        <v>3066</v>
      </c>
      <c r="C412" s="71"/>
      <c r="D412" s="72"/>
      <c r="E412" s="73"/>
      <c r="F412" s="74"/>
      <c r="G412" s="75">
        <f>SUM(G413:G415)</f>
        <v>35112.700400440008</v>
      </c>
      <c r="H412" s="92">
        <f>G412*E404</f>
        <v>0</v>
      </c>
    </row>
    <row r="413" spans="1:11">
      <c r="A413" s="76"/>
      <c r="B413" s="77" t="s">
        <v>2995</v>
      </c>
      <c r="C413" s="78" t="str">
        <f>IFERROR(_xlfn.XLOOKUP(B413,Equipo[DESCRIPCION],Equipo[UND],,0),"")</f>
        <v>Día</v>
      </c>
      <c r="D413" s="79">
        <v>1</v>
      </c>
      <c r="E413" s="80">
        <f>IF(C413="%MO",G419,IFERROR(_xlfn.XLOOKUP($B413,Equipo[DESCRIPCION],Equipo[VALOR],,0),""))</f>
        <v>53833</v>
      </c>
      <c r="F413" s="81">
        <v>-10</v>
      </c>
      <c r="G413" s="82">
        <f>IFERROR(IF(F413&gt;=0,D413*E413*(1+F413/100),ABS(D413*E413/F413)),"")</f>
        <v>5383.3</v>
      </c>
      <c r="H413" s="91">
        <f>IFERROR(G413*E404,"")</f>
        <v>0</v>
      </c>
    </row>
    <row r="414" spans="1:11">
      <c r="A414" s="76"/>
      <c r="B414" s="77" t="s">
        <v>2920</v>
      </c>
      <c r="C414" s="78" t="str">
        <f>IFERROR(_xlfn.XLOOKUP(B414,Equipo[DESCRIPCION],Equipo[UND],,0),"")</f>
        <v>%MO</v>
      </c>
      <c r="D414" s="79">
        <v>0.04</v>
      </c>
      <c r="E414" s="80">
        <f>IF(C414="%MO",G419,IFERROR(_xlfn.XLOOKUP($B414,Equipo[DESCRIPCION],Equipo[VALOR],,0),""))</f>
        <v>330326.67111600004</v>
      </c>
      <c r="F414" s="81"/>
      <c r="G414" s="82">
        <f>IFERROR(IF(F414&gt;=0,D414*E414*(1+F414/100),ABS(D414*E414/F414)),"")</f>
        <v>13213.066844640001</v>
      </c>
      <c r="H414" s="91">
        <f>IFERROR(G414*E404,"")</f>
        <v>0</v>
      </c>
    </row>
    <row r="415" spans="1:11">
      <c r="A415" s="76"/>
      <c r="B415" s="77" t="s">
        <v>2967</v>
      </c>
      <c r="C415" s="78" t="str">
        <f>IFERROR(_xlfn.XLOOKUP(B415,Equipo[DESCRIPCION],Equipo[UND],,0),"")</f>
        <v>%MO</v>
      </c>
      <c r="D415" s="79">
        <v>0.05</v>
      </c>
      <c r="E415" s="80">
        <f>IF(C415="%MO",G419,IFERROR(_xlfn.XLOOKUP($B415,Equipo[DESCRIPCION],Equipo[VALOR],,0),""))</f>
        <v>330326.67111600004</v>
      </c>
      <c r="F415" s="81"/>
      <c r="G415" s="82">
        <f>IFERROR(IF(F415&gt;=0,D415*E415*(1+F415/100),ABS(D415*E415/F415)),"")</f>
        <v>16516.333555800004</v>
      </c>
      <c r="H415" s="91">
        <f>IFERROR(G415*E404,"")</f>
        <v>0</v>
      </c>
    </row>
    <row r="416" spans="1:11">
      <c r="A416" s="69"/>
      <c r="B416" s="70" t="s">
        <v>2202</v>
      </c>
      <c r="C416" s="71"/>
      <c r="D416" s="72"/>
      <c r="E416" s="73"/>
      <c r="F416" s="74"/>
      <c r="G416" s="75">
        <f>SUM(G417:G418)</f>
        <v>0</v>
      </c>
      <c r="H416" s="92">
        <f>G416*E404</f>
        <v>0</v>
      </c>
    </row>
    <row r="417" spans="1:11">
      <c r="A417" s="76"/>
      <c r="B417" s="77"/>
      <c r="C417" s="78" t="str">
        <f>IFERROR(_xlfn.XLOOKUP(B417,Transporte[DESCRIPCION],Transporte[UND],,0),"")</f>
        <v/>
      </c>
      <c r="D417" s="79"/>
      <c r="E417" s="80" t="str">
        <f>IFERROR(_xlfn.XLOOKUP($B417,Transporte[DESCRIPCION],Transporte[VALOR],,0),"")</f>
        <v/>
      </c>
      <c r="F417" s="81"/>
      <c r="G417" s="82" t="str">
        <f>IFERROR(IF(F417&gt;=0,D417*E417*(1+F417/100),ABS(D417*E417/F417)),"")</f>
        <v/>
      </c>
      <c r="H417" s="91" t="str">
        <f>IFERROR(G417*E404,"")</f>
        <v/>
      </c>
    </row>
    <row r="418" spans="1:11">
      <c r="A418" s="76"/>
      <c r="B418" s="77"/>
      <c r="C418" s="78" t="str">
        <f>IFERROR(_xlfn.XLOOKUP(B418,Transporte[DESCRIPCION],Transporte[UND],,0),"")</f>
        <v/>
      </c>
      <c r="D418" s="79"/>
      <c r="E418" s="80" t="str">
        <f>IFERROR(_xlfn.XLOOKUP($B418,Transporte[DESCRIPCION],Transporte[VALOR],,0),"")</f>
        <v/>
      </c>
      <c r="F418" s="81"/>
      <c r="G418" s="82" t="str">
        <f>IFERROR(IF(F418&gt;=0,D418*E418*(1+F418/100),ABS(D418*E418/F418)),"")</f>
        <v/>
      </c>
      <c r="H418" s="91" t="str">
        <f>IFERROR(G418*E404,"")</f>
        <v/>
      </c>
    </row>
    <row r="419" spans="1:11">
      <c r="A419" s="69"/>
      <c r="B419" s="70" t="s">
        <v>3067</v>
      </c>
      <c r="C419" s="71"/>
      <c r="D419" s="72"/>
      <c r="E419" s="73"/>
      <c r="F419" s="74"/>
      <c r="G419" s="75">
        <f>SUM(G420:G422)</f>
        <v>330326.67111600004</v>
      </c>
      <c r="H419" s="92">
        <f>G419*E404</f>
        <v>0</v>
      </c>
    </row>
    <row r="420" spans="1:11">
      <c r="A420" s="76"/>
      <c r="B420" s="77" t="s">
        <v>3044</v>
      </c>
      <c r="C420" s="78" t="str">
        <f>IFERROR(_xlfn.XLOOKUP(B420,MObra[DESCRIPCION],MObra[UN],,0),"")</f>
        <v>día</v>
      </c>
      <c r="D420" s="79">
        <v>1</v>
      </c>
      <c r="E420" s="80">
        <f>IFERROR(_xlfn.XLOOKUP($B420,MObra[DESCRIPCION],MObra[VALOR UNIT],,0),"")</f>
        <v>412908.33889500005</v>
      </c>
      <c r="F420" s="81">
        <v>-1.25</v>
      </c>
      <c r="G420" s="82">
        <f>IFERROR(IF(F420&gt;=0,D420*E420*(1+F420/100),ABS(D420*E420/F420)),"")</f>
        <v>330326.67111600004</v>
      </c>
      <c r="H420" s="91">
        <f>IFERROR(G420*E404,"")</f>
        <v>0</v>
      </c>
    </row>
    <row r="421" spans="1:11">
      <c r="A421" s="76"/>
      <c r="B421" s="77"/>
      <c r="C421" s="78" t="str">
        <f t="array" ref="C421">IFERROR(_xlfn.XLOOKUP(B421,MObra[[#All],[DESCRIPCION]],MObra[[#All],[UN]],,0),"")</f>
        <v/>
      </c>
      <c r="D421" s="79"/>
      <c r="E421" s="80" t="str">
        <f>IFERROR(_xlfn.XLOOKUP($B421,MObra[DESCRIPCION],MObra[VALOR UNIT],,0),"")</f>
        <v/>
      </c>
      <c r="F421" s="81"/>
      <c r="G421" s="82" t="str">
        <f>IFERROR(IF(F421&gt;=0,D421*E421*(1+F421/100),ABS(D421*E421/F421)),"")</f>
        <v/>
      </c>
      <c r="H421" s="91" t="str">
        <f>IFERROR(G421*E404,"")</f>
        <v/>
      </c>
    </row>
    <row r="422" spans="1:11">
      <c r="A422" s="83"/>
      <c r="B422" s="84"/>
      <c r="C422" s="85" t="str">
        <f t="array" ref="C422">IFERROR(_xlfn.XLOOKUP(B422,MObra[[#All],[DESCRIPCION]],MObra[[#All],[UN]],,0),"")</f>
        <v/>
      </c>
      <c r="D422" s="86"/>
      <c r="E422" s="87" t="str">
        <f>IFERROR(_xlfn.XLOOKUP($B422,MObra[DESCRIPCION],MObra[VALOR UNIT],,0),"")</f>
        <v/>
      </c>
      <c r="F422" s="88"/>
      <c r="G422" s="89" t="str">
        <f>IFERROR(IF(F422&gt;=0,D422*E422*(1+F422/100),ABS(D422*E422/F422)),"")</f>
        <v/>
      </c>
      <c r="H422" s="90" t="str">
        <f>IFERROR(G422*E404,"")</f>
        <v/>
      </c>
    </row>
    <row r="424" spans="1:11">
      <c r="A424" s="54" t="s">
        <v>370</v>
      </c>
      <c r="B424" s="55" t="str">
        <f>VLOOKUP($A424,Presupuesto!$A:$D,2,FALSE())</f>
        <v>Columna rectangular 24.1 Mpa (2.500 cm2 &lt;área&lt;= 3.600 cm2)</v>
      </c>
      <c r="C424" s="56" t="str">
        <f>VLOOKUP($A424,Presupuesto!$A:$D,3,FALSE())</f>
        <v>M3</v>
      </c>
      <c r="D424" s="57"/>
      <c r="E424" s="58">
        <f>VLOOKUP($A424,Presupuesto!$A:$D,4,FALSE())</f>
        <v>0</v>
      </c>
      <c r="F424" s="59" t="s">
        <v>2919</v>
      </c>
      <c r="G424" s="60">
        <f>SUM(G426:G442)/2</f>
        <v>1007401.1110735002</v>
      </c>
      <c r="H424" s="61">
        <f>ROUND(SUM(H426:H442),0)/2</f>
        <v>0</v>
      </c>
      <c r="I424" s="58">
        <f>VLOOKUP(A424,Presupuesto!$A:$F,6,0)</f>
        <v>0</v>
      </c>
      <c r="J424" s="58">
        <f>+H424-I424</f>
        <v>0</v>
      </c>
      <c r="K424" s="282">
        <f>+H424-G424*E424</f>
        <v>0</v>
      </c>
    </row>
    <row r="425" spans="1:11">
      <c r="A425" s="62"/>
      <c r="B425" s="63" t="s">
        <v>2247</v>
      </c>
      <c r="C425" s="63" t="s">
        <v>3061</v>
      </c>
      <c r="D425" s="64" t="s">
        <v>4</v>
      </c>
      <c r="E425" s="65" t="s">
        <v>3062</v>
      </c>
      <c r="F425" s="66" t="s">
        <v>3063</v>
      </c>
      <c r="G425" s="67" t="s">
        <v>3064</v>
      </c>
      <c r="H425" s="68" t="s">
        <v>3124</v>
      </c>
    </row>
    <row r="426" spans="1:11">
      <c r="A426" s="69"/>
      <c r="B426" s="70" t="s">
        <v>3065</v>
      </c>
      <c r="C426" s="71"/>
      <c r="D426" s="72"/>
      <c r="E426" s="73"/>
      <c r="F426" s="74"/>
      <c r="G426" s="75">
        <f>SUM(G427:G431)</f>
        <v>655810.05000000005</v>
      </c>
      <c r="H426" s="75">
        <f>IFERROR(G426*E424,"")</f>
        <v>0</v>
      </c>
    </row>
    <row r="427" spans="1:11">
      <c r="A427" s="76"/>
      <c r="B427" s="77" t="s">
        <v>2687</v>
      </c>
      <c r="C427" s="78" t="str">
        <f>IFERROR(_xlfn.XLOOKUP(B427,Insumo[DESCRIPCION],Insumo[UND],,0),"")</f>
        <v>M3</v>
      </c>
      <c r="D427" s="79">
        <v>1</v>
      </c>
      <c r="E427" s="80">
        <f>IFERROR(_xlfn.XLOOKUP($B427,Insumo[DESCRIPCION],Insumo[VALOR],,0),"")</f>
        <v>455691</v>
      </c>
      <c r="F427" s="81">
        <v>5</v>
      </c>
      <c r="G427" s="82">
        <f>IFERROR(IF(F427&gt;=0,D427*E427*(1+F427/100),ABS(D427*E427/F427)),"")</f>
        <v>478475.55000000005</v>
      </c>
      <c r="H427" s="91">
        <f>IFERROR(G427*E424,"")</f>
        <v>0</v>
      </c>
    </row>
    <row r="428" spans="1:11">
      <c r="A428" s="76"/>
      <c r="B428" s="77" t="s">
        <v>2495</v>
      </c>
      <c r="C428" s="78" t="str">
        <f>IFERROR(_xlfn.XLOOKUP(B428,Insumo[DESCRIPCION],Insumo[UND],,0),"")</f>
        <v>M2</v>
      </c>
      <c r="D428" s="79">
        <v>6.7</v>
      </c>
      <c r="E428" s="80">
        <f>IFERROR(_xlfn.XLOOKUP($B428,Insumo[DESCRIPCION],Insumo[VALOR],,0),"")</f>
        <v>93340</v>
      </c>
      <c r="F428" s="81">
        <v>-4</v>
      </c>
      <c r="G428" s="82">
        <f>IFERROR(IF(F428&gt;=0,D428*E428*(1+F428/100),ABS(D428*E428/F428)),"")</f>
        <v>156344.5</v>
      </c>
      <c r="H428" s="91">
        <f>IFERROR(G428*E424,"")</f>
        <v>0</v>
      </c>
    </row>
    <row r="429" spans="1:11">
      <c r="A429" s="76"/>
      <c r="B429" s="77" t="s">
        <v>2731</v>
      </c>
      <c r="C429" s="78" t="str">
        <f>IFERROR(_xlfn.XLOOKUP(B429,Insumo[DESCRIPCION],Insumo[UND],,0),"")</f>
        <v>Kg</v>
      </c>
      <c r="D429" s="79">
        <v>1</v>
      </c>
      <c r="E429" s="80">
        <f>IFERROR(_xlfn.XLOOKUP($B429,Insumo[DESCRIPCION],Insumo[VALOR],,0),"")</f>
        <v>20990</v>
      </c>
      <c r="F429" s="81"/>
      <c r="G429" s="82">
        <f>IFERROR(IF(F429&gt;=0,D429*E429*(1+F429/100),ABS(D429*E429/F429)),"")</f>
        <v>20990</v>
      </c>
      <c r="H429" s="91">
        <f>IFERROR(G429*E424,"")</f>
        <v>0</v>
      </c>
    </row>
    <row r="430" spans="1:11">
      <c r="A430" s="76"/>
      <c r="B430" s="77"/>
      <c r="C430" s="78" t="str">
        <f>IFERROR(_xlfn.XLOOKUP(B430,Insumo[DESCRIPCION],Insumo[UND],,0),"")</f>
        <v/>
      </c>
      <c r="D430" s="79"/>
      <c r="E430" s="80" t="str">
        <f>IFERROR(_xlfn.XLOOKUP($B430,Insumo[DESCRIPCION],Insumo[VALOR],,0),"")</f>
        <v/>
      </c>
      <c r="F430" s="81"/>
      <c r="G430" s="82" t="str">
        <f>IFERROR(IF(F430&gt;=0,D430*E430*(1+F430/100),ABS(D430*E430/F430)),"")</f>
        <v/>
      </c>
      <c r="H430" s="91" t="str">
        <f>IFERROR(G430*E424,"")</f>
        <v/>
      </c>
    </row>
    <row r="431" spans="1:11">
      <c r="A431" s="76"/>
      <c r="B431" s="77"/>
      <c r="C431" s="78" t="str">
        <f>IFERROR(_xlfn.XLOOKUP(B431,Insumo[DESCRIPCION],Insumo[UND],,0),"")</f>
        <v/>
      </c>
      <c r="D431" s="79"/>
      <c r="E431" s="80" t="str">
        <f>IFERROR(_xlfn.XLOOKUP($B431,Insumo[DESCRIPCION],Insumo[VALOR],,0),"")</f>
        <v/>
      </c>
      <c r="F431" s="81"/>
      <c r="G431" s="82" t="str">
        <f>IFERROR(IF(F431&gt;=0,D431*E431*(1+F431/100),ABS(D431*E431/F431)),"")</f>
        <v/>
      </c>
      <c r="H431" s="91" t="str">
        <f>IFERROR(G431*E424,"")</f>
        <v/>
      </c>
    </row>
    <row r="432" spans="1:11">
      <c r="A432" s="69"/>
      <c r="B432" s="70" t="s">
        <v>3066</v>
      </c>
      <c r="C432" s="71"/>
      <c r="D432" s="72"/>
      <c r="E432" s="73"/>
      <c r="F432" s="74"/>
      <c r="G432" s="75">
        <f>SUM(G433:G435)</f>
        <v>33969.261923500002</v>
      </c>
      <c r="H432" s="92">
        <f>G432*E424</f>
        <v>0</v>
      </c>
    </row>
    <row r="433" spans="1:11">
      <c r="A433" s="76"/>
      <c r="B433" s="77" t="s">
        <v>2995</v>
      </c>
      <c r="C433" s="78" t="str">
        <f>IFERROR(_xlfn.XLOOKUP(B433,Equipo[DESCRIPCION],Equipo[UND],,0),"")</f>
        <v>Día</v>
      </c>
      <c r="D433" s="79">
        <v>1</v>
      </c>
      <c r="E433" s="80">
        <f>IF(C433="%MO",G439,IFERROR(_xlfn.XLOOKUP($B433,Equipo[DESCRIPCION],Equipo[VALOR],,0),""))</f>
        <v>53833</v>
      </c>
      <c r="F433" s="81">
        <v>-10</v>
      </c>
      <c r="G433" s="82">
        <f>IFERROR(IF(F433&gt;=0,D433*E433*(1+F433/100),ABS(D433*E433/F433)),"")</f>
        <v>5383.3</v>
      </c>
      <c r="H433" s="91">
        <f>IFERROR(G433*E424,"")</f>
        <v>0</v>
      </c>
    </row>
    <row r="434" spans="1:11">
      <c r="A434" s="76"/>
      <c r="B434" s="77" t="s">
        <v>2920</v>
      </c>
      <c r="C434" s="78" t="str">
        <f>IFERROR(_xlfn.XLOOKUP(B434,Equipo[DESCRIPCION],Equipo[UND],,0),"")</f>
        <v>%MO</v>
      </c>
      <c r="D434" s="79">
        <v>0.04</v>
      </c>
      <c r="E434" s="80">
        <f>IF(C434="%MO",G439,IFERROR(_xlfn.XLOOKUP($B434,Equipo[DESCRIPCION],Equipo[VALOR],,0),""))</f>
        <v>317621.79915000004</v>
      </c>
      <c r="F434" s="81"/>
      <c r="G434" s="82">
        <f>IFERROR(IF(F434&gt;=0,D434*E434*(1+F434/100),ABS(D434*E434/F434)),"")</f>
        <v>12704.871966000002</v>
      </c>
      <c r="H434" s="91">
        <f>IFERROR(G434*E424,"")</f>
        <v>0</v>
      </c>
    </row>
    <row r="435" spans="1:11">
      <c r="A435" s="76"/>
      <c r="B435" s="77" t="s">
        <v>2967</v>
      </c>
      <c r="C435" s="78" t="str">
        <f>IFERROR(_xlfn.XLOOKUP(B435,Equipo[DESCRIPCION],Equipo[UND],,0),"")</f>
        <v>%MO</v>
      </c>
      <c r="D435" s="79">
        <v>0.05</v>
      </c>
      <c r="E435" s="80">
        <f>IF(C435="%MO",G439,IFERROR(_xlfn.XLOOKUP($B435,Equipo[DESCRIPCION],Equipo[VALOR],,0),""))</f>
        <v>317621.79915000004</v>
      </c>
      <c r="F435" s="81"/>
      <c r="G435" s="82">
        <f>IFERROR(IF(F435&gt;=0,D435*E435*(1+F435/100),ABS(D435*E435/F435)),"")</f>
        <v>15881.089957500002</v>
      </c>
      <c r="H435" s="91">
        <f>IFERROR(G435*E424,"")</f>
        <v>0</v>
      </c>
    </row>
    <row r="436" spans="1:11">
      <c r="A436" s="69"/>
      <c r="B436" s="70" t="s">
        <v>2202</v>
      </c>
      <c r="C436" s="71"/>
      <c r="D436" s="72"/>
      <c r="E436" s="73"/>
      <c r="F436" s="74"/>
      <c r="G436" s="75">
        <f>SUM(G437:G438)</f>
        <v>0</v>
      </c>
      <c r="H436" s="92">
        <f>G436*E424</f>
        <v>0</v>
      </c>
    </row>
    <row r="437" spans="1:11">
      <c r="A437" s="76"/>
      <c r="B437" s="77"/>
      <c r="C437" s="78" t="str">
        <f>IFERROR(_xlfn.XLOOKUP(B437,Transporte[DESCRIPCION],Transporte[UND],,0),"")</f>
        <v/>
      </c>
      <c r="D437" s="79"/>
      <c r="E437" s="80" t="str">
        <f>IFERROR(_xlfn.XLOOKUP($B437,Transporte[DESCRIPCION],Transporte[VALOR],,0),"")</f>
        <v/>
      </c>
      <c r="F437" s="81"/>
      <c r="G437" s="82" t="str">
        <f>IFERROR(IF(F437&gt;=0,D437*E437*(1+F437/100),ABS(D437*E437/F437)),"")</f>
        <v/>
      </c>
      <c r="H437" s="91" t="str">
        <f>IFERROR(G437*E424,"")</f>
        <v/>
      </c>
    </row>
    <row r="438" spans="1:11">
      <c r="A438" s="76"/>
      <c r="B438" s="77"/>
      <c r="C438" s="78" t="str">
        <f>IFERROR(_xlfn.XLOOKUP(B438,Transporte[DESCRIPCION],Transporte[UND],,0),"")</f>
        <v/>
      </c>
      <c r="D438" s="79"/>
      <c r="E438" s="80" t="str">
        <f>IFERROR(_xlfn.XLOOKUP($B438,Transporte[DESCRIPCION],Transporte[VALOR],,0),"")</f>
        <v/>
      </c>
      <c r="F438" s="81"/>
      <c r="G438" s="82" t="str">
        <f>IFERROR(IF(F438&gt;=0,D438*E438*(1+F438/100),ABS(D438*E438/F438)),"")</f>
        <v/>
      </c>
      <c r="H438" s="91" t="str">
        <f>IFERROR(G438*E424,"")</f>
        <v/>
      </c>
    </row>
    <row r="439" spans="1:11">
      <c r="A439" s="69"/>
      <c r="B439" s="70" t="s">
        <v>3067</v>
      </c>
      <c r="C439" s="71"/>
      <c r="D439" s="72"/>
      <c r="E439" s="73"/>
      <c r="F439" s="74"/>
      <c r="G439" s="75">
        <f>SUM(G440:G442)</f>
        <v>317621.79915000004</v>
      </c>
      <c r="H439" s="92">
        <f>G439*E424</f>
        <v>0</v>
      </c>
    </row>
    <row r="440" spans="1:11">
      <c r="A440" s="76"/>
      <c r="B440" s="77" t="s">
        <v>3044</v>
      </c>
      <c r="C440" s="78" t="str">
        <f>IFERROR(_xlfn.XLOOKUP(B440,MObra[DESCRIPCION],MObra[UN],,0),"")</f>
        <v>día</v>
      </c>
      <c r="D440" s="79">
        <v>1</v>
      </c>
      <c r="E440" s="80">
        <f>IFERROR(_xlfn.XLOOKUP($B440,MObra[DESCRIPCION],MObra[VALOR UNIT],,0),"")</f>
        <v>412908.33889500005</v>
      </c>
      <c r="F440" s="81">
        <v>-1.3</v>
      </c>
      <c r="G440" s="82">
        <f>IFERROR(IF(F440&gt;=0,D440*E440*(1+F440/100),ABS(D440*E440/F440)),"")</f>
        <v>317621.79915000004</v>
      </c>
      <c r="H440" s="91">
        <f>IFERROR(G440*E424,"")</f>
        <v>0</v>
      </c>
    </row>
    <row r="441" spans="1:11">
      <c r="A441" s="76"/>
      <c r="B441" s="77"/>
      <c r="C441" s="78" t="str">
        <f t="array" ref="C441">IFERROR(_xlfn.XLOOKUP(B441,MObra[[#All],[DESCRIPCION]],MObra[[#All],[UN]],,0),"")</f>
        <v/>
      </c>
      <c r="D441" s="79"/>
      <c r="E441" s="80" t="str">
        <f>IFERROR(_xlfn.XLOOKUP($B441,MObra[DESCRIPCION],MObra[VALOR UNIT],,0),"")</f>
        <v/>
      </c>
      <c r="F441" s="81"/>
      <c r="G441" s="82" t="str">
        <f>IFERROR(IF(F441&gt;=0,D441*E441*(1+F441/100),ABS(D441*E441/F441)),"")</f>
        <v/>
      </c>
      <c r="H441" s="91" t="str">
        <f>IFERROR(G441*E424,"")</f>
        <v/>
      </c>
    </row>
    <row r="442" spans="1:11">
      <c r="A442" s="83"/>
      <c r="B442" s="84"/>
      <c r="C442" s="85" t="str">
        <f t="array" ref="C442">IFERROR(_xlfn.XLOOKUP(B442,MObra[[#All],[DESCRIPCION]],MObra[[#All],[UN]],,0),"")</f>
        <v/>
      </c>
      <c r="D442" s="86"/>
      <c r="E442" s="87" t="str">
        <f>IFERROR(_xlfn.XLOOKUP($B442,MObra[DESCRIPCION],MObra[VALOR UNIT],,0),"")</f>
        <v/>
      </c>
      <c r="F442" s="88"/>
      <c r="G442" s="89" t="str">
        <f>IFERROR(IF(F442&gt;=0,D442*E442*(1+F442/100),ABS(D442*E442/F442)),"")</f>
        <v/>
      </c>
      <c r="H442" s="90" t="str">
        <f>IFERROR(G442*E424,"")</f>
        <v/>
      </c>
    </row>
    <row r="444" spans="1:11">
      <c r="A444" s="54" t="s">
        <v>372</v>
      </c>
      <c r="B444" s="55" t="str">
        <f>VLOOKUP($A444,Presupuesto!$A:$D,2,FALSE())</f>
        <v>Columna rectangular 24.1 Mpa (área &gt;=3.600 cm2)</v>
      </c>
      <c r="C444" s="56" t="str">
        <f>VLOOKUP($A444,Presupuesto!$A:$D,3,FALSE())</f>
        <v>M3</v>
      </c>
      <c r="D444" s="57"/>
      <c r="E444" s="58">
        <f>VLOOKUP($A444,Presupuesto!$A:$D,4,FALSE())</f>
        <v>0</v>
      </c>
      <c r="F444" s="59" t="s">
        <v>2919</v>
      </c>
      <c r="G444" s="60">
        <f>SUM(G446:G462)/2</f>
        <v>982911.10140411113</v>
      </c>
      <c r="H444" s="61">
        <f>ROUND(SUM(H446:H462),0)/2</f>
        <v>0</v>
      </c>
      <c r="I444" s="58">
        <f>VLOOKUP(A444,Presupuesto!$A:$F,6,0)</f>
        <v>0</v>
      </c>
      <c r="J444" s="58">
        <f>+H444-I444</f>
        <v>0</v>
      </c>
      <c r="K444" s="282">
        <f>+H444-G444*E444</f>
        <v>0</v>
      </c>
    </row>
    <row r="445" spans="1:11">
      <c r="A445" s="62"/>
      <c r="B445" s="63" t="s">
        <v>2247</v>
      </c>
      <c r="C445" s="63" t="s">
        <v>3061</v>
      </c>
      <c r="D445" s="64" t="s">
        <v>4</v>
      </c>
      <c r="E445" s="65" t="s">
        <v>3062</v>
      </c>
      <c r="F445" s="66" t="s">
        <v>3063</v>
      </c>
      <c r="G445" s="67" t="s">
        <v>3064</v>
      </c>
      <c r="H445" s="68" t="s">
        <v>3124</v>
      </c>
    </row>
    <row r="446" spans="1:11">
      <c r="A446" s="69"/>
      <c r="B446" s="70" t="s">
        <v>3065</v>
      </c>
      <c r="C446" s="71"/>
      <c r="D446" s="72"/>
      <c r="E446" s="73"/>
      <c r="F446" s="74"/>
      <c r="G446" s="75">
        <f>SUM(G447:G451)</f>
        <v>644142.55000000005</v>
      </c>
      <c r="H446" s="75">
        <f>IFERROR(G446*E444,"")</f>
        <v>0</v>
      </c>
    </row>
    <row r="447" spans="1:11">
      <c r="A447" s="76"/>
      <c r="B447" s="77" t="s">
        <v>2687</v>
      </c>
      <c r="C447" s="78" t="str">
        <f>IFERROR(_xlfn.XLOOKUP(B447,Insumo[DESCRIPCION],Insumo[UND],,0),"")</f>
        <v>M3</v>
      </c>
      <c r="D447" s="79">
        <v>1</v>
      </c>
      <c r="E447" s="80">
        <f>IFERROR(_xlfn.XLOOKUP($B447,Insumo[DESCRIPCION],Insumo[VALOR],,0),"")</f>
        <v>455691</v>
      </c>
      <c r="F447" s="81">
        <v>5</v>
      </c>
      <c r="G447" s="82">
        <f>IFERROR(IF(F447&gt;=0,D447*E447*(1+F447/100),ABS(D447*E447/F447)),"")</f>
        <v>478475.55000000005</v>
      </c>
      <c r="H447" s="91">
        <f>IFERROR(G447*E444,"")</f>
        <v>0</v>
      </c>
    </row>
    <row r="448" spans="1:11">
      <c r="A448" s="76"/>
      <c r="B448" s="77" t="s">
        <v>2495</v>
      </c>
      <c r="C448" s="78" t="str">
        <f>IFERROR(_xlfn.XLOOKUP(B448,Insumo[DESCRIPCION],Insumo[UND],,0),"")</f>
        <v>M2</v>
      </c>
      <c r="D448" s="79">
        <v>6.2</v>
      </c>
      <c r="E448" s="80">
        <f>IFERROR(_xlfn.XLOOKUP($B448,Insumo[DESCRIPCION],Insumo[VALOR],,0),"")</f>
        <v>93340</v>
      </c>
      <c r="F448" s="81">
        <v>-4</v>
      </c>
      <c r="G448" s="82">
        <f>IFERROR(IF(F448&gt;=0,D448*E448*(1+F448/100),ABS(D448*E448/F448)),"")</f>
        <v>144677</v>
      </c>
      <c r="H448" s="91">
        <f>IFERROR(G448*E444,"")</f>
        <v>0</v>
      </c>
    </row>
    <row r="449" spans="1:11">
      <c r="A449" s="76"/>
      <c r="B449" s="77" t="s">
        <v>2731</v>
      </c>
      <c r="C449" s="78" t="str">
        <f>IFERROR(_xlfn.XLOOKUP(B449,Insumo[DESCRIPCION],Insumo[UND],,0),"")</f>
        <v>Kg</v>
      </c>
      <c r="D449" s="79">
        <v>1</v>
      </c>
      <c r="E449" s="80">
        <f>IFERROR(_xlfn.XLOOKUP($B449,Insumo[DESCRIPCION],Insumo[VALOR],,0),"")</f>
        <v>20990</v>
      </c>
      <c r="F449" s="81"/>
      <c r="G449" s="82">
        <f>IFERROR(IF(F449&gt;=0,D449*E449*(1+F449/100),ABS(D449*E449/F449)),"")</f>
        <v>20990</v>
      </c>
      <c r="H449" s="91">
        <f>IFERROR(G449*E444,"")</f>
        <v>0</v>
      </c>
    </row>
    <row r="450" spans="1:11">
      <c r="A450" s="76"/>
      <c r="B450" s="77"/>
      <c r="C450" s="78" t="str">
        <f>IFERROR(_xlfn.XLOOKUP(B450,Insumo[DESCRIPCION],Insumo[UND],,0),"")</f>
        <v/>
      </c>
      <c r="D450" s="79"/>
      <c r="E450" s="80" t="str">
        <f>IFERROR(_xlfn.XLOOKUP($B450,Insumo[DESCRIPCION],Insumo[VALOR],,0),"")</f>
        <v/>
      </c>
      <c r="F450" s="81"/>
      <c r="G450" s="82" t="str">
        <f>IFERROR(IF(F450&gt;=0,D450*E450*(1+F450/100),ABS(D450*E450/F450)),"")</f>
        <v/>
      </c>
      <c r="H450" s="91" t="str">
        <f>IFERROR(G450*E444,"")</f>
        <v/>
      </c>
    </row>
    <row r="451" spans="1:11">
      <c r="A451" s="76"/>
      <c r="B451" s="77"/>
      <c r="C451" s="78" t="str">
        <f>IFERROR(_xlfn.XLOOKUP(B451,Insumo[DESCRIPCION],Insumo[UND],,0),"")</f>
        <v/>
      </c>
      <c r="D451" s="79"/>
      <c r="E451" s="80" t="str">
        <f>IFERROR(_xlfn.XLOOKUP($B451,Insumo[DESCRIPCION],Insumo[VALOR],,0),"")</f>
        <v/>
      </c>
      <c r="F451" s="81"/>
      <c r="G451" s="82" t="str">
        <f>IFERROR(IF(F451&gt;=0,D451*E451*(1+F451/100),ABS(D451*E451/F451)),"")</f>
        <v/>
      </c>
      <c r="H451" s="91" t="str">
        <f>IFERROR(G451*E444,"")</f>
        <v/>
      </c>
    </row>
    <row r="452" spans="1:11">
      <c r="A452" s="69"/>
      <c r="B452" s="70" t="s">
        <v>3066</v>
      </c>
      <c r="C452" s="71"/>
      <c r="D452" s="72"/>
      <c r="E452" s="73"/>
      <c r="F452" s="74"/>
      <c r="G452" s="75">
        <f>SUM(G453:G455)</f>
        <v>32910.522593000002</v>
      </c>
      <c r="H452" s="92">
        <f>G452*E444</f>
        <v>0</v>
      </c>
    </row>
    <row r="453" spans="1:11">
      <c r="A453" s="76"/>
      <c r="B453" s="77" t="s">
        <v>2995</v>
      </c>
      <c r="C453" s="78" t="str">
        <f>IFERROR(_xlfn.XLOOKUP(B453,Equipo[DESCRIPCION],Equipo[UND],,0),"")</f>
        <v>Día</v>
      </c>
      <c r="D453" s="79">
        <v>1</v>
      </c>
      <c r="E453" s="80">
        <f>IF(C453="%MO",G459,IFERROR(_xlfn.XLOOKUP($B453,Equipo[DESCRIPCION],Equipo[VALOR],,0),""))</f>
        <v>53833</v>
      </c>
      <c r="F453" s="81">
        <v>-10</v>
      </c>
      <c r="G453" s="82">
        <f>IFERROR(IF(F453&gt;=0,D453*E453*(1+F453/100),ABS(D453*E453/F453)),"")</f>
        <v>5383.3</v>
      </c>
      <c r="H453" s="91">
        <f>IFERROR(G453*E444,"")</f>
        <v>0</v>
      </c>
    </row>
    <row r="454" spans="1:11">
      <c r="A454" s="76"/>
      <c r="B454" s="77" t="s">
        <v>2920</v>
      </c>
      <c r="C454" s="78" t="str">
        <f>IFERROR(_xlfn.XLOOKUP(B454,Equipo[DESCRIPCION],Equipo[UND],,0),"")</f>
        <v>%MO</v>
      </c>
      <c r="D454" s="79">
        <v>0.04</v>
      </c>
      <c r="E454" s="80">
        <f>IF(C454="%MO",G459,IFERROR(_xlfn.XLOOKUP($B454,Equipo[DESCRIPCION],Equipo[VALOR],,0),""))</f>
        <v>305858.02881111111</v>
      </c>
      <c r="F454" s="81"/>
      <c r="G454" s="82">
        <f>IFERROR(IF(F454&gt;=0,D454*E454*(1+F454/100),ABS(D454*E454/F454)),"")</f>
        <v>12234.321152444445</v>
      </c>
      <c r="H454" s="91">
        <f>IFERROR(G454*E444,"")</f>
        <v>0</v>
      </c>
    </row>
    <row r="455" spans="1:11">
      <c r="A455" s="76"/>
      <c r="B455" s="77" t="s">
        <v>2967</v>
      </c>
      <c r="C455" s="78" t="str">
        <f>IFERROR(_xlfn.XLOOKUP(B455,Equipo[DESCRIPCION],Equipo[UND],,0),"")</f>
        <v>%MO</v>
      </c>
      <c r="D455" s="79">
        <v>0.05</v>
      </c>
      <c r="E455" s="80">
        <f>IF(C455="%MO",G459,IFERROR(_xlfn.XLOOKUP($B455,Equipo[DESCRIPCION],Equipo[VALOR],,0),""))</f>
        <v>305858.02881111111</v>
      </c>
      <c r="F455" s="81"/>
      <c r="G455" s="82">
        <f>IFERROR(IF(F455&gt;=0,D455*E455*(1+F455/100),ABS(D455*E455/F455)),"")</f>
        <v>15292.901440555557</v>
      </c>
      <c r="H455" s="91">
        <f>IFERROR(G455*E444,"")</f>
        <v>0</v>
      </c>
    </row>
    <row r="456" spans="1:11">
      <c r="A456" s="69"/>
      <c r="B456" s="70" t="s">
        <v>2202</v>
      </c>
      <c r="C456" s="71"/>
      <c r="D456" s="72"/>
      <c r="E456" s="73"/>
      <c r="F456" s="74"/>
      <c r="G456" s="75">
        <f>SUM(G457:G458)</f>
        <v>0</v>
      </c>
      <c r="H456" s="92">
        <f>G456*E444</f>
        <v>0</v>
      </c>
    </row>
    <row r="457" spans="1:11">
      <c r="A457" s="76"/>
      <c r="B457" s="77"/>
      <c r="C457" s="78" t="str">
        <f>IFERROR(_xlfn.XLOOKUP(B457,Transporte[DESCRIPCION],Transporte[UND],,0),"")</f>
        <v/>
      </c>
      <c r="D457" s="79"/>
      <c r="E457" s="80" t="str">
        <f>IFERROR(_xlfn.XLOOKUP($B457,Transporte[DESCRIPCION],Transporte[VALOR],,0),"")</f>
        <v/>
      </c>
      <c r="F457" s="81"/>
      <c r="G457" s="82" t="str">
        <f>IFERROR(IF(F457&gt;=0,D457*E457*(1+F457/100),ABS(D457*E457/F457)),"")</f>
        <v/>
      </c>
      <c r="H457" s="91" t="str">
        <f>IFERROR(G457*E444,"")</f>
        <v/>
      </c>
    </row>
    <row r="458" spans="1:11">
      <c r="A458" s="76"/>
      <c r="B458" s="77"/>
      <c r="C458" s="78" t="str">
        <f>IFERROR(_xlfn.XLOOKUP(B458,Transporte[DESCRIPCION],Transporte[UND],,0),"")</f>
        <v/>
      </c>
      <c r="D458" s="79"/>
      <c r="E458" s="80" t="str">
        <f>IFERROR(_xlfn.XLOOKUP($B458,Transporte[DESCRIPCION],Transporte[VALOR],,0),"")</f>
        <v/>
      </c>
      <c r="F458" s="81"/>
      <c r="G458" s="82" t="str">
        <f>IFERROR(IF(F458&gt;=0,D458*E458*(1+F458/100),ABS(D458*E458/F458)),"")</f>
        <v/>
      </c>
      <c r="H458" s="91" t="str">
        <f>IFERROR(G458*E444,"")</f>
        <v/>
      </c>
    </row>
    <row r="459" spans="1:11">
      <c r="A459" s="69"/>
      <c r="B459" s="70" t="s">
        <v>3067</v>
      </c>
      <c r="C459" s="71"/>
      <c r="D459" s="72"/>
      <c r="E459" s="73"/>
      <c r="F459" s="74"/>
      <c r="G459" s="75">
        <f>SUM(G460:G462)</f>
        <v>305858.02881111111</v>
      </c>
      <c r="H459" s="92">
        <f>G459*E444</f>
        <v>0</v>
      </c>
    </row>
    <row r="460" spans="1:11">
      <c r="A460" s="76"/>
      <c r="B460" s="77" t="s">
        <v>3044</v>
      </c>
      <c r="C460" s="78" t="str">
        <f>IFERROR(_xlfn.XLOOKUP(B460,MObra[DESCRIPCION],MObra[UN],,0),"")</f>
        <v>día</v>
      </c>
      <c r="D460" s="79">
        <v>1</v>
      </c>
      <c r="E460" s="80">
        <f>IFERROR(_xlfn.XLOOKUP($B460,MObra[DESCRIPCION],MObra[VALOR UNIT],,0),"")</f>
        <v>412908.33889500005</v>
      </c>
      <c r="F460" s="81">
        <v>-1.35</v>
      </c>
      <c r="G460" s="82">
        <f>IFERROR(IF(F460&gt;=0,D460*E460*(1+F460/100),ABS(D460*E460/F460)),"")</f>
        <v>305858.02881111111</v>
      </c>
      <c r="H460" s="91">
        <f>IFERROR(G460*E444,"")</f>
        <v>0</v>
      </c>
    </row>
    <row r="461" spans="1:11">
      <c r="A461" s="76"/>
      <c r="B461" s="77"/>
      <c r="C461" s="78" t="str">
        <f t="array" ref="C461">IFERROR(_xlfn.XLOOKUP(B461,MObra[[#All],[DESCRIPCION]],MObra[[#All],[UN]],,0),"")</f>
        <v/>
      </c>
      <c r="D461" s="79"/>
      <c r="E461" s="80" t="str">
        <f>IFERROR(_xlfn.XLOOKUP($B461,MObra[DESCRIPCION],MObra[VALOR UNIT],,0),"")</f>
        <v/>
      </c>
      <c r="F461" s="81"/>
      <c r="G461" s="82" t="str">
        <f>IFERROR(IF(F461&gt;=0,D461*E461*(1+F461/100),ABS(D461*E461/F461)),"")</f>
        <v/>
      </c>
      <c r="H461" s="91" t="str">
        <f>IFERROR(G461*E444,"")</f>
        <v/>
      </c>
    </row>
    <row r="462" spans="1:11">
      <c r="A462" s="83"/>
      <c r="B462" s="84"/>
      <c r="C462" s="85" t="str">
        <f t="array" ref="C462">IFERROR(_xlfn.XLOOKUP(B462,MObra[[#All],[DESCRIPCION]],MObra[[#All],[UN]],,0),"")</f>
        <v/>
      </c>
      <c r="D462" s="86"/>
      <c r="E462" s="87" t="str">
        <f>IFERROR(_xlfn.XLOOKUP($B462,MObra[DESCRIPCION],MObra[VALOR UNIT],,0),"")</f>
        <v/>
      </c>
      <c r="F462" s="88"/>
      <c r="G462" s="89" t="str">
        <f>IFERROR(IF(F462&gt;=0,D462*E462*(1+F462/100),ABS(D462*E462/F462)),"")</f>
        <v/>
      </c>
      <c r="H462" s="90" t="str">
        <f>IFERROR(G462*E444,"")</f>
        <v/>
      </c>
    </row>
    <row r="464" spans="1:11">
      <c r="A464" s="54" t="s">
        <v>374</v>
      </c>
      <c r="B464" s="55" t="str">
        <f>VLOOKUP($A464,Presupuesto!$A:$D,2,FALSE())</f>
        <v>Columna rectangular 27.6 Mpa (área &lt;=1.600 cm2)</v>
      </c>
      <c r="C464" s="56" t="str">
        <f>VLOOKUP($A464,Presupuesto!$A:$D,3,FALSE())</f>
        <v>M3</v>
      </c>
      <c r="D464" s="57"/>
      <c r="E464" s="58">
        <f>VLOOKUP($A464,Presupuesto!$A:$D,4,FALSE())</f>
        <v>0</v>
      </c>
      <c r="F464" s="59" t="s">
        <v>2919</v>
      </c>
      <c r="G464" s="60">
        <f>SUM(G466:G482)/2</f>
        <v>1138305.7078296251</v>
      </c>
      <c r="H464" s="61">
        <f>ROUND(SUM(H466:H482),0)/2</f>
        <v>0</v>
      </c>
      <c r="I464" s="58">
        <f>VLOOKUP(A464,Presupuesto!$A:$F,6,0)</f>
        <v>0</v>
      </c>
      <c r="J464" s="58">
        <f>+H464-I464</f>
        <v>0</v>
      </c>
      <c r="K464" s="282">
        <f>+H464-G464*E464</f>
        <v>0</v>
      </c>
    </row>
    <row r="465" spans="1:8">
      <c r="A465" s="62"/>
      <c r="B465" s="63" t="s">
        <v>2247</v>
      </c>
      <c r="C465" s="63" t="s">
        <v>3061</v>
      </c>
      <c r="D465" s="64" t="s">
        <v>4</v>
      </c>
      <c r="E465" s="65" t="s">
        <v>3062</v>
      </c>
      <c r="F465" s="66" t="s">
        <v>3063</v>
      </c>
      <c r="G465" s="67" t="s">
        <v>3064</v>
      </c>
      <c r="H465" s="68" t="s">
        <v>3124</v>
      </c>
    </row>
    <row r="466" spans="1:8">
      <c r="A466" s="69"/>
      <c r="B466" s="70" t="s">
        <v>3065</v>
      </c>
      <c r="C466" s="71"/>
      <c r="D466" s="72"/>
      <c r="E466" s="73"/>
      <c r="F466" s="74"/>
      <c r="G466" s="75">
        <f>SUM(G467:G471)</f>
        <v>757864</v>
      </c>
      <c r="H466" s="75">
        <f>IFERROR(G466*E464,"")</f>
        <v>0</v>
      </c>
    </row>
    <row r="467" spans="1:8">
      <c r="A467" s="76"/>
      <c r="B467" s="77" t="s">
        <v>2688</v>
      </c>
      <c r="C467" s="78" t="str">
        <f>IFERROR(_xlfn.XLOOKUP(B467,Insumo[DESCRIPCION],Insumo[UND],,0),"")</f>
        <v>M3</v>
      </c>
      <c r="D467" s="79">
        <v>1</v>
      </c>
      <c r="E467" s="80">
        <f>IFERROR(_xlfn.XLOOKUP($B467,Insumo[DESCRIPCION],Insumo[VALOR],,0),"")</f>
        <v>493540</v>
      </c>
      <c r="F467" s="81">
        <v>5</v>
      </c>
      <c r="G467" s="82">
        <f>IFERROR(IF(F467&gt;=0,D467*E467*(1+F467/100),ABS(D467*E467/F467)),"")</f>
        <v>518217</v>
      </c>
      <c r="H467" s="91">
        <f>IFERROR(G467*E464,"")</f>
        <v>0</v>
      </c>
    </row>
    <row r="468" spans="1:8">
      <c r="A468" s="76"/>
      <c r="B468" s="77" t="s">
        <v>2495</v>
      </c>
      <c r="C468" s="78" t="str">
        <f>IFERROR(_xlfn.XLOOKUP(B468,Insumo[DESCRIPCION],Insumo[UND],,0),"")</f>
        <v>M2</v>
      </c>
      <c r="D468" s="79">
        <v>10</v>
      </c>
      <c r="E468" s="80">
        <f>IFERROR(_xlfn.XLOOKUP($B468,Insumo[DESCRIPCION],Insumo[VALOR],,0),"")</f>
        <v>93340</v>
      </c>
      <c r="F468" s="81">
        <v>-4</v>
      </c>
      <c r="G468" s="82">
        <f>IFERROR(IF(F468&gt;=0,D468*E468*(1+F468/100),ABS(D468*E468/F468)),"")</f>
        <v>233350</v>
      </c>
      <c r="H468" s="91">
        <f>IFERROR(G468*E464,"")</f>
        <v>0</v>
      </c>
    </row>
    <row r="469" spans="1:8">
      <c r="A469" s="76"/>
      <c r="B469" s="77" t="s">
        <v>2731</v>
      </c>
      <c r="C469" s="78" t="str">
        <f>IFERROR(_xlfn.XLOOKUP(B469,Insumo[DESCRIPCION],Insumo[UND],,0),"")</f>
        <v>Kg</v>
      </c>
      <c r="D469" s="79">
        <v>0.3</v>
      </c>
      <c r="E469" s="80">
        <f>IFERROR(_xlfn.XLOOKUP($B469,Insumo[DESCRIPCION],Insumo[VALOR],,0),"")</f>
        <v>20990</v>
      </c>
      <c r="F469" s="81"/>
      <c r="G469" s="82">
        <f>IFERROR(IF(F469&gt;=0,D469*E469*(1+F469/100),ABS(D469*E469/F469)),"")</f>
        <v>6297</v>
      </c>
      <c r="H469" s="91">
        <f>IFERROR(G469*E464,"")</f>
        <v>0</v>
      </c>
    </row>
    <row r="470" spans="1:8">
      <c r="A470" s="76"/>
      <c r="B470" s="77"/>
      <c r="C470" s="78" t="str">
        <f>IFERROR(_xlfn.XLOOKUP(B470,Insumo[DESCRIPCION],Insumo[UND],,0),"")</f>
        <v/>
      </c>
      <c r="D470" s="79"/>
      <c r="E470" s="80" t="str">
        <f>IFERROR(_xlfn.XLOOKUP($B470,Insumo[DESCRIPCION],Insumo[VALOR],,0),"")</f>
        <v/>
      </c>
      <c r="F470" s="81"/>
      <c r="G470" s="82" t="str">
        <f>IFERROR(IF(F470&gt;=0,D470*E470*(1+F470/100),ABS(D470*E470/F470)),"")</f>
        <v/>
      </c>
      <c r="H470" s="91" t="str">
        <f>IFERROR(G470*E464,"")</f>
        <v/>
      </c>
    </row>
    <row r="471" spans="1:8">
      <c r="A471" s="76"/>
      <c r="B471" s="77"/>
      <c r="C471" s="78" t="str">
        <f>IFERROR(_xlfn.XLOOKUP(B471,Insumo[DESCRIPCION],Insumo[UND],,0),"")</f>
        <v/>
      </c>
      <c r="D471" s="79"/>
      <c r="E471" s="80" t="str">
        <f>IFERROR(_xlfn.XLOOKUP($B471,Insumo[DESCRIPCION],Insumo[VALOR],,0),"")</f>
        <v/>
      </c>
      <c r="F471" s="81"/>
      <c r="G471" s="82" t="str">
        <f>IFERROR(IF(F471&gt;=0,D471*E471*(1+F471/100),ABS(D471*E471/F471)),"")</f>
        <v/>
      </c>
      <c r="H471" s="91" t="str">
        <f>IFERROR(G471*E464,"")</f>
        <v/>
      </c>
    </row>
    <row r="472" spans="1:8">
      <c r="A472" s="69"/>
      <c r="B472" s="70" t="s">
        <v>3066</v>
      </c>
      <c r="C472" s="71"/>
      <c r="D472" s="72"/>
      <c r="E472" s="73"/>
      <c r="F472" s="74"/>
      <c r="G472" s="75">
        <f>SUM(G473:G475)</f>
        <v>36351.425417125007</v>
      </c>
      <c r="H472" s="92">
        <f>G472*E464</f>
        <v>0</v>
      </c>
    </row>
    <row r="473" spans="1:8">
      <c r="A473" s="76"/>
      <c r="B473" s="77" t="s">
        <v>2995</v>
      </c>
      <c r="C473" s="78" t="str">
        <f>IFERROR(_xlfn.XLOOKUP(B473,Equipo[DESCRIPCION],Equipo[UND],,0),"")</f>
        <v>Día</v>
      </c>
      <c r="D473" s="79">
        <v>1</v>
      </c>
      <c r="E473" s="80">
        <f>IF(C473="%MO",G479,IFERROR(_xlfn.XLOOKUP($B473,Equipo[DESCRIPCION],Equipo[VALOR],,0),""))</f>
        <v>53833</v>
      </c>
      <c r="F473" s="81">
        <v>-10</v>
      </c>
      <c r="G473" s="82">
        <f>IFERROR(IF(F473&gt;=0,D473*E473*(1+F473/100),ABS(D473*E473/F473)),"")</f>
        <v>5383.3</v>
      </c>
      <c r="H473" s="91">
        <f>IFERROR(G473*E464,"")</f>
        <v>0</v>
      </c>
    </row>
    <row r="474" spans="1:8">
      <c r="A474" s="76"/>
      <c r="B474" s="77" t="s">
        <v>2920</v>
      </c>
      <c r="C474" s="78" t="str">
        <f>IFERROR(_xlfn.XLOOKUP(B474,Equipo[DESCRIPCION],Equipo[UND],,0),"")</f>
        <v>%MO</v>
      </c>
      <c r="D474" s="79">
        <v>0.04</v>
      </c>
      <c r="E474" s="80">
        <f>IF(C474="%MO",G479,IFERROR(_xlfn.XLOOKUP($B474,Equipo[DESCRIPCION],Equipo[VALOR],,0),""))</f>
        <v>344090.28241250006</v>
      </c>
      <c r="F474" s="81"/>
      <c r="G474" s="82">
        <f>IFERROR(IF(F474&gt;=0,D474*E474*(1+F474/100),ABS(D474*E474/F474)),"")</f>
        <v>13763.611296500003</v>
      </c>
      <c r="H474" s="91">
        <f>IFERROR(G474*E464,"")</f>
        <v>0</v>
      </c>
    </row>
    <row r="475" spans="1:8">
      <c r="A475" s="76"/>
      <c r="B475" s="77" t="s">
        <v>2967</v>
      </c>
      <c r="C475" s="78" t="str">
        <f>IFERROR(_xlfn.XLOOKUP(B475,Equipo[DESCRIPCION],Equipo[UND],,0),"")</f>
        <v>%MO</v>
      </c>
      <c r="D475" s="79">
        <v>0.05</v>
      </c>
      <c r="E475" s="80">
        <f>IF(C475="%MO",G479,IFERROR(_xlfn.XLOOKUP($B475,Equipo[DESCRIPCION],Equipo[VALOR],,0),""))</f>
        <v>344090.28241250006</v>
      </c>
      <c r="F475" s="81"/>
      <c r="G475" s="82">
        <f>IFERROR(IF(F475&gt;=0,D475*E475*(1+F475/100),ABS(D475*E475/F475)),"")</f>
        <v>17204.514120625005</v>
      </c>
      <c r="H475" s="91">
        <f>IFERROR(G475*E464,"")</f>
        <v>0</v>
      </c>
    </row>
    <row r="476" spans="1:8">
      <c r="A476" s="69"/>
      <c r="B476" s="70" t="s">
        <v>2202</v>
      </c>
      <c r="C476" s="71"/>
      <c r="D476" s="72"/>
      <c r="E476" s="73"/>
      <c r="F476" s="74"/>
      <c r="G476" s="75">
        <f>SUM(G477:G478)</f>
        <v>0</v>
      </c>
      <c r="H476" s="92">
        <f>G476*E464</f>
        <v>0</v>
      </c>
    </row>
    <row r="477" spans="1:8">
      <c r="A477" s="76"/>
      <c r="B477" s="77"/>
      <c r="C477" s="78" t="str">
        <f>IFERROR(_xlfn.XLOOKUP(B477,Transporte[DESCRIPCION],Transporte[UND],,0),"")</f>
        <v/>
      </c>
      <c r="D477" s="79"/>
      <c r="E477" s="80" t="str">
        <f>IFERROR(_xlfn.XLOOKUP($B477,Transporte[DESCRIPCION],Transporte[VALOR],,0),"")</f>
        <v/>
      </c>
      <c r="F477" s="81"/>
      <c r="G477" s="82" t="str">
        <f>IFERROR(IF(F477&gt;=0,D477*E477*(1+F477/100),ABS(D477*E477/F477)),"")</f>
        <v/>
      </c>
      <c r="H477" s="91" t="str">
        <f>IFERROR(G477*E464,"")</f>
        <v/>
      </c>
    </row>
    <row r="478" spans="1:8">
      <c r="A478" s="76"/>
      <c r="B478" s="77"/>
      <c r="C478" s="78" t="str">
        <f>IFERROR(_xlfn.XLOOKUP(B478,Transporte[DESCRIPCION],Transporte[UND],,0),"")</f>
        <v/>
      </c>
      <c r="D478" s="79"/>
      <c r="E478" s="80" t="str">
        <f>IFERROR(_xlfn.XLOOKUP($B478,Transporte[DESCRIPCION],Transporte[VALOR],,0),"")</f>
        <v/>
      </c>
      <c r="F478" s="81"/>
      <c r="G478" s="82" t="str">
        <f>IFERROR(IF(F478&gt;=0,D478*E478*(1+F478/100),ABS(D478*E478/F478)),"")</f>
        <v/>
      </c>
      <c r="H478" s="91" t="str">
        <f>IFERROR(G478*E464,"")</f>
        <v/>
      </c>
    </row>
    <row r="479" spans="1:8">
      <c r="A479" s="69"/>
      <c r="B479" s="70" t="s">
        <v>3067</v>
      </c>
      <c r="C479" s="71"/>
      <c r="D479" s="72"/>
      <c r="E479" s="73"/>
      <c r="F479" s="74"/>
      <c r="G479" s="75">
        <f>SUM(G480:G482)</f>
        <v>344090.28241250006</v>
      </c>
      <c r="H479" s="92">
        <f>G479*E464</f>
        <v>0</v>
      </c>
    </row>
    <row r="480" spans="1:8">
      <c r="A480" s="76"/>
      <c r="B480" s="77" t="s">
        <v>3044</v>
      </c>
      <c r="C480" s="78" t="str">
        <f>IFERROR(_xlfn.XLOOKUP(B480,MObra[DESCRIPCION],MObra[UN],,0),"")</f>
        <v>día</v>
      </c>
      <c r="D480" s="79">
        <v>1</v>
      </c>
      <c r="E480" s="80">
        <f>IFERROR(_xlfn.XLOOKUP($B480,MObra[DESCRIPCION],MObra[VALOR UNIT],,0),"")</f>
        <v>412908.33889500005</v>
      </c>
      <c r="F480" s="81">
        <v>-1.2</v>
      </c>
      <c r="G480" s="82">
        <f>IFERROR(IF(F480&gt;=0,D480*E480*(1+F480/100),ABS(D480*E480/F480)),"")</f>
        <v>344090.28241250006</v>
      </c>
      <c r="H480" s="91">
        <f>IFERROR(G480*E464,"")</f>
        <v>0</v>
      </c>
    </row>
    <row r="481" spans="1:11">
      <c r="A481" s="76"/>
      <c r="B481" s="77"/>
      <c r="C481" s="78" t="str">
        <f t="array" ref="C481">IFERROR(_xlfn.XLOOKUP(B481,MObra[[#All],[DESCRIPCION]],MObra[[#All],[UN]],,0),"")</f>
        <v/>
      </c>
      <c r="D481" s="79"/>
      <c r="E481" s="80" t="str">
        <f>IFERROR(_xlfn.XLOOKUP($B481,MObra[DESCRIPCION],MObra[VALOR UNIT],,0),"")</f>
        <v/>
      </c>
      <c r="F481" s="81"/>
      <c r="G481" s="82" t="str">
        <f>IFERROR(IF(F481&gt;=0,D481*E481*(1+F481/100),ABS(D481*E481/F481)),"")</f>
        <v/>
      </c>
      <c r="H481" s="91" t="str">
        <f>IFERROR(G481*E464,"")</f>
        <v/>
      </c>
    </row>
    <row r="482" spans="1:11">
      <c r="A482" s="83"/>
      <c r="B482" s="84"/>
      <c r="C482" s="85" t="str">
        <f t="array" ref="C482">IFERROR(_xlfn.XLOOKUP(B482,MObra[[#All],[DESCRIPCION]],MObra[[#All],[UN]],,0),"")</f>
        <v/>
      </c>
      <c r="D482" s="86"/>
      <c r="E482" s="87" t="str">
        <f>IFERROR(_xlfn.XLOOKUP($B482,MObra[DESCRIPCION],MObra[VALOR UNIT],,0),"")</f>
        <v/>
      </c>
      <c r="F482" s="88"/>
      <c r="G482" s="89" t="str">
        <f>IFERROR(IF(F482&gt;=0,D482*E482*(1+F482/100),ABS(D482*E482/F482)),"")</f>
        <v/>
      </c>
      <c r="H482" s="90" t="str">
        <f>IFERROR(G482*E464,"")</f>
        <v/>
      </c>
    </row>
    <row r="484" spans="1:11">
      <c r="A484" s="54" t="s">
        <v>376</v>
      </c>
      <c r="B484" s="55" t="str">
        <f>VLOOKUP($A484,Presupuesto!$A:$D,2,FALSE())</f>
        <v>Columna rectangular 27.6 Mpa (1.600 cm2 &lt;área&lt;= 2.500 cm2)</v>
      </c>
      <c r="C484" s="56" t="str">
        <f>VLOOKUP($A484,Presupuesto!$A:$D,3,FALSE())</f>
        <v>M3</v>
      </c>
      <c r="D484" s="57"/>
      <c r="E484" s="58">
        <f>VLOOKUP($A484,Presupuesto!$A:$D,4,FALSE())</f>
        <v>0</v>
      </c>
      <c r="F484" s="59" t="s">
        <v>2919</v>
      </c>
      <c r="G484" s="60">
        <f>SUM(G486:G502)/2</f>
        <v>1082930.3715164401</v>
      </c>
      <c r="H484" s="61">
        <f>ROUND(SUM(H486:H502),0)/2</f>
        <v>0</v>
      </c>
      <c r="I484" s="58">
        <f>VLOOKUP(A484,Presupuesto!$A:$F,6,0)</f>
        <v>0</v>
      </c>
      <c r="J484" s="58">
        <f>+H484-I484</f>
        <v>0</v>
      </c>
      <c r="K484" s="282">
        <f>+H484-G484*E484</f>
        <v>0</v>
      </c>
    </row>
    <row r="485" spans="1:11">
      <c r="A485" s="62"/>
      <c r="B485" s="63" t="s">
        <v>2247</v>
      </c>
      <c r="C485" s="63" t="s">
        <v>3061</v>
      </c>
      <c r="D485" s="64" t="s">
        <v>4</v>
      </c>
      <c r="E485" s="65" t="s">
        <v>3062</v>
      </c>
      <c r="F485" s="66" t="s">
        <v>3063</v>
      </c>
      <c r="G485" s="67" t="s">
        <v>3064</v>
      </c>
      <c r="H485" s="68" t="s">
        <v>3124</v>
      </c>
    </row>
    <row r="486" spans="1:11">
      <c r="A486" s="69"/>
      <c r="B486" s="70" t="s">
        <v>3065</v>
      </c>
      <c r="C486" s="71"/>
      <c r="D486" s="72"/>
      <c r="E486" s="73"/>
      <c r="F486" s="74"/>
      <c r="G486" s="75">
        <f>SUM(G487:G491)</f>
        <v>717491</v>
      </c>
      <c r="H486" s="75">
        <f>IFERROR(G486*E484,"")</f>
        <v>0</v>
      </c>
    </row>
    <row r="487" spans="1:11">
      <c r="A487" s="76"/>
      <c r="B487" s="77" t="s">
        <v>2688</v>
      </c>
      <c r="C487" s="78" t="str">
        <f>IFERROR(_xlfn.XLOOKUP(B487,Insumo[DESCRIPCION],Insumo[UND],,0),"")</f>
        <v>M3</v>
      </c>
      <c r="D487" s="79">
        <v>1</v>
      </c>
      <c r="E487" s="80">
        <f>IFERROR(_xlfn.XLOOKUP($B487,Insumo[DESCRIPCION],Insumo[VALOR],,0),"")</f>
        <v>493540</v>
      </c>
      <c r="F487" s="81">
        <v>5</v>
      </c>
      <c r="G487" s="82">
        <f>IFERROR(IF(F487&gt;=0,D487*E487*(1+F487/100),ABS(D487*E487/F487)),"")</f>
        <v>518217</v>
      </c>
      <c r="H487" s="91">
        <f>IFERROR(G487*E484,"")</f>
        <v>0</v>
      </c>
    </row>
    <row r="488" spans="1:11">
      <c r="A488" s="76"/>
      <c r="B488" s="77" t="s">
        <v>2495</v>
      </c>
      <c r="C488" s="78" t="str">
        <f>IFERROR(_xlfn.XLOOKUP(B488,Insumo[DESCRIPCION],Insumo[UND],,0),"")</f>
        <v>M2</v>
      </c>
      <c r="D488" s="79">
        <v>8</v>
      </c>
      <c r="E488" s="80">
        <f>IFERROR(_xlfn.XLOOKUP($B488,Insumo[DESCRIPCION],Insumo[VALOR],,0),"")</f>
        <v>93340</v>
      </c>
      <c r="F488" s="81">
        <v>-4</v>
      </c>
      <c r="G488" s="82">
        <f>IFERROR(IF(F488&gt;=0,D488*E488*(1+F488/100),ABS(D488*E488/F488)),"")</f>
        <v>186680</v>
      </c>
      <c r="H488" s="91">
        <f>IFERROR(G488*E484,"")</f>
        <v>0</v>
      </c>
    </row>
    <row r="489" spans="1:11">
      <c r="A489" s="76"/>
      <c r="B489" s="77" t="s">
        <v>2731</v>
      </c>
      <c r="C489" s="78" t="str">
        <f>IFERROR(_xlfn.XLOOKUP(B489,Insumo[DESCRIPCION],Insumo[UND],,0),"")</f>
        <v>Kg</v>
      </c>
      <c r="D489" s="79">
        <v>0.6</v>
      </c>
      <c r="E489" s="80">
        <f>IFERROR(_xlfn.XLOOKUP($B489,Insumo[DESCRIPCION],Insumo[VALOR],,0),"")</f>
        <v>20990</v>
      </c>
      <c r="F489" s="81"/>
      <c r="G489" s="82">
        <f>IFERROR(IF(F489&gt;=0,D489*E489*(1+F489/100),ABS(D489*E489/F489)),"")</f>
        <v>12594</v>
      </c>
      <c r="H489" s="91">
        <f>IFERROR(G489*E484,"")</f>
        <v>0</v>
      </c>
    </row>
    <row r="490" spans="1:11">
      <c r="A490" s="76"/>
      <c r="B490" s="77"/>
      <c r="C490" s="78" t="str">
        <f>IFERROR(_xlfn.XLOOKUP(B490,Insumo[DESCRIPCION],Insumo[UND],,0),"")</f>
        <v/>
      </c>
      <c r="D490" s="79"/>
      <c r="E490" s="80" t="str">
        <f>IFERROR(_xlfn.XLOOKUP($B490,Insumo[DESCRIPCION],Insumo[VALOR],,0),"")</f>
        <v/>
      </c>
      <c r="F490" s="81"/>
      <c r="G490" s="82" t="str">
        <f>IFERROR(IF(F490&gt;=0,D490*E490*(1+F490/100),ABS(D490*E490/F490)),"")</f>
        <v/>
      </c>
      <c r="H490" s="91" t="str">
        <f>IFERROR(G490*E484,"")</f>
        <v/>
      </c>
    </row>
    <row r="491" spans="1:11">
      <c r="A491" s="76"/>
      <c r="B491" s="77"/>
      <c r="C491" s="78" t="str">
        <f>IFERROR(_xlfn.XLOOKUP(B491,Insumo[DESCRIPCION],Insumo[UND],,0),"")</f>
        <v/>
      </c>
      <c r="D491" s="79"/>
      <c r="E491" s="80" t="str">
        <f>IFERROR(_xlfn.XLOOKUP($B491,Insumo[DESCRIPCION],Insumo[VALOR],,0),"")</f>
        <v/>
      </c>
      <c r="F491" s="81"/>
      <c r="G491" s="82" t="str">
        <f>IFERROR(IF(F491&gt;=0,D491*E491*(1+F491/100),ABS(D491*E491/F491)),"")</f>
        <v/>
      </c>
      <c r="H491" s="91" t="str">
        <f>IFERROR(G491*E484,"")</f>
        <v/>
      </c>
    </row>
    <row r="492" spans="1:11">
      <c r="A492" s="69"/>
      <c r="B492" s="70" t="s">
        <v>3066</v>
      </c>
      <c r="C492" s="71"/>
      <c r="D492" s="72"/>
      <c r="E492" s="73"/>
      <c r="F492" s="74"/>
      <c r="G492" s="75">
        <f>SUM(G493:G495)</f>
        <v>35112.700400440008</v>
      </c>
      <c r="H492" s="92">
        <f>G492*E484</f>
        <v>0</v>
      </c>
    </row>
    <row r="493" spans="1:11">
      <c r="A493" s="76"/>
      <c r="B493" s="77" t="s">
        <v>2995</v>
      </c>
      <c r="C493" s="78" t="str">
        <f>IFERROR(_xlfn.XLOOKUP(B493,Equipo[DESCRIPCION],Equipo[UND],,0),"")</f>
        <v>Día</v>
      </c>
      <c r="D493" s="79">
        <v>1</v>
      </c>
      <c r="E493" s="80">
        <f>IF(C493="%MO",G499,IFERROR(_xlfn.XLOOKUP($B493,Equipo[DESCRIPCION],Equipo[VALOR],,0),""))</f>
        <v>53833</v>
      </c>
      <c r="F493" s="81">
        <v>-10</v>
      </c>
      <c r="G493" s="82">
        <f>IFERROR(IF(F493&gt;=0,D493*E493*(1+F493/100),ABS(D493*E493/F493)),"")</f>
        <v>5383.3</v>
      </c>
      <c r="H493" s="91">
        <f>IFERROR(G493*E484,"")</f>
        <v>0</v>
      </c>
    </row>
    <row r="494" spans="1:11">
      <c r="A494" s="76"/>
      <c r="B494" s="77" t="s">
        <v>2920</v>
      </c>
      <c r="C494" s="78" t="str">
        <f>IFERROR(_xlfn.XLOOKUP(B494,Equipo[DESCRIPCION],Equipo[UND],,0),"")</f>
        <v>%MO</v>
      </c>
      <c r="D494" s="79">
        <v>0.04</v>
      </c>
      <c r="E494" s="80">
        <f>IF(C494="%MO",G499,IFERROR(_xlfn.XLOOKUP($B494,Equipo[DESCRIPCION],Equipo[VALOR],,0),""))</f>
        <v>330326.67111600004</v>
      </c>
      <c r="F494" s="81"/>
      <c r="G494" s="82">
        <f>IFERROR(IF(F494&gt;=0,D494*E494*(1+F494/100),ABS(D494*E494/F494)),"")</f>
        <v>13213.066844640001</v>
      </c>
      <c r="H494" s="91">
        <f>IFERROR(G494*E484,"")</f>
        <v>0</v>
      </c>
    </row>
    <row r="495" spans="1:11">
      <c r="A495" s="76"/>
      <c r="B495" s="77" t="s">
        <v>2967</v>
      </c>
      <c r="C495" s="78" t="str">
        <f>IFERROR(_xlfn.XLOOKUP(B495,Equipo[DESCRIPCION],Equipo[UND],,0),"")</f>
        <v>%MO</v>
      </c>
      <c r="D495" s="79">
        <v>0.05</v>
      </c>
      <c r="E495" s="80">
        <f>IF(C495="%MO",G499,IFERROR(_xlfn.XLOOKUP($B495,Equipo[DESCRIPCION],Equipo[VALOR],,0),""))</f>
        <v>330326.67111600004</v>
      </c>
      <c r="F495" s="81"/>
      <c r="G495" s="82">
        <f>IFERROR(IF(F495&gt;=0,D495*E495*(1+F495/100),ABS(D495*E495/F495)),"")</f>
        <v>16516.333555800004</v>
      </c>
      <c r="H495" s="91">
        <f>IFERROR(G495*E484,"")</f>
        <v>0</v>
      </c>
    </row>
    <row r="496" spans="1:11">
      <c r="A496" s="69"/>
      <c r="B496" s="70" t="s">
        <v>2202</v>
      </c>
      <c r="C496" s="71"/>
      <c r="D496" s="72"/>
      <c r="E496" s="73"/>
      <c r="F496" s="74"/>
      <c r="G496" s="75">
        <f>SUM(G497:G498)</f>
        <v>0</v>
      </c>
      <c r="H496" s="92">
        <f>G496*E484</f>
        <v>0</v>
      </c>
    </row>
    <row r="497" spans="1:11">
      <c r="A497" s="76"/>
      <c r="B497" s="77"/>
      <c r="C497" s="78" t="str">
        <f>IFERROR(_xlfn.XLOOKUP(B497,Transporte[DESCRIPCION],Transporte[UND],,0),"")</f>
        <v/>
      </c>
      <c r="D497" s="79"/>
      <c r="E497" s="80" t="str">
        <f>IFERROR(_xlfn.XLOOKUP($B497,Transporte[DESCRIPCION],Transporte[VALOR],,0),"")</f>
        <v/>
      </c>
      <c r="F497" s="81"/>
      <c r="G497" s="82" t="str">
        <f>IFERROR(IF(F497&gt;=0,D497*E497*(1+F497/100),ABS(D497*E497/F497)),"")</f>
        <v/>
      </c>
      <c r="H497" s="91" t="str">
        <f>IFERROR(G497*E484,"")</f>
        <v/>
      </c>
    </row>
    <row r="498" spans="1:11">
      <c r="A498" s="76"/>
      <c r="B498" s="77"/>
      <c r="C498" s="78" t="str">
        <f>IFERROR(_xlfn.XLOOKUP(B498,Transporte[DESCRIPCION],Transporte[UND],,0),"")</f>
        <v/>
      </c>
      <c r="D498" s="79"/>
      <c r="E498" s="80" t="str">
        <f>IFERROR(_xlfn.XLOOKUP($B498,Transporte[DESCRIPCION],Transporte[VALOR],,0),"")</f>
        <v/>
      </c>
      <c r="F498" s="81"/>
      <c r="G498" s="82" t="str">
        <f>IFERROR(IF(F498&gt;=0,D498*E498*(1+F498/100),ABS(D498*E498/F498)),"")</f>
        <v/>
      </c>
      <c r="H498" s="91" t="str">
        <f>IFERROR(G498*E484,"")</f>
        <v/>
      </c>
    </row>
    <row r="499" spans="1:11">
      <c r="A499" s="69"/>
      <c r="B499" s="70" t="s">
        <v>3067</v>
      </c>
      <c r="C499" s="71"/>
      <c r="D499" s="72"/>
      <c r="E499" s="73"/>
      <c r="F499" s="74"/>
      <c r="G499" s="75">
        <f>SUM(G500:G502)</f>
        <v>330326.67111600004</v>
      </c>
      <c r="H499" s="92">
        <f>G499*E484</f>
        <v>0</v>
      </c>
    </row>
    <row r="500" spans="1:11">
      <c r="A500" s="76"/>
      <c r="B500" s="77" t="s">
        <v>3044</v>
      </c>
      <c r="C500" s="78" t="str">
        <f>IFERROR(_xlfn.XLOOKUP(B500,MObra[DESCRIPCION],MObra[UN],,0),"")</f>
        <v>día</v>
      </c>
      <c r="D500" s="79">
        <v>1</v>
      </c>
      <c r="E500" s="80">
        <f>IFERROR(_xlfn.XLOOKUP($B500,MObra[DESCRIPCION],MObra[VALOR UNIT],,0),"")</f>
        <v>412908.33889500005</v>
      </c>
      <c r="F500" s="81">
        <v>-1.25</v>
      </c>
      <c r="G500" s="82">
        <f>IFERROR(IF(F500&gt;=0,D500*E500*(1+F500/100),ABS(D500*E500/F500)),"")</f>
        <v>330326.67111600004</v>
      </c>
      <c r="H500" s="91">
        <f>IFERROR(G500*E484,"")</f>
        <v>0</v>
      </c>
    </row>
    <row r="501" spans="1:11">
      <c r="A501" s="76"/>
      <c r="B501" s="77"/>
      <c r="C501" s="78" t="str">
        <f t="array" ref="C501">IFERROR(_xlfn.XLOOKUP(B501,MObra[[#All],[DESCRIPCION]],MObra[[#All],[UN]],,0),"")</f>
        <v/>
      </c>
      <c r="D501" s="79"/>
      <c r="E501" s="80" t="str">
        <f>IFERROR(_xlfn.XLOOKUP($B501,MObra[DESCRIPCION],MObra[VALOR UNIT],,0),"")</f>
        <v/>
      </c>
      <c r="F501" s="81"/>
      <c r="G501" s="82" t="str">
        <f>IFERROR(IF(F501&gt;=0,D501*E501*(1+F501/100),ABS(D501*E501/F501)),"")</f>
        <v/>
      </c>
      <c r="H501" s="91" t="str">
        <f>IFERROR(G501*E484,"")</f>
        <v/>
      </c>
    </row>
    <row r="502" spans="1:11">
      <c r="A502" s="83"/>
      <c r="B502" s="84"/>
      <c r="C502" s="85" t="str">
        <f t="array" ref="C502">IFERROR(_xlfn.XLOOKUP(B502,MObra[[#All],[DESCRIPCION]],MObra[[#All],[UN]],,0),"")</f>
        <v/>
      </c>
      <c r="D502" s="86"/>
      <c r="E502" s="87" t="str">
        <f>IFERROR(_xlfn.XLOOKUP($B502,MObra[DESCRIPCION],MObra[VALOR UNIT],,0),"")</f>
        <v/>
      </c>
      <c r="F502" s="88"/>
      <c r="G502" s="89" t="str">
        <f>IFERROR(IF(F502&gt;=0,D502*E502*(1+F502/100),ABS(D502*E502/F502)),"")</f>
        <v/>
      </c>
      <c r="H502" s="90" t="str">
        <f>IFERROR(G502*E484,"")</f>
        <v/>
      </c>
    </row>
    <row r="504" spans="1:11">
      <c r="A504" s="54" t="s">
        <v>378</v>
      </c>
      <c r="B504" s="55" t="str">
        <f>VLOOKUP($A504,Presupuesto!$A:$D,2,FALSE())</f>
        <v>Columna rectangular 27.6 Mpa (2.500 cm2 &lt;área&lt;= 3.600 cm2)</v>
      </c>
      <c r="C504" s="56" t="str">
        <f>VLOOKUP($A504,Presupuesto!$A:$D,3,FALSE())</f>
        <v>M3</v>
      </c>
      <c r="D504" s="57"/>
      <c r="E504" s="58">
        <f>VLOOKUP($A504,Presupuesto!$A:$D,4,FALSE())</f>
        <v>0</v>
      </c>
      <c r="F504" s="59" t="s">
        <v>2919</v>
      </c>
      <c r="G504" s="60">
        <f>SUM(G506:G522)/2</f>
        <v>1047142.5610735002</v>
      </c>
      <c r="H504" s="61">
        <f>ROUND(SUM(H506:H522),0)/2</f>
        <v>0</v>
      </c>
      <c r="I504" s="58">
        <f>VLOOKUP(A504,Presupuesto!$A:$F,6,0)</f>
        <v>0</v>
      </c>
      <c r="J504" s="58">
        <f>+H504-I504</f>
        <v>0</v>
      </c>
      <c r="K504" s="282">
        <f>+H504-G504*E504</f>
        <v>0</v>
      </c>
    </row>
    <row r="505" spans="1:11">
      <c r="A505" s="62"/>
      <c r="B505" s="63" t="s">
        <v>2247</v>
      </c>
      <c r="C505" s="63" t="s">
        <v>3061</v>
      </c>
      <c r="D505" s="64" t="s">
        <v>4</v>
      </c>
      <c r="E505" s="65" t="s">
        <v>3062</v>
      </c>
      <c r="F505" s="66" t="s">
        <v>3063</v>
      </c>
      <c r="G505" s="67" t="s">
        <v>3064</v>
      </c>
      <c r="H505" s="68" t="s">
        <v>3124</v>
      </c>
    </row>
    <row r="506" spans="1:11">
      <c r="A506" s="69"/>
      <c r="B506" s="70" t="s">
        <v>3065</v>
      </c>
      <c r="C506" s="71"/>
      <c r="D506" s="72"/>
      <c r="E506" s="73"/>
      <c r="F506" s="74"/>
      <c r="G506" s="75">
        <f>SUM(G507:G511)</f>
        <v>695551.5</v>
      </c>
      <c r="H506" s="75">
        <f>IFERROR(G506*E504,"")</f>
        <v>0</v>
      </c>
    </row>
    <row r="507" spans="1:11">
      <c r="A507" s="76"/>
      <c r="B507" s="77" t="s">
        <v>2688</v>
      </c>
      <c r="C507" s="78" t="str">
        <f>IFERROR(_xlfn.XLOOKUP(B507,Insumo[DESCRIPCION],Insumo[UND],,0),"")</f>
        <v>M3</v>
      </c>
      <c r="D507" s="79">
        <v>1</v>
      </c>
      <c r="E507" s="80">
        <f>IFERROR(_xlfn.XLOOKUP($B507,Insumo[DESCRIPCION],Insumo[VALOR],,0),"")</f>
        <v>493540</v>
      </c>
      <c r="F507" s="81">
        <v>5</v>
      </c>
      <c r="G507" s="82">
        <f>IFERROR(IF(F507&gt;=0,D507*E507*(1+F507/100),ABS(D507*E507/F507)),"")</f>
        <v>518217</v>
      </c>
      <c r="H507" s="91">
        <f>IFERROR(G507*E504,"")</f>
        <v>0</v>
      </c>
    </row>
    <row r="508" spans="1:11">
      <c r="A508" s="76"/>
      <c r="B508" s="77" t="s">
        <v>2495</v>
      </c>
      <c r="C508" s="78" t="str">
        <f>IFERROR(_xlfn.XLOOKUP(B508,Insumo[DESCRIPCION],Insumo[UND],,0),"")</f>
        <v>M2</v>
      </c>
      <c r="D508" s="79">
        <v>6.7</v>
      </c>
      <c r="E508" s="80">
        <f>IFERROR(_xlfn.XLOOKUP($B508,Insumo[DESCRIPCION],Insumo[VALOR],,0),"")</f>
        <v>93340</v>
      </c>
      <c r="F508" s="81">
        <v>-4</v>
      </c>
      <c r="G508" s="82">
        <f>IFERROR(IF(F508&gt;=0,D508*E508*(1+F508/100),ABS(D508*E508/F508)),"")</f>
        <v>156344.5</v>
      </c>
      <c r="H508" s="91">
        <f>IFERROR(G508*E504,"")</f>
        <v>0</v>
      </c>
    </row>
    <row r="509" spans="1:11">
      <c r="A509" s="76"/>
      <c r="B509" s="77" t="s">
        <v>2731</v>
      </c>
      <c r="C509" s="78" t="str">
        <f>IFERROR(_xlfn.XLOOKUP(B509,Insumo[DESCRIPCION],Insumo[UND],,0),"")</f>
        <v>Kg</v>
      </c>
      <c r="D509" s="79">
        <v>1</v>
      </c>
      <c r="E509" s="80">
        <f>IFERROR(_xlfn.XLOOKUP($B509,Insumo[DESCRIPCION],Insumo[VALOR],,0),"")</f>
        <v>20990</v>
      </c>
      <c r="F509" s="81"/>
      <c r="G509" s="82">
        <f>IFERROR(IF(F509&gt;=0,D509*E509*(1+F509/100),ABS(D509*E509/F509)),"")</f>
        <v>20990</v>
      </c>
      <c r="H509" s="91">
        <f>IFERROR(G509*E504,"")</f>
        <v>0</v>
      </c>
    </row>
    <row r="510" spans="1:11">
      <c r="A510" s="76"/>
      <c r="B510" s="77"/>
      <c r="C510" s="78" t="str">
        <f>IFERROR(_xlfn.XLOOKUP(B510,Insumo[DESCRIPCION],Insumo[UND],,0),"")</f>
        <v/>
      </c>
      <c r="D510" s="79"/>
      <c r="E510" s="80" t="str">
        <f>IFERROR(_xlfn.XLOOKUP($B510,Insumo[DESCRIPCION],Insumo[VALOR],,0),"")</f>
        <v/>
      </c>
      <c r="F510" s="81"/>
      <c r="G510" s="82" t="str">
        <f>IFERROR(IF(F510&gt;=0,D510*E510*(1+F510/100),ABS(D510*E510/F510)),"")</f>
        <v/>
      </c>
      <c r="H510" s="91" t="str">
        <f>IFERROR(G510*E504,"")</f>
        <v/>
      </c>
    </row>
    <row r="511" spans="1:11">
      <c r="A511" s="76"/>
      <c r="B511" s="77"/>
      <c r="C511" s="78" t="str">
        <f>IFERROR(_xlfn.XLOOKUP(B511,Insumo[DESCRIPCION],Insumo[UND],,0),"")</f>
        <v/>
      </c>
      <c r="D511" s="79"/>
      <c r="E511" s="80" t="str">
        <f>IFERROR(_xlfn.XLOOKUP($B511,Insumo[DESCRIPCION],Insumo[VALOR],,0),"")</f>
        <v/>
      </c>
      <c r="F511" s="81"/>
      <c r="G511" s="82" t="str">
        <f>IFERROR(IF(F511&gt;=0,D511*E511*(1+F511/100),ABS(D511*E511/F511)),"")</f>
        <v/>
      </c>
      <c r="H511" s="91" t="str">
        <f>IFERROR(G511*E504,"")</f>
        <v/>
      </c>
    </row>
    <row r="512" spans="1:11">
      <c r="A512" s="69"/>
      <c r="B512" s="70" t="s">
        <v>3066</v>
      </c>
      <c r="C512" s="71"/>
      <c r="D512" s="72"/>
      <c r="E512" s="73"/>
      <c r="F512" s="74"/>
      <c r="G512" s="75">
        <f>SUM(G513:G515)</f>
        <v>33969.261923500002</v>
      </c>
      <c r="H512" s="92">
        <f>G512*E504</f>
        <v>0</v>
      </c>
    </row>
    <row r="513" spans="1:11">
      <c r="A513" s="76"/>
      <c r="B513" s="77" t="s">
        <v>2995</v>
      </c>
      <c r="C513" s="78" t="str">
        <f>IFERROR(_xlfn.XLOOKUP(B513,Equipo[DESCRIPCION],Equipo[UND],,0),"")</f>
        <v>Día</v>
      </c>
      <c r="D513" s="79">
        <v>1</v>
      </c>
      <c r="E513" s="80">
        <f>IF(C513="%MO",G519,IFERROR(_xlfn.XLOOKUP($B513,Equipo[DESCRIPCION],Equipo[VALOR],,0),""))</f>
        <v>53833</v>
      </c>
      <c r="F513" s="81">
        <v>-10</v>
      </c>
      <c r="G513" s="82">
        <f>IFERROR(IF(F513&gt;=0,D513*E513*(1+F513/100),ABS(D513*E513/F513)),"")</f>
        <v>5383.3</v>
      </c>
      <c r="H513" s="91">
        <f>IFERROR(G513*E504,"")</f>
        <v>0</v>
      </c>
    </row>
    <row r="514" spans="1:11">
      <c r="A514" s="76"/>
      <c r="B514" s="77" t="s">
        <v>2920</v>
      </c>
      <c r="C514" s="78" t="str">
        <f>IFERROR(_xlfn.XLOOKUP(B514,Equipo[DESCRIPCION],Equipo[UND],,0),"")</f>
        <v>%MO</v>
      </c>
      <c r="D514" s="79">
        <v>0.04</v>
      </c>
      <c r="E514" s="80">
        <f>IF(C514="%MO",G519,IFERROR(_xlfn.XLOOKUP($B514,Equipo[DESCRIPCION],Equipo[VALOR],,0),""))</f>
        <v>317621.79915000004</v>
      </c>
      <c r="F514" s="81"/>
      <c r="G514" s="82">
        <f>IFERROR(IF(F514&gt;=0,D514*E514*(1+F514/100),ABS(D514*E514/F514)),"")</f>
        <v>12704.871966000002</v>
      </c>
      <c r="H514" s="91">
        <f>IFERROR(G514*E504,"")</f>
        <v>0</v>
      </c>
    </row>
    <row r="515" spans="1:11">
      <c r="A515" s="76"/>
      <c r="B515" s="77" t="s">
        <v>2967</v>
      </c>
      <c r="C515" s="78" t="str">
        <f>IFERROR(_xlfn.XLOOKUP(B515,Equipo[DESCRIPCION],Equipo[UND],,0),"")</f>
        <v>%MO</v>
      </c>
      <c r="D515" s="79">
        <v>0.05</v>
      </c>
      <c r="E515" s="80">
        <f>IF(C515="%MO",G519,IFERROR(_xlfn.XLOOKUP($B515,Equipo[DESCRIPCION],Equipo[VALOR],,0),""))</f>
        <v>317621.79915000004</v>
      </c>
      <c r="F515" s="81"/>
      <c r="G515" s="82">
        <f>IFERROR(IF(F515&gt;=0,D515*E515*(1+F515/100),ABS(D515*E515/F515)),"")</f>
        <v>15881.089957500002</v>
      </c>
      <c r="H515" s="91">
        <f>IFERROR(G515*E504,"")</f>
        <v>0</v>
      </c>
    </row>
    <row r="516" spans="1:11">
      <c r="A516" s="69"/>
      <c r="B516" s="70" t="s">
        <v>2202</v>
      </c>
      <c r="C516" s="71"/>
      <c r="D516" s="72"/>
      <c r="E516" s="73"/>
      <c r="F516" s="74"/>
      <c r="G516" s="75">
        <f>SUM(G517:G518)</f>
        <v>0</v>
      </c>
      <c r="H516" s="92">
        <f>G516*E504</f>
        <v>0</v>
      </c>
    </row>
    <row r="517" spans="1:11">
      <c r="A517" s="76"/>
      <c r="B517" s="77"/>
      <c r="C517" s="78" t="str">
        <f>IFERROR(_xlfn.XLOOKUP(B517,Transporte[DESCRIPCION],Transporte[UND],,0),"")</f>
        <v/>
      </c>
      <c r="D517" s="79"/>
      <c r="E517" s="80" t="str">
        <f>IFERROR(_xlfn.XLOOKUP($B517,Transporte[DESCRIPCION],Transporte[VALOR],,0),"")</f>
        <v/>
      </c>
      <c r="F517" s="81"/>
      <c r="G517" s="82" t="str">
        <f>IFERROR(IF(F517&gt;=0,D517*E517*(1+F517/100),ABS(D517*E517/F517)),"")</f>
        <v/>
      </c>
      <c r="H517" s="91" t="str">
        <f>IFERROR(G517*E504,"")</f>
        <v/>
      </c>
    </row>
    <row r="518" spans="1:11">
      <c r="A518" s="76"/>
      <c r="B518" s="77"/>
      <c r="C518" s="78" t="str">
        <f>IFERROR(_xlfn.XLOOKUP(B518,Transporte[DESCRIPCION],Transporte[UND],,0),"")</f>
        <v/>
      </c>
      <c r="D518" s="79"/>
      <c r="E518" s="80" t="str">
        <f>IFERROR(_xlfn.XLOOKUP($B518,Transporte[DESCRIPCION],Transporte[VALOR],,0),"")</f>
        <v/>
      </c>
      <c r="F518" s="81"/>
      <c r="G518" s="82" t="str">
        <f>IFERROR(IF(F518&gt;=0,D518*E518*(1+F518/100),ABS(D518*E518/F518)),"")</f>
        <v/>
      </c>
      <c r="H518" s="91" t="str">
        <f>IFERROR(G518*E504,"")</f>
        <v/>
      </c>
    </row>
    <row r="519" spans="1:11">
      <c r="A519" s="69"/>
      <c r="B519" s="70" t="s">
        <v>3067</v>
      </c>
      <c r="C519" s="71"/>
      <c r="D519" s="72"/>
      <c r="E519" s="73"/>
      <c r="F519" s="74"/>
      <c r="G519" s="75">
        <f>SUM(G520:G522)</f>
        <v>317621.79915000004</v>
      </c>
      <c r="H519" s="92">
        <f>G519*E504</f>
        <v>0</v>
      </c>
    </row>
    <row r="520" spans="1:11">
      <c r="A520" s="76"/>
      <c r="B520" s="77" t="s">
        <v>3044</v>
      </c>
      <c r="C520" s="78" t="str">
        <f>IFERROR(_xlfn.XLOOKUP(B520,MObra[DESCRIPCION],MObra[UN],,0),"")</f>
        <v>día</v>
      </c>
      <c r="D520" s="79">
        <v>1</v>
      </c>
      <c r="E520" s="80">
        <f>IFERROR(_xlfn.XLOOKUP($B520,MObra[DESCRIPCION],MObra[VALOR UNIT],,0),"")</f>
        <v>412908.33889500005</v>
      </c>
      <c r="F520" s="81">
        <v>-1.3</v>
      </c>
      <c r="G520" s="82">
        <f>IFERROR(IF(F520&gt;=0,D520*E520*(1+F520/100),ABS(D520*E520/F520)),"")</f>
        <v>317621.79915000004</v>
      </c>
      <c r="H520" s="91">
        <f>IFERROR(G520*E504,"")</f>
        <v>0</v>
      </c>
    </row>
    <row r="521" spans="1:11">
      <c r="A521" s="76"/>
      <c r="B521" s="77"/>
      <c r="C521" s="78" t="str">
        <f t="array" ref="C521">IFERROR(_xlfn.XLOOKUP(B521,MObra[[#All],[DESCRIPCION]],MObra[[#All],[UN]],,0),"")</f>
        <v/>
      </c>
      <c r="D521" s="79"/>
      <c r="E521" s="80" t="str">
        <f>IFERROR(_xlfn.XLOOKUP($B521,MObra[DESCRIPCION],MObra[VALOR UNIT],,0),"")</f>
        <v/>
      </c>
      <c r="F521" s="81"/>
      <c r="G521" s="82" t="str">
        <f>IFERROR(IF(F521&gt;=0,D521*E521*(1+F521/100),ABS(D521*E521/F521)),"")</f>
        <v/>
      </c>
      <c r="H521" s="91" t="str">
        <f>IFERROR(G521*E504,"")</f>
        <v/>
      </c>
    </row>
    <row r="522" spans="1:11">
      <c r="A522" s="83"/>
      <c r="B522" s="84"/>
      <c r="C522" s="85" t="str">
        <f t="array" ref="C522">IFERROR(_xlfn.XLOOKUP(B522,MObra[[#All],[DESCRIPCION]],MObra[[#All],[UN]],,0),"")</f>
        <v/>
      </c>
      <c r="D522" s="86"/>
      <c r="E522" s="87" t="str">
        <f>IFERROR(_xlfn.XLOOKUP($B522,MObra[DESCRIPCION],MObra[VALOR UNIT],,0),"")</f>
        <v/>
      </c>
      <c r="F522" s="88"/>
      <c r="G522" s="89" t="str">
        <f>IFERROR(IF(F522&gt;=0,D522*E522*(1+F522/100),ABS(D522*E522/F522)),"")</f>
        <v/>
      </c>
      <c r="H522" s="90" t="str">
        <f>IFERROR(G522*E504,"")</f>
        <v/>
      </c>
    </row>
    <row r="524" spans="1:11">
      <c r="A524" s="54" t="s">
        <v>380</v>
      </c>
      <c r="B524" s="55" t="str">
        <f>VLOOKUP($A524,Presupuesto!$A:$D,2,FALSE())</f>
        <v>Columna rectangular 27.6 Mpa (área &gt;=3.600 cm2)</v>
      </c>
      <c r="C524" s="56" t="str">
        <f>VLOOKUP($A524,Presupuesto!$A:$D,3,FALSE())</f>
        <v>M3</v>
      </c>
      <c r="D524" s="57"/>
      <c r="E524" s="58">
        <f>VLOOKUP($A524,Presupuesto!$A:$D,4,FALSE())</f>
        <v>0</v>
      </c>
      <c r="F524" s="59" t="s">
        <v>2919</v>
      </c>
      <c r="G524" s="60">
        <f>SUM(G526:G542)/2</f>
        <v>1022652.5514041111</v>
      </c>
      <c r="H524" s="61">
        <f>ROUND(SUM(H526:H542),0)/2</f>
        <v>0</v>
      </c>
      <c r="I524" s="58">
        <f>VLOOKUP(A524,Presupuesto!$A:$F,6,0)</f>
        <v>0</v>
      </c>
      <c r="J524" s="58">
        <f>+H524-I524</f>
        <v>0</v>
      </c>
      <c r="K524" s="282">
        <f>+H524-G524*E524</f>
        <v>0</v>
      </c>
    </row>
    <row r="525" spans="1:11">
      <c r="A525" s="62"/>
      <c r="B525" s="63" t="s">
        <v>2247</v>
      </c>
      <c r="C525" s="63" t="s">
        <v>3061</v>
      </c>
      <c r="D525" s="64" t="s">
        <v>4</v>
      </c>
      <c r="E525" s="65" t="s">
        <v>3062</v>
      </c>
      <c r="F525" s="66" t="s">
        <v>3063</v>
      </c>
      <c r="G525" s="67" t="s">
        <v>3064</v>
      </c>
      <c r="H525" s="68" t="s">
        <v>3124</v>
      </c>
    </row>
    <row r="526" spans="1:11">
      <c r="A526" s="69"/>
      <c r="B526" s="70" t="s">
        <v>3065</v>
      </c>
      <c r="C526" s="71"/>
      <c r="D526" s="72"/>
      <c r="E526" s="73"/>
      <c r="F526" s="74"/>
      <c r="G526" s="75">
        <f>SUM(G527:G531)</f>
        <v>683884</v>
      </c>
      <c r="H526" s="75">
        <f>IFERROR(G526*E524,"")</f>
        <v>0</v>
      </c>
    </row>
    <row r="527" spans="1:11">
      <c r="A527" s="76"/>
      <c r="B527" s="77" t="s">
        <v>2688</v>
      </c>
      <c r="C527" s="78" t="str">
        <f>IFERROR(_xlfn.XLOOKUP(B527,Insumo[DESCRIPCION],Insumo[UND],,0),"")</f>
        <v>M3</v>
      </c>
      <c r="D527" s="79">
        <v>1</v>
      </c>
      <c r="E527" s="80">
        <f>IFERROR(_xlfn.XLOOKUP($B527,Insumo[DESCRIPCION],Insumo[VALOR],,0),"")</f>
        <v>493540</v>
      </c>
      <c r="F527" s="81">
        <v>5</v>
      </c>
      <c r="G527" s="82">
        <f>IFERROR(IF(F527&gt;=0,D527*E527*(1+F527/100),ABS(D527*E527/F527)),"")</f>
        <v>518217</v>
      </c>
      <c r="H527" s="91">
        <f>IFERROR(G527*E524,"")</f>
        <v>0</v>
      </c>
    </row>
    <row r="528" spans="1:11">
      <c r="A528" s="76"/>
      <c r="B528" s="77" t="s">
        <v>2495</v>
      </c>
      <c r="C528" s="78" t="str">
        <f>IFERROR(_xlfn.XLOOKUP(B528,Insumo[DESCRIPCION],Insumo[UND],,0),"")</f>
        <v>M2</v>
      </c>
      <c r="D528" s="79">
        <v>6.2</v>
      </c>
      <c r="E528" s="80">
        <f>IFERROR(_xlfn.XLOOKUP($B528,Insumo[DESCRIPCION],Insumo[VALOR],,0),"")</f>
        <v>93340</v>
      </c>
      <c r="F528" s="81">
        <v>-4</v>
      </c>
      <c r="G528" s="82">
        <f>IFERROR(IF(F528&gt;=0,D528*E528*(1+F528/100),ABS(D528*E528/F528)),"")</f>
        <v>144677</v>
      </c>
      <c r="H528" s="91">
        <f>IFERROR(G528*E524,"")</f>
        <v>0</v>
      </c>
    </row>
    <row r="529" spans="1:11">
      <c r="A529" s="76"/>
      <c r="B529" s="77" t="s">
        <v>2731</v>
      </c>
      <c r="C529" s="78" t="str">
        <f>IFERROR(_xlfn.XLOOKUP(B529,Insumo[DESCRIPCION],Insumo[UND],,0),"")</f>
        <v>Kg</v>
      </c>
      <c r="D529" s="79">
        <v>1</v>
      </c>
      <c r="E529" s="80">
        <f>IFERROR(_xlfn.XLOOKUP($B529,Insumo[DESCRIPCION],Insumo[VALOR],,0),"")</f>
        <v>20990</v>
      </c>
      <c r="F529" s="81"/>
      <c r="G529" s="82">
        <f>IFERROR(IF(F529&gt;=0,D529*E529*(1+F529/100),ABS(D529*E529/F529)),"")</f>
        <v>20990</v>
      </c>
      <c r="H529" s="91">
        <f>IFERROR(G529*E524,"")</f>
        <v>0</v>
      </c>
    </row>
    <row r="530" spans="1:11">
      <c r="A530" s="76"/>
      <c r="B530" s="77"/>
      <c r="C530" s="78" t="str">
        <f>IFERROR(_xlfn.XLOOKUP(B530,Insumo[DESCRIPCION],Insumo[UND],,0),"")</f>
        <v/>
      </c>
      <c r="D530" s="79"/>
      <c r="E530" s="80" t="str">
        <f>IFERROR(_xlfn.XLOOKUP($B530,Insumo[DESCRIPCION],Insumo[VALOR],,0),"")</f>
        <v/>
      </c>
      <c r="F530" s="81"/>
      <c r="G530" s="82" t="str">
        <f>IFERROR(IF(F530&gt;=0,D530*E530*(1+F530/100),ABS(D530*E530/F530)),"")</f>
        <v/>
      </c>
      <c r="H530" s="91" t="str">
        <f>IFERROR(G530*E524,"")</f>
        <v/>
      </c>
    </row>
    <row r="531" spans="1:11">
      <c r="A531" s="76"/>
      <c r="B531" s="77"/>
      <c r="C531" s="78" t="str">
        <f>IFERROR(_xlfn.XLOOKUP(B531,Insumo[DESCRIPCION],Insumo[UND],,0),"")</f>
        <v/>
      </c>
      <c r="D531" s="79"/>
      <c r="E531" s="80" t="str">
        <f>IFERROR(_xlfn.XLOOKUP($B531,Insumo[DESCRIPCION],Insumo[VALOR],,0),"")</f>
        <v/>
      </c>
      <c r="F531" s="81"/>
      <c r="G531" s="82" t="str">
        <f>IFERROR(IF(F531&gt;=0,D531*E531*(1+F531/100),ABS(D531*E531/F531)),"")</f>
        <v/>
      </c>
      <c r="H531" s="91" t="str">
        <f>IFERROR(G531*E524,"")</f>
        <v/>
      </c>
    </row>
    <row r="532" spans="1:11">
      <c r="A532" s="69"/>
      <c r="B532" s="70" t="s">
        <v>3066</v>
      </c>
      <c r="C532" s="71"/>
      <c r="D532" s="72"/>
      <c r="E532" s="73"/>
      <c r="F532" s="74"/>
      <c r="G532" s="75">
        <f>SUM(G533:G535)</f>
        <v>32910.522593000002</v>
      </c>
      <c r="H532" s="92">
        <f>G532*E524</f>
        <v>0</v>
      </c>
    </row>
    <row r="533" spans="1:11">
      <c r="A533" s="76"/>
      <c r="B533" s="77" t="s">
        <v>2995</v>
      </c>
      <c r="C533" s="78" t="str">
        <f>IFERROR(_xlfn.XLOOKUP(B533,Equipo[DESCRIPCION],Equipo[UND],,0),"")</f>
        <v>Día</v>
      </c>
      <c r="D533" s="79">
        <v>1</v>
      </c>
      <c r="E533" s="80">
        <f>IF(C533="%MO",G539,IFERROR(_xlfn.XLOOKUP($B533,Equipo[DESCRIPCION],Equipo[VALOR],,0),""))</f>
        <v>53833</v>
      </c>
      <c r="F533" s="81">
        <v>-10</v>
      </c>
      <c r="G533" s="82">
        <f>IFERROR(IF(F533&gt;=0,D533*E533*(1+F533/100),ABS(D533*E533/F533)),"")</f>
        <v>5383.3</v>
      </c>
      <c r="H533" s="91">
        <f>IFERROR(G533*E524,"")</f>
        <v>0</v>
      </c>
    </row>
    <row r="534" spans="1:11">
      <c r="A534" s="76"/>
      <c r="B534" s="77" t="s">
        <v>2920</v>
      </c>
      <c r="C534" s="78" t="str">
        <f>IFERROR(_xlfn.XLOOKUP(B534,Equipo[DESCRIPCION],Equipo[UND],,0),"")</f>
        <v>%MO</v>
      </c>
      <c r="D534" s="79">
        <v>0.04</v>
      </c>
      <c r="E534" s="80">
        <f>IF(C534="%MO",G539,IFERROR(_xlfn.XLOOKUP($B534,Equipo[DESCRIPCION],Equipo[VALOR],,0),""))</f>
        <v>305858.02881111111</v>
      </c>
      <c r="F534" s="81"/>
      <c r="G534" s="82">
        <f>IFERROR(IF(F534&gt;=0,D534*E534*(1+F534/100),ABS(D534*E534/F534)),"")</f>
        <v>12234.321152444445</v>
      </c>
      <c r="H534" s="91">
        <f>IFERROR(G534*E524,"")</f>
        <v>0</v>
      </c>
    </row>
    <row r="535" spans="1:11">
      <c r="A535" s="76"/>
      <c r="B535" s="77" t="s">
        <v>2967</v>
      </c>
      <c r="C535" s="78" t="str">
        <f>IFERROR(_xlfn.XLOOKUP(B535,Equipo[DESCRIPCION],Equipo[UND],,0),"")</f>
        <v>%MO</v>
      </c>
      <c r="D535" s="79">
        <v>0.05</v>
      </c>
      <c r="E535" s="80">
        <f>IF(C535="%MO",G539,IFERROR(_xlfn.XLOOKUP($B535,Equipo[DESCRIPCION],Equipo[VALOR],,0),""))</f>
        <v>305858.02881111111</v>
      </c>
      <c r="F535" s="81"/>
      <c r="G535" s="82">
        <f>IFERROR(IF(F535&gt;=0,D535*E535*(1+F535/100),ABS(D535*E535/F535)),"")</f>
        <v>15292.901440555557</v>
      </c>
      <c r="H535" s="91">
        <f>IFERROR(G535*E524,"")</f>
        <v>0</v>
      </c>
    </row>
    <row r="536" spans="1:11">
      <c r="A536" s="69"/>
      <c r="B536" s="70" t="s">
        <v>2202</v>
      </c>
      <c r="C536" s="71"/>
      <c r="D536" s="72"/>
      <c r="E536" s="73"/>
      <c r="F536" s="74"/>
      <c r="G536" s="75">
        <f>SUM(G537:G538)</f>
        <v>0</v>
      </c>
      <c r="H536" s="92">
        <f>G536*E524</f>
        <v>0</v>
      </c>
    </row>
    <row r="537" spans="1:11">
      <c r="A537" s="76"/>
      <c r="B537" s="77"/>
      <c r="C537" s="78" t="str">
        <f>IFERROR(_xlfn.XLOOKUP(B537,Transporte[DESCRIPCION],Transporte[UND],,0),"")</f>
        <v/>
      </c>
      <c r="D537" s="79"/>
      <c r="E537" s="80" t="str">
        <f>IFERROR(_xlfn.XLOOKUP($B537,Transporte[DESCRIPCION],Transporte[VALOR],,0),"")</f>
        <v/>
      </c>
      <c r="F537" s="81"/>
      <c r="G537" s="82" t="str">
        <f>IFERROR(IF(F537&gt;=0,D537*E537*(1+F537/100),ABS(D537*E537/F537)),"")</f>
        <v/>
      </c>
      <c r="H537" s="91" t="str">
        <f>IFERROR(G537*E524,"")</f>
        <v/>
      </c>
    </row>
    <row r="538" spans="1:11">
      <c r="A538" s="76"/>
      <c r="B538" s="77"/>
      <c r="C538" s="78" t="str">
        <f>IFERROR(_xlfn.XLOOKUP(B538,Transporte[DESCRIPCION],Transporte[UND],,0),"")</f>
        <v/>
      </c>
      <c r="D538" s="79"/>
      <c r="E538" s="80" t="str">
        <f>IFERROR(_xlfn.XLOOKUP($B538,Transporte[DESCRIPCION],Transporte[VALOR],,0),"")</f>
        <v/>
      </c>
      <c r="F538" s="81"/>
      <c r="G538" s="82" t="str">
        <f>IFERROR(IF(F538&gt;=0,D538*E538*(1+F538/100),ABS(D538*E538/F538)),"")</f>
        <v/>
      </c>
      <c r="H538" s="91" t="str">
        <f>IFERROR(G538*E524,"")</f>
        <v/>
      </c>
    </row>
    <row r="539" spans="1:11">
      <c r="A539" s="69"/>
      <c r="B539" s="70" t="s">
        <v>3067</v>
      </c>
      <c r="C539" s="71"/>
      <c r="D539" s="72"/>
      <c r="E539" s="73"/>
      <c r="F539" s="74"/>
      <c r="G539" s="75">
        <f>SUM(G540:G542)</f>
        <v>305858.02881111111</v>
      </c>
      <c r="H539" s="92">
        <f>G539*E524</f>
        <v>0</v>
      </c>
    </row>
    <row r="540" spans="1:11">
      <c r="A540" s="76"/>
      <c r="B540" s="77" t="s">
        <v>3044</v>
      </c>
      <c r="C540" s="78" t="str">
        <f>IFERROR(_xlfn.XLOOKUP(B540,MObra[DESCRIPCION],MObra[UN],,0),"")</f>
        <v>día</v>
      </c>
      <c r="D540" s="79">
        <v>1</v>
      </c>
      <c r="E540" s="80">
        <f>IFERROR(_xlfn.XLOOKUP($B540,MObra[DESCRIPCION],MObra[VALOR UNIT],,0),"")</f>
        <v>412908.33889500005</v>
      </c>
      <c r="F540" s="81">
        <v>-1.35</v>
      </c>
      <c r="G540" s="82">
        <f>IFERROR(IF(F540&gt;=0,D540*E540*(1+F540/100),ABS(D540*E540/F540)),"")</f>
        <v>305858.02881111111</v>
      </c>
      <c r="H540" s="91">
        <f>IFERROR(G540*E524,"")</f>
        <v>0</v>
      </c>
    </row>
    <row r="541" spans="1:11">
      <c r="A541" s="76"/>
      <c r="B541" s="77"/>
      <c r="C541" s="78" t="str">
        <f t="array" ref="C541">IFERROR(_xlfn.XLOOKUP(B541,MObra[[#All],[DESCRIPCION]],MObra[[#All],[UN]],,0),"")</f>
        <v/>
      </c>
      <c r="D541" s="79"/>
      <c r="E541" s="80" t="str">
        <f>IFERROR(_xlfn.XLOOKUP($B541,MObra[DESCRIPCION],MObra[VALOR UNIT],,0),"")</f>
        <v/>
      </c>
      <c r="F541" s="81"/>
      <c r="G541" s="82" t="str">
        <f>IFERROR(IF(F541&gt;=0,D541*E541*(1+F541/100),ABS(D541*E541/F541)),"")</f>
        <v/>
      </c>
      <c r="H541" s="91" t="str">
        <f>IFERROR(G541*E524,"")</f>
        <v/>
      </c>
    </row>
    <row r="542" spans="1:11">
      <c r="A542" s="83"/>
      <c r="B542" s="84"/>
      <c r="C542" s="85" t="str">
        <f t="array" ref="C542">IFERROR(_xlfn.XLOOKUP(B542,MObra[[#All],[DESCRIPCION]],MObra[[#All],[UN]],,0),"")</f>
        <v/>
      </c>
      <c r="D542" s="86"/>
      <c r="E542" s="87" t="str">
        <f>IFERROR(_xlfn.XLOOKUP($B542,MObra[DESCRIPCION],MObra[VALOR UNIT],,0),"")</f>
        <v/>
      </c>
      <c r="F542" s="88"/>
      <c r="G542" s="89" t="str">
        <f>IFERROR(IF(F542&gt;=0,D542*E542*(1+F542/100),ABS(D542*E542/F542)),"")</f>
        <v/>
      </c>
      <c r="H542" s="90" t="str">
        <f>IFERROR(G542*E524,"")</f>
        <v/>
      </c>
    </row>
    <row r="544" spans="1:11">
      <c r="A544" s="54" t="s">
        <v>382</v>
      </c>
      <c r="B544" s="55" t="str">
        <f>VLOOKUP($A544,Presupuesto!$A:$D,2,FALSE())</f>
        <v>Concreto 20.7 Mpa anillos caisson</v>
      </c>
      <c r="C544" s="56" t="str">
        <f>VLOOKUP($A544,Presupuesto!$A:$D,3,FALSE())</f>
        <v>M3</v>
      </c>
      <c r="D544" s="57"/>
      <c r="E544" s="58">
        <f>VLOOKUP($A544,Presupuesto!$A:$D,4,FALSE())</f>
        <v>0</v>
      </c>
      <c r="F544" s="59" t="s">
        <v>2919</v>
      </c>
      <c r="G544" s="60">
        <f>SUM(G546:G562)/2</f>
        <v>687656.72747495014</v>
      </c>
      <c r="H544" s="61">
        <f>ROUND(SUM(H546:H562),0)/2</f>
        <v>0</v>
      </c>
      <c r="I544" s="58">
        <f>VLOOKUP(A544,Presupuesto!$A:$F,6,0)</f>
        <v>0</v>
      </c>
      <c r="J544" s="58">
        <f>+H544-I544</f>
        <v>0</v>
      </c>
      <c r="K544" s="282">
        <f>+H544-G544*E544</f>
        <v>0</v>
      </c>
    </row>
    <row r="545" spans="1:8">
      <c r="A545" s="62"/>
      <c r="B545" s="63" t="s">
        <v>2247</v>
      </c>
      <c r="C545" s="63" t="s">
        <v>3061</v>
      </c>
      <c r="D545" s="64" t="s">
        <v>4</v>
      </c>
      <c r="E545" s="65" t="s">
        <v>3062</v>
      </c>
      <c r="F545" s="66" t="s">
        <v>3063</v>
      </c>
      <c r="G545" s="67" t="s">
        <v>3064</v>
      </c>
      <c r="H545" s="68" t="s">
        <v>3124</v>
      </c>
    </row>
    <row r="546" spans="1:8">
      <c r="A546" s="69"/>
      <c r="B546" s="70" t="s">
        <v>3065</v>
      </c>
      <c r="C546" s="71"/>
      <c r="D546" s="72"/>
      <c r="E546" s="73"/>
      <c r="F546" s="74"/>
      <c r="G546" s="75">
        <f>SUM(G547:G551)</f>
        <v>518217</v>
      </c>
      <c r="H546" s="75">
        <f>IFERROR(G546*E544,"")</f>
        <v>0</v>
      </c>
    </row>
    <row r="547" spans="1:8">
      <c r="A547" s="76"/>
      <c r="B547" s="77" t="s">
        <v>2688</v>
      </c>
      <c r="C547" s="78" t="str">
        <f>IFERROR(_xlfn.XLOOKUP(B547,Insumo[DESCRIPCION],Insumo[UND],,0),"")</f>
        <v>M3</v>
      </c>
      <c r="D547" s="79">
        <v>1</v>
      </c>
      <c r="E547" s="80">
        <f>IFERROR(_xlfn.XLOOKUP($B547,Insumo[DESCRIPCION],Insumo[VALOR],,0),"")</f>
        <v>493540</v>
      </c>
      <c r="F547" s="81">
        <v>5</v>
      </c>
      <c r="G547" s="82">
        <f>IFERROR(IF(F547&gt;=0,D547*E547*(1+F547/100),ABS(D547*E547/F547)),"")</f>
        <v>518217</v>
      </c>
      <c r="H547" s="91">
        <f>IFERROR(G547*E544,"")</f>
        <v>0</v>
      </c>
    </row>
    <row r="548" spans="1:8">
      <c r="A548" s="76"/>
      <c r="B548" s="77"/>
      <c r="C548" s="78" t="str">
        <f>IFERROR(_xlfn.XLOOKUP(B548,Insumo[DESCRIPCION],Insumo[UND],,0),"")</f>
        <v/>
      </c>
      <c r="D548" s="79"/>
      <c r="E548" s="80" t="str">
        <f>IFERROR(_xlfn.XLOOKUP($B548,Insumo[DESCRIPCION],Insumo[VALOR],,0),"")</f>
        <v/>
      </c>
      <c r="F548" s="81"/>
      <c r="G548" s="82" t="str">
        <f>IFERROR(IF(F548&gt;=0,D548*E548*(1+F548/100),ABS(D548*E548/F548)),"")</f>
        <v/>
      </c>
      <c r="H548" s="91" t="str">
        <f>IFERROR(G548*E544,"")</f>
        <v/>
      </c>
    </row>
    <row r="549" spans="1:8">
      <c r="A549" s="76"/>
      <c r="B549" s="77"/>
      <c r="C549" s="78" t="str">
        <f>IFERROR(_xlfn.XLOOKUP(B549,Insumo[DESCRIPCION],Insumo[UND],,0),"")</f>
        <v/>
      </c>
      <c r="D549" s="79"/>
      <c r="E549" s="80" t="str">
        <f>IFERROR(_xlfn.XLOOKUP($B549,Insumo[DESCRIPCION],Insumo[VALOR],,0),"")</f>
        <v/>
      </c>
      <c r="F549" s="81"/>
      <c r="G549" s="82" t="str">
        <f>IFERROR(IF(F549&gt;=0,D549*E549*(1+F549/100),ABS(D549*E549/F549)),"")</f>
        <v/>
      </c>
      <c r="H549" s="91" t="str">
        <f>IFERROR(G549*E544,"")</f>
        <v/>
      </c>
    </row>
    <row r="550" spans="1:8">
      <c r="A550" s="76"/>
      <c r="B550" s="77"/>
      <c r="C550" s="78" t="str">
        <f>IFERROR(_xlfn.XLOOKUP(B550,Insumo[DESCRIPCION],Insumo[UND],,0),"")</f>
        <v/>
      </c>
      <c r="D550" s="79"/>
      <c r="E550" s="80" t="str">
        <f>IFERROR(_xlfn.XLOOKUP($B550,Insumo[DESCRIPCION],Insumo[VALOR],,0),"")</f>
        <v/>
      </c>
      <c r="F550" s="81"/>
      <c r="G550" s="82" t="str">
        <f>IFERROR(IF(F550&gt;=0,D550*E550*(1+F550/100),ABS(D550*E550/F550)),"")</f>
        <v/>
      </c>
      <c r="H550" s="91" t="str">
        <f>IFERROR(G550*E544,"")</f>
        <v/>
      </c>
    </row>
    <row r="551" spans="1:8">
      <c r="A551" s="76"/>
      <c r="B551" s="77"/>
      <c r="C551" s="78" t="str">
        <f>IFERROR(_xlfn.XLOOKUP(B551,Insumo[DESCRIPCION],Insumo[UND],,0),"")</f>
        <v/>
      </c>
      <c r="D551" s="79"/>
      <c r="E551" s="80" t="str">
        <f>IFERROR(_xlfn.XLOOKUP($B551,Insumo[DESCRIPCION],Insumo[VALOR],,0),"")</f>
        <v/>
      </c>
      <c r="F551" s="81"/>
      <c r="G551" s="82" t="str">
        <f>IFERROR(IF(F551&gt;=0,D551*E551*(1+F551/100),ABS(D551*E551/F551)),"")</f>
        <v/>
      </c>
      <c r="H551" s="91" t="str">
        <f>IFERROR(G551*E544,"")</f>
        <v/>
      </c>
    </row>
    <row r="552" spans="1:8">
      <c r="A552" s="69"/>
      <c r="B552" s="70" t="s">
        <v>3066</v>
      </c>
      <c r="C552" s="71"/>
      <c r="D552" s="72"/>
      <c r="E552" s="73"/>
      <c r="F552" s="74"/>
      <c r="G552" s="75">
        <f>SUM(G553:G555)</f>
        <v>42219.320355950003</v>
      </c>
      <c r="H552" s="92">
        <f>G552*E544</f>
        <v>0</v>
      </c>
    </row>
    <row r="553" spans="1:8">
      <c r="A553" s="76"/>
      <c r="B553" s="77" t="s">
        <v>2957</v>
      </c>
      <c r="C553" s="78" t="str">
        <f>IFERROR(_xlfn.XLOOKUP(B553,Equipo[DESCRIPCION],Equipo[UND],,0),"")</f>
        <v>Día</v>
      </c>
      <c r="D553" s="79">
        <v>1</v>
      </c>
      <c r="E553" s="80">
        <f>IF(C553="%MO",G559,IFERROR(_xlfn.XLOOKUP($B553,Equipo[DESCRIPCION],Equipo[VALOR],,0),""))</f>
        <v>30475</v>
      </c>
      <c r="F553" s="81">
        <v>-1</v>
      </c>
      <c r="G553" s="82">
        <f>IFERROR(IF(F553&gt;=0,D553*E553*(1+F553/100),ABS(D553*E553/F553)),"")</f>
        <v>30475</v>
      </c>
      <c r="H553" s="91">
        <f>IFERROR(G553*E544,"")</f>
        <v>0</v>
      </c>
    </row>
    <row r="554" spans="1:8">
      <c r="A554" s="76"/>
      <c r="B554" s="77" t="s">
        <v>2995</v>
      </c>
      <c r="C554" s="78" t="str">
        <f>IFERROR(_xlfn.XLOOKUP(B554,Equipo[DESCRIPCION],Equipo[UND],,0),"")</f>
        <v>Día</v>
      </c>
      <c r="D554" s="79">
        <v>1</v>
      </c>
      <c r="E554" s="80">
        <f>IF(C554="%MO",G559,IFERROR(_xlfn.XLOOKUP($B554,Equipo[DESCRIPCION],Equipo[VALOR],,0),""))</f>
        <v>53833</v>
      </c>
      <c r="F554" s="81">
        <v>-10</v>
      </c>
      <c r="G554" s="82">
        <f>IFERROR(IF(F554&gt;=0,D554*E554*(1+F554/100),ABS(D554*E554/F554)),"")</f>
        <v>5383.3</v>
      </c>
      <c r="H554" s="91">
        <f>IFERROR(G554*E544,"")</f>
        <v>0</v>
      </c>
    </row>
    <row r="555" spans="1:8">
      <c r="A555" s="76"/>
      <c r="B555" s="77" t="s">
        <v>2967</v>
      </c>
      <c r="C555" s="78" t="str">
        <f>IFERROR(_xlfn.XLOOKUP(B555,Equipo[DESCRIPCION],Equipo[UND],,0),"")</f>
        <v>%MO</v>
      </c>
      <c r="D555" s="79">
        <v>0.05</v>
      </c>
      <c r="E555" s="80">
        <f>IF(C555="%MO",G559,IFERROR(_xlfn.XLOOKUP($B555,Equipo[DESCRIPCION],Equipo[VALOR],,0),""))</f>
        <v>127220.40711900001</v>
      </c>
      <c r="F555" s="81"/>
      <c r="G555" s="82">
        <f>IFERROR(IF(F555&gt;=0,D555*E555*(1+F555/100),ABS(D555*E555/F555)),"")</f>
        <v>6361.0203559500005</v>
      </c>
      <c r="H555" s="91">
        <f>IFERROR(G555*E544,"")</f>
        <v>0</v>
      </c>
    </row>
    <row r="556" spans="1:8">
      <c r="A556" s="69"/>
      <c r="B556" s="70" t="s">
        <v>2202</v>
      </c>
      <c r="C556" s="71"/>
      <c r="D556" s="72"/>
      <c r="E556" s="73"/>
      <c r="F556" s="74"/>
      <c r="G556" s="75">
        <f>SUM(G557:G558)</f>
        <v>0</v>
      </c>
      <c r="H556" s="92">
        <f>G556*E544</f>
        <v>0</v>
      </c>
    </row>
    <row r="557" spans="1:8">
      <c r="A557" s="76"/>
      <c r="B557" s="77"/>
      <c r="C557" s="78" t="str">
        <f>IFERROR(_xlfn.XLOOKUP(B557,Transporte[DESCRIPCION],Transporte[UND],,0),"")</f>
        <v/>
      </c>
      <c r="D557" s="79"/>
      <c r="E557" s="80" t="str">
        <f>IFERROR(_xlfn.XLOOKUP($B557,Transporte[DESCRIPCION],Transporte[VALOR],,0),"")</f>
        <v/>
      </c>
      <c r="F557" s="81"/>
      <c r="G557" s="82" t="str">
        <f>IFERROR(IF(F557&gt;=0,D557*E557*(1+F557/100),ABS(D557*E557/F557)),"")</f>
        <v/>
      </c>
      <c r="H557" s="91" t="str">
        <f>IFERROR(G557*E544,"")</f>
        <v/>
      </c>
    </row>
    <row r="558" spans="1:8">
      <c r="A558" s="76"/>
      <c r="B558" s="77"/>
      <c r="C558" s="78" t="str">
        <f>IFERROR(_xlfn.XLOOKUP(B558,Transporte[DESCRIPCION],Transporte[UND],,0),"")</f>
        <v/>
      </c>
      <c r="D558" s="79"/>
      <c r="E558" s="80" t="str">
        <f>IFERROR(_xlfn.XLOOKUP($B558,Transporte[DESCRIPCION],Transporte[VALOR],,0),"")</f>
        <v/>
      </c>
      <c r="F558" s="81"/>
      <c r="G558" s="82" t="str">
        <f>IFERROR(IF(F558&gt;=0,D558*E558*(1+F558/100),ABS(D558*E558/F558)),"")</f>
        <v/>
      </c>
      <c r="H558" s="91" t="str">
        <f>IFERROR(G558*E544,"")</f>
        <v/>
      </c>
    </row>
    <row r="559" spans="1:8">
      <c r="A559" s="69"/>
      <c r="B559" s="70" t="s">
        <v>3067</v>
      </c>
      <c r="C559" s="71"/>
      <c r="D559" s="72"/>
      <c r="E559" s="73"/>
      <c r="F559" s="74"/>
      <c r="G559" s="75">
        <f>SUM(G560:G562)</f>
        <v>127220.40711900001</v>
      </c>
      <c r="H559" s="92">
        <f>G559*E544</f>
        <v>0</v>
      </c>
    </row>
    <row r="560" spans="1:8">
      <c r="A560" s="76"/>
      <c r="B560" s="77" t="s">
        <v>3046</v>
      </c>
      <c r="C560" s="78" t="str">
        <f>IFERROR(_xlfn.XLOOKUP(B560,MObra[DESCRIPCION],MObra[UN],,0),"")</f>
        <v>día</v>
      </c>
      <c r="D560" s="79">
        <v>1</v>
      </c>
      <c r="E560" s="80">
        <f>IFERROR(_xlfn.XLOOKUP($B560,MObra[DESCRIPCION],MObra[VALOR UNIT],,0),"")</f>
        <v>636102.03559500002</v>
      </c>
      <c r="F560" s="81">
        <v>-5</v>
      </c>
      <c r="G560" s="82">
        <f>IFERROR(IF(F560&gt;=0,D560*E560*(1+F560/100),ABS(D560*E560/F560)),"")</f>
        <v>127220.40711900001</v>
      </c>
      <c r="H560" s="91">
        <f>IFERROR(G560*E544,"")</f>
        <v>0</v>
      </c>
    </row>
    <row r="561" spans="1:11">
      <c r="A561" s="76"/>
      <c r="B561" s="77"/>
      <c r="C561" s="78" t="str">
        <f t="array" ref="C561">IFERROR(_xlfn.XLOOKUP(B561,MObra[[#All],[DESCRIPCION]],MObra[[#All],[UN]],,0),"")</f>
        <v/>
      </c>
      <c r="D561" s="79"/>
      <c r="E561" s="80" t="str">
        <f>IFERROR(_xlfn.XLOOKUP($B561,MObra[DESCRIPCION],MObra[VALOR UNIT],,0),"")</f>
        <v/>
      </c>
      <c r="F561" s="81"/>
      <c r="G561" s="82" t="str">
        <f>IFERROR(IF(F561&gt;=0,D561*E561*(1+F561/100),ABS(D561*E561/F561)),"")</f>
        <v/>
      </c>
      <c r="H561" s="91" t="str">
        <f>IFERROR(G561*E544,"")</f>
        <v/>
      </c>
    </row>
    <row r="562" spans="1:11">
      <c r="A562" s="83"/>
      <c r="B562" s="84"/>
      <c r="C562" s="85" t="str">
        <f t="array" ref="C562">IFERROR(_xlfn.XLOOKUP(B562,MObra[[#All],[DESCRIPCION]],MObra[[#All],[UN]],,0),"")</f>
        <v/>
      </c>
      <c r="D562" s="86"/>
      <c r="E562" s="87" t="str">
        <f>IFERROR(_xlfn.XLOOKUP($B562,MObra[DESCRIPCION],MObra[VALOR UNIT],,0),"")</f>
        <v/>
      </c>
      <c r="F562" s="88"/>
      <c r="G562" s="89" t="str">
        <f>IFERROR(IF(F562&gt;=0,D562*E562*(1+F562/100),ABS(D562*E562/F562)),"")</f>
        <v/>
      </c>
      <c r="H562" s="90" t="str">
        <f>IFERROR(G562*E544,"")</f>
        <v/>
      </c>
    </row>
    <row r="564" spans="1:11">
      <c r="A564" s="54" t="s">
        <v>384</v>
      </c>
      <c r="B564" s="55" t="str">
        <f>VLOOKUP($A564,Presupuesto!$A:$D,2,FALSE())</f>
        <v>Concreto 20.7 Mpa caisson y pilas</v>
      </c>
      <c r="C564" s="56" t="str">
        <f>VLOOKUP($A564,Presupuesto!$A:$D,3,FALSE())</f>
        <v>M3</v>
      </c>
      <c r="D564" s="57"/>
      <c r="E564" s="58">
        <f>VLOOKUP($A564,Presupuesto!$A:$D,4,FALSE())</f>
        <v>0</v>
      </c>
      <c r="F564" s="59" t="s">
        <v>2919</v>
      </c>
      <c r="G564" s="60">
        <f>SUM(G566:G582)/2</f>
        <v>712366.04375971016</v>
      </c>
      <c r="H564" s="61">
        <f>ROUND(SUM(H566:H582),0)/2</f>
        <v>0</v>
      </c>
      <c r="I564" s="58">
        <f>VLOOKUP(A564,Presupuesto!$A:$F,6,0)</f>
        <v>0</v>
      </c>
      <c r="J564" s="58">
        <f>+H564-I564</f>
        <v>0</v>
      </c>
      <c r="K564" s="282">
        <f>+H564-G564*E564</f>
        <v>0</v>
      </c>
    </row>
    <row r="565" spans="1:11">
      <c r="A565" s="62"/>
      <c r="B565" s="63" t="s">
        <v>2247</v>
      </c>
      <c r="C565" s="63" t="s">
        <v>3061</v>
      </c>
      <c r="D565" s="64" t="s">
        <v>4</v>
      </c>
      <c r="E565" s="65" t="s">
        <v>3062</v>
      </c>
      <c r="F565" s="66" t="s">
        <v>3063</v>
      </c>
      <c r="G565" s="67" t="s">
        <v>3064</v>
      </c>
      <c r="H565" s="68" t="s">
        <v>3124</v>
      </c>
    </row>
    <row r="566" spans="1:11">
      <c r="A566" s="69"/>
      <c r="B566" s="70" t="s">
        <v>3065</v>
      </c>
      <c r="C566" s="71"/>
      <c r="D566" s="72"/>
      <c r="E566" s="73"/>
      <c r="F566" s="74"/>
      <c r="G566" s="75">
        <f>SUM(G567:G571)</f>
        <v>568312.5</v>
      </c>
      <c r="H566" s="75">
        <f>IFERROR(G566*E564,"")</f>
        <v>0</v>
      </c>
    </row>
    <row r="567" spans="1:11">
      <c r="A567" s="76"/>
      <c r="B567" s="77" t="s">
        <v>2430</v>
      </c>
      <c r="C567" s="78" t="str">
        <f>IFERROR(_xlfn.XLOOKUP(B567,Insumo[DESCRIPCION],Insumo[UND],,0),"")</f>
        <v>M3</v>
      </c>
      <c r="D567" s="79">
        <v>1</v>
      </c>
      <c r="E567" s="80">
        <f>IFERROR(_xlfn.XLOOKUP($B567,Insumo[DESCRIPCION],Insumo[VALOR],,0),"")</f>
        <v>541250</v>
      </c>
      <c r="F567" s="81">
        <v>5</v>
      </c>
      <c r="G567" s="82">
        <f>IFERROR(IF(F567&gt;=0,D567*E567*(1+F567/100),ABS(D567*E567/F567)),"")</f>
        <v>568312.5</v>
      </c>
      <c r="H567" s="91">
        <f>IFERROR(G567*E564,"")</f>
        <v>0</v>
      </c>
    </row>
    <row r="568" spans="1:11">
      <c r="A568" s="76"/>
      <c r="B568" s="77"/>
      <c r="C568" s="78" t="str">
        <f>IFERROR(_xlfn.XLOOKUP(B568,Insumo[DESCRIPCION],Insumo[UND],,0),"")</f>
        <v/>
      </c>
      <c r="D568" s="79"/>
      <c r="E568" s="80" t="str">
        <f>IFERROR(_xlfn.XLOOKUP($B568,Insumo[DESCRIPCION],Insumo[VALOR],,0),"")</f>
        <v/>
      </c>
      <c r="F568" s="81"/>
      <c r="G568" s="82" t="str">
        <f>IFERROR(IF(F568&gt;=0,D568*E568*(1+F568/100),ABS(D568*E568/F568)),"")</f>
        <v/>
      </c>
      <c r="H568" s="91" t="str">
        <f>IFERROR(G568*E564,"")</f>
        <v/>
      </c>
    </row>
    <row r="569" spans="1:11">
      <c r="A569" s="76"/>
      <c r="B569" s="77"/>
      <c r="C569" s="78" t="str">
        <f>IFERROR(_xlfn.XLOOKUP(B569,Insumo[DESCRIPCION],Insumo[UND],,0),"")</f>
        <v/>
      </c>
      <c r="D569" s="79"/>
      <c r="E569" s="80" t="str">
        <f>IFERROR(_xlfn.XLOOKUP($B569,Insumo[DESCRIPCION],Insumo[VALOR],,0),"")</f>
        <v/>
      </c>
      <c r="F569" s="81"/>
      <c r="G569" s="82" t="str">
        <f>IFERROR(IF(F569&gt;=0,D569*E569*(1+F569/100),ABS(D569*E569/F569)),"")</f>
        <v/>
      </c>
      <c r="H569" s="91" t="str">
        <f>IFERROR(G569*E564,"")</f>
        <v/>
      </c>
    </row>
    <row r="570" spans="1:11">
      <c r="A570" s="76"/>
      <c r="B570" s="77"/>
      <c r="C570" s="78" t="str">
        <f>IFERROR(_xlfn.XLOOKUP(B570,Insumo[DESCRIPCION],Insumo[UND],,0),"")</f>
        <v/>
      </c>
      <c r="D570" s="79"/>
      <c r="E570" s="80" t="str">
        <f>IFERROR(_xlfn.XLOOKUP($B570,Insumo[DESCRIPCION],Insumo[VALOR],,0),"")</f>
        <v/>
      </c>
      <c r="F570" s="81"/>
      <c r="G570" s="82" t="str">
        <f>IFERROR(IF(F570&gt;=0,D570*E570*(1+F570/100),ABS(D570*E570/F570)),"")</f>
        <v/>
      </c>
      <c r="H570" s="91" t="str">
        <f>IFERROR(G570*E564,"")</f>
        <v/>
      </c>
    </row>
    <row r="571" spans="1:11">
      <c r="A571" s="76"/>
      <c r="B571" s="77"/>
      <c r="C571" s="78" t="str">
        <f>IFERROR(_xlfn.XLOOKUP(B571,Insumo[DESCRIPCION],Insumo[UND],,0),"")</f>
        <v/>
      </c>
      <c r="D571" s="79"/>
      <c r="E571" s="80" t="str">
        <f>IFERROR(_xlfn.XLOOKUP($B571,Insumo[DESCRIPCION],Insumo[VALOR],,0),"")</f>
        <v/>
      </c>
      <c r="F571" s="81"/>
      <c r="G571" s="82" t="str">
        <f>IFERROR(IF(F571&gt;=0,D571*E571*(1+F571/100),ABS(D571*E571/F571)),"")</f>
        <v/>
      </c>
      <c r="H571" s="91" t="str">
        <f>IFERROR(G571*E564,"")</f>
        <v/>
      </c>
    </row>
    <row r="572" spans="1:11">
      <c r="A572" s="69"/>
      <c r="B572" s="70" t="s">
        <v>3066</v>
      </c>
      <c r="C572" s="71"/>
      <c r="D572" s="72"/>
      <c r="E572" s="73"/>
      <c r="F572" s="74"/>
      <c r="G572" s="75">
        <f>SUM(G573:G575)</f>
        <v>16833.136640709999</v>
      </c>
      <c r="H572" s="92">
        <f>G572*E564</f>
        <v>0</v>
      </c>
    </row>
    <row r="573" spans="1:11">
      <c r="A573" s="76"/>
      <c r="B573" s="77" t="s">
        <v>2995</v>
      </c>
      <c r="C573" s="78" t="str">
        <f>IFERROR(_xlfn.XLOOKUP(B573,Equipo[DESCRIPCION],Equipo[UND],,0),"")</f>
        <v>Día</v>
      </c>
      <c r="D573" s="79">
        <v>1</v>
      </c>
      <c r="E573" s="80">
        <f>IF(C573="%MO",G579,IFERROR(_xlfn.XLOOKUP($B573,Equipo[DESCRIPCION],Equipo[VALOR],,0),""))</f>
        <v>53833</v>
      </c>
      <c r="F573" s="81">
        <v>-10</v>
      </c>
      <c r="G573" s="82">
        <f>IFERROR(IF(F573&gt;=0,D573*E573*(1+F573/100),ABS(D573*E573/F573)),"")</f>
        <v>5383.3</v>
      </c>
      <c r="H573" s="91">
        <f>IFERROR(G573*E564,"")</f>
        <v>0</v>
      </c>
    </row>
    <row r="574" spans="1:11">
      <c r="A574" s="76"/>
      <c r="B574" s="77" t="s">
        <v>2920</v>
      </c>
      <c r="C574" s="78" t="str">
        <f>IFERROR(_xlfn.XLOOKUP(B574,Equipo[DESCRIPCION],Equipo[UND],,0),"")</f>
        <v>%MO</v>
      </c>
      <c r="D574" s="79">
        <v>0.04</v>
      </c>
      <c r="E574" s="80">
        <f>IF(C574="%MO",G579,IFERROR(_xlfn.XLOOKUP($B574,Equipo[DESCRIPCION],Equipo[VALOR],,0),""))</f>
        <v>127220.40711900001</v>
      </c>
      <c r="F574" s="81"/>
      <c r="G574" s="82">
        <f>IFERROR(IF(F574&gt;=0,D574*E574*(1+F574/100),ABS(D574*E574/F574)),"")</f>
        <v>5088.8162847600006</v>
      </c>
      <c r="H574" s="91">
        <f>IFERROR(G574*E564,"")</f>
        <v>0</v>
      </c>
    </row>
    <row r="575" spans="1:11">
      <c r="A575" s="76"/>
      <c r="B575" s="77" t="s">
        <v>2967</v>
      </c>
      <c r="C575" s="78" t="str">
        <f>IFERROR(_xlfn.XLOOKUP(B575,Equipo[DESCRIPCION],Equipo[UND],,0),"")</f>
        <v>%MO</v>
      </c>
      <c r="D575" s="79">
        <v>0.05</v>
      </c>
      <c r="E575" s="80">
        <f>IF(C575="%MO",G579,IFERROR(_xlfn.XLOOKUP($B575,Equipo[DESCRIPCION],Equipo[VALOR],,0),""))</f>
        <v>127220.40711900001</v>
      </c>
      <c r="F575" s="81"/>
      <c r="G575" s="82">
        <f>IFERROR(IF(F575&gt;=0,D575*E575*(1+F575/100),ABS(D575*E575/F575)),"")</f>
        <v>6361.0203559500005</v>
      </c>
      <c r="H575" s="91">
        <f>IFERROR(G575*E564,"")</f>
        <v>0</v>
      </c>
    </row>
    <row r="576" spans="1:11">
      <c r="A576" s="69"/>
      <c r="B576" s="70" t="s">
        <v>2202</v>
      </c>
      <c r="C576" s="71"/>
      <c r="D576" s="72"/>
      <c r="E576" s="73"/>
      <c r="F576" s="74"/>
      <c r="G576" s="75">
        <f>SUM(G577:G578)</f>
        <v>0</v>
      </c>
      <c r="H576" s="92">
        <f>G576*E564</f>
        <v>0</v>
      </c>
    </row>
    <row r="577" spans="1:11">
      <c r="A577" s="76"/>
      <c r="B577" s="77"/>
      <c r="C577" s="78" t="str">
        <f>IFERROR(_xlfn.XLOOKUP(B577,Transporte[DESCRIPCION],Transporte[UND],,0),"")</f>
        <v/>
      </c>
      <c r="D577" s="79"/>
      <c r="E577" s="80" t="str">
        <f>IFERROR(_xlfn.XLOOKUP($B577,Transporte[DESCRIPCION],Transporte[VALOR],,0),"")</f>
        <v/>
      </c>
      <c r="F577" s="81"/>
      <c r="G577" s="82" t="str">
        <f>IFERROR(IF(F577&gt;=0,D577*E577*(1+F577/100),ABS(D577*E577/F577)),"")</f>
        <v/>
      </c>
      <c r="H577" s="91" t="str">
        <f>IFERROR(G577*E564,"")</f>
        <v/>
      </c>
    </row>
    <row r="578" spans="1:11">
      <c r="A578" s="76"/>
      <c r="B578" s="77"/>
      <c r="C578" s="78" t="str">
        <f>IFERROR(_xlfn.XLOOKUP(B578,Transporte[DESCRIPCION],Transporte[UND],,0),"")</f>
        <v/>
      </c>
      <c r="D578" s="79"/>
      <c r="E578" s="80" t="str">
        <f>IFERROR(_xlfn.XLOOKUP($B578,Transporte[DESCRIPCION],Transporte[VALOR],,0),"")</f>
        <v/>
      </c>
      <c r="F578" s="81"/>
      <c r="G578" s="82" t="str">
        <f>IFERROR(IF(F578&gt;=0,D578*E578*(1+F578/100),ABS(D578*E578/F578)),"")</f>
        <v/>
      </c>
      <c r="H578" s="91" t="str">
        <f>IFERROR(G578*E564,"")</f>
        <v/>
      </c>
    </row>
    <row r="579" spans="1:11">
      <c r="A579" s="69"/>
      <c r="B579" s="70" t="s">
        <v>3067</v>
      </c>
      <c r="C579" s="71"/>
      <c r="D579" s="72"/>
      <c r="E579" s="73"/>
      <c r="F579" s="74"/>
      <c r="G579" s="75">
        <f>SUM(G580:G582)</f>
        <v>127220.40711900001</v>
      </c>
      <c r="H579" s="92">
        <f>G579*E564</f>
        <v>0</v>
      </c>
    </row>
    <row r="580" spans="1:11">
      <c r="A580" s="76"/>
      <c r="B580" s="77" t="s">
        <v>3046</v>
      </c>
      <c r="C580" s="78" t="str">
        <f>IFERROR(_xlfn.XLOOKUP(B580,MObra[DESCRIPCION],MObra[UN],,0),"")</f>
        <v>día</v>
      </c>
      <c r="D580" s="79">
        <v>1</v>
      </c>
      <c r="E580" s="80">
        <f>IFERROR(_xlfn.XLOOKUP($B580,MObra[DESCRIPCION],MObra[VALOR UNIT],,0),"")</f>
        <v>636102.03559500002</v>
      </c>
      <c r="F580" s="81">
        <v>-5</v>
      </c>
      <c r="G580" s="82">
        <f>IFERROR(IF(F580&gt;=0,D580*E580*(1+F580/100),ABS(D580*E580/F580)),"")</f>
        <v>127220.40711900001</v>
      </c>
      <c r="H580" s="91">
        <f>IFERROR(G580*E564,"")</f>
        <v>0</v>
      </c>
    </row>
    <row r="581" spans="1:11">
      <c r="A581" s="76"/>
      <c r="B581" s="77"/>
      <c r="C581" s="78" t="str">
        <f t="array" ref="C581">IFERROR(_xlfn.XLOOKUP(B581,MObra[[#All],[DESCRIPCION]],MObra[[#All],[UN]],,0),"")</f>
        <v/>
      </c>
      <c r="D581" s="79"/>
      <c r="E581" s="80" t="str">
        <f>IFERROR(_xlfn.XLOOKUP($B581,MObra[DESCRIPCION],MObra[VALOR UNIT],,0),"")</f>
        <v/>
      </c>
      <c r="F581" s="81"/>
      <c r="G581" s="82" t="str">
        <f>IFERROR(IF(F581&gt;=0,D581*E581*(1+F581/100),ABS(D581*E581/F581)),"")</f>
        <v/>
      </c>
      <c r="H581" s="91" t="str">
        <f>IFERROR(G581*E564,"")</f>
        <v/>
      </c>
    </row>
    <row r="582" spans="1:11">
      <c r="A582" s="83"/>
      <c r="B582" s="84"/>
      <c r="C582" s="85" t="str">
        <f t="array" ref="C582">IFERROR(_xlfn.XLOOKUP(B582,MObra[[#All],[DESCRIPCION]],MObra[[#All],[UN]],,0),"")</f>
        <v/>
      </c>
      <c r="D582" s="86"/>
      <c r="E582" s="87" t="str">
        <f>IFERROR(_xlfn.XLOOKUP($B582,MObra[DESCRIPCION],MObra[VALOR UNIT],,0),"")</f>
        <v/>
      </c>
      <c r="F582" s="88"/>
      <c r="G582" s="89" t="str">
        <f>IFERROR(IF(F582&gt;=0,D582*E582*(1+F582/100),ABS(D582*E582/F582)),"")</f>
        <v/>
      </c>
      <c r="H582" s="90" t="str">
        <f>IFERROR(G582*E564,"")</f>
        <v/>
      </c>
    </row>
    <row r="583" spans="1:11" ht="14.25" thickTop="1" thickBot="1">
      <c r="A583" s="110"/>
      <c r="B583" s="111"/>
      <c r="C583" s="112"/>
      <c r="D583" s="279"/>
      <c r="E583" s="134"/>
      <c r="F583" s="280"/>
      <c r="G583" s="281"/>
      <c r="H583" s="281"/>
    </row>
    <row r="584" spans="1:11" ht="14.25" thickTop="1" thickBot="1">
      <c r="A584" s="54" t="s">
        <v>386</v>
      </c>
      <c r="B584" s="55" t="str">
        <f>VLOOKUP($A584,Presupuesto!$A:$D,2,FALSE())</f>
        <v>Concreto 24.1 Mpa caisson y pilas</v>
      </c>
      <c r="C584" s="56" t="str">
        <f>VLOOKUP($A584,Presupuesto!$A:$D,3,FALSE())</f>
        <v>M3</v>
      </c>
      <c r="D584" s="57"/>
      <c r="E584" s="58">
        <f>VLOOKUP($A584,Presupuesto!$A:$D,4,FALSE())</f>
        <v>0</v>
      </c>
      <c r="F584" s="59" t="s">
        <v>2919</v>
      </c>
      <c r="G584" s="60">
        <f>SUM(G586:G602)/2</f>
        <v>729415.94375971018</v>
      </c>
      <c r="H584" s="61">
        <f>ROUND(SUM(H586:H602),0)/2</f>
        <v>0</v>
      </c>
      <c r="I584" s="58">
        <f>VLOOKUP(A584,Presupuesto!$A:$F,6,0)</f>
        <v>0</v>
      </c>
      <c r="J584" s="58">
        <f>+H584-I584</f>
        <v>0</v>
      </c>
      <c r="K584" s="282">
        <f>+H584-G584*E584</f>
        <v>0</v>
      </c>
    </row>
    <row r="585" spans="1:11" ht="13.5" thickTop="1">
      <c r="A585" s="62"/>
      <c r="B585" s="63" t="s">
        <v>2247</v>
      </c>
      <c r="C585" s="63" t="s">
        <v>3061</v>
      </c>
      <c r="D585" s="64" t="s">
        <v>4</v>
      </c>
      <c r="E585" s="65" t="s">
        <v>3062</v>
      </c>
      <c r="F585" s="66" t="s">
        <v>3063</v>
      </c>
      <c r="G585" s="67" t="s">
        <v>3064</v>
      </c>
      <c r="H585" s="68" t="s">
        <v>3124</v>
      </c>
    </row>
    <row r="586" spans="1:11">
      <c r="A586" s="69"/>
      <c r="B586" s="70" t="s">
        <v>3065</v>
      </c>
      <c r="C586" s="71"/>
      <c r="D586" s="72"/>
      <c r="E586" s="73"/>
      <c r="F586" s="74"/>
      <c r="G586" s="75">
        <f>SUM(G587:G591)</f>
        <v>585362.4</v>
      </c>
      <c r="H586" s="75">
        <f>IFERROR(G586*E584,"")</f>
        <v>0</v>
      </c>
    </row>
    <row r="587" spans="1:11">
      <c r="A587" s="76"/>
      <c r="B587" s="77" t="s">
        <v>2432</v>
      </c>
      <c r="C587" s="78" t="str">
        <f>IFERROR(_xlfn.XLOOKUP(B587,Insumo[DESCRIPCION],Insumo[UND],,0),"")</f>
        <v>M3</v>
      </c>
      <c r="D587" s="79">
        <v>1</v>
      </c>
      <c r="E587" s="80">
        <f>IFERROR(_xlfn.XLOOKUP($B587,Insumo[DESCRIPCION],Insumo[VALOR],,0),"")</f>
        <v>557488</v>
      </c>
      <c r="F587" s="81">
        <v>5</v>
      </c>
      <c r="G587" s="82">
        <f>IFERROR(IF(F587&gt;=0,D587*E587*(1+F587/100),ABS(D587*E587/F587)),"")</f>
        <v>585362.4</v>
      </c>
      <c r="H587" s="91">
        <f>IFERROR(G587*E584,"")</f>
        <v>0</v>
      </c>
    </row>
    <row r="588" spans="1:11">
      <c r="A588" s="76"/>
      <c r="B588" s="77"/>
      <c r="C588" s="78" t="str">
        <f>IFERROR(_xlfn.XLOOKUP(B588,Insumo[DESCRIPCION],Insumo[UND],,0),"")</f>
        <v/>
      </c>
      <c r="D588" s="79"/>
      <c r="E588" s="80" t="str">
        <f>IFERROR(_xlfn.XLOOKUP($B588,Insumo[DESCRIPCION],Insumo[VALOR],,0),"")</f>
        <v/>
      </c>
      <c r="F588" s="81"/>
      <c r="G588" s="82" t="str">
        <f>IFERROR(IF(F588&gt;=0,D588*E588*(1+F588/100),ABS(D588*E588/F588)),"")</f>
        <v/>
      </c>
      <c r="H588" s="91" t="str">
        <f>IFERROR(G588*E584,"")</f>
        <v/>
      </c>
    </row>
    <row r="589" spans="1:11">
      <c r="A589" s="76"/>
      <c r="B589" s="77"/>
      <c r="C589" s="78" t="str">
        <f>IFERROR(_xlfn.XLOOKUP(B589,Insumo[DESCRIPCION],Insumo[UND],,0),"")</f>
        <v/>
      </c>
      <c r="D589" s="79"/>
      <c r="E589" s="80" t="str">
        <f>IFERROR(_xlfn.XLOOKUP($B589,Insumo[DESCRIPCION],Insumo[VALOR],,0),"")</f>
        <v/>
      </c>
      <c r="F589" s="81"/>
      <c r="G589" s="82" t="str">
        <f>IFERROR(IF(F589&gt;=0,D589*E589*(1+F589/100),ABS(D589*E589/F589)),"")</f>
        <v/>
      </c>
      <c r="H589" s="91" t="str">
        <f>IFERROR(G589*E584,"")</f>
        <v/>
      </c>
    </row>
    <row r="590" spans="1:11">
      <c r="A590" s="76"/>
      <c r="B590" s="77"/>
      <c r="C590" s="78" t="str">
        <f>IFERROR(_xlfn.XLOOKUP(B590,Insumo[DESCRIPCION],Insumo[UND],,0),"")</f>
        <v/>
      </c>
      <c r="D590" s="79"/>
      <c r="E590" s="80" t="str">
        <f>IFERROR(_xlfn.XLOOKUP($B590,Insumo[DESCRIPCION],Insumo[VALOR],,0),"")</f>
        <v/>
      </c>
      <c r="F590" s="81"/>
      <c r="G590" s="82" t="str">
        <f>IFERROR(IF(F590&gt;=0,D590*E590*(1+F590/100),ABS(D590*E590/F590)),"")</f>
        <v/>
      </c>
      <c r="H590" s="91" t="str">
        <f>IFERROR(G590*E584,"")</f>
        <v/>
      </c>
    </row>
    <row r="591" spans="1:11">
      <c r="A591" s="76"/>
      <c r="B591" s="77"/>
      <c r="C591" s="78" t="str">
        <f>IFERROR(_xlfn.XLOOKUP(B591,Insumo[DESCRIPCION],Insumo[UND],,0),"")</f>
        <v/>
      </c>
      <c r="D591" s="79"/>
      <c r="E591" s="80" t="str">
        <f>IFERROR(_xlfn.XLOOKUP($B591,Insumo[DESCRIPCION],Insumo[VALOR],,0),"")</f>
        <v/>
      </c>
      <c r="F591" s="81"/>
      <c r="G591" s="82" t="str">
        <f>IFERROR(IF(F591&gt;=0,D591*E591*(1+F591/100),ABS(D591*E591/F591)),"")</f>
        <v/>
      </c>
      <c r="H591" s="91" t="str">
        <f>IFERROR(G591*E584,"")</f>
        <v/>
      </c>
    </row>
    <row r="592" spans="1:11">
      <c r="A592" s="69"/>
      <c r="B592" s="70" t="s">
        <v>3066</v>
      </c>
      <c r="C592" s="71"/>
      <c r="D592" s="72"/>
      <c r="E592" s="73"/>
      <c r="F592" s="74"/>
      <c r="G592" s="75">
        <f>SUM(G593:G595)</f>
        <v>16833.136640709999</v>
      </c>
      <c r="H592" s="92">
        <f>G592*E584</f>
        <v>0</v>
      </c>
    </row>
    <row r="593" spans="1:11">
      <c r="A593" s="76"/>
      <c r="B593" s="77" t="s">
        <v>2995</v>
      </c>
      <c r="C593" s="78" t="str">
        <f>IFERROR(_xlfn.XLOOKUP(B593,Equipo[DESCRIPCION],Equipo[UND],,0),"")</f>
        <v>Día</v>
      </c>
      <c r="D593" s="79">
        <v>1</v>
      </c>
      <c r="E593" s="80">
        <f>IF(C593="%MO",G599,IFERROR(_xlfn.XLOOKUP($B593,Equipo[DESCRIPCION],Equipo[VALOR],,0),""))</f>
        <v>53833</v>
      </c>
      <c r="F593" s="81">
        <v>-10</v>
      </c>
      <c r="G593" s="82">
        <f>IFERROR(IF(F593&gt;=0,D593*E593*(1+F593/100),ABS(D593*E593/F593)),"")</f>
        <v>5383.3</v>
      </c>
      <c r="H593" s="91">
        <f>IFERROR(G593*E584,"")</f>
        <v>0</v>
      </c>
    </row>
    <row r="594" spans="1:11">
      <c r="A594" s="76"/>
      <c r="B594" s="77" t="s">
        <v>2920</v>
      </c>
      <c r="C594" s="78" t="str">
        <f>IFERROR(_xlfn.XLOOKUP(B594,Equipo[DESCRIPCION],Equipo[UND],,0),"")</f>
        <v>%MO</v>
      </c>
      <c r="D594" s="79">
        <v>0.04</v>
      </c>
      <c r="E594" s="80">
        <f>IF(C594="%MO",G599,IFERROR(_xlfn.XLOOKUP($B594,Equipo[DESCRIPCION],Equipo[VALOR],,0),""))</f>
        <v>127220.40711900001</v>
      </c>
      <c r="F594" s="81"/>
      <c r="G594" s="82">
        <f>IFERROR(IF(F594&gt;=0,D594*E594*(1+F594/100),ABS(D594*E594/F594)),"")</f>
        <v>5088.8162847600006</v>
      </c>
      <c r="H594" s="91">
        <f>IFERROR(G594*E584,"")</f>
        <v>0</v>
      </c>
    </row>
    <row r="595" spans="1:11">
      <c r="A595" s="76"/>
      <c r="B595" s="77" t="s">
        <v>2967</v>
      </c>
      <c r="C595" s="78" t="str">
        <f>IFERROR(_xlfn.XLOOKUP(B595,Equipo[DESCRIPCION],Equipo[UND],,0),"")</f>
        <v>%MO</v>
      </c>
      <c r="D595" s="79">
        <v>0.05</v>
      </c>
      <c r="E595" s="80">
        <f>IF(C595="%MO",G599,IFERROR(_xlfn.XLOOKUP($B595,Equipo[DESCRIPCION],Equipo[VALOR],,0),""))</f>
        <v>127220.40711900001</v>
      </c>
      <c r="F595" s="81"/>
      <c r="G595" s="82">
        <f>IFERROR(IF(F595&gt;=0,D595*E595*(1+F595/100),ABS(D595*E595/F595)),"")</f>
        <v>6361.0203559500005</v>
      </c>
      <c r="H595" s="91">
        <f>IFERROR(G595*E584,"")</f>
        <v>0</v>
      </c>
    </row>
    <row r="596" spans="1:11">
      <c r="A596" s="69"/>
      <c r="B596" s="70" t="s">
        <v>2202</v>
      </c>
      <c r="C596" s="71"/>
      <c r="D596" s="72"/>
      <c r="E596" s="73"/>
      <c r="F596" s="74"/>
      <c r="G596" s="75">
        <f>SUM(G597:G598)</f>
        <v>0</v>
      </c>
      <c r="H596" s="92">
        <f>G596*E584</f>
        <v>0</v>
      </c>
    </row>
    <row r="597" spans="1:11">
      <c r="A597" s="76"/>
      <c r="B597" s="77"/>
      <c r="C597" s="78" t="str">
        <f>IFERROR(_xlfn.XLOOKUP(B597,Transporte[DESCRIPCION],Transporte[UND],,0),"")</f>
        <v/>
      </c>
      <c r="D597" s="79"/>
      <c r="E597" s="80" t="str">
        <f>IFERROR(_xlfn.XLOOKUP($B597,Transporte[DESCRIPCION],Transporte[VALOR],,0),"")</f>
        <v/>
      </c>
      <c r="F597" s="81"/>
      <c r="G597" s="82" t="str">
        <f>IFERROR(IF(F597&gt;=0,D597*E597*(1+F597/100),ABS(D597*E597/F597)),"")</f>
        <v/>
      </c>
      <c r="H597" s="91" t="str">
        <f>IFERROR(G597*E584,"")</f>
        <v/>
      </c>
    </row>
    <row r="598" spans="1:11">
      <c r="A598" s="76"/>
      <c r="B598" s="77"/>
      <c r="C598" s="78" t="str">
        <f>IFERROR(_xlfn.XLOOKUP(B598,Transporte[DESCRIPCION],Transporte[UND],,0),"")</f>
        <v/>
      </c>
      <c r="D598" s="79"/>
      <c r="E598" s="80" t="str">
        <f>IFERROR(_xlfn.XLOOKUP($B598,Transporte[DESCRIPCION],Transporte[VALOR],,0),"")</f>
        <v/>
      </c>
      <c r="F598" s="81"/>
      <c r="G598" s="82" t="str">
        <f>IFERROR(IF(F598&gt;=0,D598*E598*(1+F598/100),ABS(D598*E598/F598)),"")</f>
        <v/>
      </c>
      <c r="H598" s="91" t="str">
        <f>IFERROR(G598*E584,"")</f>
        <v/>
      </c>
    </row>
    <row r="599" spans="1:11">
      <c r="A599" s="69"/>
      <c r="B599" s="70" t="s">
        <v>3067</v>
      </c>
      <c r="C599" s="71"/>
      <c r="D599" s="72"/>
      <c r="E599" s="73"/>
      <c r="F599" s="74"/>
      <c r="G599" s="75">
        <f>SUM(G600:G602)</f>
        <v>127220.40711900001</v>
      </c>
      <c r="H599" s="92">
        <f>G599*E584</f>
        <v>0</v>
      </c>
    </row>
    <row r="600" spans="1:11">
      <c r="A600" s="76"/>
      <c r="B600" s="77" t="s">
        <v>3046</v>
      </c>
      <c r="C600" s="78" t="str">
        <f>IFERROR(_xlfn.XLOOKUP(B600,MObra[DESCRIPCION],MObra[UN],,0),"")</f>
        <v>día</v>
      </c>
      <c r="D600" s="79">
        <v>1</v>
      </c>
      <c r="E600" s="80">
        <f>IFERROR(_xlfn.XLOOKUP($B600,MObra[DESCRIPCION],MObra[VALOR UNIT],,0),"")</f>
        <v>636102.03559500002</v>
      </c>
      <c r="F600" s="81">
        <v>-5</v>
      </c>
      <c r="G600" s="82">
        <f>IFERROR(IF(F600&gt;=0,D600*E600*(1+F600/100),ABS(D600*E600/F600)),"")</f>
        <v>127220.40711900001</v>
      </c>
      <c r="H600" s="91">
        <f>IFERROR(G600*E584,"")</f>
        <v>0</v>
      </c>
    </row>
    <row r="601" spans="1:11">
      <c r="A601" s="76"/>
      <c r="B601" s="77"/>
      <c r="C601" s="78" t="str">
        <f t="array" ref="C601">IFERROR(_xlfn.XLOOKUP(B601,MObra[[#All],[DESCRIPCION]],MObra[[#All],[UN]],,0),"")</f>
        <v/>
      </c>
      <c r="D601" s="79"/>
      <c r="E601" s="80" t="str">
        <f>IFERROR(_xlfn.XLOOKUP($B601,MObra[DESCRIPCION],MObra[VALOR UNIT],,0),"")</f>
        <v/>
      </c>
      <c r="F601" s="81"/>
      <c r="G601" s="82" t="str">
        <f>IFERROR(IF(F601&gt;=0,D601*E601*(1+F601/100),ABS(D601*E601/F601)),"")</f>
        <v/>
      </c>
      <c r="H601" s="91" t="str">
        <f>IFERROR(G601*E584,"")</f>
        <v/>
      </c>
    </row>
    <row r="602" spans="1:11" ht="13.5" thickBot="1">
      <c r="A602" s="83"/>
      <c r="B602" s="84"/>
      <c r="C602" s="85" t="str">
        <f t="array" ref="C602">IFERROR(_xlfn.XLOOKUP(B602,MObra[[#All],[DESCRIPCION]],MObra[[#All],[UN]],,0),"")</f>
        <v/>
      </c>
      <c r="D602" s="86"/>
      <c r="E602" s="87" t="str">
        <f>IFERROR(_xlfn.XLOOKUP($B602,MObra[DESCRIPCION],MObra[VALOR UNIT],,0),"")</f>
        <v/>
      </c>
      <c r="F602" s="88"/>
      <c r="G602" s="89" t="str">
        <f>IFERROR(IF(F602&gt;=0,D602*E602*(1+F602/100),ABS(D602*E602/F602)),"")</f>
        <v/>
      </c>
      <c r="H602" s="90" t="str">
        <f>IFERROR(G602*E584,"")</f>
        <v/>
      </c>
    </row>
    <row r="603" spans="1:11" ht="14.25" thickTop="1" thickBot="1">
      <c r="A603" s="110"/>
      <c r="B603" s="111"/>
      <c r="C603" s="112"/>
      <c r="D603" s="279"/>
      <c r="E603" s="134"/>
      <c r="F603" s="280"/>
      <c r="G603" s="281"/>
      <c r="H603" s="281"/>
    </row>
    <row r="604" spans="1:11" ht="14.25" thickTop="1" thickBot="1">
      <c r="A604" s="54" t="s">
        <v>388</v>
      </c>
      <c r="B604" s="55" t="str">
        <f>VLOOKUP($A604,Presupuesto!$A:$D,2,FALSE())</f>
        <v>Concreto 27.6 Mpa caisson y pilas</v>
      </c>
      <c r="C604" s="56" t="str">
        <f>VLOOKUP($A604,Presupuesto!$A:$D,3,FALSE())</f>
        <v>M3</v>
      </c>
      <c r="D604" s="57"/>
      <c r="E604" s="58">
        <f>VLOOKUP($A604,Presupuesto!$A:$D,4,FALSE())</f>
        <v>0</v>
      </c>
      <c r="F604" s="59" t="s">
        <v>2919</v>
      </c>
      <c r="G604" s="60">
        <f>SUM(G606:G622)/2</f>
        <v>752148.44375971018</v>
      </c>
      <c r="H604" s="61">
        <f>ROUND(SUM(H606:H622),0)/2</f>
        <v>0</v>
      </c>
      <c r="I604" s="58">
        <f>VLOOKUP(A604,Presupuesto!$A:$F,6,0)</f>
        <v>0</v>
      </c>
      <c r="J604" s="58">
        <f>+H604-I604</f>
        <v>0</v>
      </c>
      <c r="K604" s="282">
        <f>+H604-G604*E604</f>
        <v>0</v>
      </c>
    </row>
    <row r="605" spans="1:11">
      <c r="A605" s="62"/>
      <c r="B605" s="63" t="s">
        <v>2247</v>
      </c>
      <c r="C605" s="63" t="s">
        <v>3061</v>
      </c>
      <c r="D605" s="64" t="s">
        <v>4</v>
      </c>
      <c r="E605" s="65" t="s">
        <v>3062</v>
      </c>
      <c r="F605" s="66" t="s">
        <v>3063</v>
      </c>
      <c r="G605" s="67" t="s">
        <v>3064</v>
      </c>
      <c r="H605" s="68" t="s">
        <v>3124</v>
      </c>
    </row>
    <row r="606" spans="1:11">
      <c r="A606" s="69"/>
      <c r="B606" s="70" t="s">
        <v>3065</v>
      </c>
      <c r="C606" s="71"/>
      <c r="D606" s="72"/>
      <c r="E606" s="73"/>
      <c r="F606" s="74"/>
      <c r="G606" s="75">
        <f>SUM(G607:G611)</f>
        <v>608094.9</v>
      </c>
      <c r="H606" s="75">
        <f>IFERROR(G606*E604,"")</f>
        <v>0</v>
      </c>
    </row>
    <row r="607" spans="1:11">
      <c r="A607" s="76"/>
      <c r="B607" s="77" t="s">
        <v>2434</v>
      </c>
      <c r="C607" s="78" t="str">
        <f>IFERROR(_xlfn.XLOOKUP(B607,Insumo[DESCRIPCION],Insumo[UND],,0),"")</f>
        <v>M3</v>
      </c>
      <c r="D607" s="79">
        <v>1</v>
      </c>
      <c r="E607" s="80">
        <f>IFERROR(_xlfn.XLOOKUP($B607,Insumo[DESCRIPCION],Insumo[VALOR],,0),"")</f>
        <v>579138</v>
      </c>
      <c r="F607" s="81">
        <v>5</v>
      </c>
      <c r="G607" s="82">
        <f>IFERROR(IF(F607&gt;=0,D607*E607*(1+F607/100),ABS(D607*E607/F607)),"")</f>
        <v>608094.9</v>
      </c>
      <c r="H607" s="91">
        <f>IFERROR(G607*E604,"")</f>
        <v>0</v>
      </c>
    </row>
    <row r="608" spans="1:11">
      <c r="A608" s="76"/>
      <c r="B608" s="77"/>
      <c r="C608" s="78" t="str">
        <f>IFERROR(_xlfn.XLOOKUP(B608,Insumo[DESCRIPCION],Insumo[UND],,0),"")</f>
        <v/>
      </c>
      <c r="D608" s="79"/>
      <c r="E608" s="80" t="str">
        <f>IFERROR(_xlfn.XLOOKUP($B608,Insumo[DESCRIPCION],Insumo[VALOR],,0),"")</f>
        <v/>
      </c>
      <c r="F608" s="81"/>
      <c r="G608" s="82" t="str">
        <f>IFERROR(IF(F608&gt;=0,D608*E608*(1+F608/100),ABS(D608*E608/F608)),"")</f>
        <v/>
      </c>
      <c r="H608" s="91" t="str">
        <f>IFERROR(G608*E604,"")</f>
        <v/>
      </c>
    </row>
    <row r="609" spans="1:11">
      <c r="A609" s="76"/>
      <c r="B609" s="77"/>
      <c r="C609" s="78" t="str">
        <f>IFERROR(_xlfn.XLOOKUP(B609,Insumo[DESCRIPCION],Insumo[UND],,0),"")</f>
        <v/>
      </c>
      <c r="D609" s="79"/>
      <c r="E609" s="80" t="str">
        <f>IFERROR(_xlfn.XLOOKUP($B609,Insumo[DESCRIPCION],Insumo[VALOR],,0),"")</f>
        <v/>
      </c>
      <c r="F609" s="81"/>
      <c r="G609" s="82" t="str">
        <f>IFERROR(IF(F609&gt;=0,D609*E609*(1+F609/100),ABS(D609*E609/F609)),"")</f>
        <v/>
      </c>
      <c r="H609" s="91" t="str">
        <f>IFERROR(G609*E604,"")</f>
        <v/>
      </c>
    </row>
    <row r="610" spans="1:11">
      <c r="A610" s="76"/>
      <c r="B610" s="77"/>
      <c r="C610" s="78" t="str">
        <f>IFERROR(_xlfn.XLOOKUP(B610,Insumo[DESCRIPCION],Insumo[UND],,0),"")</f>
        <v/>
      </c>
      <c r="D610" s="79"/>
      <c r="E610" s="80" t="str">
        <f>IFERROR(_xlfn.XLOOKUP($B610,Insumo[DESCRIPCION],Insumo[VALOR],,0),"")</f>
        <v/>
      </c>
      <c r="F610" s="81"/>
      <c r="G610" s="82" t="str">
        <f>IFERROR(IF(F610&gt;=0,D610*E610*(1+F610/100),ABS(D610*E610/F610)),"")</f>
        <v/>
      </c>
      <c r="H610" s="91" t="str">
        <f>IFERROR(G610*E604,"")</f>
        <v/>
      </c>
    </row>
    <row r="611" spans="1:11">
      <c r="A611" s="76"/>
      <c r="B611" s="77"/>
      <c r="C611" s="78" t="str">
        <f>IFERROR(_xlfn.XLOOKUP(B611,Insumo[DESCRIPCION],Insumo[UND],,0),"")</f>
        <v/>
      </c>
      <c r="D611" s="79"/>
      <c r="E611" s="80" t="str">
        <f>IFERROR(_xlfn.XLOOKUP($B611,Insumo[DESCRIPCION],Insumo[VALOR],,0),"")</f>
        <v/>
      </c>
      <c r="F611" s="81"/>
      <c r="G611" s="82" t="str">
        <f>IFERROR(IF(F611&gt;=0,D611*E611*(1+F611/100),ABS(D611*E611/F611)),"")</f>
        <v/>
      </c>
      <c r="H611" s="91" t="str">
        <f>IFERROR(G611*E604,"")</f>
        <v/>
      </c>
    </row>
    <row r="612" spans="1:11">
      <c r="A612" s="69"/>
      <c r="B612" s="70" t="s">
        <v>3066</v>
      </c>
      <c r="C612" s="71"/>
      <c r="D612" s="72"/>
      <c r="E612" s="73"/>
      <c r="F612" s="74"/>
      <c r="G612" s="75">
        <f>SUM(G613:G615)</f>
        <v>16833.136640709999</v>
      </c>
      <c r="H612" s="92">
        <f>G612*E604</f>
        <v>0</v>
      </c>
    </row>
    <row r="613" spans="1:11">
      <c r="A613" s="76"/>
      <c r="B613" s="77" t="s">
        <v>2995</v>
      </c>
      <c r="C613" s="78" t="str">
        <f>IFERROR(_xlfn.XLOOKUP(B613,Equipo[DESCRIPCION],Equipo[UND],,0),"")</f>
        <v>Día</v>
      </c>
      <c r="D613" s="79">
        <v>1</v>
      </c>
      <c r="E613" s="80">
        <f>IF(C613="%MO",G619,IFERROR(_xlfn.XLOOKUP($B613,Equipo[DESCRIPCION],Equipo[VALOR],,0),""))</f>
        <v>53833</v>
      </c>
      <c r="F613" s="81">
        <v>-10</v>
      </c>
      <c r="G613" s="82">
        <f>IFERROR(IF(F613&gt;=0,D613*E613*(1+F613/100),ABS(D613*E613/F613)),"")</f>
        <v>5383.3</v>
      </c>
      <c r="H613" s="91">
        <f>IFERROR(G613*E604,"")</f>
        <v>0</v>
      </c>
    </row>
    <row r="614" spans="1:11">
      <c r="A614" s="76"/>
      <c r="B614" s="77" t="s">
        <v>2920</v>
      </c>
      <c r="C614" s="78" t="str">
        <f>IFERROR(_xlfn.XLOOKUP(B614,Equipo[DESCRIPCION],Equipo[UND],,0),"")</f>
        <v>%MO</v>
      </c>
      <c r="D614" s="79">
        <v>0.04</v>
      </c>
      <c r="E614" s="80">
        <f>IF(C614="%MO",G619,IFERROR(_xlfn.XLOOKUP($B614,Equipo[DESCRIPCION],Equipo[VALOR],,0),""))</f>
        <v>127220.40711900001</v>
      </c>
      <c r="F614" s="81"/>
      <c r="G614" s="82">
        <f>IFERROR(IF(F614&gt;=0,D614*E614*(1+F614/100),ABS(D614*E614/F614)),"")</f>
        <v>5088.8162847600006</v>
      </c>
      <c r="H614" s="91">
        <f>IFERROR(G614*E604,"")</f>
        <v>0</v>
      </c>
    </row>
    <row r="615" spans="1:11">
      <c r="A615" s="76"/>
      <c r="B615" s="77" t="s">
        <v>2967</v>
      </c>
      <c r="C615" s="78" t="str">
        <f>IFERROR(_xlfn.XLOOKUP(B615,Equipo[DESCRIPCION],Equipo[UND],,0),"")</f>
        <v>%MO</v>
      </c>
      <c r="D615" s="79">
        <v>0.05</v>
      </c>
      <c r="E615" s="80">
        <f>IF(C615="%MO",G619,IFERROR(_xlfn.XLOOKUP($B615,Equipo[DESCRIPCION],Equipo[VALOR],,0),""))</f>
        <v>127220.40711900001</v>
      </c>
      <c r="F615" s="81"/>
      <c r="G615" s="82">
        <f>IFERROR(IF(F615&gt;=0,D615*E615*(1+F615/100),ABS(D615*E615/F615)),"")</f>
        <v>6361.0203559500005</v>
      </c>
      <c r="H615" s="91">
        <f>IFERROR(G615*E604,"")</f>
        <v>0</v>
      </c>
    </row>
    <row r="616" spans="1:11">
      <c r="A616" s="69"/>
      <c r="B616" s="70" t="s">
        <v>2202</v>
      </c>
      <c r="C616" s="71"/>
      <c r="D616" s="72"/>
      <c r="E616" s="73"/>
      <c r="F616" s="74"/>
      <c r="G616" s="75">
        <f>SUM(G617:G618)</f>
        <v>0</v>
      </c>
      <c r="H616" s="92">
        <f>G616*E604</f>
        <v>0</v>
      </c>
    </row>
    <row r="617" spans="1:11">
      <c r="A617" s="76"/>
      <c r="B617" s="77"/>
      <c r="C617" s="78" t="str">
        <f>IFERROR(_xlfn.XLOOKUP(B617,Transporte[DESCRIPCION],Transporte[UND],,0),"")</f>
        <v/>
      </c>
      <c r="D617" s="79"/>
      <c r="E617" s="80" t="str">
        <f>IFERROR(_xlfn.XLOOKUP($B617,Transporte[DESCRIPCION],Transporte[VALOR],,0),"")</f>
        <v/>
      </c>
      <c r="F617" s="81"/>
      <c r="G617" s="82" t="str">
        <f>IFERROR(IF(F617&gt;=0,D617*E617*(1+F617/100),ABS(D617*E617/F617)),"")</f>
        <v/>
      </c>
      <c r="H617" s="91" t="str">
        <f>IFERROR(G617*E604,"")</f>
        <v/>
      </c>
    </row>
    <row r="618" spans="1:11">
      <c r="A618" s="76"/>
      <c r="B618" s="77"/>
      <c r="C618" s="78" t="str">
        <f>IFERROR(_xlfn.XLOOKUP(B618,Transporte[DESCRIPCION],Transporte[UND],,0),"")</f>
        <v/>
      </c>
      <c r="D618" s="79"/>
      <c r="E618" s="80" t="str">
        <f>IFERROR(_xlfn.XLOOKUP($B618,Transporte[DESCRIPCION],Transporte[VALOR],,0),"")</f>
        <v/>
      </c>
      <c r="F618" s="81"/>
      <c r="G618" s="82" t="str">
        <f>IFERROR(IF(F618&gt;=0,D618*E618*(1+F618/100),ABS(D618*E618/F618)),"")</f>
        <v/>
      </c>
      <c r="H618" s="91" t="str">
        <f>IFERROR(G618*E604,"")</f>
        <v/>
      </c>
    </row>
    <row r="619" spans="1:11">
      <c r="A619" s="69"/>
      <c r="B619" s="70" t="s">
        <v>3067</v>
      </c>
      <c r="C619" s="71"/>
      <c r="D619" s="72"/>
      <c r="E619" s="73"/>
      <c r="F619" s="74"/>
      <c r="G619" s="75">
        <f>SUM(G620:G622)</f>
        <v>127220.40711900001</v>
      </c>
      <c r="H619" s="92">
        <f>G619*E604</f>
        <v>0</v>
      </c>
    </row>
    <row r="620" spans="1:11">
      <c r="A620" s="76"/>
      <c r="B620" s="77" t="s">
        <v>3046</v>
      </c>
      <c r="C620" s="78" t="str">
        <f>IFERROR(_xlfn.XLOOKUP(B620,MObra[DESCRIPCION],MObra[UN],,0),"")</f>
        <v>día</v>
      </c>
      <c r="D620" s="79">
        <v>1</v>
      </c>
      <c r="E620" s="80">
        <f>IFERROR(_xlfn.XLOOKUP($B620,MObra[DESCRIPCION],MObra[VALOR UNIT],,0),"")</f>
        <v>636102.03559500002</v>
      </c>
      <c r="F620" s="81">
        <v>-5</v>
      </c>
      <c r="G620" s="82">
        <f>IFERROR(IF(F620&gt;=0,D620*E620*(1+F620/100),ABS(D620*E620/F620)),"")</f>
        <v>127220.40711900001</v>
      </c>
      <c r="H620" s="91">
        <f>IFERROR(G620*E604,"")</f>
        <v>0</v>
      </c>
    </row>
    <row r="621" spans="1:11">
      <c r="A621" s="76"/>
      <c r="B621" s="77"/>
      <c r="C621" s="78" t="str">
        <f t="array" ref="C621">IFERROR(_xlfn.XLOOKUP(B621,MObra[[#All],[DESCRIPCION]],MObra[[#All],[UN]],,0),"")</f>
        <v/>
      </c>
      <c r="D621" s="79"/>
      <c r="E621" s="80" t="str">
        <f>IFERROR(_xlfn.XLOOKUP($B621,MObra[DESCRIPCION],MObra[VALOR UNIT],,0),"")</f>
        <v/>
      </c>
      <c r="F621" s="81"/>
      <c r="G621" s="82" t="str">
        <f>IFERROR(IF(F621&gt;=0,D621*E621*(1+F621/100),ABS(D621*E621/F621)),"")</f>
        <v/>
      </c>
      <c r="H621" s="91" t="str">
        <f>IFERROR(G621*E604,"")</f>
        <v/>
      </c>
    </row>
    <row r="622" spans="1:11">
      <c r="A622" s="83"/>
      <c r="B622" s="84"/>
      <c r="C622" s="85" t="str">
        <f t="array" ref="C622">IFERROR(_xlfn.XLOOKUP(B622,MObra[[#All],[DESCRIPCION]],MObra[[#All],[UN]],,0),"")</f>
        <v/>
      </c>
      <c r="D622" s="86"/>
      <c r="E622" s="87" t="str">
        <f>IFERROR(_xlfn.XLOOKUP($B622,MObra[DESCRIPCION],MObra[VALOR UNIT],,0),"")</f>
        <v/>
      </c>
      <c r="F622" s="88"/>
      <c r="G622" s="89" t="str">
        <f>IFERROR(IF(F622&gt;=0,D622*E622*(1+F622/100),ABS(D622*E622/F622)),"")</f>
        <v/>
      </c>
      <c r="H622" s="90" t="str">
        <f>IFERROR(G622*E604,"")</f>
        <v/>
      </c>
    </row>
    <row r="623" spans="1:11">
      <c r="A623" s="110"/>
      <c r="B623" s="111"/>
      <c r="C623" s="112"/>
      <c r="D623" s="279"/>
      <c r="E623" s="134"/>
      <c r="F623" s="280"/>
      <c r="G623" s="281"/>
      <c r="H623" s="281"/>
    </row>
    <row r="624" spans="1:11">
      <c r="A624" s="54" t="s">
        <v>390</v>
      </c>
      <c r="B624" s="55" t="str">
        <f>VLOOKUP($A624,Presupuesto!$A:$D,2,FALSE())</f>
        <v>Concreto 20.7 Mpa simple</v>
      </c>
      <c r="C624" s="56" t="str">
        <f>VLOOKUP($A624,Presupuesto!$A:$D,3,FALSE())</f>
        <v>M3</v>
      </c>
      <c r="D624" s="57"/>
      <c r="E624" s="58">
        <f>VLOOKUP($A624,Presupuesto!$A:$D,4,FALSE())</f>
        <v>0</v>
      </c>
      <c r="F624" s="59" t="s">
        <v>2919</v>
      </c>
      <c r="G624" s="60">
        <f>SUM(G626:G642)/2</f>
        <v>565253.10823135008</v>
      </c>
      <c r="H624" s="61">
        <f>ROUND(SUM(H626:H642),0)/2</f>
        <v>0</v>
      </c>
      <c r="I624" s="58">
        <f>VLOOKUP(A624,Presupuesto!$A:$F,6,0)</f>
        <v>0</v>
      </c>
      <c r="J624" s="58">
        <f>+H624-I624</f>
        <v>0</v>
      </c>
      <c r="K624" s="282">
        <f>+H624-G624*E624</f>
        <v>0</v>
      </c>
    </row>
    <row r="625" spans="1:8">
      <c r="A625" s="62"/>
      <c r="B625" s="63" t="s">
        <v>2247</v>
      </c>
      <c r="C625" s="63" t="s">
        <v>3061</v>
      </c>
      <c r="D625" s="64" t="s">
        <v>4</v>
      </c>
      <c r="E625" s="65" t="s">
        <v>3062</v>
      </c>
      <c r="F625" s="66" t="s">
        <v>3063</v>
      </c>
      <c r="G625" s="67" t="s">
        <v>3064</v>
      </c>
      <c r="H625" s="68" t="s">
        <v>3124</v>
      </c>
    </row>
    <row r="626" spans="1:8">
      <c r="A626" s="69"/>
      <c r="B626" s="70" t="s">
        <v>3065</v>
      </c>
      <c r="C626" s="71"/>
      <c r="D626" s="72"/>
      <c r="E626" s="73"/>
      <c r="F626" s="74"/>
      <c r="G626" s="75">
        <f>SUM(G627:G631)</f>
        <v>450393.30000000005</v>
      </c>
      <c r="H626" s="75">
        <f>IFERROR(G626*E624,"")</f>
        <v>0</v>
      </c>
    </row>
    <row r="627" spans="1:8">
      <c r="A627" s="76"/>
      <c r="B627" s="77" t="s">
        <v>2686</v>
      </c>
      <c r="C627" s="78" t="str">
        <f>IFERROR(_xlfn.XLOOKUP(B627,Insumo[DESCRIPCION],Insumo[UND],,0),"")</f>
        <v>M3</v>
      </c>
      <c r="D627" s="79">
        <v>1</v>
      </c>
      <c r="E627" s="80">
        <f>IFERROR(_xlfn.XLOOKUP($B627,Insumo[DESCRIPCION],Insumo[VALOR],,0),"")</f>
        <v>428946</v>
      </c>
      <c r="F627" s="81">
        <v>5</v>
      </c>
      <c r="G627" s="82">
        <f>IFERROR(IF(F627&gt;=0,D627*E627*(1+F627/100),ABS(D627*E627/F627)),"")</f>
        <v>450393.30000000005</v>
      </c>
      <c r="H627" s="91">
        <f>IFERROR(G627*E624,"")</f>
        <v>0</v>
      </c>
    </row>
    <row r="628" spans="1:8">
      <c r="A628" s="76"/>
      <c r="B628" s="77"/>
      <c r="C628" s="78" t="str">
        <f>IFERROR(_xlfn.XLOOKUP(B628,Insumo[DESCRIPCION],Insumo[UND],,0),"")</f>
        <v/>
      </c>
      <c r="D628" s="79"/>
      <c r="E628" s="80" t="str">
        <f>IFERROR(_xlfn.XLOOKUP($B628,Insumo[DESCRIPCION],Insumo[VALOR],,0),"")</f>
        <v/>
      </c>
      <c r="F628" s="81"/>
      <c r="G628" s="82" t="str">
        <f>IFERROR(IF(F628&gt;=0,D628*E628*(1+F628/100),ABS(D628*E628/F628)),"")</f>
        <v/>
      </c>
      <c r="H628" s="91" t="str">
        <f>IFERROR(G628*E624,"")</f>
        <v/>
      </c>
    </row>
    <row r="629" spans="1:8">
      <c r="A629" s="76"/>
      <c r="B629" s="77"/>
      <c r="C629" s="78" t="str">
        <f>IFERROR(_xlfn.XLOOKUP(B629,Insumo[DESCRIPCION],Insumo[UND],,0),"")</f>
        <v/>
      </c>
      <c r="D629" s="79"/>
      <c r="E629" s="80" t="str">
        <f>IFERROR(_xlfn.XLOOKUP($B629,Insumo[DESCRIPCION],Insumo[VALOR],,0),"")</f>
        <v/>
      </c>
      <c r="F629" s="81"/>
      <c r="G629" s="82" t="str">
        <f>IFERROR(IF(F629&gt;=0,D629*E629*(1+F629/100),ABS(D629*E629/F629)),"")</f>
        <v/>
      </c>
      <c r="H629" s="91" t="str">
        <f>IFERROR(G629*E624,"")</f>
        <v/>
      </c>
    </row>
    <row r="630" spans="1:8">
      <c r="A630" s="76"/>
      <c r="B630" s="77"/>
      <c r="C630" s="78" t="str">
        <f>IFERROR(_xlfn.XLOOKUP(B630,Insumo[DESCRIPCION],Insumo[UND],,0),"")</f>
        <v/>
      </c>
      <c r="D630" s="79"/>
      <c r="E630" s="80" t="str">
        <f>IFERROR(_xlfn.XLOOKUP($B630,Insumo[DESCRIPCION],Insumo[VALOR],,0),"")</f>
        <v/>
      </c>
      <c r="F630" s="81"/>
      <c r="G630" s="82" t="str">
        <f>IFERROR(IF(F630&gt;=0,D630*E630*(1+F630/100),ABS(D630*E630/F630)),"")</f>
        <v/>
      </c>
      <c r="H630" s="91" t="str">
        <f>IFERROR(G630*E624,"")</f>
        <v/>
      </c>
    </row>
    <row r="631" spans="1:8">
      <c r="A631" s="76"/>
      <c r="B631" s="77"/>
      <c r="C631" s="78" t="str">
        <f>IFERROR(_xlfn.XLOOKUP(B631,Insumo[DESCRIPCION],Insumo[UND],,0),"")</f>
        <v/>
      </c>
      <c r="D631" s="79"/>
      <c r="E631" s="80" t="str">
        <f>IFERROR(_xlfn.XLOOKUP($B631,Insumo[DESCRIPCION],Insumo[VALOR],,0),"")</f>
        <v/>
      </c>
      <c r="F631" s="81"/>
      <c r="G631" s="82" t="str">
        <f>IFERROR(IF(F631&gt;=0,D631*E631*(1+F631/100),ABS(D631*E631/F631)),"")</f>
        <v/>
      </c>
      <c r="H631" s="91" t="str">
        <f>IFERROR(G631*E624,"")</f>
        <v/>
      </c>
    </row>
    <row r="632" spans="1:8">
      <c r="A632" s="69"/>
      <c r="B632" s="70" t="s">
        <v>3066</v>
      </c>
      <c r="C632" s="71"/>
      <c r="D632" s="72"/>
      <c r="E632" s="73"/>
      <c r="F632" s="74"/>
      <c r="G632" s="75">
        <f>SUM(G633:G635)</f>
        <v>14422.644716350003</v>
      </c>
      <c r="H632" s="92">
        <f>G632*E624</f>
        <v>0</v>
      </c>
    </row>
    <row r="633" spans="1:8">
      <c r="A633" s="76"/>
      <c r="B633" s="77" t="s">
        <v>2995</v>
      </c>
      <c r="C633" s="78" t="str">
        <f>IFERROR(_xlfn.XLOOKUP(B633,Equipo[DESCRIPCION],Equipo[UND],,0),"")</f>
        <v>Día</v>
      </c>
      <c r="D633" s="79">
        <v>1</v>
      </c>
      <c r="E633" s="80">
        <f>IF(C633="%MO",G639,IFERROR(_xlfn.XLOOKUP($B633,Equipo[DESCRIPCION],Equipo[VALOR],,0),""))</f>
        <v>53833</v>
      </c>
      <c r="F633" s="81">
        <v>-10</v>
      </c>
      <c r="G633" s="82">
        <f>IFERROR(IF(F633&gt;=0,D633*E633*(1+F633/100),ABS(D633*E633/F633)),"")</f>
        <v>5383.3</v>
      </c>
      <c r="H633" s="91">
        <f>IFERROR(G633*E624,"")</f>
        <v>0</v>
      </c>
    </row>
    <row r="634" spans="1:8">
      <c r="A634" s="76"/>
      <c r="B634" s="77" t="s">
        <v>2920</v>
      </c>
      <c r="C634" s="78" t="str">
        <f>IFERROR(_xlfn.XLOOKUP(B634,Equipo[DESCRIPCION],Equipo[UND],,0),"")</f>
        <v>%MO</v>
      </c>
      <c r="D634" s="79">
        <v>0.04</v>
      </c>
      <c r="E634" s="80">
        <f>IF(C634="%MO",G639,IFERROR(_xlfn.XLOOKUP($B634,Equipo[DESCRIPCION],Equipo[VALOR],,0),""))</f>
        <v>100437.16351500002</v>
      </c>
      <c r="F634" s="81"/>
      <c r="G634" s="82">
        <f>IFERROR(IF(F634&gt;=0,D634*E634*(1+F634/100),ABS(D634*E634/F634)),"")</f>
        <v>4017.4865406000008</v>
      </c>
      <c r="H634" s="91">
        <f>IFERROR(G634*E624,"")</f>
        <v>0</v>
      </c>
    </row>
    <row r="635" spans="1:8">
      <c r="A635" s="76"/>
      <c r="B635" s="77" t="s">
        <v>2967</v>
      </c>
      <c r="C635" s="78" t="str">
        <f>IFERROR(_xlfn.XLOOKUP(B635,Equipo[DESCRIPCION],Equipo[UND],,0),"")</f>
        <v>%MO</v>
      </c>
      <c r="D635" s="79">
        <v>0.05</v>
      </c>
      <c r="E635" s="80">
        <f>IF(C635="%MO",G639,IFERROR(_xlfn.XLOOKUP($B635,Equipo[DESCRIPCION],Equipo[VALOR],,0),""))</f>
        <v>100437.16351500002</v>
      </c>
      <c r="F635" s="81"/>
      <c r="G635" s="82">
        <f>IFERROR(IF(F635&gt;=0,D635*E635*(1+F635/100),ABS(D635*E635/F635)),"")</f>
        <v>5021.8581757500015</v>
      </c>
      <c r="H635" s="91">
        <f>IFERROR(G635*E624,"")</f>
        <v>0</v>
      </c>
    </row>
    <row r="636" spans="1:8">
      <c r="A636" s="69"/>
      <c r="B636" s="70" t="s">
        <v>2202</v>
      </c>
      <c r="C636" s="71"/>
      <c r="D636" s="72"/>
      <c r="E636" s="73"/>
      <c r="F636" s="74"/>
      <c r="G636" s="75">
        <f>SUM(G637:G638)</f>
        <v>0</v>
      </c>
      <c r="H636" s="92">
        <f>G636*E624</f>
        <v>0</v>
      </c>
    </row>
    <row r="637" spans="1:8">
      <c r="A637" s="76"/>
      <c r="B637" s="77"/>
      <c r="C637" s="78" t="str">
        <f>IFERROR(_xlfn.XLOOKUP(B637,Transporte[DESCRIPCION],Transporte[UND],,0),"")</f>
        <v/>
      </c>
      <c r="D637" s="79"/>
      <c r="E637" s="80" t="str">
        <f>IFERROR(_xlfn.XLOOKUP($B637,Transporte[DESCRIPCION],Transporte[VALOR],,0),"")</f>
        <v/>
      </c>
      <c r="F637" s="81"/>
      <c r="G637" s="82" t="str">
        <f>IFERROR(IF(F637&gt;=0,D637*E637*(1+F637/100),ABS(D637*E637/F637)),"")</f>
        <v/>
      </c>
      <c r="H637" s="91" t="str">
        <f>IFERROR(G637*E624,"")</f>
        <v/>
      </c>
    </row>
    <row r="638" spans="1:8">
      <c r="A638" s="76"/>
      <c r="B638" s="77"/>
      <c r="C638" s="78" t="str">
        <f>IFERROR(_xlfn.XLOOKUP(B638,Transporte[DESCRIPCION],Transporte[UND],,0),"")</f>
        <v/>
      </c>
      <c r="D638" s="79"/>
      <c r="E638" s="80" t="str">
        <f>IFERROR(_xlfn.XLOOKUP($B638,Transporte[DESCRIPCION],Transporte[VALOR],,0),"")</f>
        <v/>
      </c>
      <c r="F638" s="81"/>
      <c r="G638" s="82" t="str">
        <f>IFERROR(IF(F638&gt;=0,D638*E638*(1+F638/100),ABS(D638*E638/F638)),"")</f>
        <v/>
      </c>
      <c r="H638" s="91" t="str">
        <f>IFERROR(G638*E624,"")</f>
        <v/>
      </c>
    </row>
    <row r="639" spans="1:8">
      <c r="A639" s="69"/>
      <c r="B639" s="70" t="s">
        <v>3067</v>
      </c>
      <c r="C639" s="71"/>
      <c r="D639" s="72"/>
      <c r="E639" s="73"/>
      <c r="F639" s="74"/>
      <c r="G639" s="75">
        <f>SUM(G640:G642)</f>
        <v>100437.16351500002</v>
      </c>
      <c r="H639" s="92">
        <f>G639*E624</f>
        <v>0</v>
      </c>
    </row>
    <row r="640" spans="1:8">
      <c r="A640" s="76"/>
      <c r="B640" s="77" t="s">
        <v>3043</v>
      </c>
      <c r="C640" s="78" t="str">
        <f>IFERROR(_xlfn.XLOOKUP(B640,MObra[DESCRIPCION],MObra[UN],,0),"")</f>
        <v>día</v>
      </c>
      <c r="D640" s="79">
        <v>1</v>
      </c>
      <c r="E640" s="80">
        <f>IFERROR(_xlfn.XLOOKUP($B640,MObra[DESCRIPCION],MObra[VALOR UNIT],,0),"")</f>
        <v>301311.49054500007</v>
      </c>
      <c r="F640" s="81">
        <v>-3</v>
      </c>
      <c r="G640" s="82">
        <f>IFERROR(IF(F640&gt;=0,D640*E640*(1+F640/100),ABS(D640*E640/F640)),"")</f>
        <v>100437.16351500002</v>
      </c>
      <c r="H640" s="91">
        <f>IFERROR(G640*E624,"")</f>
        <v>0</v>
      </c>
    </row>
    <row r="641" spans="1:11">
      <c r="A641" s="76"/>
      <c r="B641" s="77"/>
      <c r="C641" s="78" t="str">
        <f t="array" ref="C641">IFERROR(_xlfn.XLOOKUP(B641,MObra[[#All],[DESCRIPCION]],MObra[[#All],[UN]],,0),"")</f>
        <v/>
      </c>
      <c r="D641" s="79"/>
      <c r="E641" s="80" t="str">
        <f>IFERROR(_xlfn.XLOOKUP($B641,MObra[DESCRIPCION],MObra[VALOR UNIT],,0),"")</f>
        <v/>
      </c>
      <c r="F641" s="81"/>
      <c r="G641" s="82" t="str">
        <f>IFERROR(IF(F641&gt;=0,D641*E641*(1+F641/100),ABS(D641*E641/F641)),"")</f>
        <v/>
      </c>
      <c r="H641" s="91" t="str">
        <f>IFERROR(G641*E624,"")</f>
        <v/>
      </c>
    </row>
    <row r="642" spans="1:11">
      <c r="A642" s="83"/>
      <c r="B642" s="84"/>
      <c r="C642" s="85" t="str">
        <f t="array" ref="C642">IFERROR(_xlfn.XLOOKUP(B642,MObra[[#All],[DESCRIPCION]],MObra[[#All],[UN]],,0),"")</f>
        <v/>
      </c>
      <c r="D642" s="86"/>
      <c r="E642" s="87" t="str">
        <f>IFERROR(_xlfn.XLOOKUP($B642,MObra[DESCRIPCION],MObra[VALOR UNIT],,0),"")</f>
        <v/>
      </c>
      <c r="F642" s="88"/>
      <c r="G642" s="89" t="str">
        <f>IFERROR(IF(F642&gt;=0,D642*E642*(1+F642/100),ABS(D642*E642/F642)),"")</f>
        <v/>
      </c>
      <c r="H642" s="90" t="str">
        <f>IFERROR(G642*E624,"")</f>
        <v/>
      </c>
    </row>
    <row r="644" spans="1:11">
      <c r="A644" s="54" t="s">
        <v>392</v>
      </c>
      <c r="B644" s="55" t="str">
        <f>VLOOKUP($A644,Presupuesto!$A:$D,2,FALSE())</f>
        <v>Concreto 24.1 Mpa simple</v>
      </c>
      <c r="C644" s="56" t="str">
        <f>VLOOKUP($A644,Presupuesto!$A:$D,3,FALSE())</f>
        <v>M3</v>
      </c>
      <c r="D644" s="57"/>
      <c r="E644" s="58">
        <f>VLOOKUP($A644,Presupuesto!$A:$D,4,FALSE())</f>
        <v>0</v>
      </c>
      <c r="F644" s="59" t="s">
        <v>2919</v>
      </c>
      <c r="G644" s="60">
        <f>SUM(G646:G662)/2</f>
        <v>593335.35823135008</v>
      </c>
      <c r="H644" s="61">
        <f>ROUND(SUM(H646:H662),0)/2</f>
        <v>0</v>
      </c>
      <c r="I644" s="58">
        <f>VLOOKUP(A644,Presupuesto!$A:$F,6,0)</f>
        <v>0</v>
      </c>
      <c r="J644" s="58">
        <f>+H644-I644</f>
        <v>0</v>
      </c>
      <c r="K644" s="282">
        <f>+H644-G644*E644</f>
        <v>0</v>
      </c>
    </row>
    <row r="645" spans="1:11">
      <c r="A645" s="62"/>
      <c r="B645" s="63" t="s">
        <v>2247</v>
      </c>
      <c r="C645" s="63" t="s">
        <v>3061</v>
      </c>
      <c r="D645" s="64" t="s">
        <v>4</v>
      </c>
      <c r="E645" s="65" t="s">
        <v>3062</v>
      </c>
      <c r="F645" s="66" t="s">
        <v>3063</v>
      </c>
      <c r="G645" s="67" t="s">
        <v>3064</v>
      </c>
      <c r="H645" s="68" t="s">
        <v>3124</v>
      </c>
    </row>
    <row r="646" spans="1:11">
      <c r="A646" s="69"/>
      <c r="B646" s="70" t="s">
        <v>3065</v>
      </c>
      <c r="C646" s="71"/>
      <c r="D646" s="72"/>
      <c r="E646" s="73"/>
      <c r="F646" s="74"/>
      <c r="G646" s="75">
        <f>SUM(G647:G651)</f>
        <v>478475.55000000005</v>
      </c>
      <c r="H646" s="75">
        <f>IFERROR(G646*E644,"")</f>
        <v>0</v>
      </c>
    </row>
    <row r="647" spans="1:11">
      <c r="A647" s="76"/>
      <c r="B647" s="77" t="s">
        <v>2687</v>
      </c>
      <c r="C647" s="78" t="str">
        <f>IFERROR(_xlfn.XLOOKUP(B647,Insumo[DESCRIPCION],Insumo[UND],,0),"")</f>
        <v>M3</v>
      </c>
      <c r="D647" s="79">
        <v>1</v>
      </c>
      <c r="E647" s="80">
        <f>IFERROR(_xlfn.XLOOKUP($B647,Insumo[DESCRIPCION],Insumo[VALOR],,0),"")</f>
        <v>455691</v>
      </c>
      <c r="F647" s="81">
        <v>5</v>
      </c>
      <c r="G647" s="82">
        <f>IFERROR(IF(F647&gt;=0,D647*E647*(1+F647/100),ABS(D647*E647/F647)),"")</f>
        <v>478475.55000000005</v>
      </c>
      <c r="H647" s="91">
        <f>IFERROR(G647*E644,"")</f>
        <v>0</v>
      </c>
    </row>
    <row r="648" spans="1:11">
      <c r="A648" s="76"/>
      <c r="B648" s="77"/>
      <c r="C648" s="78" t="str">
        <f>IFERROR(_xlfn.XLOOKUP(B648,Insumo[DESCRIPCION],Insumo[UND],,0),"")</f>
        <v/>
      </c>
      <c r="D648" s="79"/>
      <c r="E648" s="80" t="str">
        <f>IFERROR(_xlfn.XLOOKUP($B648,Insumo[DESCRIPCION],Insumo[VALOR],,0),"")</f>
        <v/>
      </c>
      <c r="F648" s="81"/>
      <c r="G648" s="82" t="str">
        <f>IFERROR(IF(F648&gt;=0,D648*E648*(1+F648/100),ABS(D648*E648/F648)),"")</f>
        <v/>
      </c>
      <c r="H648" s="91" t="str">
        <f>IFERROR(G648*E644,"")</f>
        <v/>
      </c>
    </row>
    <row r="649" spans="1:11">
      <c r="A649" s="76"/>
      <c r="B649" s="77"/>
      <c r="C649" s="78" t="str">
        <f>IFERROR(_xlfn.XLOOKUP(B649,Insumo[DESCRIPCION],Insumo[UND],,0),"")</f>
        <v/>
      </c>
      <c r="D649" s="79"/>
      <c r="E649" s="80" t="str">
        <f>IFERROR(_xlfn.XLOOKUP($B649,Insumo[DESCRIPCION],Insumo[VALOR],,0),"")</f>
        <v/>
      </c>
      <c r="F649" s="81"/>
      <c r="G649" s="82" t="str">
        <f>IFERROR(IF(F649&gt;=0,D649*E649*(1+F649/100),ABS(D649*E649/F649)),"")</f>
        <v/>
      </c>
      <c r="H649" s="91" t="str">
        <f>IFERROR(G649*E644,"")</f>
        <v/>
      </c>
    </row>
    <row r="650" spans="1:11">
      <c r="A650" s="76"/>
      <c r="B650" s="77"/>
      <c r="C650" s="78" t="str">
        <f>IFERROR(_xlfn.XLOOKUP(B650,Insumo[DESCRIPCION],Insumo[UND],,0),"")</f>
        <v/>
      </c>
      <c r="D650" s="79"/>
      <c r="E650" s="80" t="str">
        <f>IFERROR(_xlfn.XLOOKUP($B650,Insumo[DESCRIPCION],Insumo[VALOR],,0),"")</f>
        <v/>
      </c>
      <c r="F650" s="81"/>
      <c r="G650" s="82" t="str">
        <f>IFERROR(IF(F650&gt;=0,D650*E650*(1+F650/100),ABS(D650*E650/F650)),"")</f>
        <v/>
      </c>
      <c r="H650" s="91" t="str">
        <f>IFERROR(G650*E644,"")</f>
        <v/>
      </c>
    </row>
    <row r="651" spans="1:11">
      <c r="A651" s="76"/>
      <c r="B651" s="77"/>
      <c r="C651" s="78" t="str">
        <f>IFERROR(_xlfn.XLOOKUP(B651,Insumo[DESCRIPCION],Insumo[UND],,0),"")</f>
        <v/>
      </c>
      <c r="D651" s="79"/>
      <c r="E651" s="80" t="str">
        <f>IFERROR(_xlfn.XLOOKUP($B651,Insumo[DESCRIPCION],Insumo[VALOR],,0),"")</f>
        <v/>
      </c>
      <c r="F651" s="81"/>
      <c r="G651" s="82" t="str">
        <f>IFERROR(IF(F651&gt;=0,D651*E651*(1+F651/100),ABS(D651*E651/F651)),"")</f>
        <v/>
      </c>
      <c r="H651" s="91" t="str">
        <f>IFERROR(G651*E644,"")</f>
        <v/>
      </c>
    </row>
    <row r="652" spans="1:11">
      <c r="A652" s="69"/>
      <c r="B652" s="70" t="s">
        <v>3066</v>
      </c>
      <c r="C652" s="71"/>
      <c r="D652" s="72"/>
      <c r="E652" s="73"/>
      <c r="F652" s="74"/>
      <c r="G652" s="75">
        <f>SUM(G653:G655)</f>
        <v>14422.644716350003</v>
      </c>
      <c r="H652" s="92">
        <f>G652*E644</f>
        <v>0</v>
      </c>
    </row>
    <row r="653" spans="1:11">
      <c r="A653" s="76"/>
      <c r="B653" s="77" t="s">
        <v>2995</v>
      </c>
      <c r="C653" s="78" t="str">
        <f>IFERROR(_xlfn.XLOOKUP(B653,Equipo[DESCRIPCION],Equipo[UND],,0),"")</f>
        <v>Día</v>
      </c>
      <c r="D653" s="79">
        <v>1</v>
      </c>
      <c r="E653" s="80">
        <f>IF(C653="%MO",G659,IFERROR(_xlfn.XLOOKUP($B653,Equipo[DESCRIPCION],Equipo[VALOR],,0),""))</f>
        <v>53833</v>
      </c>
      <c r="F653" s="81">
        <v>-10</v>
      </c>
      <c r="G653" s="82">
        <f>IFERROR(IF(F653&gt;=0,D653*E653*(1+F653/100),ABS(D653*E653/F653)),"")</f>
        <v>5383.3</v>
      </c>
      <c r="H653" s="91">
        <f>IFERROR(G653*E644,"")</f>
        <v>0</v>
      </c>
    </row>
    <row r="654" spans="1:11">
      <c r="A654" s="76"/>
      <c r="B654" s="77" t="s">
        <v>2920</v>
      </c>
      <c r="C654" s="78" t="str">
        <f>IFERROR(_xlfn.XLOOKUP(B654,Equipo[DESCRIPCION],Equipo[UND],,0),"")</f>
        <v>%MO</v>
      </c>
      <c r="D654" s="79">
        <v>0.04</v>
      </c>
      <c r="E654" s="80">
        <f>IF(C654="%MO",G659,IFERROR(_xlfn.XLOOKUP($B654,Equipo[DESCRIPCION],Equipo[VALOR],,0),""))</f>
        <v>100437.16351500002</v>
      </c>
      <c r="F654" s="81"/>
      <c r="G654" s="82">
        <f>IFERROR(IF(F654&gt;=0,D654*E654*(1+F654/100),ABS(D654*E654/F654)),"")</f>
        <v>4017.4865406000008</v>
      </c>
      <c r="H654" s="91">
        <f>IFERROR(G654*E644,"")</f>
        <v>0</v>
      </c>
    </row>
    <row r="655" spans="1:11">
      <c r="A655" s="76"/>
      <c r="B655" s="77" t="s">
        <v>2967</v>
      </c>
      <c r="C655" s="78" t="str">
        <f>IFERROR(_xlfn.XLOOKUP(B655,Equipo[DESCRIPCION],Equipo[UND],,0),"")</f>
        <v>%MO</v>
      </c>
      <c r="D655" s="79">
        <v>0.05</v>
      </c>
      <c r="E655" s="80">
        <f>IF(C655="%MO",G659,IFERROR(_xlfn.XLOOKUP($B655,Equipo[DESCRIPCION],Equipo[VALOR],,0),""))</f>
        <v>100437.16351500002</v>
      </c>
      <c r="F655" s="81"/>
      <c r="G655" s="82">
        <f>IFERROR(IF(F655&gt;=0,D655*E655*(1+F655/100),ABS(D655*E655/F655)),"")</f>
        <v>5021.8581757500015</v>
      </c>
      <c r="H655" s="91">
        <f>IFERROR(G655*E644,"")</f>
        <v>0</v>
      </c>
    </row>
    <row r="656" spans="1:11">
      <c r="A656" s="69"/>
      <c r="B656" s="70" t="s">
        <v>2202</v>
      </c>
      <c r="C656" s="71"/>
      <c r="D656" s="72"/>
      <c r="E656" s="73"/>
      <c r="F656" s="74"/>
      <c r="G656" s="75">
        <f>SUM(G657:G658)</f>
        <v>0</v>
      </c>
      <c r="H656" s="92">
        <f>G656*E644</f>
        <v>0</v>
      </c>
    </row>
    <row r="657" spans="1:11">
      <c r="A657" s="76"/>
      <c r="B657" s="77"/>
      <c r="C657" s="78" t="str">
        <f>IFERROR(_xlfn.XLOOKUP(B657,Transporte[DESCRIPCION],Transporte[UND],,0),"")</f>
        <v/>
      </c>
      <c r="D657" s="79"/>
      <c r="E657" s="80" t="str">
        <f>IFERROR(_xlfn.XLOOKUP($B657,Transporte[DESCRIPCION],Transporte[VALOR],,0),"")</f>
        <v/>
      </c>
      <c r="F657" s="81"/>
      <c r="G657" s="82" t="str">
        <f>IFERROR(IF(F657&gt;=0,D657*E657*(1+F657/100),ABS(D657*E657/F657)),"")</f>
        <v/>
      </c>
      <c r="H657" s="91" t="str">
        <f>IFERROR(G657*E644,"")</f>
        <v/>
      </c>
    </row>
    <row r="658" spans="1:11">
      <c r="A658" s="76"/>
      <c r="B658" s="77"/>
      <c r="C658" s="78" t="str">
        <f>IFERROR(_xlfn.XLOOKUP(B658,Transporte[DESCRIPCION],Transporte[UND],,0),"")</f>
        <v/>
      </c>
      <c r="D658" s="79"/>
      <c r="E658" s="80" t="str">
        <f>IFERROR(_xlfn.XLOOKUP($B658,Transporte[DESCRIPCION],Transporte[VALOR],,0),"")</f>
        <v/>
      </c>
      <c r="F658" s="81"/>
      <c r="G658" s="82" t="str">
        <f>IFERROR(IF(F658&gt;=0,D658*E658*(1+F658/100),ABS(D658*E658/F658)),"")</f>
        <v/>
      </c>
      <c r="H658" s="91" t="str">
        <f>IFERROR(G658*E644,"")</f>
        <v/>
      </c>
    </row>
    <row r="659" spans="1:11">
      <c r="A659" s="69"/>
      <c r="B659" s="70" t="s">
        <v>3067</v>
      </c>
      <c r="C659" s="71"/>
      <c r="D659" s="72"/>
      <c r="E659" s="73"/>
      <c r="F659" s="74"/>
      <c r="G659" s="75">
        <f>SUM(G660:G662)</f>
        <v>100437.16351500002</v>
      </c>
      <c r="H659" s="92">
        <f>G659*E644</f>
        <v>0</v>
      </c>
    </row>
    <row r="660" spans="1:11">
      <c r="A660" s="76"/>
      <c r="B660" s="77" t="s">
        <v>3043</v>
      </c>
      <c r="C660" s="78" t="str">
        <f>IFERROR(_xlfn.XLOOKUP(B660,MObra[DESCRIPCION],MObra[UN],,0),"")</f>
        <v>día</v>
      </c>
      <c r="D660" s="79">
        <v>1</v>
      </c>
      <c r="E660" s="80">
        <f>IFERROR(_xlfn.XLOOKUP($B660,MObra[DESCRIPCION],MObra[VALOR UNIT],,0),"")</f>
        <v>301311.49054500007</v>
      </c>
      <c r="F660" s="81">
        <v>-3</v>
      </c>
      <c r="G660" s="82">
        <f>IFERROR(IF(F660&gt;=0,D660*E660*(1+F660/100),ABS(D660*E660/F660)),"")</f>
        <v>100437.16351500002</v>
      </c>
      <c r="H660" s="91">
        <f>IFERROR(G660*E644,"")</f>
        <v>0</v>
      </c>
    </row>
    <row r="661" spans="1:11">
      <c r="A661" s="76"/>
      <c r="B661" s="77"/>
      <c r="C661" s="78" t="str">
        <f t="array" ref="C661">IFERROR(_xlfn.XLOOKUP(B661,MObra[[#All],[DESCRIPCION]],MObra[[#All],[UN]],,0),"")</f>
        <v/>
      </c>
      <c r="D661" s="79"/>
      <c r="E661" s="80" t="str">
        <f>IFERROR(_xlfn.XLOOKUP($B661,MObra[DESCRIPCION],MObra[VALOR UNIT],,0),"")</f>
        <v/>
      </c>
      <c r="F661" s="81"/>
      <c r="G661" s="82" t="str">
        <f>IFERROR(IF(F661&gt;=0,D661*E661*(1+F661/100),ABS(D661*E661/F661)),"")</f>
        <v/>
      </c>
      <c r="H661" s="91" t="str">
        <f>IFERROR(G661*E644,"")</f>
        <v/>
      </c>
    </row>
    <row r="662" spans="1:11">
      <c r="A662" s="83"/>
      <c r="B662" s="84"/>
      <c r="C662" s="85" t="str">
        <f t="array" ref="C662">IFERROR(_xlfn.XLOOKUP(B662,MObra[[#All],[DESCRIPCION]],MObra[[#All],[UN]],,0),"")</f>
        <v/>
      </c>
      <c r="D662" s="86"/>
      <c r="E662" s="87" t="str">
        <f>IFERROR(_xlfn.XLOOKUP($B662,MObra[DESCRIPCION],MObra[VALOR UNIT],,0),"")</f>
        <v/>
      </c>
      <c r="F662" s="88"/>
      <c r="G662" s="89" t="str">
        <f>IFERROR(IF(F662&gt;=0,D662*E662*(1+F662/100),ABS(D662*E662/F662)),"")</f>
        <v/>
      </c>
      <c r="H662" s="90" t="str">
        <f>IFERROR(G662*E644,"")</f>
        <v/>
      </c>
    </row>
    <row r="664" spans="1:11">
      <c r="A664" s="54" t="s">
        <v>394</v>
      </c>
      <c r="B664" s="55" t="str">
        <f>VLOOKUP($A664,Presupuesto!$A:$D,2,FALSE())</f>
        <v>Concreto 27.6 Mpa simple</v>
      </c>
      <c r="C664" s="56" t="str">
        <f>VLOOKUP($A664,Presupuesto!$A:$D,3,FALSE())</f>
        <v>M3</v>
      </c>
      <c r="D664" s="57"/>
      <c r="E664" s="58">
        <f>VLOOKUP($A664,Presupuesto!$A:$D,4,FALSE())</f>
        <v>0</v>
      </c>
      <c r="F664" s="59" t="s">
        <v>2919</v>
      </c>
      <c r="G664" s="60">
        <f>SUM(G666:G682)/2</f>
        <v>633076.80823135003</v>
      </c>
      <c r="H664" s="61">
        <f>ROUND(SUM(H666:H682),0)/2</f>
        <v>0</v>
      </c>
      <c r="I664" s="58">
        <f>VLOOKUP(A664,Presupuesto!$A:$F,6,0)</f>
        <v>0</v>
      </c>
      <c r="J664" s="58">
        <f>+H664-I664</f>
        <v>0</v>
      </c>
      <c r="K664" s="282">
        <f>+H664-G664*E664</f>
        <v>0</v>
      </c>
    </row>
    <row r="665" spans="1:11">
      <c r="A665" s="62"/>
      <c r="B665" s="63" t="s">
        <v>2247</v>
      </c>
      <c r="C665" s="63" t="s">
        <v>3061</v>
      </c>
      <c r="D665" s="64" t="s">
        <v>4</v>
      </c>
      <c r="E665" s="65" t="s">
        <v>3062</v>
      </c>
      <c r="F665" s="66" t="s">
        <v>3063</v>
      </c>
      <c r="G665" s="67" t="s">
        <v>3064</v>
      </c>
      <c r="H665" s="68" t="s">
        <v>3124</v>
      </c>
    </row>
    <row r="666" spans="1:11">
      <c r="A666" s="69"/>
      <c r="B666" s="70" t="s">
        <v>3065</v>
      </c>
      <c r="C666" s="71"/>
      <c r="D666" s="72"/>
      <c r="E666" s="73"/>
      <c r="F666" s="74"/>
      <c r="G666" s="75">
        <f>SUM(G667:G671)</f>
        <v>518217</v>
      </c>
      <c r="H666" s="75">
        <f>IFERROR(G666*E664,"")</f>
        <v>0</v>
      </c>
    </row>
    <row r="667" spans="1:11">
      <c r="A667" s="76"/>
      <c r="B667" s="77" t="s">
        <v>2688</v>
      </c>
      <c r="C667" s="78" t="str">
        <f>IFERROR(_xlfn.XLOOKUP(B667,Insumo[DESCRIPCION],Insumo[UND],,0),"")</f>
        <v>M3</v>
      </c>
      <c r="D667" s="79">
        <v>1</v>
      </c>
      <c r="E667" s="80">
        <f>IFERROR(_xlfn.XLOOKUP($B667,Insumo[DESCRIPCION],Insumo[VALOR],,0),"")</f>
        <v>493540</v>
      </c>
      <c r="F667" s="81">
        <v>5</v>
      </c>
      <c r="G667" s="82">
        <f>IFERROR(IF(F667&gt;=0,D667*E667*(1+F667/100),ABS(D667*E667/F667)),"")</f>
        <v>518217</v>
      </c>
      <c r="H667" s="91">
        <f>IFERROR(G667*E664,"")</f>
        <v>0</v>
      </c>
    </row>
    <row r="668" spans="1:11">
      <c r="A668" s="76"/>
      <c r="B668" s="77"/>
      <c r="C668" s="78" t="str">
        <f>IFERROR(_xlfn.XLOOKUP(B668,Insumo[DESCRIPCION],Insumo[UND],,0),"")</f>
        <v/>
      </c>
      <c r="D668" s="79"/>
      <c r="E668" s="80" t="str">
        <f>IFERROR(_xlfn.XLOOKUP($B668,Insumo[DESCRIPCION],Insumo[VALOR],,0),"")</f>
        <v/>
      </c>
      <c r="F668" s="81"/>
      <c r="G668" s="82" t="str">
        <f>IFERROR(IF(F668&gt;=0,D668*E668*(1+F668/100),ABS(D668*E668/F668)),"")</f>
        <v/>
      </c>
      <c r="H668" s="91" t="str">
        <f>IFERROR(G668*E664,"")</f>
        <v/>
      </c>
    </row>
    <row r="669" spans="1:11">
      <c r="A669" s="76"/>
      <c r="B669" s="77"/>
      <c r="C669" s="78" t="str">
        <f>IFERROR(_xlfn.XLOOKUP(B669,Insumo[DESCRIPCION],Insumo[UND],,0),"")</f>
        <v/>
      </c>
      <c r="D669" s="79"/>
      <c r="E669" s="80" t="str">
        <f>IFERROR(_xlfn.XLOOKUP($B669,Insumo[DESCRIPCION],Insumo[VALOR],,0),"")</f>
        <v/>
      </c>
      <c r="F669" s="81"/>
      <c r="G669" s="82" t="str">
        <f>IFERROR(IF(F669&gt;=0,D669*E669*(1+F669/100),ABS(D669*E669/F669)),"")</f>
        <v/>
      </c>
      <c r="H669" s="91" t="str">
        <f>IFERROR(G669*E664,"")</f>
        <v/>
      </c>
    </row>
    <row r="670" spans="1:11">
      <c r="A670" s="76"/>
      <c r="B670" s="77"/>
      <c r="C670" s="78" t="str">
        <f>IFERROR(_xlfn.XLOOKUP(B670,Insumo[DESCRIPCION],Insumo[UND],,0),"")</f>
        <v/>
      </c>
      <c r="D670" s="79"/>
      <c r="E670" s="80" t="str">
        <f>IFERROR(_xlfn.XLOOKUP($B670,Insumo[DESCRIPCION],Insumo[VALOR],,0),"")</f>
        <v/>
      </c>
      <c r="F670" s="81"/>
      <c r="G670" s="82" t="str">
        <f>IFERROR(IF(F670&gt;=0,D670*E670*(1+F670/100),ABS(D670*E670/F670)),"")</f>
        <v/>
      </c>
      <c r="H670" s="91" t="str">
        <f>IFERROR(G670*E664,"")</f>
        <v/>
      </c>
    </row>
    <row r="671" spans="1:11">
      <c r="A671" s="76"/>
      <c r="B671" s="77"/>
      <c r="C671" s="78" t="str">
        <f>IFERROR(_xlfn.XLOOKUP(B671,Insumo[DESCRIPCION],Insumo[UND],,0),"")</f>
        <v/>
      </c>
      <c r="D671" s="79"/>
      <c r="E671" s="80" t="str">
        <f>IFERROR(_xlfn.XLOOKUP($B671,Insumo[DESCRIPCION],Insumo[VALOR],,0),"")</f>
        <v/>
      </c>
      <c r="F671" s="81"/>
      <c r="G671" s="82" t="str">
        <f>IFERROR(IF(F671&gt;=0,D671*E671*(1+F671/100),ABS(D671*E671/F671)),"")</f>
        <v/>
      </c>
      <c r="H671" s="91" t="str">
        <f>IFERROR(G671*E664,"")</f>
        <v/>
      </c>
    </row>
    <row r="672" spans="1:11">
      <c r="A672" s="69"/>
      <c r="B672" s="70" t="s">
        <v>3066</v>
      </c>
      <c r="C672" s="71"/>
      <c r="D672" s="72"/>
      <c r="E672" s="73"/>
      <c r="F672" s="74"/>
      <c r="G672" s="75">
        <f>SUM(G673:G675)</f>
        <v>14422.644716350003</v>
      </c>
      <c r="H672" s="92">
        <f>G672*E664</f>
        <v>0</v>
      </c>
    </row>
    <row r="673" spans="1:11">
      <c r="A673" s="76"/>
      <c r="B673" s="77" t="s">
        <v>2995</v>
      </c>
      <c r="C673" s="78" t="str">
        <f>IFERROR(_xlfn.XLOOKUP(B673,Equipo[DESCRIPCION],Equipo[UND],,0),"")</f>
        <v>Día</v>
      </c>
      <c r="D673" s="79">
        <v>1</v>
      </c>
      <c r="E673" s="80">
        <f>IF(C673="%MO",G679,IFERROR(_xlfn.XLOOKUP($B673,Equipo[DESCRIPCION],Equipo[VALOR],,0),""))</f>
        <v>53833</v>
      </c>
      <c r="F673" s="81">
        <v>-10</v>
      </c>
      <c r="G673" s="82">
        <f>IFERROR(IF(F673&gt;=0,D673*E673*(1+F673/100),ABS(D673*E673/F673)),"")</f>
        <v>5383.3</v>
      </c>
      <c r="H673" s="91">
        <f>IFERROR(G673*E664,"")</f>
        <v>0</v>
      </c>
    </row>
    <row r="674" spans="1:11">
      <c r="A674" s="76"/>
      <c r="B674" s="77" t="s">
        <v>2920</v>
      </c>
      <c r="C674" s="78" t="str">
        <f>IFERROR(_xlfn.XLOOKUP(B674,Equipo[DESCRIPCION],Equipo[UND],,0),"")</f>
        <v>%MO</v>
      </c>
      <c r="D674" s="79">
        <v>0.04</v>
      </c>
      <c r="E674" s="80">
        <f>IF(C674="%MO",G679,IFERROR(_xlfn.XLOOKUP($B674,Equipo[DESCRIPCION],Equipo[VALOR],,0),""))</f>
        <v>100437.16351500002</v>
      </c>
      <c r="F674" s="81"/>
      <c r="G674" s="82">
        <f>IFERROR(IF(F674&gt;=0,D674*E674*(1+F674/100),ABS(D674*E674/F674)),"")</f>
        <v>4017.4865406000008</v>
      </c>
      <c r="H674" s="91">
        <f>IFERROR(G674*E664,"")</f>
        <v>0</v>
      </c>
    </row>
    <row r="675" spans="1:11">
      <c r="A675" s="76"/>
      <c r="B675" s="77" t="s">
        <v>2967</v>
      </c>
      <c r="C675" s="78" t="str">
        <f>IFERROR(_xlfn.XLOOKUP(B675,Equipo[DESCRIPCION],Equipo[UND],,0),"")</f>
        <v>%MO</v>
      </c>
      <c r="D675" s="79">
        <v>0.05</v>
      </c>
      <c r="E675" s="80">
        <f>IF(C675="%MO",G679,IFERROR(_xlfn.XLOOKUP($B675,Equipo[DESCRIPCION],Equipo[VALOR],,0),""))</f>
        <v>100437.16351500002</v>
      </c>
      <c r="F675" s="81"/>
      <c r="G675" s="82">
        <f>IFERROR(IF(F675&gt;=0,D675*E675*(1+F675/100),ABS(D675*E675/F675)),"")</f>
        <v>5021.8581757500015</v>
      </c>
      <c r="H675" s="91">
        <f>IFERROR(G675*E664,"")</f>
        <v>0</v>
      </c>
    </row>
    <row r="676" spans="1:11">
      <c r="A676" s="69"/>
      <c r="B676" s="70" t="s">
        <v>2202</v>
      </c>
      <c r="C676" s="71"/>
      <c r="D676" s="72"/>
      <c r="E676" s="73"/>
      <c r="F676" s="74"/>
      <c r="G676" s="75">
        <f>SUM(G677:G678)</f>
        <v>0</v>
      </c>
      <c r="H676" s="92">
        <f>G676*E664</f>
        <v>0</v>
      </c>
    </row>
    <row r="677" spans="1:11">
      <c r="A677" s="76"/>
      <c r="B677" s="77"/>
      <c r="C677" s="78" t="str">
        <f>IFERROR(_xlfn.XLOOKUP(B677,Transporte[DESCRIPCION],Transporte[UND],,0),"")</f>
        <v/>
      </c>
      <c r="D677" s="79"/>
      <c r="E677" s="80" t="str">
        <f>IFERROR(_xlfn.XLOOKUP($B677,Transporte[DESCRIPCION],Transporte[VALOR],,0),"")</f>
        <v/>
      </c>
      <c r="F677" s="81"/>
      <c r="G677" s="82" t="str">
        <f>IFERROR(IF(F677&gt;=0,D677*E677*(1+F677/100),ABS(D677*E677/F677)),"")</f>
        <v/>
      </c>
      <c r="H677" s="91" t="str">
        <f>IFERROR(G677*E664,"")</f>
        <v/>
      </c>
    </row>
    <row r="678" spans="1:11">
      <c r="A678" s="76"/>
      <c r="B678" s="77"/>
      <c r="C678" s="78" t="str">
        <f>IFERROR(_xlfn.XLOOKUP(B678,Transporte[DESCRIPCION],Transporte[UND],,0),"")</f>
        <v/>
      </c>
      <c r="D678" s="79"/>
      <c r="E678" s="80" t="str">
        <f>IFERROR(_xlfn.XLOOKUP($B678,Transporte[DESCRIPCION],Transporte[VALOR],,0),"")</f>
        <v/>
      </c>
      <c r="F678" s="81"/>
      <c r="G678" s="82" t="str">
        <f>IFERROR(IF(F678&gt;=0,D678*E678*(1+F678/100),ABS(D678*E678/F678)),"")</f>
        <v/>
      </c>
      <c r="H678" s="91" t="str">
        <f>IFERROR(G678*E664,"")</f>
        <v/>
      </c>
    </row>
    <row r="679" spans="1:11">
      <c r="A679" s="69"/>
      <c r="B679" s="70" t="s">
        <v>3067</v>
      </c>
      <c r="C679" s="71"/>
      <c r="D679" s="72"/>
      <c r="E679" s="73"/>
      <c r="F679" s="74"/>
      <c r="G679" s="75">
        <f>SUM(G680:G682)</f>
        <v>100437.16351500002</v>
      </c>
      <c r="H679" s="92">
        <f>G679*E664</f>
        <v>0</v>
      </c>
    </row>
    <row r="680" spans="1:11">
      <c r="A680" s="76"/>
      <c r="B680" s="77" t="s">
        <v>3043</v>
      </c>
      <c r="C680" s="78" t="str">
        <f>IFERROR(_xlfn.XLOOKUP(B680,MObra[DESCRIPCION],MObra[UN],,0),"")</f>
        <v>día</v>
      </c>
      <c r="D680" s="79">
        <v>1</v>
      </c>
      <c r="E680" s="80">
        <f>IFERROR(_xlfn.XLOOKUP($B680,MObra[DESCRIPCION],MObra[VALOR UNIT],,0),"")</f>
        <v>301311.49054500007</v>
      </c>
      <c r="F680" s="81">
        <v>-3</v>
      </c>
      <c r="G680" s="82">
        <f>IFERROR(IF(F680&gt;=0,D680*E680*(1+F680/100),ABS(D680*E680/F680)),"")</f>
        <v>100437.16351500002</v>
      </c>
      <c r="H680" s="91">
        <f>IFERROR(G680*E664,"")</f>
        <v>0</v>
      </c>
    </row>
    <row r="681" spans="1:11">
      <c r="A681" s="76"/>
      <c r="B681" s="77"/>
      <c r="C681" s="78" t="str">
        <f t="array" ref="C681">IFERROR(_xlfn.XLOOKUP(B681,MObra[[#All],[DESCRIPCION]],MObra[[#All],[UN]],,0),"")</f>
        <v/>
      </c>
      <c r="D681" s="79"/>
      <c r="E681" s="80" t="str">
        <f>IFERROR(_xlfn.XLOOKUP($B681,MObra[DESCRIPCION],MObra[VALOR UNIT],,0),"")</f>
        <v/>
      </c>
      <c r="F681" s="81"/>
      <c r="G681" s="82" t="str">
        <f>IFERROR(IF(F681&gt;=0,D681*E681*(1+F681/100),ABS(D681*E681/F681)),"")</f>
        <v/>
      </c>
      <c r="H681" s="91" t="str">
        <f>IFERROR(G681*E664,"")</f>
        <v/>
      </c>
    </row>
    <row r="682" spans="1:11">
      <c r="A682" s="83"/>
      <c r="B682" s="84"/>
      <c r="C682" s="85" t="str">
        <f t="array" ref="C682">IFERROR(_xlfn.XLOOKUP(B682,MObra[[#All],[DESCRIPCION]],MObra[[#All],[UN]],,0),"")</f>
        <v/>
      </c>
      <c r="D682" s="86"/>
      <c r="E682" s="87" t="str">
        <f>IFERROR(_xlfn.XLOOKUP($B682,MObra[DESCRIPCION],MObra[VALOR UNIT],,0),"")</f>
        <v/>
      </c>
      <c r="F682" s="88"/>
      <c r="G682" s="89" t="str">
        <f>IFERROR(IF(F682&gt;=0,D682*E682*(1+F682/100),ABS(D682*E682/F682)),"")</f>
        <v/>
      </c>
      <c r="H682" s="90" t="str">
        <f>IFERROR(G682*E664,"")</f>
        <v/>
      </c>
    </row>
    <row r="684" spans="1:11">
      <c r="A684" s="54" t="s">
        <v>396</v>
      </c>
      <c r="B684" s="55" t="str">
        <f>VLOOKUP($A684,Presupuesto!$A:$D,2,FALSE())</f>
        <v>Concreto 20.7 Mpa simple impermeabilizado</v>
      </c>
      <c r="C684" s="56" t="str">
        <f>VLOOKUP($A684,Presupuesto!$A:$D,3,FALSE())</f>
        <v>M3</v>
      </c>
      <c r="D684" s="57"/>
      <c r="E684" s="58">
        <f>VLOOKUP($A684,Presupuesto!$A:$D,4,FALSE())</f>
        <v>0</v>
      </c>
      <c r="F684" s="59" t="s">
        <v>2919</v>
      </c>
      <c r="G684" s="60">
        <f>SUM(G686:G702)/2</f>
        <v>620697.10823135008</v>
      </c>
      <c r="H684" s="61">
        <f>ROUND(SUM(H686:H702),0)/2</f>
        <v>0</v>
      </c>
      <c r="I684" s="58">
        <f>VLOOKUP(A684,Presupuesto!$A:$F,6,0)</f>
        <v>0</v>
      </c>
      <c r="J684" s="58">
        <f>+H684-I684</f>
        <v>0</v>
      </c>
      <c r="K684" s="282">
        <f>+H684-G684*E684</f>
        <v>0</v>
      </c>
    </row>
    <row r="685" spans="1:11">
      <c r="A685" s="62"/>
      <c r="B685" s="63" t="s">
        <v>2247</v>
      </c>
      <c r="C685" s="63" t="s">
        <v>3061</v>
      </c>
      <c r="D685" s="64" t="s">
        <v>4</v>
      </c>
      <c r="E685" s="65" t="s">
        <v>3062</v>
      </c>
      <c r="F685" s="66" t="s">
        <v>3063</v>
      </c>
      <c r="G685" s="67" t="s">
        <v>3064</v>
      </c>
      <c r="H685" s="68" t="s">
        <v>3124</v>
      </c>
    </row>
    <row r="686" spans="1:11">
      <c r="A686" s="69"/>
      <c r="B686" s="70" t="s">
        <v>3065</v>
      </c>
      <c r="C686" s="71"/>
      <c r="D686" s="72"/>
      <c r="E686" s="73"/>
      <c r="F686" s="74"/>
      <c r="G686" s="75">
        <f>SUM(G687:G691)</f>
        <v>505837.30000000005</v>
      </c>
      <c r="H686" s="75">
        <f>IFERROR(G686*E684,"")</f>
        <v>0</v>
      </c>
    </row>
    <row r="687" spans="1:11">
      <c r="A687" s="76"/>
      <c r="B687" s="77" t="s">
        <v>2686</v>
      </c>
      <c r="C687" s="78" t="str">
        <f>IFERROR(_xlfn.XLOOKUP(B687,Insumo[DESCRIPCION],Insumo[UND],,0),"")</f>
        <v>M3</v>
      </c>
      <c r="D687" s="79">
        <v>1</v>
      </c>
      <c r="E687" s="80">
        <f>IFERROR(_xlfn.XLOOKUP($B687,Insumo[DESCRIPCION],Insumo[VALOR],,0),"")</f>
        <v>428946</v>
      </c>
      <c r="F687" s="81">
        <v>5</v>
      </c>
      <c r="G687" s="82">
        <f>IFERROR(IF(F687&gt;=0,D687*E687*(1+F687/100),ABS(D687*E687/F687)),"")</f>
        <v>450393.30000000005</v>
      </c>
      <c r="H687" s="91">
        <f>IFERROR(G687*E684,"")</f>
        <v>0</v>
      </c>
    </row>
    <row r="688" spans="1:11">
      <c r="A688" s="76"/>
      <c r="B688" s="77" t="s">
        <v>2679</v>
      </c>
      <c r="C688" s="78" t="str">
        <f>IFERROR(_xlfn.XLOOKUP(B688,Insumo[DESCRIPCION],Insumo[UND],,0),"")</f>
        <v>Kg</v>
      </c>
      <c r="D688" s="79">
        <v>2</v>
      </c>
      <c r="E688" s="80">
        <f>IFERROR(_xlfn.XLOOKUP($B688,Insumo[DESCRIPCION],Insumo[VALOR],,0),"")</f>
        <v>27722</v>
      </c>
      <c r="F688" s="81"/>
      <c r="G688" s="82">
        <f>IFERROR(IF(F688&gt;=0,D688*E688*(1+F688/100),ABS(D688*E688/F688)),"")</f>
        <v>55444</v>
      </c>
      <c r="H688" s="91">
        <f>IFERROR(G688*E684,"")</f>
        <v>0</v>
      </c>
    </row>
    <row r="689" spans="1:11">
      <c r="A689" s="76"/>
      <c r="B689" s="77"/>
      <c r="C689" s="78" t="str">
        <f>IFERROR(_xlfn.XLOOKUP(B689,Insumo[DESCRIPCION],Insumo[UND],,0),"")</f>
        <v/>
      </c>
      <c r="D689" s="79"/>
      <c r="E689" s="80" t="str">
        <f>IFERROR(_xlfn.XLOOKUP($B689,Insumo[DESCRIPCION],Insumo[VALOR],,0),"")</f>
        <v/>
      </c>
      <c r="F689" s="81"/>
      <c r="G689" s="82" t="str">
        <f>IFERROR(IF(F689&gt;=0,D689*E689*(1+F689/100),ABS(D689*E689/F689)),"")</f>
        <v/>
      </c>
      <c r="H689" s="91" t="str">
        <f>IFERROR(G689*E684,"")</f>
        <v/>
      </c>
    </row>
    <row r="690" spans="1:11">
      <c r="A690" s="76"/>
      <c r="B690" s="77"/>
      <c r="C690" s="78" t="str">
        <f>IFERROR(_xlfn.XLOOKUP(B690,Insumo[DESCRIPCION],Insumo[UND],,0),"")</f>
        <v/>
      </c>
      <c r="D690" s="79"/>
      <c r="E690" s="80" t="str">
        <f>IFERROR(_xlfn.XLOOKUP($B690,Insumo[DESCRIPCION],Insumo[VALOR],,0),"")</f>
        <v/>
      </c>
      <c r="F690" s="81"/>
      <c r="G690" s="82" t="str">
        <f>IFERROR(IF(F690&gt;=0,D690*E690*(1+F690/100),ABS(D690*E690/F690)),"")</f>
        <v/>
      </c>
      <c r="H690" s="91" t="str">
        <f>IFERROR(G690*E684,"")</f>
        <v/>
      </c>
    </row>
    <row r="691" spans="1:11">
      <c r="A691" s="76"/>
      <c r="B691" s="77"/>
      <c r="C691" s="78" t="str">
        <f>IFERROR(_xlfn.XLOOKUP(B691,Insumo[DESCRIPCION],Insumo[UND],,0),"")</f>
        <v/>
      </c>
      <c r="D691" s="79"/>
      <c r="E691" s="80" t="str">
        <f>IFERROR(_xlfn.XLOOKUP($B691,Insumo[DESCRIPCION],Insumo[VALOR],,0),"")</f>
        <v/>
      </c>
      <c r="F691" s="81"/>
      <c r="G691" s="82" t="str">
        <f>IFERROR(IF(F691&gt;=0,D691*E691*(1+F691/100),ABS(D691*E691/F691)),"")</f>
        <v/>
      </c>
      <c r="H691" s="91" t="str">
        <f>IFERROR(G691*E684,"")</f>
        <v/>
      </c>
    </row>
    <row r="692" spans="1:11">
      <c r="A692" s="69"/>
      <c r="B692" s="70" t="s">
        <v>3066</v>
      </c>
      <c r="C692" s="71"/>
      <c r="D692" s="72"/>
      <c r="E692" s="73"/>
      <c r="F692" s="74"/>
      <c r="G692" s="75">
        <f>SUM(G693:G695)</f>
        <v>14422.644716350003</v>
      </c>
      <c r="H692" s="92">
        <f>G692*E684</f>
        <v>0</v>
      </c>
    </row>
    <row r="693" spans="1:11">
      <c r="A693" s="76"/>
      <c r="B693" s="77" t="s">
        <v>2995</v>
      </c>
      <c r="C693" s="78" t="str">
        <f>IFERROR(_xlfn.XLOOKUP(B693,Equipo[DESCRIPCION],Equipo[UND],,0),"")</f>
        <v>Día</v>
      </c>
      <c r="D693" s="79">
        <v>1</v>
      </c>
      <c r="E693" s="80">
        <f>IF(C693="%MO",G699,IFERROR(_xlfn.XLOOKUP($B693,Equipo[DESCRIPCION],Equipo[VALOR],,0),""))</f>
        <v>53833</v>
      </c>
      <c r="F693" s="81">
        <v>-10</v>
      </c>
      <c r="G693" s="82">
        <f>IFERROR(IF(F693&gt;=0,D693*E693*(1+F693/100),ABS(D693*E693/F693)),"")</f>
        <v>5383.3</v>
      </c>
      <c r="H693" s="91">
        <f>IFERROR(G693*E684,"")</f>
        <v>0</v>
      </c>
    </row>
    <row r="694" spans="1:11">
      <c r="A694" s="76"/>
      <c r="B694" s="77" t="s">
        <v>2920</v>
      </c>
      <c r="C694" s="78" t="str">
        <f>IFERROR(_xlfn.XLOOKUP(B694,Equipo[DESCRIPCION],Equipo[UND],,0),"")</f>
        <v>%MO</v>
      </c>
      <c r="D694" s="79">
        <v>0.04</v>
      </c>
      <c r="E694" s="80">
        <f>IF(C694="%MO",G699,IFERROR(_xlfn.XLOOKUP($B694,Equipo[DESCRIPCION],Equipo[VALOR],,0),""))</f>
        <v>100437.16351500002</v>
      </c>
      <c r="F694" s="81"/>
      <c r="G694" s="82">
        <f>IFERROR(IF(F694&gt;=0,D694*E694*(1+F694/100),ABS(D694*E694/F694)),"")</f>
        <v>4017.4865406000008</v>
      </c>
      <c r="H694" s="91">
        <f>IFERROR(G694*E684,"")</f>
        <v>0</v>
      </c>
    </row>
    <row r="695" spans="1:11">
      <c r="A695" s="76"/>
      <c r="B695" s="77" t="s">
        <v>2967</v>
      </c>
      <c r="C695" s="78" t="str">
        <f>IFERROR(_xlfn.XLOOKUP(B695,Equipo[DESCRIPCION],Equipo[UND],,0),"")</f>
        <v>%MO</v>
      </c>
      <c r="D695" s="79">
        <v>0.05</v>
      </c>
      <c r="E695" s="80">
        <f>IF(C695="%MO",G699,IFERROR(_xlfn.XLOOKUP($B695,Equipo[DESCRIPCION],Equipo[VALOR],,0),""))</f>
        <v>100437.16351500002</v>
      </c>
      <c r="F695" s="81"/>
      <c r="G695" s="82">
        <f>IFERROR(IF(F695&gt;=0,D695*E695*(1+F695/100),ABS(D695*E695/F695)),"")</f>
        <v>5021.8581757500015</v>
      </c>
      <c r="H695" s="91">
        <f>IFERROR(G695*E684,"")</f>
        <v>0</v>
      </c>
    </row>
    <row r="696" spans="1:11">
      <c r="A696" s="69"/>
      <c r="B696" s="70" t="s">
        <v>2202</v>
      </c>
      <c r="C696" s="71"/>
      <c r="D696" s="72"/>
      <c r="E696" s="73"/>
      <c r="F696" s="74"/>
      <c r="G696" s="75">
        <f>SUM(G697:G698)</f>
        <v>0</v>
      </c>
      <c r="H696" s="92">
        <f>G696*E684</f>
        <v>0</v>
      </c>
    </row>
    <row r="697" spans="1:11">
      <c r="A697" s="76"/>
      <c r="B697" s="77"/>
      <c r="C697" s="78" t="str">
        <f>IFERROR(_xlfn.XLOOKUP(B697,Transporte[DESCRIPCION],Transporte[UND],,0),"")</f>
        <v/>
      </c>
      <c r="D697" s="79"/>
      <c r="E697" s="80" t="str">
        <f>IFERROR(_xlfn.XLOOKUP($B697,Transporte[DESCRIPCION],Transporte[VALOR],,0),"")</f>
        <v/>
      </c>
      <c r="F697" s="81"/>
      <c r="G697" s="82" t="str">
        <f>IFERROR(IF(F697&gt;=0,D697*E697*(1+F697/100),ABS(D697*E697/F697)),"")</f>
        <v/>
      </c>
      <c r="H697" s="91" t="str">
        <f>IFERROR(G697*E684,"")</f>
        <v/>
      </c>
    </row>
    <row r="698" spans="1:11">
      <c r="A698" s="76"/>
      <c r="B698" s="77"/>
      <c r="C698" s="78" t="str">
        <f>IFERROR(_xlfn.XLOOKUP(B698,Transporte[DESCRIPCION],Transporte[UND],,0),"")</f>
        <v/>
      </c>
      <c r="D698" s="79"/>
      <c r="E698" s="80" t="str">
        <f>IFERROR(_xlfn.XLOOKUP($B698,Transporte[DESCRIPCION],Transporte[VALOR],,0),"")</f>
        <v/>
      </c>
      <c r="F698" s="81"/>
      <c r="G698" s="82" t="str">
        <f>IFERROR(IF(F698&gt;=0,D698*E698*(1+F698/100),ABS(D698*E698/F698)),"")</f>
        <v/>
      </c>
      <c r="H698" s="91" t="str">
        <f>IFERROR(G698*E684,"")</f>
        <v/>
      </c>
    </row>
    <row r="699" spans="1:11">
      <c r="A699" s="69"/>
      <c r="B699" s="70" t="s">
        <v>3067</v>
      </c>
      <c r="C699" s="71"/>
      <c r="D699" s="72"/>
      <c r="E699" s="73"/>
      <c r="F699" s="74"/>
      <c r="G699" s="75">
        <f>SUM(G700:G702)</f>
        <v>100437.16351500002</v>
      </c>
      <c r="H699" s="92">
        <f>G699*E684</f>
        <v>0</v>
      </c>
    </row>
    <row r="700" spans="1:11">
      <c r="A700" s="76"/>
      <c r="B700" s="77" t="s">
        <v>3043</v>
      </c>
      <c r="C700" s="78" t="str">
        <f>IFERROR(_xlfn.XLOOKUP(B700,MObra[DESCRIPCION],MObra[UN],,0),"")</f>
        <v>día</v>
      </c>
      <c r="D700" s="79">
        <v>1</v>
      </c>
      <c r="E700" s="80">
        <f>IFERROR(_xlfn.XLOOKUP($B700,MObra[DESCRIPCION],MObra[VALOR UNIT],,0),"")</f>
        <v>301311.49054500007</v>
      </c>
      <c r="F700" s="81">
        <v>-3</v>
      </c>
      <c r="G700" s="82">
        <f>IFERROR(IF(F700&gt;=0,D700*E700*(1+F700/100),ABS(D700*E700/F700)),"")</f>
        <v>100437.16351500002</v>
      </c>
      <c r="H700" s="91">
        <f>IFERROR(G700*E684,"")</f>
        <v>0</v>
      </c>
    </row>
    <row r="701" spans="1:11">
      <c r="A701" s="76"/>
      <c r="B701" s="77"/>
      <c r="C701" s="78" t="str">
        <f t="array" ref="C701">IFERROR(_xlfn.XLOOKUP(B701,MObra[[#All],[DESCRIPCION]],MObra[[#All],[UN]],,0),"")</f>
        <v/>
      </c>
      <c r="D701" s="79"/>
      <c r="E701" s="80" t="str">
        <f>IFERROR(_xlfn.XLOOKUP($B701,MObra[DESCRIPCION],MObra[VALOR UNIT],,0),"")</f>
        <v/>
      </c>
      <c r="F701" s="81"/>
      <c r="G701" s="82" t="str">
        <f>IFERROR(IF(F701&gt;=0,D701*E701*(1+F701/100),ABS(D701*E701/F701)),"")</f>
        <v/>
      </c>
      <c r="H701" s="91" t="str">
        <f>IFERROR(G701*E684,"")</f>
        <v/>
      </c>
    </row>
    <row r="702" spans="1:11">
      <c r="A702" s="83"/>
      <c r="B702" s="84"/>
      <c r="C702" s="85" t="str">
        <f t="array" ref="C702">IFERROR(_xlfn.XLOOKUP(B702,MObra[[#All],[DESCRIPCION]],MObra[[#All],[UN]],,0),"")</f>
        <v/>
      </c>
      <c r="D702" s="86"/>
      <c r="E702" s="87" t="str">
        <f>IFERROR(_xlfn.XLOOKUP($B702,MObra[DESCRIPCION],MObra[VALOR UNIT],,0),"")</f>
        <v/>
      </c>
      <c r="F702" s="88"/>
      <c r="G702" s="89" t="str">
        <f>IFERROR(IF(F702&gt;=0,D702*E702*(1+F702/100),ABS(D702*E702/F702)),"")</f>
        <v/>
      </c>
      <c r="H702" s="90" t="str">
        <f>IFERROR(G702*E684,"")</f>
        <v/>
      </c>
    </row>
    <row r="704" spans="1:11">
      <c r="A704" s="54" t="s">
        <v>398</v>
      </c>
      <c r="B704" s="55" t="str">
        <f>VLOOKUP($A704,Presupuesto!$A:$D,2,FALSE())</f>
        <v>Concreto 24.1 Mpa simple impermeabilizado</v>
      </c>
      <c r="C704" s="56" t="str">
        <f>VLOOKUP($A704,Presupuesto!$A:$D,3,FALSE())</f>
        <v>M3</v>
      </c>
      <c r="D704" s="57"/>
      <c r="E704" s="58">
        <f>VLOOKUP($A704,Presupuesto!$A:$D,4,FALSE())</f>
        <v>0</v>
      </c>
      <c r="F704" s="59" t="s">
        <v>2919</v>
      </c>
      <c r="G704" s="60">
        <f>SUM(G706:G722)/2</f>
        <v>662640.35823135008</v>
      </c>
      <c r="H704" s="61">
        <f>ROUND(SUM(H706:H722),0)/2</f>
        <v>0</v>
      </c>
      <c r="I704" s="58">
        <f>VLOOKUP(A704,Presupuesto!$A:$F,6,0)</f>
        <v>0</v>
      </c>
      <c r="J704" s="58">
        <f>+H704-I704</f>
        <v>0</v>
      </c>
      <c r="K704" s="282">
        <f>+H704-G704*E704</f>
        <v>0</v>
      </c>
    </row>
    <row r="705" spans="1:8">
      <c r="A705" s="62"/>
      <c r="B705" s="63" t="s">
        <v>2247</v>
      </c>
      <c r="C705" s="63" t="s">
        <v>3061</v>
      </c>
      <c r="D705" s="64" t="s">
        <v>4</v>
      </c>
      <c r="E705" s="65" t="s">
        <v>3062</v>
      </c>
      <c r="F705" s="66" t="s">
        <v>3063</v>
      </c>
      <c r="G705" s="67" t="s">
        <v>3064</v>
      </c>
      <c r="H705" s="68" t="s">
        <v>3124</v>
      </c>
    </row>
    <row r="706" spans="1:8">
      <c r="A706" s="69"/>
      <c r="B706" s="70" t="s">
        <v>3065</v>
      </c>
      <c r="C706" s="71"/>
      <c r="D706" s="72"/>
      <c r="E706" s="73"/>
      <c r="F706" s="74"/>
      <c r="G706" s="75">
        <f>SUM(G707:G711)</f>
        <v>547780.55000000005</v>
      </c>
      <c r="H706" s="75">
        <f>IFERROR(G706*E704,"")</f>
        <v>0</v>
      </c>
    </row>
    <row r="707" spans="1:8">
      <c r="A707" s="76"/>
      <c r="B707" s="77" t="s">
        <v>2687</v>
      </c>
      <c r="C707" s="78" t="str">
        <f>IFERROR(_xlfn.XLOOKUP(B707,Insumo[DESCRIPCION],Insumo[UND],,0),"")</f>
        <v>M3</v>
      </c>
      <c r="D707" s="79">
        <v>1</v>
      </c>
      <c r="E707" s="80">
        <f>IFERROR(_xlfn.XLOOKUP($B707,Insumo[DESCRIPCION],Insumo[VALOR],,0),"")</f>
        <v>455691</v>
      </c>
      <c r="F707" s="81">
        <v>5</v>
      </c>
      <c r="G707" s="82">
        <f>IFERROR(IF(F707&gt;=0,D707*E707*(1+F707/100),ABS(D707*E707/F707)),"")</f>
        <v>478475.55000000005</v>
      </c>
      <c r="H707" s="91">
        <f>IFERROR(G707*E704,"")</f>
        <v>0</v>
      </c>
    </row>
    <row r="708" spans="1:8">
      <c r="A708" s="76"/>
      <c r="B708" s="77" t="s">
        <v>2679</v>
      </c>
      <c r="C708" s="78" t="str">
        <f>IFERROR(_xlfn.XLOOKUP(B708,Insumo[DESCRIPCION],Insumo[UND],,0),"")</f>
        <v>Kg</v>
      </c>
      <c r="D708" s="79">
        <v>2.5</v>
      </c>
      <c r="E708" s="80">
        <f>IFERROR(_xlfn.XLOOKUP($B708,Insumo[DESCRIPCION],Insumo[VALOR],,0),"")</f>
        <v>27722</v>
      </c>
      <c r="F708" s="81"/>
      <c r="G708" s="82">
        <f>IFERROR(IF(F708&gt;=0,D708*E708*(1+F708/100),ABS(D708*E708/F708)),"")</f>
        <v>69305</v>
      </c>
      <c r="H708" s="91">
        <f>IFERROR(G708*E704,"")</f>
        <v>0</v>
      </c>
    </row>
    <row r="709" spans="1:8">
      <c r="A709" s="76"/>
      <c r="B709" s="77"/>
      <c r="C709" s="78" t="str">
        <f>IFERROR(_xlfn.XLOOKUP(B709,Insumo[DESCRIPCION],Insumo[UND],,0),"")</f>
        <v/>
      </c>
      <c r="D709" s="79"/>
      <c r="E709" s="80" t="str">
        <f>IFERROR(_xlfn.XLOOKUP($B709,Insumo[DESCRIPCION],Insumo[VALOR],,0),"")</f>
        <v/>
      </c>
      <c r="F709" s="81"/>
      <c r="G709" s="82" t="str">
        <f>IFERROR(IF(F709&gt;=0,D709*E709*(1+F709/100),ABS(D709*E709/F709)),"")</f>
        <v/>
      </c>
      <c r="H709" s="91" t="str">
        <f>IFERROR(G709*E704,"")</f>
        <v/>
      </c>
    </row>
    <row r="710" spans="1:8">
      <c r="A710" s="76"/>
      <c r="B710" s="77"/>
      <c r="C710" s="78" t="str">
        <f>IFERROR(_xlfn.XLOOKUP(B710,Insumo[DESCRIPCION],Insumo[UND],,0),"")</f>
        <v/>
      </c>
      <c r="D710" s="79"/>
      <c r="E710" s="80" t="str">
        <f>IFERROR(_xlfn.XLOOKUP($B710,Insumo[DESCRIPCION],Insumo[VALOR],,0),"")</f>
        <v/>
      </c>
      <c r="F710" s="81"/>
      <c r="G710" s="82" t="str">
        <f>IFERROR(IF(F710&gt;=0,D710*E710*(1+F710/100),ABS(D710*E710/F710)),"")</f>
        <v/>
      </c>
      <c r="H710" s="91" t="str">
        <f>IFERROR(G710*E704,"")</f>
        <v/>
      </c>
    </row>
    <row r="711" spans="1:8">
      <c r="A711" s="76"/>
      <c r="B711" s="77"/>
      <c r="C711" s="78" t="str">
        <f>IFERROR(_xlfn.XLOOKUP(B711,Insumo[DESCRIPCION],Insumo[UND],,0),"")</f>
        <v/>
      </c>
      <c r="D711" s="79"/>
      <c r="E711" s="80" t="str">
        <f>IFERROR(_xlfn.XLOOKUP($B711,Insumo[DESCRIPCION],Insumo[VALOR],,0),"")</f>
        <v/>
      </c>
      <c r="F711" s="81"/>
      <c r="G711" s="82" t="str">
        <f>IFERROR(IF(F711&gt;=0,D711*E711*(1+F711/100),ABS(D711*E711/F711)),"")</f>
        <v/>
      </c>
      <c r="H711" s="91" t="str">
        <f>IFERROR(G711*E704,"")</f>
        <v/>
      </c>
    </row>
    <row r="712" spans="1:8">
      <c r="A712" s="69"/>
      <c r="B712" s="70" t="s">
        <v>3066</v>
      </c>
      <c r="C712" s="71"/>
      <c r="D712" s="72"/>
      <c r="E712" s="73"/>
      <c r="F712" s="74"/>
      <c r="G712" s="75">
        <f>SUM(G713:G715)</f>
        <v>14422.644716350003</v>
      </c>
      <c r="H712" s="92">
        <f>G712*E704</f>
        <v>0</v>
      </c>
    </row>
    <row r="713" spans="1:8">
      <c r="A713" s="76"/>
      <c r="B713" s="77" t="s">
        <v>2995</v>
      </c>
      <c r="C713" s="78" t="str">
        <f>IFERROR(_xlfn.XLOOKUP(B713,Equipo[DESCRIPCION],Equipo[UND],,0),"")</f>
        <v>Día</v>
      </c>
      <c r="D713" s="79">
        <v>1</v>
      </c>
      <c r="E713" s="80">
        <f>IF(C713="%MO",G719,IFERROR(_xlfn.XLOOKUP($B713,Equipo[DESCRIPCION],Equipo[VALOR],,0),""))</f>
        <v>53833</v>
      </c>
      <c r="F713" s="81">
        <v>-10</v>
      </c>
      <c r="G713" s="82">
        <f>IFERROR(IF(F713&gt;=0,D713*E713*(1+F713/100),ABS(D713*E713/F713)),"")</f>
        <v>5383.3</v>
      </c>
      <c r="H713" s="91">
        <f>IFERROR(G713*E704,"")</f>
        <v>0</v>
      </c>
    </row>
    <row r="714" spans="1:8">
      <c r="A714" s="76"/>
      <c r="B714" s="77" t="s">
        <v>2920</v>
      </c>
      <c r="C714" s="78" t="str">
        <f>IFERROR(_xlfn.XLOOKUP(B714,Equipo[DESCRIPCION],Equipo[UND],,0),"")</f>
        <v>%MO</v>
      </c>
      <c r="D714" s="79">
        <v>0.04</v>
      </c>
      <c r="E714" s="80">
        <f>IF(C714="%MO",G719,IFERROR(_xlfn.XLOOKUP($B714,Equipo[DESCRIPCION],Equipo[VALOR],,0),""))</f>
        <v>100437.16351500002</v>
      </c>
      <c r="F714" s="81"/>
      <c r="G714" s="82">
        <f>IFERROR(IF(F714&gt;=0,D714*E714*(1+F714/100),ABS(D714*E714/F714)),"")</f>
        <v>4017.4865406000008</v>
      </c>
      <c r="H714" s="91">
        <f>IFERROR(G714*E704,"")</f>
        <v>0</v>
      </c>
    </row>
    <row r="715" spans="1:8">
      <c r="A715" s="76"/>
      <c r="B715" s="77" t="s">
        <v>2967</v>
      </c>
      <c r="C715" s="78" t="str">
        <f>IFERROR(_xlfn.XLOOKUP(B715,Equipo[DESCRIPCION],Equipo[UND],,0),"")</f>
        <v>%MO</v>
      </c>
      <c r="D715" s="79">
        <v>0.05</v>
      </c>
      <c r="E715" s="80">
        <f>IF(C715="%MO",G719,IFERROR(_xlfn.XLOOKUP($B715,Equipo[DESCRIPCION],Equipo[VALOR],,0),""))</f>
        <v>100437.16351500002</v>
      </c>
      <c r="F715" s="81"/>
      <c r="G715" s="82">
        <f>IFERROR(IF(F715&gt;=0,D715*E715*(1+F715/100),ABS(D715*E715/F715)),"")</f>
        <v>5021.8581757500015</v>
      </c>
      <c r="H715" s="91">
        <f>IFERROR(G715*E704,"")</f>
        <v>0</v>
      </c>
    </row>
    <row r="716" spans="1:8">
      <c r="A716" s="69"/>
      <c r="B716" s="70" t="s">
        <v>2202</v>
      </c>
      <c r="C716" s="71"/>
      <c r="D716" s="72"/>
      <c r="E716" s="73"/>
      <c r="F716" s="74"/>
      <c r="G716" s="75">
        <f>SUM(G717:G718)</f>
        <v>0</v>
      </c>
      <c r="H716" s="92">
        <f>G716*E704</f>
        <v>0</v>
      </c>
    </row>
    <row r="717" spans="1:8">
      <c r="A717" s="76"/>
      <c r="B717" s="77"/>
      <c r="C717" s="78" t="str">
        <f>IFERROR(_xlfn.XLOOKUP(B717,Transporte[DESCRIPCION],Transporte[UND],,0),"")</f>
        <v/>
      </c>
      <c r="D717" s="79"/>
      <c r="E717" s="80" t="str">
        <f>IFERROR(_xlfn.XLOOKUP($B717,Transporte[DESCRIPCION],Transporte[VALOR],,0),"")</f>
        <v/>
      </c>
      <c r="F717" s="81"/>
      <c r="G717" s="82" t="str">
        <f>IFERROR(IF(F717&gt;=0,D717*E717*(1+F717/100),ABS(D717*E717/F717)),"")</f>
        <v/>
      </c>
      <c r="H717" s="91" t="str">
        <f>IFERROR(G717*E704,"")</f>
        <v/>
      </c>
    </row>
    <row r="718" spans="1:8">
      <c r="A718" s="76"/>
      <c r="B718" s="77"/>
      <c r="C718" s="78" t="str">
        <f>IFERROR(_xlfn.XLOOKUP(B718,Transporte[DESCRIPCION],Transporte[UND],,0),"")</f>
        <v/>
      </c>
      <c r="D718" s="79"/>
      <c r="E718" s="80" t="str">
        <f>IFERROR(_xlfn.XLOOKUP($B718,Transporte[DESCRIPCION],Transporte[VALOR],,0),"")</f>
        <v/>
      </c>
      <c r="F718" s="81"/>
      <c r="G718" s="82" t="str">
        <f>IFERROR(IF(F718&gt;=0,D718*E718*(1+F718/100),ABS(D718*E718/F718)),"")</f>
        <v/>
      </c>
      <c r="H718" s="91" t="str">
        <f>IFERROR(G718*E704,"")</f>
        <v/>
      </c>
    </row>
    <row r="719" spans="1:8">
      <c r="A719" s="69"/>
      <c r="B719" s="70" t="s">
        <v>3067</v>
      </c>
      <c r="C719" s="71"/>
      <c r="D719" s="72"/>
      <c r="E719" s="73"/>
      <c r="F719" s="74"/>
      <c r="G719" s="75">
        <f>SUM(G720:G722)</f>
        <v>100437.16351500002</v>
      </c>
      <c r="H719" s="92">
        <f>G719*E704</f>
        <v>0</v>
      </c>
    </row>
    <row r="720" spans="1:8">
      <c r="A720" s="76"/>
      <c r="B720" s="77" t="s">
        <v>3043</v>
      </c>
      <c r="C720" s="78" t="str">
        <f>IFERROR(_xlfn.XLOOKUP(B720,MObra[DESCRIPCION],MObra[UN],,0),"")</f>
        <v>día</v>
      </c>
      <c r="D720" s="79">
        <v>1</v>
      </c>
      <c r="E720" s="80">
        <f>IFERROR(_xlfn.XLOOKUP($B720,MObra[DESCRIPCION],MObra[VALOR UNIT],,0),"")</f>
        <v>301311.49054500007</v>
      </c>
      <c r="F720" s="81">
        <v>-3</v>
      </c>
      <c r="G720" s="82">
        <f>IFERROR(IF(F720&gt;=0,D720*E720*(1+F720/100),ABS(D720*E720/F720)),"")</f>
        <v>100437.16351500002</v>
      </c>
      <c r="H720" s="91">
        <f>IFERROR(G720*E704,"")</f>
        <v>0</v>
      </c>
    </row>
    <row r="721" spans="1:11">
      <c r="A721" s="76"/>
      <c r="B721" s="77"/>
      <c r="C721" s="78" t="str">
        <f t="array" ref="C721">IFERROR(_xlfn.XLOOKUP(B721,MObra[[#All],[DESCRIPCION]],MObra[[#All],[UN]],,0),"")</f>
        <v/>
      </c>
      <c r="D721" s="79"/>
      <c r="E721" s="80" t="str">
        <f>IFERROR(_xlfn.XLOOKUP($B721,MObra[DESCRIPCION],MObra[VALOR UNIT],,0),"")</f>
        <v/>
      </c>
      <c r="F721" s="81"/>
      <c r="G721" s="82" t="str">
        <f>IFERROR(IF(F721&gt;=0,D721*E721*(1+F721/100),ABS(D721*E721/F721)),"")</f>
        <v/>
      </c>
      <c r="H721" s="91" t="str">
        <f>IFERROR(G721*E704,"")</f>
        <v/>
      </c>
    </row>
    <row r="722" spans="1:11">
      <c r="A722" s="83"/>
      <c r="B722" s="84"/>
      <c r="C722" s="85" t="str">
        <f t="array" ref="C722">IFERROR(_xlfn.XLOOKUP(B722,MObra[[#All],[DESCRIPCION]],MObra[[#All],[UN]],,0),"")</f>
        <v/>
      </c>
      <c r="D722" s="86"/>
      <c r="E722" s="87" t="str">
        <f>IFERROR(_xlfn.XLOOKUP($B722,MObra[DESCRIPCION],MObra[VALOR UNIT],,0),"")</f>
        <v/>
      </c>
      <c r="F722" s="88"/>
      <c r="G722" s="89" t="str">
        <f>IFERROR(IF(F722&gt;=0,D722*E722*(1+F722/100),ABS(D722*E722/F722)),"")</f>
        <v/>
      </c>
      <c r="H722" s="90" t="str">
        <f>IFERROR(G722*E704,"")</f>
        <v/>
      </c>
    </row>
    <row r="724" spans="1:11">
      <c r="A724" s="54" t="s">
        <v>400</v>
      </c>
      <c r="B724" s="55" t="str">
        <f>VLOOKUP($A724,Presupuesto!$A:$D,2,FALSE())</f>
        <v>Concreto 27.6 Mpa simple impermeabilizado</v>
      </c>
      <c r="C724" s="56" t="str">
        <f>VLOOKUP($A724,Presupuesto!$A:$D,3,FALSE())</f>
        <v>M3</v>
      </c>
      <c r="D724" s="57"/>
      <c r="E724" s="58">
        <f>VLOOKUP($A724,Presupuesto!$A:$D,4,FALSE())</f>
        <v>111</v>
      </c>
      <c r="F724" s="59" t="s">
        <v>2919</v>
      </c>
      <c r="G724" s="60">
        <f>SUM(G726:G742)/2</f>
        <v>676501.35823135008</v>
      </c>
      <c r="H724" s="61">
        <f>ROUND(SUM(H726:H742),0)/2</f>
        <v>75091651</v>
      </c>
      <c r="I724" s="58">
        <f>VLOOKUP(A724,Presupuesto!$A:$F,6,0)</f>
        <v>75091611</v>
      </c>
      <c r="J724" s="58">
        <f>+H724-I724</f>
        <v>40</v>
      </c>
      <c r="K724" s="282">
        <f>+H724-G724*E724</f>
        <v>0.2363201379776001</v>
      </c>
    </row>
    <row r="725" spans="1:11">
      <c r="A725" s="62"/>
      <c r="B725" s="63" t="s">
        <v>2247</v>
      </c>
      <c r="C725" s="63" t="s">
        <v>3061</v>
      </c>
      <c r="D725" s="64" t="s">
        <v>4</v>
      </c>
      <c r="E725" s="65" t="s">
        <v>3062</v>
      </c>
      <c r="F725" s="66" t="s">
        <v>3063</v>
      </c>
      <c r="G725" s="67" t="s">
        <v>3064</v>
      </c>
      <c r="H725" s="68" t="s">
        <v>3124</v>
      </c>
    </row>
    <row r="726" spans="1:11">
      <c r="A726" s="69"/>
      <c r="B726" s="70" t="s">
        <v>3065</v>
      </c>
      <c r="C726" s="71"/>
      <c r="D726" s="72"/>
      <c r="E726" s="73"/>
      <c r="F726" s="74"/>
      <c r="G726" s="75">
        <f>SUM(G727:G731)</f>
        <v>561641.55000000005</v>
      </c>
      <c r="H726" s="75">
        <f>IFERROR(G726*E724,"")</f>
        <v>62342212.050000004</v>
      </c>
    </row>
    <row r="727" spans="1:11">
      <c r="A727" s="76"/>
      <c r="B727" s="77" t="s">
        <v>2687</v>
      </c>
      <c r="C727" s="78" t="str">
        <f>IFERROR(_xlfn.XLOOKUP(B727,Insumo[DESCRIPCION],Insumo[UND],,0),"")</f>
        <v>M3</v>
      </c>
      <c r="D727" s="79">
        <v>1</v>
      </c>
      <c r="E727" s="80">
        <f>IFERROR(_xlfn.XLOOKUP($B727,Insumo[DESCRIPCION],Insumo[VALOR],,0),"")</f>
        <v>455691</v>
      </c>
      <c r="F727" s="81">
        <v>5</v>
      </c>
      <c r="G727" s="82">
        <f>IFERROR(IF(F727&gt;=0,D727*E727*(1+F727/100),ABS(D727*E727/F727)),"")</f>
        <v>478475.55000000005</v>
      </c>
      <c r="H727" s="91">
        <f>IFERROR(G727*E724,"")</f>
        <v>53110786.050000004</v>
      </c>
    </row>
    <row r="728" spans="1:11">
      <c r="A728" s="76"/>
      <c r="B728" s="77" t="s">
        <v>2679</v>
      </c>
      <c r="C728" s="78" t="str">
        <f>IFERROR(_xlfn.XLOOKUP(B728,Insumo[DESCRIPCION],Insumo[UND],,0),"")</f>
        <v>Kg</v>
      </c>
      <c r="D728" s="79">
        <v>3</v>
      </c>
      <c r="E728" s="80">
        <f>IFERROR(_xlfn.XLOOKUP($B728,Insumo[DESCRIPCION],Insumo[VALOR],,0),"")</f>
        <v>27722</v>
      </c>
      <c r="F728" s="81"/>
      <c r="G728" s="82">
        <f>IFERROR(IF(F728&gt;=0,D728*E728*(1+F728/100),ABS(D728*E728/F728)),"")</f>
        <v>83166</v>
      </c>
      <c r="H728" s="91">
        <f>IFERROR(G728*E724,"")</f>
        <v>9231426</v>
      </c>
    </row>
    <row r="729" spans="1:11">
      <c r="A729" s="76"/>
      <c r="B729" s="77"/>
      <c r="C729" s="78" t="str">
        <f>IFERROR(_xlfn.XLOOKUP(B729,Insumo[DESCRIPCION],Insumo[UND],,0),"")</f>
        <v/>
      </c>
      <c r="D729" s="79"/>
      <c r="E729" s="80" t="str">
        <f>IFERROR(_xlfn.XLOOKUP($B729,Insumo[DESCRIPCION],Insumo[VALOR],,0),"")</f>
        <v/>
      </c>
      <c r="F729" s="81"/>
      <c r="G729" s="82" t="str">
        <f>IFERROR(IF(F729&gt;=0,D729*E729*(1+F729/100),ABS(D729*E729/F729)),"")</f>
        <v/>
      </c>
      <c r="H729" s="91" t="str">
        <f>IFERROR(G729*E724,"")</f>
        <v/>
      </c>
    </row>
    <row r="730" spans="1:11">
      <c r="A730" s="76"/>
      <c r="B730" s="77"/>
      <c r="C730" s="78" t="str">
        <f>IFERROR(_xlfn.XLOOKUP(B730,Insumo[DESCRIPCION],Insumo[UND],,0),"")</f>
        <v/>
      </c>
      <c r="D730" s="79"/>
      <c r="E730" s="80" t="str">
        <f>IFERROR(_xlfn.XLOOKUP($B730,Insumo[DESCRIPCION],Insumo[VALOR],,0),"")</f>
        <v/>
      </c>
      <c r="F730" s="81"/>
      <c r="G730" s="82" t="str">
        <f>IFERROR(IF(F730&gt;=0,D730*E730*(1+F730/100),ABS(D730*E730/F730)),"")</f>
        <v/>
      </c>
      <c r="H730" s="91" t="str">
        <f>IFERROR(G730*E724,"")</f>
        <v/>
      </c>
    </row>
    <row r="731" spans="1:11">
      <c r="A731" s="76"/>
      <c r="B731" s="77"/>
      <c r="C731" s="78" t="str">
        <f>IFERROR(_xlfn.XLOOKUP(B731,Insumo[DESCRIPCION],Insumo[UND],,0),"")</f>
        <v/>
      </c>
      <c r="D731" s="79"/>
      <c r="E731" s="80" t="str">
        <f>IFERROR(_xlfn.XLOOKUP($B731,Insumo[DESCRIPCION],Insumo[VALOR],,0),"")</f>
        <v/>
      </c>
      <c r="F731" s="81"/>
      <c r="G731" s="82" t="str">
        <f>IFERROR(IF(F731&gt;=0,D731*E731*(1+F731/100),ABS(D731*E731/F731)),"")</f>
        <v/>
      </c>
      <c r="H731" s="91" t="str">
        <f>IFERROR(G731*E724,"")</f>
        <v/>
      </c>
    </row>
    <row r="732" spans="1:11">
      <c r="A732" s="69"/>
      <c r="B732" s="70" t="s">
        <v>3066</v>
      </c>
      <c r="C732" s="71"/>
      <c r="D732" s="72"/>
      <c r="E732" s="73"/>
      <c r="F732" s="74"/>
      <c r="G732" s="75">
        <f>SUM(G733:G735)</f>
        <v>14422.644716350003</v>
      </c>
      <c r="H732" s="92">
        <f>G732*E724</f>
        <v>1600913.5635148503</v>
      </c>
    </row>
    <row r="733" spans="1:11">
      <c r="A733" s="76"/>
      <c r="B733" s="77" t="s">
        <v>2995</v>
      </c>
      <c r="C733" s="78" t="str">
        <f>IFERROR(_xlfn.XLOOKUP(B733,Equipo[DESCRIPCION],Equipo[UND],,0),"")</f>
        <v>Día</v>
      </c>
      <c r="D733" s="79">
        <v>1</v>
      </c>
      <c r="E733" s="80">
        <f>IF(C733="%MO",G739,IFERROR(_xlfn.XLOOKUP($B733,Equipo[DESCRIPCION],Equipo[VALOR],,0),""))</f>
        <v>53833</v>
      </c>
      <c r="F733" s="81">
        <v>-10</v>
      </c>
      <c r="G733" s="82">
        <f>IFERROR(IF(F733&gt;=0,D733*E733*(1+F733/100),ABS(D733*E733/F733)),"")</f>
        <v>5383.3</v>
      </c>
      <c r="H733" s="91">
        <f>IFERROR(G733*E724,"")</f>
        <v>597546.30000000005</v>
      </c>
    </row>
    <row r="734" spans="1:11">
      <c r="A734" s="76"/>
      <c r="B734" s="77" t="s">
        <v>2920</v>
      </c>
      <c r="C734" s="78" t="str">
        <f>IFERROR(_xlfn.XLOOKUP(B734,Equipo[DESCRIPCION],Equipo[UND],,0),"")</f>
        <v>%MO</v>
      </c>
      <c r="D734" s="79">
        <v>0.04</v>
      </c>
      <c r="E734" s="80">
        <f>IF(C734="%MO",G739,IFERROR(_xlfn.XLOOKUP($B734,Equipo[DESCRIPCION],Equipo[VALOR],,0),""))</f>
        <v>100437.16351500002</v>
      </c>
      <c r="F734" s="81"/>
      <c r="G734" s="82">
        <f>IFERROR(IF(F734&gt;=0,D734*E734*(1+F734/100),ABS(D734*E734/F734)),"")</f>
        <v>4017.4865406000008</v>
      </c>
      <c r="H734" s="91">
        <f>IFERROR(G734*E724,"")</f>
        <v>445941.0060066001</v>
      </c>
    </row>
    <row r="735" spans="1:11">
      <c r="A735" s="76"/>
      <c r="B735" s="77" t="s">
        <v>2967</v>
      </c>
      <c r="C735" s="78" t="str">
        <f>IFERROR(_xlfn.XLOOKUP(B735,Equipo[DESCRIPCION],Equipo[UND],,0),"")</f>
        <v>%MO</v>
      </c>
      <c r="D735" s="79">
        <v>0.05</v>
      </c>
      <c r="E735" s="80">
        <f>IF(C735="%MO",G739,IFERROR(_xlfn.XLOOKUP($B735,Equipo[DESCRIPCION],Equipo[VALOR],,0),""))</f>
        <v>100437.16351500002</v>
      </c>
      <c r="F735" s="81"/>
      <c r="G735" s="82">
        <f>IFERROR(IF(F735&gt;=0,D735*E735*(1+F735/100),ABS(D735*E735/F735)),"")</f>
        <v>5021.8581757500015</v>
      </c>
      <c r="H735" s="91">
        <f>IFERROR(G735*E724,"")</f>
        <v>557426.25750825019</v>
      </c>
    </row>
    <row r="736" spans="1:11">
      <c r="A736" s="69"/>
      <c r="B736" s="70" t="s">
        <v>2202</v>
      </c>
      <c r="C736" s="71"/>
      <c r="D736" s="72"/>
      <c r="E736" s="73"/>
      <c r="F736" s="74"/>
      <c r="G736" s="75">
        <f>SUM(G737:G738)</f>
        <v>0</v>
      </c>
      <c r="H736" s="92">
        <f>G736*E724</f>
        <v>0</v>
      </c>
    </row>
    <row r="737" spans="1:11">
      <c r="A737" s="76"/>
      <c r="B737" s="77"/>
      <c r="C737" s="78" t="str">
        <f>IFERROR(_xlfn.XLOOKUP(B737,Transporte[DESCRIPCION],Transporte[UND],,0),"")</f>
        <v/>
      </c>
      <c r="D737" s="79"/>
      <c r="E737" s="80" t="str">
        <f>IFERROR(_xlfn.XLOOKUP($B737,Transporte[DESCRIPCION],Transporte[VALOR],,0),"")</f>
        <v/>
      </c>
      <c r="F737" s="81"/>
      <c r="G737" s="82" t="str">
        <f>IFERROR(IF(F737&gt;=0,D737*E737*(1+F737/100),ABS(D737*E737/F737)),"")</f>
        <v/>
      </c>
      <c r="H737" s="91" t="str">
        <f>IFERROR(G737*E724,"")</f>
        <v/>
      </c>
    </row>
    <row r="738" spans="1:11">
      <c r="A738" s="76"/>
      <c r="B738" s="77"/>
      <c r="C738" s="78" t="str">
        <f>IFERROR(_xlfn.XLOOKUP(B738,Transporte[DESCRIPCION],Transporte[UND],,0),"")</f>
        <v/>
      </c>
      <c r="D738" s="79"/>
      <c r="E738" s="80" t="str">
        <f>IFERROR(_xlfn.XLOOKUP($B738,Transporte[DESCRIPCION],Transporte[VALOR],,0),"")</f>
        <v/>
      </c>
      <c r="F738" s="81"/>
      <c r="G738" s="82" t="str">
        <f>IFERROR(IF(F738&gt;=0,D738*E738*(1+F738/100),ABS(D738*E738/F738)),"")</f>
        <v/>
      </c>
      <c r="H738" s="91" t="str">
        <f>IFERROR(G738*E724,"")</f>
        <v/>
      </c>
    </row>
    <row r="739" spans="1:11">
      <c r="A739" s="69"/>
      <c r="B739" s="70" t="s">
        <v>3067</v>
      </c>
      <c r="C739" s="71"/>
      <c r="D739" s="72"/>
      <c r="E739" s="73"/>
      <c r="F739" s="74"/>
      <c r="G739" s="75">
        <f>SUM(G740:G742)</f>
        <v>100437.16351500002</v>
      </c>
      <c r="H739" s="92">
        <f>G739*E724</f>
        <v>11148525.150165003</v>
      </c>
    </row>
    <row r="740" spans="1:11">
      <c r="A740" s="76"/>
      <c r="B740" s="77" t="s">
        <v>3043</v>
      </c>
      <c r="C740" s="78" t="str">
        <f>IFERROR(_xlfn.XLOOKUP(B740,MObra[DESCRIPCION],MObra[UN],,0),"")</f>
        <v>día</v>
      </c>
      <c r="D740" s="79">
        <v>1</v>
      </c>
      <c r="E740" s="80">
        <f>IFERROR(_xlfn.XLOOKUP($B740,MObra[DESCRIPCION],MObra[VALOR UNIT],,0),"")</f>
        <v>301311.49054500007</v>
      </c>
      <c r="F740" s="81">
        <v>-3</v>
      </c>
      <c r="G740" s="82">
        <f>IFERROR(IF(F740&gt;=0,D740*E740*(1+F740/100),ABS(D740*E740/F740)),"")</f>
        <v>100437.16351500002</v>
      </c>
      <c r="H740" s="91">
        <f>IFERROR(G740*E724,"")</f>
        <v>11148525.150165003</v>
      </c>
    </row>
    <row r="741" spans="1:11">
      <c r="A741" s="76"/>
      <c r="B741" s="77"/>
      <c r="C741" s="78" t="str">
        <f t="array" ref="C741">IFERROR(_xlfn.XLOOKUP(B741,MObra[[#All],[DESCRIPCION]],MObra[[#All],[UN]],,0),"")</f>
        <v/>
      </c>
      <c r="D741" s="79"/>
      <c r="E741" s="80" t="str">
        <f>IFERROR(_xlfn.XLOOKUP($B741,MObra[DESCRIPCION],MObra[VALOR UNIT],,0),"")</f>
        <v/>
      </c>
      <c r="F741" s="81"/>
      <c r="G741" s="82" t="str">
        <f>IFERROR(IF(F741&gt;=0,D741*E741*(1+F741/100),ABS(D741*E741/F741)),"")</f>
        <v/>
      </c>
      <c r="H741" s="91" t="str">
        <f>IFERROR(G741*E724,"")</f>
        <v/>
      </c>
    </row>
    <row r="742" spans="1:11">
      <c r="A742" s="83"/>
      <c r="B742" s="84"/>
      <c r="C742" s="85" t="str">
        <f t="array" ref="C742">IFERROR(_xlfn.XLOOKUP(B742,MObra[[#All],[DESCRIPCION]],MObra[[#All],[UN]],,0),"")</f>
        <v/>
      </c>
      <c r="D742" s="86"/>
      <c r="E742" s="87" t="str">
        <f>IFERROR(_xlfn.XLOOKUP($B742,MObra[DESCRIPCION],MObra[VALOR UNIT],,0),"")</f>
        <v/>
      </c>
      <c r="F742" s="88"/>
      <c r="G742" s="89" t="str">
        <f>IFERROR(IF(F742&gt;=0,D742*E742*(1+F742/100),ABS(D742*E742/F742)),"")</f>
        <v/>
      </c>
      <c r="H742" s="90" t="str">
        <f>IFERROR(G742*E724,"")</f>
        <v/>
      </c>
    </row>
    <row r="744" spans="1:11">
      <c r="A744" s="54" t="s">
        <v>402</v>
      </c>
      <c r="B744" s="55" t="str">
        <f>VLOOKUP($A744,Presupuesto!$A:$D,2,FALSE())</f>
        <v>Cornisa concreto 20.7 Mpa 0.12x0.15 + reforzada</v>
      </c>
      <c r="C744" s="56" t="str">
        <f>VLOOKUP($A744,Presupuesto!$A:$D,3,FALSE())</f>
        <v>M</v>
      </c>
      <c r="D744" s="57"/>
      <c r="E744" s="58">
        <f>VLOOKUP($A744,Presupuesto!$A:$D,4,FALSE())</f>
        <v>0</v>
      </c>
      <c r="F744" s="59" t="s">
        <v>2919</v>
      </c>
      <c r="G744" s="60">
        <f>SUM(G746:G762)/2</f>
        <v>63682.976307837511</v>
      </c>
      <c r="H744" s="61">
        <f>ROUND(SUM(H746:H762),0)/2</f>
        <v>0</v>
      </c>
      <c r="I744" s="58">
        <f>VLOOKUP(A744,Presupuesto!$A:$F,6,0)</f>
        <v>0</v>
      </c>
      <c r="J744" s="58">
        <f>+H744-I744</f>
        <v>0</v>
      </c>
      <c r="K744" s="282">
        <f>+H744-G744*E744</f>
        <v>0</v>
      </c>
    </row>
    <row r="745" spans="1:11">
      <c r="A745" s="62"/>
      <c r="B745" s="63" t="s">
        <v>2247</v>
      </c>
      <c r="C745" s="63" t="s">
        <v>3061</v>
      </c>
      <c r="D745" s="64" t="s">
        <v>4</v>
      </c>
      <c r="E745" s="65" t="s">
        <v>3062</v>
      </c>
      <c r="F745" s="66" t="s">
        <v>3063</v>
      </c>
      <c r="G745" s="67" t="s">
        <v>3064</v>
      </c>
      <c r="H745" s="68" t="s">
        <v>3124</v>
      </c>
    </row>
    <row r="746" spans="1:11">
      <c r="A746" s="69"/>
      <c r="B746" s="70" t="s">
        <v>3065</v>
      </c>
      <c r="C746" s="71"/>
      <c r="D746" s="72"/>
      <c r="E746" s="73"/>
      <c r="F746" s="74"/>
      <c r="G746" s="75">
        <f>SUM(G747:G751)</f>
        <v>36313.849249999999</v>
      </c>
      <c r="H746" s="75">
        <f>IFERROR(G746*E744,"")</f>
        <v>0</v>
      </c>
    </row>
    <row r="747" spans="1:11">
      <c r="A747" s="76"/>
      <c r="B747" s="77" t="s">
        <v>2686</v>
      </c>
      <c r="C747" s="78" t="str">
        <f>IFERROR(_xlfn.XLOOKUP(B747,Insumo[DESCRIPCION],Insumo[UND],,0),"")</f>
        <v>M3</v>
      </c>
      <c r="D747" s="79">
        <f>0.15*0.15</f>
        <v>2.2499999999999999E-2</v>
      </c>
      <c r="E747" s="80">
        <f>IFERROR(_xlfn.XLOOKUP($B747,Insumo[DESCRIPCION],Insumo[VALOR],,0),"")</f>
        <v>428946</v>
      </c>
      <c r="F747" s="81">
        <v>5</v>
      </c>
      <c r="G747" s="82">
        <f>IFERROR(IF(F747&gt;=0,D747*E747*(1+F747/100),ABS(D747*E747/F747)),"")</f>
        <v>10133.849250000001</v>
      </c>
      <c r="H747" s="91">
        <f>IFERROR(G747*E744,"")</f>
        <v>0</v>
      </c>
    </row>
    <row r="748" spans="1:11">
      <c r="A748" s="76"/>
      <c r="B748" s="77" t="s">
        <v>2492</v>
      </c>
      <c r="C748" s="78" t="str">
        <f>IFERROR(_xlfn.XLOOKUP(B748,Insumo[DESCRIPCION],Insumo[UND],,0),"")</f>
        <v>M2</v>
      </c>
      <c r="D748" s="79">
        <v>0.3</v>
      </c>
      <c r="E748" s="80">
        <f>IFERROR(_xlfn.XLOOKUP($B748,Insumo[DESCRIPCION],Insumo[VALOR],,0),"")</f>
        <v>34941</v>
      </c>
      <c r="F748" s="81"/>
      <c r="G748" s="82">
        <f>IFERROR(IF(F748&gt;=0,D748*E748*(1+F748/100),ABS(D748*E748/F748)),"")</f>
        <v>10482.299999999999</v>
      </c>
      <c r="H748" s="91">
        <f>IFERROR(G748*E744,"")</f>
        <v>0</v>
      </c>
    </row>
    <row r="749" spans="1:11">
      <c r="A749" s="76"/>
      <c r="B749" s="77" t="s">
        <v>2301</v>
      </c>
      <c r="C749" s="78" t="str">
        <f>IFERROR(_xlfn.XLOOKUP(B749,Insumo[DESCRIPCION],Insumo[UND],,0),"")</f>
        <v>Kg</v>
      </c>
      <c r="D749" s="79">
        <v>2.9</v>
      </c>
      <c r="E749" s="80">
        <f>IFERROR(_xlfn.XLOOKUP($B749,Insumo[DESCRIPCION],Insumo[VALOR],,0),"")</f>
        <v>5413</v>
      </c>
      <c r="F749" s="81"/>
      <c r="G749" s="82">
        <f>IFERROR(IF(F749&gt;=0,D749*E749*(1+F749/100),ABS(D749*E749/F749)),"")</f>
        <v>15697.699999999999</v>
      </c>
      <c r="H749" s="91">
        <f>IFERROR(G749*E744,"")</f>
        <v>0</v>
      </c>
    </row>
    <row r="750" spans="1:11">
      <c r="A750" s="76"/>
      <c r="B750" s="77"/>
      <c r="C750" s="78" t="str">
        <f>IFERROR(_xlfn.XLOOKUP(B750,Insumo[DESCRIPCION],Insumo[UND],,0),"")</f>
        <v/>
      </c>
      <c r="D750" s="79"/>
      <c r="E750" s="80" t="str">
        <f>IFERROR(_xlfn.XLOOKUP($B750,Insumo[DESCRIPCION],Insumo[VALOR],,0),"")</f>
        <v/>
      </c>
      <c r="F750" s="81"/>
      <c r="G750" s="82" t="str">
        <f>IFERROR(IF(F750&gt;=0,D750*E750*(1+F750/100),ABS(D750*E750/F750)),"")</f>
        <v/>
      </c>
      <c r="H750" s="91" t="str">
        <f>IFERROR(G750*E744,"")</f>
        <v/>
      </c>
    </row>
    <row r="751" spans="1:11">
      <c r="A751" s="76"/>
      <c r="B751" s="77"/>
      <c r="C751" s="78" t="str">
        <f>IFERROR(_xlfn.XLOOKUP(B751,Insumo[DESCRIPCION],Insumo[UND],,0),"")</f>
        <v/>
      </c>
      <c r="D751" s="79"/>
      <c r="E751" s="80" t="str">
        <f>IFERROR(_xlfn.XLOOKUP($B751,Insumo[DESCRIPCION],Insumo[VALOR],,0),"")</f>
        <v/>
      </c>
      <c r="F751" s="81"/>
      <c r="G751" s="82" t="str">
        <f>IFERROR(IF(F751&gt;=0,D751*E751*(1+F751/100),ABS(D751*E751/F751)),"")</f>
        <v/>
      </c>
      <c r="H751" s="91" t="str">
        <f>IFERROR(G751*E744,"")</f>
        <v/>
      </c>
    </row>
    <row r="752" spans="1:11">
      <c r="A752" s="69"/>
      <c r="B752" s="70" t="s">
        <v>3066</v>
      </c>
      <c r="C752" s="71"/>
      <c r="D752" s="72"/>
      <c r="E752" s="73"/>
      <c r="F752" s="74"/>
      <c r="G752" s="75">
        <f>SUM(G753:G755)</f>
        <v>2259.8361790875006</v>
      </c>
      <c r="H752" s="92">
        <f>G752*E744</f>
        <v>0</v>
      </c>
    </row>
    <row r="753" spans="1:11">
      <c r="A753" s="76"/>
      <c r="B753" s="77" t="s">
        <v>2920</v>
      </c>
      <c r="C753" s="78" t="str">
        <f>IFERROR(_xlfn.XLOOKUP(B753,Equipo[DESCRIPCION],Equipo[UND],,0),"")</f>
        <v>%MO</v>
      </c>
      <c r="D753" s="79">
        <v>0.04</v>
      </c>
      <c r="E753" s="80">
        <f>IF(C753="%MO",G759,IFERROR(_xlfn.XLOOKUP($B753,Equipo[DESCRIPCION],Equipo[VALOR],,0),""))</f>
        <v>25109.290878750006</v>
      </c>
      <c r="F753" s="81"/>
      <c r="G753" s="82">
        <f>IFERROR(IF(F753&gt;=0,D753*E753*(1+F753/100),ABS(D753*E753/F753)),"")</f>
        <v>1004.3716351500002</v>
      </c>
      <c r="H753" s="91">
        <f>IFERROR(G753*E744,"")</f>
        <v>0</v>
      </c>
    </row>
    <row r="754" spans="1:11">
      <c r="A754" s="76"/>
      <c r="B754" s="77" t="s">
        <v>2967</v>
      </c>
      <c r="C754" s="78" t="str">
        <f>IFERROR(_xlfn.XLOOKUP(B754,Equipo[DESCRIPCION],Equipo[UND],,0),"")</f>
        <v>%MO</v>
      </c>
      <c r="D754" s="79">
        <v>0.05</v>
      </c>
      <c r="E754" s="80">
        <f>IF(C754="%MO",G759,IFERROR(_xlfn.XLOOKUP($B754,Equipo[DESCRIPCION],Equipo[VALOR],,0),""))</f>
        <v>25109.290878750006</v>
      </c>
      <c r="F754" s="81"/>
      <c r="G754" s="82">
        <f>IFERROR(IF(F754&gt;=0,D754*E754*(1+F754/100),ABS(D754*E754/F754)),"")</f>
        <v>1255.4645439375004</v>
      </c>
      <c r="H754" s="91">
        <f>IFERROR(G754*E744,"")</f>
        <v>0</v>
      </c>
    </row>
    <row r="755" spans="1:11">
      <c r="A755" s="76"/>
      <c r="B755" s="77"/>
      <c r="C755" s="78" t="str">
        <f>IFERROR(_xlfn.XLOOKUP(B755,Equipo[DESCRIPCION],Equipo[UND],,0),"")</f>
        <v/>
      </c>
      <c r="D755" s="79"/>
      <c r="E755" s="80" t="str">
        <f>IF(C755="%MO",G759,IFERROR(_xlfn.XLOOKUP($B755,Equipo[DESCRIPCION],Equipo[VALOR],,0),""))</f>
        <v/>
      </c>
      <c r="F755" s="81"/>
      <c r="G755" s="82" t="str">
        <f>IFERROR(IF(F755&gt;=0,D755*E755*(1+F755/100),ABS(D755*E755/F755)),"")</f>
        <v/>
      </c>
      <c r="H755" s="91" t="str">
        <f>IFERROR(G755*E744,"")</f>
        <v/>
      </c>
    </row>
    <row r="756" spans="1:11">
      <c r="A756" s="69"/>
      <c r="B756" s="70" t="s">
        <v>2202</v>
      </c>
      <c r="C756" s="71"/>
      <c r="D756" s="72"/>
      <c r="E756" s="73"/>
      <c r="F756" s="74"/>
      <c r="G756" s="75">
        <f>SUM(G757:G758)</f>
        <v>0</v>
      </c>
      <c r="H756" s="92">
        <f>G756*E744</f>
        <v>0</v>
      </c>
    </row>
    <row r="757" spans="1:11">
      <c r="A757" s="76"/>
      <c r="B757" s="77"/>
      <c r="C757" s="78" t="str">
        <f>IFERROR(_xlfn.XLOOKUP(B757,Transporte[DESCRIPCION],Transporte[UND],,0),"")</f>
        <v/>
      </c>
      <c r="D757" s="79"/>
      <c r="E757" s="80" t="str">
        <f>IFERROR(_xlfn.XLOOKUP($B757,Transporte[DESCRIPCION],Transporte[VALOR],,0),"")</f>
        <v/>
      </c>
      <c r="F757" s="81"/>
      <c r="G757" s="82" t="str">
        <f>IFERROR(IF(F757&gt;=0,D757*E757*(1+F757/100),ABS(D757*E757/F757)),"")</f>
        <v/>
      </c>
      <c r="H757" s="91" t="str">
        <f>IFERROR(G757*E744,"")</f>
        <v/>
      </c>
    </row>
    <row r="758" spans="1:11">
      <c r="A758" s="76"/>
      <c r="B758" s="77"/>
      <c r="C758" s="78" t="str">
        <f>IFERROR(_xlfn.XLOOKUP(B758,Transporte[DESCRIPCION],Transporte[UND],,0),"")</f>
        <v/>
      </c>
      <c r="D758" s="79"/>
      <c r="E758" s="80" t="str">
        <f>IFERROR(_xlfn.XLOOKUP($B758,Transporte[DESCRIPCION],Transporte[VALOR],,0),"")</f>
        <v/>
      </c>
      <c r="F758" s="81"/>
      <c r="G758" s="82" t="str">
        <f>IFERROR(IF(F758&gt;=0,D758*E758*(1+F758/100),ABS(D758*E758/F758)),"")</f>
        <v/>
      </c>
      <c r="H758" s="91" t="str">
        <f>IFERROR(G758*E744,"")</f>
        <v/>
      </c>
    </row>
    <row r="759" spans="1:11">
      <c r="A759" s="69"/>
      <c r="B759" s="70" t="s">
        <v>3067</v>
      </c>
      <c r="C759" s="71"/>
      <c r="D759" s="72"/>
      <c r="E759" s="73"/>
      <c r="F759" s="74"/>
      <c r="G759" s="75">
        <f>SUM(G760:G762)</f>
        <v>25109.290878750006</v>
      </c>
      <c r="H759" s="92">
        <f>G759*E744</f>
        <v>0</v>
      </c>
    </row>
    <row r="760" spans="1:11">
      <c r="A760" s="76"/>
      <c r="B760" s="77" t="s">
        <v>3043</v>
      </c>
      <c r="C760" s="78" t="str">
        <f>IFERROR(_xlfn.XLOOKUP(B760,MObra[DESCRIPCION],MObra[UN],,0),"")</f>
        <v>día</v>
      </c>
      <c r="D760" s="79">
        <v>1</v>
      </c>
      <c r="E760" s="80">
        <f>IFERROR(_xlfn.XLOOKUP($B760,MObra[DESCRIPCION],MObra[VALOR UNIT],,0),"")</f>
        <v>301311.49054500007</v>
      </c>
      <c r="F760" s="81">
        <v>-12</v>
      </c>
      <c r="G760" s="82">
        <f>IFERROR(IF(F760&gt;=0,D760*E760*(1+F760/100),ABS(D760*E760/F760)),"")</f>
        <v>25109.290878750006</v>
      </c>
      <c r="H760" s="91">
        <f>IFERROR(G760*E744,"")</f>
        <v>0</v>
      </c>
    </row>
    <row r="761" spans="1:11">
      <c r="A761" s="76"/>
      <c r="B761" s="77"/>
      <c r="C761" s="78" t="str">
        <f t="array" ref="C761">IFERROR(_xlfn.XLOOKUP(B761,MObra[[#All],[DESCRIPCION]],MObra[[#All],[UN]],,0),"")</f>
        <v/>
      </c>
      <c r="D761" s="79"/>
      <c r="E761" s="80" t="str">
        <f>IFERROR(_xlfn.XLOOKUP($B761,MObra[DESCRIPCION],MObra[VALOR UNIT],,0),"")</f>
        <v/>
      </c>
      <c r="F761" s="81"/>
      <c r="G761" s="82" t="str">
        <f>IFERROR(IF(F761&gt;=0,D761*E761*(1+F761/100),ABS(D761*E761/F761)),"")</f>
        <v/>
      </c>
      <c r="H761" s="91" t="str">
        <f>IFERROR(G761*E744,"")</f>
        <v/>
      </c>
    </row>
    <row r="762" spans="1:11">
      <c r="A762" s="83"/>
      <c r="B762" s="84"/>
      <c r="C762" s="85" t="str">
        <f t="array" ref="C762">IFERROR(_xlfn.XLOOKUP(B762,MObra[[#All],[DESCRIPCION]],MObra[[#All],[UN]],,0),"")</f>
        <v/>
      </c>
      <c r="D762" s="86"/>
      <c r="E762" s="87" t="str">
        <f>IFERROR(_xlfn.XLOOKUP($B762,MObra[DESCRIPCION],MObra[VALOR UNIT],,0),"")</f>
        <v/>
      </c>
      <c r="F762" s="88"/>
      <c r="G762" s="89" t="str">
        <f>IFERROR(IF(F762&gt;=0,D762*E762*(1+F762/100),ABS(D762*E762/F762)),"")</f>
        <v/>
      </c>
      <c r="H762" s="90" t="str">
        <f>IFERROR(G762*E744,"")</f>
        <v/>
      </c>
    </row>
    <row r="764" spans="1:11">
      <c r="A764" s="54" t="s">
        <v>404</v>
      </c>
      <c r="B764" s="55" t="str">
        <f>VLOOKUP($A764,Presupuesto!$A:$D,2,FALSE())</f>
        <v>Dintel concreto 20.7 Mpa 0.12x0.15 + reforzada</v>
      </c>
      <c r="C764" s="56" t="str">
        <f>VLOOKUP($A764,Presupuesto!$A:$D,3,FALSE())</f>
        <v>M</v>
      </c>
      <c r="D764" s="57"/>
      <c r="E764" s="58">
        <f>VLOOKUP($A764,Presupuesto!$A:$D,4,FALSE())</f>
        <v>0</v>
      </c>
      <c r="F764" s="59" t="s">
        <v>2919</v>
      </c>
      <c r="G764" s="60">
        <f>SUM(G766:G782)/2</f>
        <v>61935.926307837508</v>
      </c>
      <c r="H764" s="61">
        <f>ROUND(SUM(H766:H782),0)/2</f>
        <v>0</v>
      </c>
      <c r="I764" s="58">
        <f>VLOOKUP(A764,Presupuesto!$A:$F,6,0)</f>
        <v>0</v>
      </c>
      <c r="J764" s="58">
        <f>+H764-I764</f>
        <v>0</v>
      </c>
      <c r="K764" s="282">
        <f>+H764-G764*E764</f>
        <v>0</v>
      </c>
    </row>
    <row r="765" spans="1:11">
      <c r="A765" s="62"/>
      <c r="B765" s="63" t="s">
        <v>2247</v>
      </c>
      <c r="C765" s="63" t="s">
        <v>3061</v>
      </c>
      <c r="D765" s="64" t="s">
        <v>4</v>
      </c>
      <c r="E765" s="65" t="s">
        <v>3062</v>
      </c>
      <c r="F765" s="66" t="s">
        <v>3063</v>
      </c>
      <c r="G765" s="67" t="s">
        <v>3064</v>
      </c>
      <c r="H765" s="68" t="s">
        <v>3124</v>
      </c>
    </row>
    <row r="766" spans="1:11">
      <c r="A766" s="69"/>
      <c r="B766" s="70" t="s">
        <v>3065</v>
      </c>
      <c r="C766" s="71"/>
      <c r="D766" s="72"/>
      <c r="E766" s="73"/>
      <c r="F766" s="74"/>
      <c r="G766" s="75">
        <f>SUM(G767:G771)</f>
        <v>34566.799249999996</v>
      </c>
      <c r="H766" s="75">
        <f>IFERROR(G766*E764,"")</f>
        <v>0</v>
      </c>
    </row>
    <row r="767" spans="1:11">
      <c r="A767" s="76"/>
      <c r="B767" s="77" t="s">
        <v>2686</v>
      </c>
      <c r="C767" s="78" t="str">
        <f>IFERROR(_xlfn.XLOOKUP(B767,Insumo[DESCRIPCION],Insumo[UND],,0),"")</f>
        <v>M3</v>
      </c>
      <c r="D767" s="79">
        <f>0.15*0.15</f>
        <v>2.2499999999999999E-2</v>
      </c>
      <c r="E767" s="80">
        <f>IFERROR(_xlfn.XLOOKUP($B767,Insumo[DESCRIPCION],Insumo[VALOR],,0),"")</f>
        <v>428946</v>
      </c>
      <c r="F767" s="81">
        <v>5</v>
      </c>
      <c r="G767" s="82">
        <f>IFERROR(IF(F767&gt;=0,D767*E767*(1+F767/100),ABS(D767*E767/F767)),"")</f>
        <v>10133.849250000001</v>
      </c>
      <c r="H767" s="91">
        <f>IFERROR(G767*E764,"")</f>
        <v>0</v>
      </c>
    </row>
    <row r="768" spans="1:11">
      <c r="A768" s="76"/>
      <c r="B768" s="77" t="s">
        <v>2492</v>
      </c>
      <c r="C768" s="78" t="str">
        <f>IFERROR(_xlfn.XLOOKUP(B768,Insumo[DESCRIPCION],Insumo[UND],,0),"")</f>
        <v>M2</v>
      </c>
      <c r="D768" s="79">
        <v>0.25</v>
      </c>
      <c r="E768" s="80">
        <f>IFERROR(_xlfn.XLOOKUP($B768,Insumo[DESCRIPCION],Insumo[VALOR],,0),"")</f>
        <v>34941</v>
      </c>
      <c r="F768" s="81"/>
      <c r="G768" s="82">
        <f>IFERROR(IF(F768&gt;=0,D768*E768*(1+F768/100),ABS(D768*E768/F768)),"")</f>
        <v>8735.25</v>
      </c>
      <c r="H768" s="91">
        <f>IFERROR(G768*E764,"")</f>
        <v>0</v>
      </c>
    </row>
    <row r="769" spans="1:11">
      <c r="A769" s="76"/>
      <c r="B769" s="77" t="s">
        <v>2301</v>
      </c>
      <c r="C769" s="78" t="str">
        <f>IFERROR(_xlfn.XLOOKUP(B769,Insumo[DESCRIPCION],Insumo[UND],,0),"")</f>
        <v>Kg</v>
      </c>
      <c r="D769" s="79">
        <v>2.9</v>
      </c>
      <c r="E769" s="80">
        <f>IFERROR(_xlfn.XLOOKUP($B769,Insumo[DESCRIPCION],Insumo[VALOR],,0),"")</f>
        <v>5413</v>
      </c>
      <c r="F769" s="81"/>
      <c r="G769" s="82">
        <f>IFERROR(IF(F769&gt;=0,D769*E769*(1+F769/100),ABS(D769*E769/F769)),"")</f>
        <v>15697.699999999999</v>
      </c>
      <c r="H769" s="91">
        <f>IFERROR(G769*E764,"")</f>
        <v>0</v>
      </c>
    </row>
    <row r="770" spans="1:11">
      <c r="A770" s="76"/>
      <c r="B770" s="77"/>
      <c r="C770" s="78" t="str">
        <f>IFERROR(_xlfn.XLOOKUP(B770,Insumo[DESCRIPCION],Insumo[UND],,0),"")</f>
        <v/>
      </c>
      <c r="D770" s="79"/>
      <c r="E770" s="80" t="str">
        <f>IFERROR(_xlfn.XLOOKUP($B770,Insumo[DESCRIPCION],Insumo[VALOR],,0),"")</f>
        <v/>
      </c>
      <c r="F770" s="81"/>
      <c r="G770" s="82" t="str">
        <f>IFERROR(IF(F770&gt;=0,D770*E770*(1+F770/100),ABS(D770*E770/F770)),"")</f>
        <v/>
      </c>
      <c r="H770" s="91" t="str">
        <f>IFERROR(G770*E764,"")</f>
        <v/>
      </c>
    </row>
    <row r="771" spans="1:11">
      <c r="A771" s="76"/>
      <c r="B771" s="77"/>
      <c r="C771" s="78" t="str">
        <f>IFERROR(_xlfn.XLOOKUP(B771,Insumo[DESCRIPCION],Insumo[UND],,0),"")</f>
        <v/>
      </c>
      <c r="D771" s="79"/>
      <c r="E771" s="80" t="str">
        <f>IFERROR(_xlfn.XLOOKUP($B771,Insumo[DESCRIPCION],Insumo[VALOR],,0),"")</f>
        <v/>
      </c>
      <c r="F771" s="81"/>
      <c r="G771" s="82" t="str">
        <f>IFERROR(IF(F771&gt;=0,D771*E771*(1+F771/100),ABS(D771*E771/F771)),"")</f>
        <v/>
      </c>
      <c r="H771" s="91" t="str">
        <f>IFERROR(G771*E764,"")</f>
        <v/>
      </c>
    </row>
    <row r="772" spans="1:11">
      <c r="A772" s="69"/>
      <c r="B772" s="70" t="s">
        <v>3066</v>
      </c>
      <c r="C772" s="71"/>
      <c r="D772" s="72"/>
      <c r="E772" s="73"/>
      <c r="F772" s="74"/>
      <c r="G772" s="75">
        <f>SUM(G773:G775)</f>
        <v>2259.8361790875006</v>
      </c>
      <c r="H772" s="92">
        <f>G772*E764</f>
        <v>0</v>
      </c>
    </row>
    <row r="773" spans="1:11">
      <c r="A773" s="76"/>
      <c r="B773" s="77" t="s">
        <v>2920</v>
      </c>
      <c r="C773" s="78" t="str">
        <f>IFERROR(_xlfn.XLOOKUP(B773,Equipo[DESCRIPCION],Equipo[UND],,0),"")</f>
        <v>%MO</v>
      </c>
      <c r="D773" s="79">
        <v>0.04</v>
      </c>
      <c r="E773" s="80">
        <f>IF(C773="%MO",G779,IFERROR(_xlfn.XLOOKUP($B773,Equipo[DESCRIPCION],Equipo[VALOR],,0),""))</f>
        <v>25109.290878750006</v>
      </c>
      <c r="F773" s="81"/>
      <c r="G773" s="82">
        <f>IFERROR(IF(F773&gt;=0,D773*E773*(1+F773/100),ABS(D773*E773/F773)),"")</f>
        <v>1004.3716351500002</v>
      </c>
      <c r="H773" s="91">
        <f>IFERROR(G773*E764,"")</f>
        <v>0</v>
      </c>
    </row>
    <row r="774" spans="1:11">
      <c r="A774" s="76"/>
      <c r="B774" s="77" t="s">
        <v>2967</v>
      </c>
      <c r="C774" s="78" t="str">
        <f>IFERROR(_xlfn.XLOOKUP(B774,Equipo[DESCRIPCION],Equipo[UND],,0),"")</f>
        <v>%MO</v>
      </c>
      <c r="D774" s="79">
        <v>0.05</v>
      </c>
      <c r="E774" s="80">
        <f>IF(C774="%MO",G779,IFERROR(_xlfn.XLOOKUP($B774,Equipo[DESCRIPCION],Equipo[VALOR],,0),""))</f>
        <v>25109.290878750006</v>
      </c>
      <c r="F774" s="81"/>
      <c r="G774" s="82">
        <f>IFERROR(IF(F774&gt;=0,D774*E774*(1+F774/100),ABS(D774*E774/F774)),"")</f>
        <v>1255.4645439375004</v>
      </c>
      <c r="H774" s="91">
        <f>IFERROR(G774*E764,"")</f>
        <v>0</v>
      </c>
    </row>
    <row r="775" spans="1:11">
      <c r="A775" s="76"/>
      <c r="B775" s="77"/>
      <c r="C775" s="78" t="str">
        <f>IFERROR(_xlfn.XLOOKUP(B775,Equipo[DESCRIPCION],Equipo[UND],,0),"")</f>
        <v/>
      </c>
      <c r="D775" s="79"/>
      <c r="E775" s="80" t="str">
        <f>IF(C775="%MO",G779,IFERROR(_xlfn.XLOOKUP($B775,Equipo[DESCRIPCION],Equipo[VALOR],,0),""))</f>
        <v/>
      </c>
      <c r="F775" s="81"/>
      <c r="G775" s="82" t="str">
        <f>IFERROR(IF(F775&gt;=0,D775*E775*(1+F775/100),ABS(D775*E775/F775)),"")</f>
        <v/>
      </c>
      <c r="H775" s="91" t="str">
        <f>IFERROR(G775*E764,"")</f>
        <v/>
      </c>
    </row>
    <row r="776" spans="1:11">
      <c r="A776" s="69"/>
      <c r="B776" s="70" t="s">
        <v>2202</v>
      </c>
      <c r="C776" s="71"/>
      <c r="D776" s="72"/>
      <c r="E776" s="73"/>
      <c r="F776" s="74"/>
      <c r="G776" s="75">
        <f>SUM(G777:G778)</f>
        <v>0</v>
      </c>
      <c r="H776" s="92">
        <f>G776*E764</f>
        <v>0</v>
      </c>
    </row>
    <row r="777" spans="1:11">
      <c r="A777" s="76"/>
      <c r="B777" s="77"/>
      <c r="C777" s="78" t="str">
        <f>IFERROR(_xlfn.XLOOKUP(B777,Transporte[DESCRIPCION],Transporte[UND],,0),"")</f>
        <v/>
      </c>
      <c r="D777" s="79"/>
      <c r="E777" s="80" t="str">
        <f>IFERROR(_xlfn.XLOOKUP($B777,Transporte[DESCRIPCION],Transporte[VALOR],,0),"")</f>
        <v/>
      </c>
      <c r="F777" s="81"/>
      <c r="G777" s="82" t="str">
        <f>IFERROR(IF(F777&gt;=0,D777*E777*(1+F777/100),ABS(D777*E777/F777)),"")</f>
        <v/>
      </c>
      <c r="H777" s="91" t="str">
        <f>IFERROR(G777*E764,"")</f>
        <v/>
      </c>
    </row>
    <row r="778" spans="1:11">
      <c r="A778" s="76"/>
      <c r="B778" s="77"/>
      <c r="C778" s="78" t="str">
        <f>IFERROR(_xlfn.XLOOKUP(B778,Transporte[DESCRIPCION],Transporte[UND],,0),"")</f>
        <v/>
      </c>
      <c r="D778" s="79"/>
      <c r="E778" s="80" t="str">
        <f>IFERROR(_xlfn.XLOOKUP($B778,Transporte[DESCRIPCION],Transporte[VALOR],,0),"")</f>
        <v/>
      </c>
      <c r="F778" s="81"/>
      <c r="G778" s="82" t="str">
        <f>IFERROR(IF(F778&gt;=0,D778*E778*(1+F778/100),ABS(D778*E778/F778)),"")</f>
        <v/>
      </c>
      <c r="H778" s="91" t="str">
        <f>IFERROR(G778*E764,"")</f>
        <v/>
      </c>
    </row>
    <row r="779" spans="1:11">
      <c r="A779" s="69"/>
      <c r="B779" s="70" t="s">
        <v>3067</v>
      </c>
      <c r="C779" s="71"/>
      <c r="D779" s="72"/>
      <c r="E779" s="73"/>
      <c r="F779" s="74"/>
      <c r="G779" s="75">
        <f>SUM(G780:G782)</f>
        <v>25109.290878750006</v>
      </c>
      <c r="H779" s="92">
        <f>G779*E764</f>
        <v>0</v>
      </c>
    </row>
    <row r="780" spans="1:11">
      <c r="A780" s="76"/>
      <c r="B780" s="77" t="s">
        <v>3043</v>
      </c>
      <c r="C780" s="78" t="str">
        <f>IFERROR(_xlfn.XLOOKUP(B780,MObra[DESCRIPCION],MObra[UN],,0),"")</f>
        <v>día</v>
      </c>
      <c r="D780" s="79">
        <v>1</v>
      </c>
      <c r="E780" s="80">
        <f>IFERROR(_xlfn.XLOOKUP($B780,MObra[DESCRIPCION],MObra[VALOR UNIT],,0),"")</f>
        <v>301311.49054500007</v>
      </c>
      <c r="F780" s="81">
        <v>-12</v>
      </c>
      <c r="G780" s="82">
        <f>IFERROR(IF(F780&gt;=0,D780*E780*(1+F780/100),ABS(D780*E780/F780)),"")</f>
        <v>25109.290878750006</v>
      </c>
      <c r="H780" s="91">
        <f>IFERROR(G780*E764,"")</f>
        <v>0</v>
      </c>
    </row>
    <row r="781" spans="1:11">
      <c r="A781" s="76"/>
      <c r="B781" s="77"/>
      <c r="C781" s="78" t="str">
        <f t="array" ref="C781">IFERROR(_xlfn.XLOOKUP(B781,MObra[[#All],[DESCRIPCION]],MObra[[#All],[UN]],,0),"")</f>
        <v/>
      </c>
      <c r="D781" s="79"/>
      <c r="E781" s="80" t="str">
        <f>IFERROR(_xlfn.XLOOKUP($B781,MObra[DESCRIPCION],MObra[VALOR UNIT],,0),"")</f>
        <v/>
      </c>
      <c r="F781" s="81"/>
      <c r="G781" s="82" t="str">
        <f>IFERROR(IF(F781&gt;=0,D781*E781*(1+F781/100),ABS(D781*E781/F781)),"")</f>
        <v/>
      </c>
      <c r="H781" s="91" t="str">
        <f>IFERROR(G781*E764,"")</f>
        <v/>
      </c>
    </row>
    <row r="782" spans="1:11">
      <c r="A782" s="83"/>
      <c r="B782" s="84"/>
      <c r="C782" s="85" t="str">
        <f t="array" ref="C782">IFERROR(_xlfn.XLOOKUP(B782,MObra[[#All],[DESCRIPCION]],MObra[[#All],[UN]],,0),"")</f>
        <v/>
      </c>
      <c r="D782" s="86"/>
      <c r="E782" s="87" t="str">
        <f>IFERROR(_xlfn.XLOOKUP($B782,MObra[DESCRIPCION],MObra[VALOR UNIT],,0),"")</f>
        <v/>
      </c>
      <c r="F782" s="88"/>
      <c r="G782" s="89" t="str">
        <f>IFERROR(IF(F782&gt;=0,D782*E782*(1+F782/100),ABS(D782*E782/F782)),"")</f>
        <v/>
      </c>
      <c r="H782" s="90" t="str">
        <f>IFERROR(G782*E764,"")</f>
        <v/>
      </c>
    </row>
    <row r="784" spans="1:11">
      <c r="A784" s="54" t="s">
        <v>406</v>
      </c>
      <c r="B784" s="55" t="str">
        <f>VLOOKUP($A784,Presupuesto!$A:$D,2,FALSE())</f>
        <v>Dovela en concreto 20.7 Mpa</v>
      </c>
      <c r="C784" s="56" t="str">
        <f>VLOOKUP($A784,Presupuesto!$A:$D,3,FALSE())</f>
        <v>M</v>
      </c>
      <c r="D784" s="57"/>
      <c r="E784" s="58">
        <f>VLOOKUP($A784,Presupuesto!$A:$D,4,FALSE())</f>
        <v>0</v>
      </c>
      <c r="F784" s="59" t="s">
        <v>2919</v>
      </c>
      <c r="G784" s="60">
        <f>SUM(G786:G802)/2</f>
        <v>12229.7249115675</v>
      </c>
      <c r="H784" s="61">
        <f>ROUND(SUM(H786:H802),0)/2</f>
        <v>0</v>
      </c>
      <c r="I784" s="58">
        <f>VLOOKUP(A784,Presupuesto!$A:$F,6,0)</f>
        <v>0</v>
      </c>
      <c r="J784" s="58">
        <f>+H784-I784</f>
        <v>0</v>
      </c>
      <c r="K784" s="282">
        <f>+H784-G784*E784</f>
        <v>0</v>
      </c>
    </row>
    <row r="785" spans="1:8">
      <c r="A785" s="62"/>
      <c r="B785" s="63" t="s">
        <v>2247</v>
      </c>
      <c r="C785" s="63" t="s">
        <v>3061</v>
      </c>
      <c r="D785" s="64" t="s">
        <v>4</v>
      </c>
      <c r="E785" s="65" t="s">
        <v>3062</v>
      </c>
      <c r="F785" s="66" t="s">
        <v>3063</v>
      </c>
      <c r="G785" s="67" t="s">
        <v>3064</v>
      </c>
      <c r="H785" s="68" t="s">
        <v>3124</v>
      </c>
    </row>
    <row r="786" spans="1:8">
      <c r="A786" s="69"/>
      <c r="B786" s="70" t="s">
        <v>3065</v>
      </c>
      <c r="C786" s="71"/>
      <c r="D786" s="72"/>
      <c r="E786" s="73"/>
      <c r="F786" s="74"/>
      <c r="G786" s="75">
        <f>SUM(G787:G791)</f>
        <v>6755.8994999999995</v>
      </c>
      <c r="H786" s="75">
        <f>IFERROR(G786*E784,"")</f>
        <v>0</v>
      </c>
    </row>
    <row r="787" spans="1:8">
      <c r="A787" s="76"/>
      <c r="B787" s="77" t="s">
        <v>2686</v>
      </c>
      <c r="C787" s="78" t="str">
        <f>IFERROR(_xlfn.XLOOKUP(B787,Insumo[DESCRIPCION],Insumo[UND],,0),"")</f>
        <v>M3</v>
      </c>
      <c r="D787" s="79">
        <f>0.1*0.15</f>
        <v>1.4999999999999999E-2</v>
      </c>
      <c r="E787" s="80">
        <f>IFERROR(_xlfn.XLOOKUP($B787,Insumo[DESCRIPCION],Insumo[VALOR],,0),"")</f>
        <v>428946</v>
      </c>
      <c r="F787" s="81">
        <v>5</v>
      </c>
      <c r="G787" s="82">
        <f>IFERROR(IF(F787&gt;=0,D787*E787*(1+F787/100),ABS(D787*E787/F787)),"")</f>
        <v>6755.8994999999995</v>
      </c>
      <c r="H787" s="91">
        <f>IFERROR(G787*E784,"")</f>
        <v>0</v>
      </c>
    </row>
    <row r="788" spans="1:8">
      <c r="A788" s="76"/>
      <c r="B788" s="77"/>
      <c r="C788" s="78" t="str">
        <f>IFERROR(_xlfn.XLOOKUP(B788,Insumo[DESCRIPCION],Insumo[UND],,0),"")</f>
        <v/>
      </c>
      <c r="D788" s="79"/>
      <c r="E788" s="80" t="str">
        <f>IFERROR(_xlfn.XLOOKUP($B788,Insumo[DESCRIPCION],Insumo[VALOR],,0),"")</f>
        <v/>
      </c>
      <c r="F788" s="81"/>
      <c r="G788" s="82" t="str">
        <f>IFERROR(IF(F788&gt;=0,D788*E788*(1+F788/100),ABS(D788*E788/F788)),"")</f>
        <v/>
      </c>
      <c r="H788" s="91" t="str">
        <f>IFERROR(G788*E784,"")</f>
        <v/>
      </c>
    </row>
    <row r="789" spans="1:8">
      <c r="A789" s="76"/>
      <c r="B789" s="77"/>
      <c r="C789" s="78" t="str">
        <f>IFERROR(_xlfn.XLOOKUP(B789,Insumo[DESCRIPCION],Insumo[UND],,0),"")</f>
        <v/>
      </c>
      <c r="D789" s="79"/>
      <c r="E789" s="80" t="str">
        <f>IFERROR(_xlfn.XLOOKUP($B789,Insumo[DESCRIPCION],Insumo[VALOR],,0),"")</f>
        <v/>
      </c>
      <c r="F789" s="81"/>
      <c r="G789" s="82" t="str">
        <f>IFERROR(IF(F789&gt;=0,D789*E789*(1+F789/100),ABS(D789*E789/F789)),"")</f>
        <v/>
      </c>
      <c r="H789" s="91" t="str">
        <f>IFERROR(G789*E784,"")</f>
        <v/>
      </c>
    </row>
    <row r="790" spans="1:8">
      <c r="A790" s="76"/>
      <c r="B790" s="77"/>
      <c r="C790" s="78" t="str">
        <f>IFERROR(_xlfn.XLOOKUP(B790,Insumo[DESCRIPCION],Insumo[UND],,0),"")</f>
        <v/>
      </c>
      <c r="D790" s="79"/>
      <c r="E790" s="80" t="str">
        <f>IFERROR(_xlfn.XLOOKUP($B790,Insumo[DESCRIPCION],Insumo[VALOR],,0),"")</f>
        <v/>
      </c>
      <c r="F790" s="81"/>
      <c r="G790" s="82" t="str">
        <f>IFERROR(IF(F790&gt;=0,D790*E790*(1+F790/100),ABS(D790*E790/F790)),"")</f>
        <v/>
      </c>
      <c r="H790" s="91" t="str">
        <f>IFERROR(G790*E784,"")</f>
        <v/>
      </c>
    </row>
    <row r="791" spans="1:8">
      <c r="A791" s="76"/>
      <c r="B791" s="77"/>
      <c r="C791" s="78" t="str">
        <f>IFERROR(_xlfn.XLOOKUP(B791,Insumo[DESCRIPCION],Insumo[UND],,0),"")</f>
        <v/>
      </c>
      <c r="D791" s="79"/>
      <c r="E791" s="80" t="str">
        <f>IFERROR(_xlfn.XLOOKUP($B791,Insumo[DESCRIPCION],Insumo[VALOR],,0),"")</f>
        <v/>
      </c>
      <c r="F791" s="81"/>
      <c r="G791" s="82" t="str">
        <f>IFERROR(IF(F791&gt;=0,D791*E791*(1+F791/100),ABS(D791*E791/F791)),"")</f>
        <v/>
      </c>
      <c r="H791" s="91" t="str">
        <f>IFERROR(G791*E784,"")</f>
        <v/>
      </c>
    </row>
    <row r="792" spans="1:8">
      <c r="A792" s="69"/>
      <c r="B792" s="70" t="s">
        <v>3066</v>
      </c>
      <c r="C792" s="71"/>
      <c r="D792" s="72"/>
      <c r="E792" s="73"/>
      <c r="F792" s="74"/>
      <c r="G792" s="75">
        <f>SUM(G793:G795)</f>
        <v>451.96723581750018</v>
      </c>
      <c r="H792" s="92">
        <f>G792*E784</f>
        <v>0</v>
      </c>
    </row>
    <row r="793" spans="1:8">
      <c r="A793" s="76"/>
      <c r="B793" s="77" t="s">
        <v>2920</v>
      </c>
      <c r="C793" s="78" t="str">
        <f>IFERROR(_xlfn.XLOOKUP(B793,Equipo[DESCRIPCION],Equipo[UND],,0),"")</f>
        <v>%MO</v>
      </c>
      <c r="D793" s="79">
        <v>0.04</v>
      </c>
      <c r="E793" s="80">
        <f>IF(C793="%MO",G799,IFERROR(_xlfn.XLOOKUP($B793,Equipo[DESCRIPCION],Equipo[VALOR],,0),""))</f>
        <v>5021.8581757500015</v>
      </c>
      <c r="F793" s="81"/>
      <c r="G793" s="82">
        <f>IFERROR(IF(F793&gt;=0,D793*E793*(1+F793/100),ABS(D793*E793/F793)),"")</f>
        <v>200.87432703000007</v>
      </c>
      <c r="H793" s="91">
        <f>IFERROR(G793*E784,"")</f>
        <v>0</v>
      </c>
    </row>
    <row r="794" spans="1:8">
      <c r="A794" s="76"/>
      <c r="B794" s="77" t="s">
        <v>2967</v>
      </c>
      <c r="C794" s="78" t="str">
        <f>IFERROR(_xlfn.XLOOKUP(B794,Equipo[DESCRIPCION],Equipo[UND],,0),"")</f>
        <v>%MO</v>
      </c>
      <c r="D794" s="79">
        <v>0.05</v>
      </c>
      <c r="E794" s="80">
        <f>IF(C794="%MO",G799,IFERROR(_xlfn.XLOOKUP($B794,Equipo[DESCRIPCION],Equipo[VALOR],,0),""))</f>
        <v>5021.8581757500015</v>
      </c>
      <c r="F794" s="81"/>
      <c r="G794" s="82">
        <f>IFERROR(IF(F794&gt;=0,D794*E794*(1+F794/100),ABS(D794*E794/F794)),"")</f>
        <v>251.09290878750008</v>
      </c>
      <c r="H794" s="91">
        <f>IFERROR(G794*E784,"")</f>
        <v>0</v>
      </c>
    </row>
    <row r="795" spans="1:8">
      <c r="A795" s="76"/>
      <c r="B795" s="77"/>
      <c r="C795" s="78" t="str">
        <f>IFERROR(_xlfn.XLOOKUP(B795,Equipo[DESCRIPCION],Equipo[UND],,0),"")</f>
        <v/>
      </c>
      <c r="D795" s="79"/>
      <c r="E795" s="80" t="str">
        <f>IF(C795="%MO",G799,IFERROR(_xlfn.XLOOKUP($B795,Equipo[DESCRIPCION],Equipo[VALOR],,0),""))</f>
        <v/>
      </c>
      <c r="F795" s="81"/>
      <c r="G795" s="82" t="str">
        <f>IFERROR(IF(F795&gt;=0,D795*E795*(1+F795/100),ABS(D795*E795/F795)),"")</f>
        <v/>
      </c>
      <c r="H795" s="91" t="str">
        <f>IFERROR(G795*E784,"")</f>
        <v/>
      </c>
    </row>
    <row r="796" spans="1:8">
      <c r="A796" s="69"/>
      <c r="B796" s="70" t="s">
        <v>2202</v>
      </c>
      <c r="C796" s="71"/>
      <c r="D796" s="72"/>
      <c r="E796" s="73"/>
      <c r="F796" s="74"/>
      <c r="G796" s="75">
        <f>SUM(G797:G798)</f>
        <v>0</v>
      </c>
      <c r="H796" s="92">
        <f>G796*E784</f>
        <v>0</v>
      </c>
    </row>
    <row r="797" spans="1:8">
      <c r="A797" s="76"/>
      <c r="B797" s="77"/>
      <c r="C797" s="78" t="str">
        <f>IFERROR(_xlfn.XLOOKUP(B797,Transporte[DESCRIPCION],Transporte[UND],,0),"")</f>
        <v/>
      </c>
      <c r="D797" s="79"/>
      <c r="E797" s="80" t="str">
        <f>IFERROR(_xlfn.XLOOKUP($B797,Transporte[DESCRIPCION],Transporte[VALOR],,0),"")</f>
        <v/>
      </c>
      <c r="F797" s="81"/>
      <c r="G797" s="82" t="str">
        <f>IFERROR(IF(F797&gt;=0,D797*E797*(1+F797/100),ABS(D797*E797/F797)),"")</f>
        <v/>
      </c>
      <c r="H797" s="91" t="str">
        <f>IFERROR(G797*E784,"")</f>
        <v/>
      </c>
    </row>
    <row r="798" spans="1:8">
      <c r="A798" s="76"/>
      <c r="B798" s="77"/>
      <c r="C798" s="78" t="str">
        <f>IFERROR(_xlfn.XLOOKUP(B798,Transporte[DESCRIPCION],Transporte[UND],,0),"")</f>
        <v/>
      </c>
      <c r="D798" s="79"/>
      <c r="E798" s="80" t="str">
        <f>IFERROR(_xlfn.XLOOKUP($B798,Transporte[DESCRIPCION],Transporte[VALOR],,0),"")</f>
        <v/>
      </c>
      <c r="F798" s="81"/>
      <c r="G798" s="82" t="str">
        <f>IFERROR(IF(F798&gt;=0,D798*E798*(1+F798/100),ABS(D798*E798/F798)),"")</f>
        <v/>
      </c>
      <c r="H798" s="91" t="str">
        <f>IFERROR(G798*E784,"")</f>
        <v/>
      </c>
    </row>
    <row r="799" spans="1:8">
      <c r="A799" s="69"/>
      <c r="B799" s="70" t="s">
        <v>3067</v>
      </c>
      <c r="C799" s="71"/>
      <c r="D799" s="72"/>
      <c r="E799" s="73"/>
      <c r="F799" s="74"/>
      <c r="G799" s="75">
        <f>SUM(G800:G802)</f>
        <v>5021.8581757500015</v>
      </c>
      <c r="H799" s="92">
        <f>G799*E784</f>
        <v>0</v>
      </c>
    </row>
    <row r="800" spans="1:8">
      <c r="A800" s="76"/>
      <c r="B800" s="77" t="s">
        <v>3043</v>
      </c>
      <c r="C800" s="78" t="str">
        <f>IFERROR(_xlfn.XLOOKUP(B800,MObra[DESCRIPCION],MObra[UN],,0),"")</f>
        <v>día</v>
      </c>
      <c r="D800" s="79">
        <v>1</v>
      </c>
      <c r="E800" s="80">
        <f>IFERROR(_xlfn.XLOOKUP($B800,MObra[DESCRIPCION],MObra[VALOR UNIT],,0),"")</f>
        <v>301311.49054500007</v>
      </c>
      <c r="F800" s="81">
        <v>-60</v>
      </c>
      <c r="G800" s="82">
        <f>IFERROR(IF(F800&gt;=0,D800*E800*(1+F800/100),ABS(D800*E800/F800)),"")</f>
        <v>5021.8581757500015</v>
      </c>
      <c r="H800" s="91">
        <f>IFERROR(G800*E784,"")</f>
        <v>0</v>
      </c>
    </row>
    <row r="801" spans="1:11">
      <c r="A801" s="76"/>
      <c r="B801" s="77"/>
      <c r="C801" s="78" t="str">
        <f t="array" ref="C801">IFERROR(_xlfn.XLOOKUP(B801,MObra[[#All],[DESCRIPCION]],MObra[[#All],[UN]],,0),"")</f>
        <v/>
      </c>
      <c r="D801" s="79"/>
      <c r="E801" s="80" t="str">
        <f>IFERROR(_xlfn.XLOOKUP($B801,MObra[DESCRIPCION],MObra[VALOR UNIT],,0),"")</f>
        <v/>
      </c>
      <c r="F801" s="81"/>
      <c r="G801" s="82" t="str">
        <f>IFERROR(IF(F801&gt;=0,D801*E801*(1+F801/100),ABS(D801*E801/F801)),"")</f>
        <v/>
      </c>
      <c r="H801" s="91" t="str">
        <f>IFERROR(G801*E784,"")</f>
        <v/>
      </c>
    </row>
    <row r="802" spans="1:11">
      <c r="A802" s="83"/>
      <c r="B802" s="84"/>
      <c r="C802" s="85" t="str">
        <f t="array" ref="C802">IFERROR(_xlfn.XLOOKUP(B802,MObra[[#All],[DESCRIPCION]],MObra[[#All],[UN]],,0),"")</f>
        <v/>
      </c>
      <c r="D802" s="86"/>
      <c r="E802" s="87" t="str">
        <f>IFERROR(_xlfn.XLOOKUP($B802,MObra[DESCRIPCION],MObra[VALOR UNIT],,0),"")</f>
        <v/>
      </c>
      <c r="F802" s="88"/>
      <c r="G802" s="89" t="str">
        <f>IFERROR(IF(F802&gt;=0,D802*E802*(1+F802/100),ABS(D802*E802/F802)),"")</f>
        <v/>
      </c>
      <c r="H802" s="90" t="str">
        <f>IFERROR(G802*E784,"")</f>
        <v/>
      </c>
    </row>
    <row r="803" spans="1:11" ht="12.75" customHeight="1" thickTop="1" thickBot="1"/>
    <row r="804" spans="1:11" ht="14.25" thickTop="1" thickBot="1">
      <c r="A804" s="54" t="s">
        <v>407</v>
      </c>
      <c r="B804" s="55" t="str">
        <f>VLOOKUP($A804,Presupuesto!$A:$D,2,FALSE())</f>
        <v>Elementos estructurales en acero A36</v>
      </c>
      <c r="C804" s="56" t="str">
        <f>VLOOKUP($A804,Presupuesto!$A:$D,3,FALSE())</f>
        <v>Kg</v>
      </c>
      <c r="D804" s="57"/>
      <c r="E804" s="58">
        <f>VLOOKUP($A804,Presupuesto!$A:$D,4,FALSE())</f>
        <v>0</v>
      </c>
      <c r="F804" s="59" t="s">
        <v>2919</v>
      </c>
      <c r="G804" s="60">
        <f>SUM(G806:G822)/2</f>
        <v>15200.268529253999</v>
      </c>
      <c r="H804" s="61">
        <f>ROUND(SUM(H806:H822),0)/2</f>
        <v>0</v>
      </c>
      <c r="I804" s="58">
        <f>VLOOKUP(A804,Presupuesto!$A:$F,6,0)</f>
        <v>0</v>
      </c>
      <c r="J804" s="58">
        <f>+H804-I804</f>
        <v>0</v>
      </c>
      <c r="K804" s="282">
        <f>+H804-G804*E804</f>
        <v>0</v>
      </c>
    </row>
    <row r="805" spans="1:11">
      <c r="A805" s="62"/>
      <c r="B805" s="63" t="s">
        <v>2247</v>
      </c>
      <c r="C805" s="63" t="s">
        <v>3061</v>
      </c>
      <c r="D805" s="64" t="s">
        <v>4</v>
      </c>
      <c r="E805" s="65" t="s">
        <v>3062</v>
      </c>
      <c r="F805" s="66" t="s">
        <v>3063</v>
      </c>
      <c r="G805" s="67" t="s">
        <v>3064</v>
      </c>
      <c r="H805" s="68" t="s">
        <v>3124</v>
      </c>
    </row>
    <row r="806" spans="1:11">
      <c r="A806" s="69"/>
      <c r="B806" s="70" t="s">
        <v>3065</v>
      </c>
      <c r="C806" s="71"/>
      <c r="D806" s="72"/>
      <c r="E806" s="73"/>
      <c r="F806" s="74"/>
      <c r="G806" s="75">
        <f>SUM(G807:G811)</f>
        <v>9904.3881999999994</v>
      </c>
      <c r="H806" s="75">
        <f>IFERROR(G806*E804,"")</f>
        <v>0</v>
      </c>
    </row>
    <row r="807" spans="1:11">
      <c r="A807" s="76"/>
      <c r="B807" s="77" t="s">
        <v>2302</v>
      </c>
      <c r="C807" s="78" t="str">
        <f>IFERROR(_xlfn.XLOOKUP(B807,Insumo[DESCRIPCION],Insumo[UND],,0),"")</f>
        <v>Kg</v>
      </c>
      <c r="D807" s="79">
        <v>1</v>
      </c>
      <c r="E807" s="80">
        <f>IFERROR(_xlfn.XLOOKUP($B807,Insumo[DESCRIPCION],Insumo[VALOR],,0),"")</f>
        <v>8119</v>
      </c>
      <c r="F807" s="81">
        <v>3</v>
      </c>
      <c r="G807" s="82">
        <f>IFERROR(IF(F807&gt;=0,D807*E807*(1+F807/100),ABS(D807*E807/F807)),"")</f>
        <v>8362.57</v>
      </c>
      <c r="H807" s="91">
        <f>IFERROR(G807*E804,"")</f>
        <v>0</v>
      </c>
    </row>
    <row r="808" spans="1:11">
      <c r="A808" s="76"/>
      <c r="B808" s="77" t="s">
        <v>2751</v>
      </c>
      <c r="C808" s="78" t="str">
        <f>IFERROR(_xlfn.XLOOKUP(B808,Insumo[DESCRIPCION],Insumo[UND],,0),"")</f>
        <v>Kg</v>
      </c>
      <c r="D808" s="79">
        <v>0.01</v>
      </c>
      <c r="E808" s="80">
        <f>IFERROR(_xlfn.XLOOKUP($B808,Insumo[DESCRIPCION],Insumo[VALOR],,0),"")</f>
        <v>5694</v>
      </c>
      <c r="F808" s="81">
        <v>3</v>
      </c>
      <c r="G808" s="82">
        <f>IFERROR(IF(F808&gt;=0,D808*E808*(1+F808/100),ABS(D808*E808/F808)),"")</f>
        <v>58.648199999999996</v>
      </c>
      <c r="H808" s="91">
        <f>IFERROR(G808*E804,"")</f>
        <v>0</v>
      </c>
    </row>
    <row r="809" spans="1:11">
      <c r="A809" s="76"/>
      <c r="B809" s="77" t="s">
        <v>2337</v>
      </c>
      <c r="C809" s="78" t="str">
        <f>IFERROR(_xlfn.XLOOKUP(B809,Insumo[DESCRIPCION],Insumo[UND],,0),"")</f>
        <v>galón</v>
      </c>
      <c r="D809" s="79">
        <v>0.01</v>
      </c>
      <c r="E809" s="80">
        <f>IFERROR(_xlfn.XLOOKUP($B809,Insumo[DESCRIPCION],Insumo[VALOR],,0),"")</f>
        <v>93225</v>
      </c>
      <c r="F809" s="81"/>
      <c r="G809" s="82">
        <f>IFERROR(IF(F809&gt;=0,D809*E809*(1+F809/100),ABS(D809*E809/F809)),"")</f>
        <v>932.25</v>
      </c>
      <c r="H809" s="91">
        <f>IFERROR(G809*E804,"")</f>
        <v>0</v>
      </c>
    </row>
    <row r="810" spans="1:11">
      <c r="A810" s="76"/>
      <c r="B810" s="77" t="s">
        <v>2465</v>
      </c>
      <c r="C810" s="78" t="str">
        <f>IFERROR(_xlfn.XLOOKUP(B810,Insumo[DESCRIPCION],Insumo[UND],,0),"")</f>
        <v>Lt</v>
      </c>
      <c r="D810" s="79">
        <v>0.02</v>
      </c>
      <c r="E810" s="80">
        <f>IFERROR(_xlfn.XLOOKUP($B810,Insumo[DESCRIPCION],Insumo[VALOR],,0),"")</f>
        <v>27546</v>
      </c>
      <c r="F810" s="81"/>
      <c r="G810" s="82">
        <f>IFERROR(IF(F810&gt;=0,D810*E810*(1+F810/100),ABS(D810*E810/F810)),"")</f>
        <v>550.91999999999996</v>
      </c>
      <c r="H810" s="91">
        <f>IFERROR(G810*E804,"")</f>
        <v>0</v>
      </c>
    </row>
    <row r="811" spans="1:11">
      <c r="A811" s="76"/>
      <c r="B811" s="77"/>
      <c r="C811" s="78" t="str">
        <f>IFERROR(_xlfn.XLOOKUP(B811,Insumo[DESCRIPCION],Insumo[UND],,0),"")</f>
        <v/>
      </c>
      <c r="D811" s="79"/>
      <c r="E811" s="80" t="str">
        <f>IFERROR(_xlfn.XLOOKUP($B811,Insumo[DESCRIPCION],Insumo[VALOR],,0),"")</f>
        <v/>
      </c>
      <c r="F811" s="81"/>
      <c r="G811" s="82" t="str">
        <f>IFERROR(IF(F811&gt;=0,D811*E811*(1+F811/100),ABS(D811*E811/F811)),"")</f>
        <v/>
      </c>
      <c r="H811" s="91" t="str">
        <f>IFERROR(G811*E804,"")</f>
        <v/>
      </c>
    </row>
    <row r="812" spans="1:11">
      <c r="A812" s="69"/>
      <c r="B812" s="70" t="s">
        <v>3066</v>
      </c>
      <c r="C812" s="71"/>
      <c r="D812" s="72"/>
      <c r="E812" s="73"/>
      <c r="F812" s="74"/>
      <c r="G812" s="75">
        <f>SUM(G813:G815)</f>
        <v>1278.3937886540002</v>
      </c>
      <c r="H812" s="92">
        <f>G812*E804</f>
        <v>0</v>
      </c>
    </row>
    <row r="813" spans="1:11">
      <c r="A813" s="76"/>
      <c r="B813" s="77" t="s">
        <v>2955</v>
      </c>
      <c r="C813" s="78" t="str">
        <f>IFERROR(_xlfn.XLOOKUP(B813,Equipo[DESCRIPCION],Equipo[UND],,0),"")</f>
        <v>Día</v>
      </c>
      <c r="D813" s="79">
        <v>1</v>
      </c>
      <c r="E813" s="80">
        <f>IF(C813="%MO",G819,IFERROR(_xlfn.XLOOKUP($B813,Equipo[DESCRIPCION],Equipo[VALOR],,0),""))</f>
        <v>45841</v>
      </c>
      <c r="F813" s="81">
        <v>-50</v>
      </c>
      <c r="G813" s="82">
        <f>IFERROR(IF(F813&gt;=0,D813*E813*(1+F813/100),ABS(D813*E813/F813)),"")</f>
        <v>916.82</v>
      </c>
      <c r="H813" s="91">
        <f>IFERROR(G813*E804,"")</f>
        <v>0</v>
      </c>
    </row>
    <row r="814" spans="1:11">
      <c r="A814" s="76"/>
      <c r="B814" s="77" t="s">
        <v>2920</v>
      </c>
      <c r="C814" s="78" t="str">
        <f>IFERROR(_xlfn.XLOOKUP(B814,Equipo[DESCRIPCION],Equipo[UND],,0),"")</f>
        <v>%MO</v>
      </c>
      <c r="D814" s="79">
        <v>0.04</v>
      </c>
      <c r="E814" s="80">
        <f>IF(C814="%MO",G819,IFERROR(_xlfn.XLOOKUP($B814,Equipo[DESCRIPCION],Equipo[VALOR],,0),""))</f>
        <v>4017.4865406000004</v>
      </c>
      <c r="F814" s="81"/>
      <c r="G814" s="82">
        <f>IFERROR(IF(F814&gt;=0,D814*E814*(1+F814/100),ABS(D814*E814/F814)),"")</f>
        <v>160.69946162400001</v>
      </c>
      <c r="H814" s="91">
        <f>IFERROR(G814*E804,"")</f>
        <v>0</v>
      </c>
    </row>
    <row r="815" spans="1:11">
      <c r="A815" s="76"/>
      <c r="B815" s="77" t="s">
        <v>2967</v>
      </c>
      <c r="C815" s="78" t="str">
        <f>IFERROR(_xlfn.XLOOKUP(B815,Equipo[DESCRIPCION],Equipo[UND],,0),"")</f>
        <v>%MO</v>
      </c>
      <c r="D815" s="79">
        <v>0.05</v>
      </c>
      <c r="E815" s="80">
        <f>IF(C815="%MO",G819,IFERROR(_xlfn.XLOOKUP($B815,Equipo[DESCRIPCION],Equipo[VALOR],,0),""))</f>
        <v>4017.4865406000004</v>
      </c>
      <c r="F815" s="81"/>
      <c r="G815" s="82">
        <f>IFERROR(IF(F815&gt;=0,D815*E815*(1+F815/100),ABS(D815*E815/F815)),"")</f>
        <v>200.87432703000002</v>
      </c>
      <c r="H815" s="91">
        <f>IFERROR(G815*E804,"")</f>
        <v>0</v>
      </c>
    </row>
    <row r="816" spans="1:11">
      <c r="A816" s="69"/>
      <c r="B816" s="70" t="s">
        <v>2202</v>
      </c>
      <c r="C816" s="71"/>
      <c r="D816" s="72"/>
      <c r="E816" s="73"/>
      <c r="F816" s="74"/>
      <c r="G816" s="75">
        <f>SUM(G817:G818)</f>
        <v>0</v>
      </c>
      <c r="H816" s="92">
        <f>G816*E804</f>
        <v>0</v>
      </c>
    </row>
    <row r="817" spans="1:11">
      <c r="A817" s="76"/>
      <c r="B817" s="77"/>
      <c r="C817" s="78" t="str">
        <f>IFERROR(_xlfn.XLOOKUP(B817,Transporte[DESCRIPCION],Transporte[UND],,0),"")</f>
        <v/>
      </c>
      <c r="D817" s="79"/>
      <c r="E817" s="80" t="str">
        <f>IFERROR(_xlfn.XLOOKUP($B817,Transporte[DESCRIPCION],Transporte[VALOR],,0),"")</f>
        <v/>
      </c>
      <c r="F817" s="81"/>
      <c r="G817" s="82" t="str">
        <f>IFERROR(IF(F817&gt;=0,D817*E817*(1+F817/100),ABS(D817*E817/F817)),"")</f>
        <v/>
      </c>
      <c r="H817" s="91" t="str">
        <f>IFERROR(G817*E804,"")</f>
        <v/>
      </c>
    </row>
    <row r="818" spans="1:11">
      <c r="A818" s="76"/>
      <c r="B818" s="77"/>
      <c r="C818" s="78" t="str">
        <f>IFERROR(_xlfn.XLOOKUP(B818,Transporte[DESCRIPCION],Transporte[UND],,0),"")</f>
        <v/>
      </c>
      <c r="D818" s="79"/>
      <c r="E818" s="80" t="str">
        <f>IFERROR(_xlfn.XLOOKUP($B818,Transporte[DESCRIPCION],Transporte[VALOR],,0),"")</f>
        <v/>
      </c>
      <c r="F818" s="81"/>
      <c r="G818" s="82" t="str">
        <f>IFERROR(IF(F818&gt;=0,D818*E818*(1+F818/100),ABS(D818*E818/F818)),"")</f>
        <v/>
      </c>
      <c r="H818" s="91" t="str">
        <f>IFERROR(G818*E804,"")</f>
        <v/>
      </c>
    </row>
    <row r="819" spans="1:11">
      <c r="A819" s="69"/>
      <c r="B819" s="70" t="s">
        <v>3067</v>
      </c>
      <c r="C819" s="71"/>
      <c r="D819" s="72"/>
      <c r="E819" s="73"/>
      <c r="F819" s="74"/>
      <c r="G819" s="75">
        <f>SUM(G820:G822)</f>
        <v>4017.4865406000004</v>
      </c>
      <c r="H819" s="92">
        <f>G819*E804</f>
        <v>0</v>
      </c>
    </row>
    <row r="820" spans="1:11">
      <c r="A820" s="76"/>
      <c r="B820" s="77" t="s">
        <v>3057</v>
      </c>
      <c r="C820" s="78" t="str">
        <f>IFERROR(_xlfn.XLOOKUP(B820,MObra[DESCRIPCION],MObra[UN],,0),"")</f>
        <v>día</v>
      </c>
      <c r="D820" s="79">
        <v>1</v>
      </c>
      <c r="E820" s="80">
        <f>IFERROR(_xlfn.XLOOKUP($B820,MObra[DESCRIPCION],MObra[VALOR UNIT],,0),"")</f>
        <v>401748.65406000003</v>
      </c>
      <c r="F820" s="81">
        <v>-100</v>
      </c>
      <c r="G820" s="82">
        <f>IFERROR(IF(F820&gt;=0,D820*E820*(1+F820/100),ABS(D820*E820/F820)),"")</f>
        <v>4017.4865406000004</v>
      </c>
      <c r="H820" s="91">
        <f>IFERROR(G820*E804,"")</f>
        <v>0</v>
      </c>
    </row>
    <row r="821" spans="1:11">
      <c r="A821" s="76"/>
      <c r="B821" s="77"/>
      <c r="C821" s="78" t="str">
        <f t="array" ref="C821">IFERROR(_xlfn.XLOOKUP(B821,MObra[[#All],[DESCRIPCION]],MObra[[#All],[UN]],,0),"")</f>
        <v/>
      </c>
      <c r="D821" s="79"/>
      <c r="E821" s="80" t="str">
        <f>IFERROR(_xlfn.XLOOKUP($B821,MObra[DESCRIPCION],MObra[VALOR UNIT],,0),"")</f>
        <v/>
      </c>
      <c r="F821" s="81"/>
      <c r="G821" s="82" t="str">
        <f>IFERROR(IF(F821&gt;=0,D821*E821*(1+F821/100),ABS(D821*E821/F821)),"")</f>
        <v/>
      </c>
      <c r="H821" s="91" t="str">
        <f>IFERROR(G821*E804,"")</f>
        <v/>
      </c>
    </row>
    <row r="822" spans="1:11">
      <c r="A822" s="83"/>
      <c r="B822" s="84"/>
      <c r="C822" s="85" t="str">
        <f t="array" ref="C822">IFERROR(_xlfn.XLOOKUP(B822,MObra[[#All],[DESCRIPCION]],MObra[[#All],[UN]],,0),"")</f>
        <v/>
      </c>
      <c r="D822" s="86"/>
      <c r="E822" s="87" t="str">
        <f>IFERROR(_xlfn.XLOOKUP($B822,MObra[DESCRIPCION],MObra[VALOR UNIT],,0),"")</f>
        <v/>
      </c>
      <c r="F822" s="88"/>
      <c r="G822" s="89" t="str">
        <f>IFERROR(IF(F822&gt;=0,D822*E822*(1+F822/100),ABS(D822*E822/F822)),"")</f>
        <v/>
      </c>
      <c r="H822" s="90" t="str">
        <f>IFERROR(G822*E804,"")</f>
        <v/>
      </c>
    </row>
    <row r="823" spans="1:11" ht="12.75" customHeight="1" thickTop="1" thickBot="1"/>
    <row r="824" spans="1:11" ht="14.25" thickTop="1" thickBot="1">
      <c r="A824" s="54" t="s">
        <v>408</v>
      </c>
      <c r="B824" s="55" t="str">
        <f>VLOOKUP($A824,Presupuesto!$A:$D,2,FALSE())</f>
        <v>Escala concreto 20.7 Mpa E= 0.12 m cónica sobre terreno</v>
      </c>
      <c r="C824" s="56" t="str">
        <f>VLOOKUP($A824,Presupuesto!$A:$D,3,FALSE())</f>
        <v>M2</v>
      </c>
      <c r="D824" s="57"/>
      <c r="E824" s="58">
        <f>VLOOKUP($A824,Presupuesto!$A:$D,4,FALSE())</f>
        <v>0</v>
      </c>
      <c r="F824" s="59" t="s">
        <v>2919</v>
      </c>
      <c r="G824" s="60">
        <f>SUM(G826:G842)/2</f>
        <v>188350.85252772146</v>
      </c>
      <c r="H824" s="61">
        <f>ROUND(SUM(H826:H842),0)/2</f>
        <v>0</v>
      </c>
      <c r="I824" s="58">
        <f>VLOOKUP(A824,Presupuesto!$A:$F,6,0)</f>
        <v>0</v>
      </c>
      <c r="J824" s="58">
        <f>+H824-I824</f>
        <v>0</v>
      </c>
      <c r="K824" s="282">
        <f>+H824-G824*E824</f>
        <v>0</v>
      </c>
    </row>
    <row r="825" spans="1:11">
      <c r="A825" s="62"/>
      <c r="B825" s="63" t="s">
        <v>2247</v>
      </c>
      <c r="C825" s="63" t="s">
        <v>3061</v>
      </c>
      <c r="D825" s="64" t="s">
        <v>4</v>
      </c>
      <c r="E825" s="65" t="s">
        <v>3062</v>
      </c>
      <c r="F825" s="66" t="s">
        <v>3063</v>
      </c>
      <c r="G825" s="67" t="s">
        <v>3064</v>
      </c>
      <c r="H825" s="68" t="s">
        <v>3124</v>
      </c>
    </row>
    <row r="826" spans="1:11">
      <c r="A826" s="69"/>
      <c r="B826" s="70" t="s">
        <v>3065</v>
      </c>
      <c r="C826" s="71"/>
      <c r="D826" s="72"/>
      <c r="E826" s="73"/>
      <c r="F826" s="74"/>
      <c r="G826" s="75">
        <f>SUM(G827:G831)</f>
        <v>140086.524</v>
      </c>
      <c r="H826" s="75">
        <f>IFERROR(G826*E824,"")</f>
        <v>0</v>
      </c>
    </row>
    <row r="827" spans="1:11">
      <c r="A827" s="76"/>
      <c r="B827" s="77" t="s">
        <v>2686</v>
      </c>
      <c r="C827" s="78" t="str">
        <f>IFERROR(_xlfn.XLOOKUP(B827,Insumo[DESCRIPCION],Insumo[UND],,0),"")</f>
        <v>M3</v>
      </c>
      <c r="D827" s="79">
        <v>0.28000000000000003</v>
      </c>
      <c r="E827" s="80">
        <f>IFERROR(_xlfn.XLOOKUP($B827,Insumo[DESCRIPCION],Insumo[VALOR],,0),"")</f>
        <v>428946</v>
      </c>
      <c r="F827" s="81">
        <v>5</v>
      </c>
      <c r="G827" s="82">
        <f>IFERROR(IF(F827&gt;=0,D827*E827*(1+F827/100),ABS(D827*E827/F827)),"")</f>
        <v>126110.12400000001</v>
      </c>
      <c r="H827" s="91">
        <f>IFERROR(G827*E824,"")</f>
        <v>0</v>
      </c>
    </row>
    <row r="828" spans="1:11">
      <c r="A828" s="76"/>
      <c r="B828" s="77" t="s">
        <v>2492</v>
      </c>
      <c r="C828" s="78" t="str">
        <f>IFERROR(_xlfn.XLOOKUP(B828,Insumo[DESCRIPCION],Insumo[UND],,0),"")</f>
        <v>M2</v>
      </c>
      <c r="D828" s="79">
        <v>0.4</v>
      </c>
      <c r="E828" s="80">
        <f>IFERROR(_xlfn.XLOOKUP($B828,Insumo[DESCRIPCION],Insumo[VALOR],,0),"")</f>
        <v>34941</v>
      </c>
      <c r="F828" s="81"/>
      <c r="G828" s="82">
        <f>IFERROR(IF(F828&gt;=0,D828*E828*(1+F828/100),ABS(D828*E828/F828)),"")</f>
        <v>13976.400000000001</v>
      </c>
      <c r="H828" s="91">
        <f>IFERROR(G828*E824,"")</f>
        <v>0</v>
      </c>
    </row>
    <row r="829" spans="1:11">
      <c r="A829" s="76"/>
      <c r="B829" s="77"/>
      <c r="C829" s="78" t="str">
        <f>IFERROR(_xlfn.XLOOKUP(B829,Insumo[DESCRIPCION],Insumo[UND],,0),"")</f>
        <v/>
      </c>
      <c r="D829" s="79"/>
      <c r="E829" s="80" t="str">
        <f>IFERROR(_xlfn.XLOOKUP($B829,Insumo[DESCRIPCION],Insumo[VALOR],,0),"")</f>
        <v/>
      </c>
      <c r="F829" s="81"/>
      <c r="G829" s="82" t="str">
        <f>IFERROR(IF(F829&gt;=0,D829*E829*(1+F829/100),ABS(D829*E829/F829)),"")</f>
        <v/>
      </c>
      <c r="H829" s="91" t="str">
        <f>IFERROR(G829*E824,"")</f>
        <v/>
      </c>
    </row>
    <row r="830" spans="1:11">
      <c r="A830" s="76"/>
      <c r="B830" s="77"/>
      <c r="C830" s="78" t="str">
        <f>IFERROR(_xlfn.XLOOKUP(B830,Insumo[DESCRIPCION],Insumo[UND],,0),"")</f>
        <v/>
      </c>
      <c r="D830" s="79"/>
      <c r="E830" s="80" t="str">
        <f>IFERROR(_xlfn.XLOOKUP($B830,Insumo[DESCRIPCION],Insumo[VALOR],,0),"")</f>
        <v/>
      </c>
      <c r="F830" s="81"/>
      <c r="G830" s="82" t="str">
        <f>IFERROR(IF(F830&gt;=0,D830*E830*(1+F830/100),ABS(D830*E830/F830)),"")</f>
        <v/>
      </c>
      <c r="H830" s="91" t="str">
        <f>IFERROR(G830*E824,"")</f>
        <v/>
      </c>
    </row>
    <row r="831" spans="1:11">
      <c r="A831" s="76"/>
      <c r="B831" s="77"/>
      <c r="C831" s="78" t="str">
        <f>IFERROR(_xlfn.XLOOKUP(B831,Insumo[DESCRIPCION],Insumo[UND],,0),"")</f>
        <v/>
      </c>
      <c r="D831" s="79"/>
      <c r="E831" s="80" t="str">
        <f>IFERROR(_xlfn.XLOOKUP($B831,Insumo[DESCRIPCION],Insumo[VALOR],,0),"")</f>
        <v/>
      </c>
      <c r="F831" s="81"/>
      <c r="G831" s="82" t="str">
        <f>IFERROR(IF(F831&gt;=0,D831*E831*(1+F831/100),ABS(D831*E831/F831)),"")</f>
        <v/>
      </c>
      <c r="H831" s="91" t="str">
        <f>IFERROR(G831*E824,"")</f>
        <v/>
      </c>
    </row>
    <row r="832" spans="1:11">
      <c r="A832" s="69"/>
      <c r="B832" s="70" t="s">
        <v>3066</v>
      </c>
      <c r="C832" s="71"/>
      <c r="D832" s="72"/>
      <c r="E832" s="73"/>
      <c r="F832" s="74"/>
      <c r="G832" s="75">
        <f>SUM(G833:G835)</f>
        <v>5219.8298784357148</v>
      </c>
      <c r="H832" s="92">
        <f>G832*E824</f>
        <v>0</v>
      </c>
    </row>
    <row r="833" spans="1:11">
      <c r="A833" s="76"/>
      <c r="B833" s="77" t="s">
        <v>2995</v>
      </c>
      <c r="C833" s="78" t="str">
        <f>IFERROR(_xlfn.XLOOKUP(B833,Equipo[DESCRIPCION],Equipo[UND],,0),"")</f>
        <v>Día</v>
      </c>
      <c r="D833" s="79">
        <v>1</v>
      </c>
      <c r="E833" s="80">
        <f>IF(C833="%MO",G839,IFERROR(_xlfn.XLOOKUP($B833,Equipo[DESCRIPCION],Equipo[VALOR],,0),""))</f>
        <v>53833</v>
      </c>
      <c r="F833" s="81">
        <v>-40</v>
      </c>
      <c r="G833" s="82">
        <f>IFERROR(IF(F833&gt;=0,D833*E833*(1+F833/100),ABS(D833*E833/F833)),"")</f>
        <v>1345.825</v>
      </c>
      <c r="H833" s="91">
        <f>IFERROR(G833*E824,"")</f>
        <v>0</v>
      </c>
    </row>
    <row r="834" spans="1:11">
      <c r="A834" s="76"/>
      <c r="B834" s="77" t="s">
        <v>2920</v>
      </c>
      <c r="C834" s="78" t="str">
        <f>IFERROR(_xlfn.XLOOKUP(B834,Equipo[DESCRIPCION],Equipo[UND],,0),"")</f>
        <v>%MO</v>
      </c>
      <c r="D834" s="79">
        <v>0.04</v>
      </c>
      <c r="E834" s="80">
        <f>IF(C834="%MO",G839,IFERROR(_xlfn.XLOOKUP($B834,Equipo[DESCRIPCION],Equipo[VALOR],,0),""))</f>
        <v>43044.498649285721</v>
      </c>
      <c r="F834" s="81"/>
      <c r="G834" s="82">
        <f>IFERROR(IF(F834&gt;=0,D834*E834*(1+F834/100),ABS(D834*E834/F834)),"")</f>
        <v>1721.7799459714288</v>
      </c>
      <c r="H834" s="91">
        <f>IFERROR(G834*E824,"")</f>
        <v>0</v>
      </c>
    </row>
    <row r="835" spans="1:11">
      <c r="A835" s="76"/>
      <c r="B835" s="77" t="s">
        <v>2967</v>
      </c>
      <c r="C835" s="78" t="str">
        <f>IFERROR(_xlfn.XLOOKUP(B835,Equipo[DESCRIPCION],Equipo[UND],,0),"")</f>
        <v>%MO</v>
      </c>
      <c r="D835" s="79">
        <v>0.05</v>
      </c>
      <c r="E835" s="80">
        <f>IF(C835="%MO",G839,IFERROR(_xlfn.XLOOKUP($B835,Equipo[DESCRIPCION],Equipo[VALOR],,0),""))</f>
        <v>43044.498649285721</v>
      </c>
      <c r="F835" s="81"/>
      <c r="G835" s="82">
        <f>IFERROR(IF(F835&gt;=0,D835*E835*(1+F835/100),ABS(D835*E835/F835)),"")</f>
        <v>2152.2249324642862</v>
      </c>
      <c r="H835" s="91">
        <f>IFERROR(G835*E824,"")</f>
        <v>0</v>
      </c>
    </row>
    <row r="836" spans="1:11">
      <c r="A836" s="69"/>
      <c r="B836" s="70" t="s">
        <v>2202</v>
      </c>
      <c r="C836" s="71"/>
      <c r="D836" s="72"/>
      <c r="E836" s="73"/>
      <c r="F836" s="74"/>
      <c r="G836" s="75">
        <f>SUM(G837:G838)</f>
        <v>0</v>
      </c>
      <c r="H836" s="92">
        <f>G836*E824</f>
        <v>0</v>
      </c>
    </row>
    <row r="837" spans="1:11">
      <c r="A837" s="76"/>
      <c r="B837" s="77"/>
      <c r="C837" s="78" t="str">
        <f>IFERROR(_xlfn.XLOOKUP(B837,Transporte[DESCRIPCION],Transporte[UND],,0),"")</f>
        <v/>
      </c>
      <c r="D837" s="79"/>
      <c r="E837" s="80" t="str">
        <f>IFERROR(_xlfn.XLOOKUP($B837,Transporte[DESCRIPCION],Transporte[VALOR],,0),"")</f>
        <v/>
      </c>
      <c r="F837" s="81"/>
      <c r="G837" s="82" t="str">
        <f>IFERROR(IF(F837&gt;=0,D837*E837*(1+F837/100),ABS(D837*E837/F837)),"")</f>
        <v/>
      </c>
      <c r="H837" s="91" t="str">
        <f>IFERROR(G837*E824,"")</f>
        <v/>
      </c>
    </row>
    <row r="838" spans="1:11">
      <c r="A838" s="76"/>
      <c r="B838" s="77"/>
      <c r="C838" s="78" t="str">
        <f>IFERROR(_xlfn.XLOOKUP(B838,Transporte[DESCRIPCION],Transporte[UND],,0),"")</f>
        <v/>
      </c>
      <c r="D838" s="79"/>
      <c r="E838" s="80" t="str">
        <f>IFERROR(_xlfn.XLOOKUP($B838,Transporte[DESCRIPCION],Transporte[VALOR],,0),"")</f>
        <v/>
      </c>
      <c r="F838" s="81"/>
      <c r="G838" s="82" t="str">
        <f>IFERROR(IF(F838&gt;=0,D838*E838*(1+F838/100),ABS(D838*E838/F838)),"")</f>
        <v/>
      </c>
      <c r="H838" s="91" t="str">
        <f>IFERROR(G838*E824,"")</f>
        <v/>
      </c>
    </row>
    <row r="839" spans="1:11">
      <c r="A839" s="69"/>
      <c r="B839" s="70" t="s">
        <v>3067</v>
      </c>
      <c r="C839" s="71"/>
      <c r="D839" s="72"/>
      <c r="E839" s="73"/>
      <c r="F839" s="74"/>
      <c r="G839" s="75">
        <f>SUM(G840:G842)</f>
        <v>43044.498649285721</v>
      </c>
      <c r="H839" s="92">
        <f>G839*E824</f>
        <v>0</v>
      </c>
    </row>
    <row r="840" spans="1:11">
      <c r="A840" s="76"/>
      <c r="B840" s="77" t="s">
        <v>3043</v>
      </c>
      <c r="C840" s="78" t="str">
        <f>IFERROR(_xlfn.XLOOKUP(B840,MObra[DESCRIPCION],MObra[UN],,0),"")</f>
        <v>día</v>
      </c>
      <c r="D840" s="79">
        <v>1</v>
      </c>
      <c r="E840" s="80">
        <f>IFERROR(_xlfn.XLOOKUP($B840,MObra[DESCRIPCION],MObra[VALOR UNIT],,0),"")</f>
        <v>301311.49054500007</v>
      </c>
      <c r="F840" s="81">
        <v>-7</v>
      </c>
      <c r="G840" s="82">
        <f>IFERROR(IF(F840&gt;=0,D840*E840*(1+F840/100),ABS(D840*E840/F840)),"")</f>
        <v>43044.498649285721</v>
      </c>
      <c r="H840" s="91">
        <f>IFERROR(G840*E824,"")</f>
        <v>0</v>
      </c>
    </row>
    <row r="841" spans="1:11">
      <c r="A841" s="76"/>
      <c r="B841" s="77"/>
      <c r="C841" s="78" t="str">
        <f t="array" ref="C841">IFERROR(_xlfn.XLOOKUP(B841,MObra[[#All],[DESCRIPCION]],MObra[[#All],[UN]],,0),"")</f>
        <v/>
      </c>
      <c r="D841" s="79"/>
      <c r="E841" s="80" t="str">
        <f>IFERROR(_xlfn.XLOOKUP($B841,MObra[DESCRIPCION],MObra[VALOR UNIT],,0),"")</f>
        <v/>
      </c>
      <c r="F841" s="81"/>
      <c r="G841" s="82" t="str">
        <f>IFERROR(IF(F841&gt;=0,D841*E841*(1+F841/100),ABS(D841*E841/F841)),"")</f>
        <v/>
      </c>
      <c r="H841" s="91" t="str">
        <f>IFERROR(G841*E824,"")</f>
        <v/>
      </c>
    </row>
    <row r="842" spans="1:11">
      <c r="A842" s="83"/>
      <c r="B842" s="84"/>
      <c r="C842" s="85" t="str">
        <f t="array" ref="C842">IFERROR(_xlfn.XLOOKUP(B842,MObra[[#All],[DESCRIPCION]],MObra[[#All],[UN]],,0),"")</f>
        <v/>
      </c>
      <c r="D842" s="86"/>
      <c r="E842" s="87" t="str">
        <f>IFERROR(_xlfn.XLOOKUP($B842,MObra[DESCRIPCION],MObra[VALOR UNIT],,0),"")</f>
        <v/>
      </c>
      <c r="F842" s="88"/>
      <c r="G842" s="89" t="str">
        <f>IFERROR(IF(F842&gt;=0,D842*E842*(1+F842/100),ABS(D842*E842/F842)),"")</f>
        <v/>
      </c>
      <c r="H842" s="90" t="str">
        <f>IFERROR(G842*E824,"")</f>
        <v/>
      </c>
    </row>
    <row r="844" spans="1:11">
      <c r="A844" s="54" t="s">
        <v>410</v>
      </c>
      <c r="B844" s="55" t="str">
        <f>VLOOKUP($A844,Presupuesto!$A:$D,2,FALSE())</f>
        <v>Escala concreto 20.7 Mpa E= 0.12 m hélice sobre terreno</v>
      </c>
      <c r="C844" s="56" t="str">
        <f>VLOOKUP($A844,Presupuesto!$A:$D,3,FALSE())</f>
        <v>M2</v>
      </c>
      <c r="D844" s="57"/>
      <c r="E844" s="58">
        <f>VLOOKUP($A844,Presupuesto!$A:$D,4,FALSE())</f>
        <v>0</v>
      </c>
      <c r="F844" s="59" t="s">
        <v>2919</v>
      </c>
      <c r="G844" s="60">
        <f>SUM(G846:G862)/2</f>
        <v>199664.70311567502</v>
      </c>
      <c r="H844" s="61">
        <f>ROUND(SUM(H846:H862),0)/2</f>
        <v>0</v>
      </c>
      <c r="I844" s="58">
        <f>VLOOKUP(A844,Presupuesto!$A:$F,6,0)</f>
        <v>0</v>
      </c>
      <c r="J844" s="58">
        <f>+H844-I844</f>
        <v>0</v>
      </c>
      <c r="K844" s="282">
        <f>+H844-G844*E844</f>
        <v>0</v>
      </c>
    </row>
    <row r="845" spans="1:11">
      <c r="A845" s="62"/>
      <c r="B845" s="63" t="s">
        <v>2247</v>
      </c>
      <c r="C845" s="63" t="s">
        <v>3061</v>
      </c>
      <c r="D845" s="64" t="s">
        <v>4</v>
      </c>
      <c r="E845" s="65" t="s">
        <v>3062</v>
      </c>
      <c r="F845" s="66" t="s">
        <v>3063</v>
      </c>
      <c r="G845" s="67" t="s">
        <v>3064</v>
      </c>
      <c r="H845" s="68" t="s">
        <v>3124</v>
      </c>
    </row>
    <row r="846" spans="1:11">
      <c r="A846" s="69"/>
      <c r="B846" s="70" t="s">
        <v>3065</v>
      </c>
      <c r="C846" s="71"/>
      <c r="D846" s="72"/>
      <c r="E846" s="73"/>
      <c r="F846" s="74"/>
      <c r="G846" s="75">
        <f>SUM(G847:G851)</f>
        <v>143580.62400000001</v>
      </c>
      <c r="H846" s="75">
        <f>IFERROR(G846*E844,"")</f>
        <v>0</v>
      </c>
    </row>
    <row r="847" spans="1:11">
      <c r="A847" s="76"/>
      <c r="B847" s="77" t="s">
        <v>2686</v>
      </c>
      <c r="C847" s="78" t="str">
        <f>IFERROR(_xlfn.XLOOKUP(B847,Insumo[DESCRIPCION],Insumo[UND],,0),"")</f>
        <v>M3</v>
      </c>
      <c r="D847" s="79">
        <v>0.28000000000000003</v>
      </c>
      <c r="E847" s="80">
        <f>IFERROR(_xlfn.XLOOKUP($B847,Insumo[DESCRIPCION],Insumo[VALOR],,0),"")</f>
        <v>428946</v>
      </c>
      <c r="F847" s="81">
        <v>5</v>
      </c>
      <c r="G847" s="82">
        <f>IFERROR(IF(F847&gt;=0,D847*E847*(1+F847/100),ABS(D847*E847/F847)),"")</f>
        <v>126110.12400000001</v>
      </c>
      <c r="H847" s="91">
        <f>IFERROR(G847*E844,"")</f>
        <v>0</v>
      </c>
    </row>
    <row r="848" spans="1:11">
      <c r="A848" s="76"/>
      <c r="B848" s="77" t="s">
        <v>2492</v>
      </c>
      <c r="C848" s="78" t="str">
        <f>IFERROR(_xlfn.XLOOKUP(B848,Insumo[DESCRIPCION],Insumo[UND],,0),"")</f>
        <v>M2</v>
      </c>
      <c r="D848" s="79">
        <v>0.5</v>
      </c>
      <c r="E848" s="80">
        <f>IFERROR(_xlfn.XLOOKUP($B848,Insumo[DESCRIPCION],Insumo[VALOR],,0),"")</f>
        <v>34941</v>
      </c>
      <c r="F848" s="81"/>
      <c r="G848" s="82">
        <f>IFERROR(IF(F848&gt;=0,D848*E848*(1+F848/100),ABS(D848*E848/F848)),"")</f>
        <v>17470.5</v>
      </c>
      <c r="H848" s="91">
        <f>IFERROR(G848*E844,"")</f>
        <v>0</v>
      </c>
    </row>
    <row r="849" spans="1:11">
      <c r="A849" s="76"/>
      <c r="B849" s="77"/>
      <c r="C849" s="78" t="str">
        <f>IFERROR(_xlfn.XLOOKUP(B849,Insumo[DESCRIPCION],Insumo[UND],,0),"")</f>
        <v/>
      </c>
      <c r="D849" s="79"/>
      <c r="E849" s="80" t="str">
        <f>IFERROR(_xlfn.XLOOKUP($B849,Insumo[DESCRIPCION],Insumo[VALOR],,0),"")</f>
        <v/>
      </c>
      <c r="F849" s="81"/>
      <c r="G849" s="82" t="str">
        <f>IFERROR(IF(F849&gt;=0,D849*E849*(1+F849/100),ABS(D849*E849/F849)),"")</f>
        <v/>
      </c>
      <c r="H849" s="91" t="str">
        <f>IFERROR(G849*E844,"")</f>
        <v/>
      </c>
    </row>
    <row r="850" spans="1:11">
      <c r="A850" s="76"/>
      <c r="B850" s="77"/>
      <c r="C850" s="78" t="str">
        <f>IFERROR(_xlfn.XLOOKUP(B850,Insumo[DESCRIPCION],Insumo[UND],,0),"")</f>
        <v/>
      </c>
      <c r="D850" s="79"/>
      <c r="E850" s="80" t="str">
        <f>IFERROR(_xlfn.XLOOKUP($B850,Insumo[DESCRIPCION],Insumo[VALOR],,0),"")</f>
        <v/>
      </c>
      <c r="F850" s="81"/>
      <c r="G850" s="82" t="str">
        <f>IFERROR(IF(F850&gt;=0,D850*E850*(1+F850/100),ABS(D850*E850/F850)),"")</f>
        <v/>
      </c>
      <c r="H850" s="91" t="str">
        <f>IFERROR(G850*E844,"")</f>
        <v/>
      </c>
    </row>
    <row r="851" spans="1:11">
      <c r="A851" s="76"/>
      <c r="B851" s="77"/>
      <c r="C851" s="78" t="str">
        <f>IFERROR(_xlfn.XLOOKUP(B851,Insumo[DESCRIPCION],Insumo[UND],,0),"")</f>
        <v/>
      </c>
      <c r="D851" s="79"/>
      <c r="E851" s="80" t="str">
        <f>IFERROR(_xlfn.XLOOKUP($B851,Insumo[DESCRIPCION],Insumo[VALOR],,0),"")</f>
        <v/>
      </c>
      <c r="F851" s="81"/>
      <c r="G851" s="82" t="str">
        <f>IFERROR(IF(F851&gt;=0,D851*E851*(1+F851/100),ABS(D851*E851/F851)),"")</f>
        <v/>
      </c>
      <c r="H851" s="91" t="str">
        <f>IFERROR(G851*E844,"")</f>
        <v/>
      </c>
    </row>
    <row r="852" spans="1:11">
      <c r="A852" s="69"/>
      <c r="B852" s="70" t="s">
        <v>3066</v>
      </c>
      <c r="C852" s="71"/>
      <c r="D852" s="72"/>
      <c r="E852" s="73"/>
      <c r="F852" s="74"/>
      <c r="G852" s="75">
        <f>SUM(G853:G855)</f>
        <v>5865.497358175001</v>
      </c>
      <c r="H852" s="92">
        <f>G852*E844</f>
        <v>0</v>
      </c>
    </row>
    <row r="853" spans="1:11">
      <c r="A853" s="76"/>
      <c r="B853" s="77" t="s">
        <v>2995</v>
      </c>
      <c r="C853" s="78" t="str">
        <f>IFERROR(_xlfn.XLOOKUP(B853,Equipo[DESCRIPCION],Equipo[UND],,0),"")</f>
        <v>Día</v>
      </c>
      <c r="D853" s="79">
        <v>1</v>
      </c>
      <c r="E853" s="80">
        <f>IF(C853="%MO",G859,IFERROR(_xlfn.XLOOKUP($B853,Equipo[DESCRIPCION],Equipo[VALOR],,0),""))</f>
        <v>53833</v>
      </c>
      <c r="F853" s="81">
        <v>-40</v>
      </c>
      <c r="G853" s="82">
        <f>IFERROR(IF(F853&gt;=0,D853*E853*(1+F853/100),ABS(D853*E853/F853)),"")</f>
        <v>1345.825</v>
      </c>
      <c r="H853" s="91">
        <f>IFERROR(G853*E844,"")</f>
        <v>0</v>
      </c>
    </row>
    <row r="854" spans="1:11">
      <c r="A854" s="76"/>
      <c r="B854" s="77" t="s">
        <v>2920</v>
      </c>
      <c r="C854" s="78" t="str">
        <f>IFERROR(_xlfn.XLOOKUP(B854,Equipo[DESCRIPCION],Equipo[UND],,0),"")</f>
        <v>%MO</v>
      </c>
      <c r="D854" s="79">
        <v>0.04</v>
      </c>
      <c r="E854" s="80">
        <f>IF(C854="%MO",G859,IFERROR(_xlfn.XLOOKUP($B854,Equipo[DESCRIPCION],Equipo[VALOR],,0),""))</f>
        <v>50218.581757500011</v>
      </c>
      <c r="F854" s="81"/>
      <c r="G854" s="82">
        <f>IFERROR(IF(F854&gt;=0,D854*E854*(1+F854/100),ABS(D854*E854/F854)),"")</f>
        <v>2008.7432703000004</v>
      </c>
      <c r="H854" s="91">
        <f>IFERROR(G854*E844,"")</f>
        <v>0</v>
      </c>
    </row>
    <row r="855" spans="1:11">
      <c r="A855" s="76"/>
      <c r="B855" s="77" t="s">
        <v>2967</v>
      </c>
      <c r="C855" s="78" t="str">
        <f>IFERROR(_xlfn.XLOOKUP(B855,Equipo[DESCRIPCION],Equipo[UND],,0),"")</f>
        <v>%MO</v>
      </c>
      <c r="D855" s="79">
        <v>0.05</v>
      </c>
      <c r="E855" s="80">
        <f>IF(C855="%MO",G859,IFERROR(_xlfn.XLOOKUP($B855,Equipo[DESCRIPCION],Equipo[VALOR],,0),""))</f>
        <v>50218.581757500011</v>
      </c>
      <c r="F855" s="81"/>
      <c r="G855" s="82">
        <f>IFERROR(IF(F855&gt;=0,D855*E855*(1+F855/100),ABS(D855*E855/F855)),"")</f>
        <v>2510.9290878750007</v>
      </c>
      <c r="H855" s="91">
        <f>IFERROR(G855*E844,"")</f>
        <v>0</v>
      </c>
    </row>
    <row r="856" spans="1:11">
      <c r="A856" s="69"/>
      <c r="B856" s="70" t="s">
        <v>2202</v>
      </c>
      <c r="C856" s="71"/>
      <c r="D856" s="72"/>
      <c r="E856" s="73"/>
      <c r="F856" s="74"/>
      <c r="G856" s="75">
        <f>SUM(G857:G858)</f>
        <v>0</v>
      </c>
      <c r="H856" s="92">
        <f>G856*E844</f>
        <v>0</v>
      </c>
    </row>
    <row r="857" spans="1:11">
      <c r="A857" s="76"/>
      <c r="B857" s="77"/>
      <c r="C857" s="78" t="str">
        <f>IFERROR(_xlfn.XLOOKUP(B857,Transporte[DESCRIPCION],Transporte[UND],,0),"")</f>
        <v/>
      </c>
      <c r="D857" s="79"/>
      <c r="E857" s="80" t="str">
        <f>IFERROR(_xlfn.XLOOKUP($B857,Transporte[DESCRIPCION],Transporte[VALOR],,0),"")</f>
        <v/>
      </c>
      <c r="F857" s="81"/>
      <c r="G857" s="82" t="str">
        <f>IFERROR(IF(F857&gt;=0,D857*E857*(1+F857/100),ABS(D857*E857/F857)),"")</f>
        <v/>
      </c>
      <c r="H857" s="91" t="str">
        <f>IFERROR(G857*E844,"")</f>
        <v/>
      </c>
    </row>
    <row r="858" spans="1:11">
      <c r="A858" s="76"/>
      <c r="B858" s="77"/>
      <c r="C858" s="78" t="str">
        <f>IFERROR(_xlfn.XLOOKUP(B858,Transporte[DESCRIPCION],Transporte[UND],,0),"")</f>
        <v/>
      </c>
      <c r="D858" s="79"/>
      <c r="E858" s="80" t="str">
        <f>IFERROR(_xlfn.XLOOKUP($B858,Transporte[DESCRIPCION],Transporte[VALOR],,0),"")</f>
        <v/>
      </c>
      <c r="F858" s="81"/>
      <c r="G858" s="82" t="str">
        <f>IFERROR(IF(F858&gt;=0,D858*E858*(1+F858/100),ABS(D858*E858/F858)),"")</f>
        <v/>
      </c>
      <c r="H858" s="91" t="str">
        <f>IFERROR(G858*E844,"")</f>
        <v/>
      </c>
    </row>
    <row r="859" spans="1:11">
      <c r="A859" s="69"/>
      <c r="B859" s="70" t="s">
        <v>3067</v>
      </c>
      <c r="C859" s="71"/>
      <c r="D859" s="72"/>
      <c r="E859" s="73"/>
      <c r="F859" s="74"/>
      <c r="G859" s="75">
        <f>SUM(G860:G862)</f>
        <v>50218.581757500011</v>
      </c>
      <c r="H859" s="92">
        <f>G859*E844</f>
        <v>0</v>
      </c>
    </row>
    <row r="860" spans="1:11">
      <c r="A860" s="76"/>
      <c r="B860" s="77" t="s">
        <v>3043</v>
      </c>
      <c r="C860" s="78" t="str">
        <f>IFERROR(_xlfn.XLOOKUP(B860,MObra[DESCRIPCION],MObra[UN],,0),"")</f>
        <v>día</v>
      </c>
      <c r="D860" s="79">
        <v>1</v>
      </c>
      <c r="E860" s="80">
        <f>IFERROR(_xlfn.XLOOKUP($B860,MObra[DESCRIPCION],MObra[VALOR UNIT],,0),"")</f>
        <v>301311.49054500007</v>
      </c>
      <c r="F860" s="81">
        <v>-6</v>
      </c>
      <c r="G860" s="82">
        <f>IFERROR(IF(F860&gt;=0,D860*E860*(1+F860/100),ABS(D860*E860/F860)),"")</f>
        <v>50218.581757500011</v>
      </c>
      <c r="H860" s="91">
        <f>IFERROR(G860*E844,"")</f>
        <v>0</v>
      </c>
    </row>
    <row r="861" spans="1:11">
      <c r="A861" s="76"/>
      <c r="B861" s="77"/>
      <c r="C861" s="78" t="str">
        <f t="array" ref="C861">IFERROR(_xlfn.XLOOKUP(B861,MObra[[#All],[DESCRIPCION]],MObra[[#All],[UN]],,0),"")</f>
        <v/>
      </c>
      <c r="D861" s="79"/>
      <c r="E861" s="80" t="str">
        <f>IFERROR(_xlfn.XLOOKUP($B861,MObra[DESCRIPCION],MObra[VALOR UNIT],,0),"")</f>
        <v/>
      </c>
      <c r="F861" s="81"/>
      <c r="G861" s="82" t="str">
        <f>IFERROR(IF(F861&gt;=0,D861*E861*(1+F861/100),ABS(D861*E861/F861)),"")</f>
        <v/>
      </c>
      <c r="H861" s="91" t="str">
        <f>IFERROR(G861*E844,"")</f>
        <v/>
      </c>
    </row>
    <row r="862" spans="1:11">
      <c r="A862" s="83"/>
      <c r="B862" s="84"/>
      <c r="C862" s="85" t="str">
        <f t="array" ref="C862">IFERROR(_xlfn.XLOOKUP(B862,MObra[[#All],[DESCRIPCION]],MObra[[#All],[UN]],,0),"")</f>
        <v/>
      </c>
      <c r="D862" s="86"/>
      <c r="E862" s="87" t="str">
        <f>IFERROR(_xlfn.XLOOKUP($B862,MObra[DESCRIPCION],MObra[VALOR UNIT],,0),"")</f>
        <v/>
      </c>
      <c r="F862" s="88"/>
      <c r="G862" s="89" t="str">
        <f>IFERROR(IF(F862&gt;=0,D862*E862*(1+F862/100),ABS(D862*E862/F862)),"")</f>
        <v/>
      </c>
      <c r="H862" s="90" t="str">
        <f>IFERROR(G862*E844,"")</f>
        <v/>
      </c>
    </row>
    <row r="864" spans="1:11">
      <c r="A864" s="54" t="s">
        <v>412</v>
      </c>
      <c r="B864" s="55" t="str">
        <f>VLOOKUP($A864,Presupuesto!$A:$D,2,FALSE())</f>
        <v>Escala concreto 20.7 Mpa E= 0.12 m sobre suelo</v>
      </c>
      <c r="C864" s="56" t="str">
        <f>VLOOKUP($A864,Presupuesto!$A:$D,3,FALSE())</f>
        <v>M2</v>
      </c>
      <c r="D864" s="57"/>
      <c r="E864" s="58">
        <f>VLOOKUP($A864,Presupuesto!$A:$D,4,FALSE())</f>
        <v>0</v>
      </c>
      <c r="F864" s="59" t="s">
        <v>2919</v>
      </c>
      <c r="G864" s="60">
        <f>SUM(G866:G882)/2</f>
        <v>183475.90229253998</v>
      </c>
      <c r="H864" s="61">
        <f>ROUND(SUM(H866:H882),0)/2</f>
        <v>0</v>
      </c>
      <c r="I864" s="58">
        <f>VLOOKUP(A864,Presupuesto!$A:$F,6,0)</f>
        <v>0</v>
      </c>
      <c r="J864" s="58">
        <f>+H864-I864</f>
        <v>0</v>
      </c>
      <c r="K864" s="282">
        <f>+H864-G864*E864</f>
        <v>0</v>
      </c>
    </row>
    <row r="865" spans="1:8">
      <c r="A865" s="62"/>
      <c r="B865" s="63" t="s">
        <v>2247</v>
      </c>
      <c r="C865" s="63" t="s">
        <v>3061</v>
      </c>
      <c r="D865" s="64" t="s">
        <v>4</v>
      </c>
      <c r="E865" s="65" t="s">
        <v>3062</v>
      </c>
      <c r="F865" s="66" t="s">
        <v>3063</v>
      </c>
      <c r="G865" s="67" t="s">
        <v>3064</v>
      </c>
      <c r="H865" s="68" t="s">
        <v>3124</v>
      </c>
    </row>
    <row r="866" spans="1:8">
      <c r="A866" s="69"/>
      <c r="B866" s="70" t="s">
        <v>3065</v>
      </c>
      <c r="C866" s="71"/>
      <c r="D866" s="72"/>
      <c r="E866" s="73"/>
      <c r="F866" s="74"/>
      <c r="G866" s="75">
        <f>SUM(G867:G871)</f>
        <v>138339.47400000002</v>
      </c>
      <c r="H866" s="75">
        <f>IFERROR(G866*E864,"")</f>
        <v>0</v>
      </c>
    </row>
    <row r="867" spans="1:8">
      <c r="A867" s="76"/>
      <c r="B867" s="77" t="s">
        <v>2686</v>
      </c>
      <c r="C867" s="78" t="str">
        <f>IFERROR(_xlfn.XLOOKUP(B867,Insumo[DESCRIPCION],Insumo[UND],,0),"")</f>
        <v>M3</v>
      </c>
      <c r="D867" s="79">
        <v>0.28000000000000003</v>
      </c>
      <c r="E867" s="80">
        <f>IFERROR(_xlfn.XLOOKUP($B867,Insumo[DESCRIPCION],Insumo[VALOR],,0),"")</f>
        <v>428946</v>
      </c>
      <c r="F867" s="81">
        <v>5</v>
      </c>
      <c r="G867" s="82">
        <f>IFERROR(IF(F867&gt;=0,D867*E867*(1+F867/100),ABS(D867*E867/F867)),"")</f>
        <v>126110.12400000001</v>
      </c>
      <c r="H867" s="91">
        <f>IFERROR(G867*E864,"")</f>
        <v>0</v>
      </c>
    </row>
    <row r="868" spans="1:8">
      <c r="A868" s="76"/>
      <c r="B868" s="77" t="s">
        <v>2492</v>
      </c>
      <c r="C868" s="78" t="str">
        <f>IFERROR(_xlfn.XLOOKUP(B868,Insumo[DESCRIPCION],Insumo[UND],,0),"")</f>
        <v>M2</v>
      </c>
      <c r="D868" s="79">
        <v>0.35</v>
      </c>
      <c r="E868" s="80">
        <f>IFERROR(_xlfn.XLOOKUP($B868,Insumo[DESCRIPCION],Insumo[VALOR],,0),"")</f>
        <v>34941</v>
      </c>
      <c r="F868" s="81"/>
      <c r="G868" s="82">
        <f>IFERROR(IF(F868&gt;=0,D868*E868*(1+F868/100),ABS(D868*E868/F868)),"")</f>
        <v>12229.349999999999</v>
      </c>
      <c r="H868" s="91">
        <f>IFERROR(G868*E864,"")</f>
        <v>0</v>
      </c>
    </row>
    <row r="869" spans="1:8">
      <c r="A869" s="76"/>
      <c r="B869" s="77"/>
      <c r="C869" s="78" t="str">
        <f>IFERROR(_xlfn.XLOOKUP(B869,Insumo[DESCRIPCION],Insumo[UND],,0),"")</f>
        <v/>
      </c>
      <c r="D869" s="79"/>
      <c r="E869" s="80" t="str">
        <f>IFERROR(_xlfn.XLOOKUP($B869,Insumo[DESCRIPCION],Insumo[VALOR],,0),"")</f>
        <v/>
      </c>
      <c r="F869" s="81"/>
      <c r="G869" s="82" t="str">
        <f>IFERROR(IF(F869&gt;=0,D869*E869*(1+F869/100),ABS(D869*E869/F869)),"")</f>
        <v/>
      </c>
      <c r="H869" s="91" t="str">
        <f>IFERROR(G869*E864,"")</f>
        <v/>
      </c>
    </row>
    <row r="870" spans="1:8">
      <c r="A870" s="76"/>
      <c r="B870" s="77"/>
      <c r="C870" s="78" t="str">
        <f>IFERROR(_xlfn.XLOOKUP(B870,Insumo[DESCRIPCION],Insumo[UND],,0),"")</f>
        <v/>
      </c>
      <c r="D870" s="79"/>
      <c r="E870" s="80" t="str">
        <f>IFERROR(_xlfn.XLOOKUP($B870,Insumo[DESCRIPCION],Insumo[VALOR],,0),"")</f>
        <v/>
      </c>
      <c r="F870" s="81"/>
      <c r="G870" s="82" t="str">
        <f>IFERROR(IF(F870&gt;=0,D870*E870*(1+F870/100),ABS(D870*E870/F870)),"")</f>
        <v/>
      </c>
      <c r="H870" s="91" t="str">
        <f>IFERROR(G870*E864,"")</f>
        <v/>
      </c>
    </row>
    <row r="871" spans="1:8">
      <c r="A871" s="76"/>
      <c r="B871" s="77"/>
      <c r="C871" s="78" t="str">
        <f>IFERROR(_xlfn.XLOOKUP(B871,Insumo[DESCRIPCION],Insumo[UND],,0),"")</f>
        <v/>
      </c>
      <c r="D871" s="79"/>
      <c r="E871" s="80" t="str">
        <f>IFERROR(_xlfn.XLOOKUP($B871,Insumo[DESCRIPCION],Insumo[VALOR],,0),"")</f>
        <v/>
      </c>
      <c r="F871" s="81"/>
      <c r="G871" s="82" t="str">
        <f>IFERROR(IF(F871&gt;=0,D871*E871*(1+F871/100),ABS(D871*E871/F871)),"")</f>
        <v/>
      </c>
      <c r="H871" s="91" t="str">
        <f>IFERROR(G871*E864,"")</f>
        <v/>
      </c>
    </row>
    <row r="872" spans="1:8">
      <c r="A872" s="69"/>
      <c r="B872" s="70" t="s">
        <v>3066</v>
      </c>
      <c r="C872" s="71"/>
      <c r="D872" s="72"/>
      <c r="E872" s="73"/>
      <c r="F872" s="74"/>
      <c r="G872" s="75">
        <f>SUM(G873:G875)</f>
        <v>4961.5628865400013</v>
      </c>
      <c r="H872" s="92">
        <f>G872*E864</f>
        <v>0</v>
      </c>
    </row>
    <row r="873" spans="1:8">
      <c r="A873" s="76"/>
      <c r="B873" s="77" t="s">
        <v>2995</v>
      </c>
      <c r="C873" s="78" t="str">
        <f>IFERROR(_xlfn.XLOOKUP(B873,Equipo[DESCRIPCION],Equipo[UND],,0),"")</f>
        <v>Día</v>
      </c>
      <c r="D873" s="79">
        <v>1</v>
      </c>
      <c r="E873" s="80">
        <f>IF(C873="%MO",G879,IFERROR(_xlfn.XLOOKUP($B873,Equipo[DESCRIPCION],Equipo[VALOR],,0),""))</f>
        <v>53833</v>
      </c>
      <c r="F873" s="81">
        <v>-40</v>
      </c>
      <c r="G873" s="82">
        <f>IFERROR(IF(F873&gt;=0,D873*E873*(1+F873/100),ABS(D873*E873/F873)),"")</f>
        <v>1345.825</v>
      </c>
      <c r="H873" s="91">
        <f>IFERROR(G873*E864,"")</f>
        <v>0</v>
      </c>
    </row>
    <row r="874" spans="1:8">
      <c r="A874" s="76"/>
      <c r="B874" s="77" t="s">
        <v>2920</v>
      </c>
      <c r="C874" s="78" t="str">
        <f>IFERROR(_xlfn.XLOOKUP(B874,Equipo[DESCRIPCION],Equipo[UND],,0),"")</f>
        <v>%MO</v>
      </c>
      <c r="D874" s="79">
        <v>0.04</v>
      </c>
      <c r="E874" s="80">
        <f>IF(C874="%MO",G879,IFERROR(_xlfn.XLOOKUP($B874,Equipo[DESCRIPCION],Equipo[VALOR],,0),""))</f>
        <v>40174.865406000012</v>
      </c>
      <c r="F874" s="81"/>
      <c r="G874" s="82">
        <f>IFERROR(IF(F874&gt;=0,D874*E874*(1+F874/100),ABS(D874*E874/F874)),"")</f>
        <v>1606.9946162400006</v>
      </c>
      <c r="H874" s="91">
        <f>IFERROR(G874*E864,"")</f>
        <v>0</v>
      </c>
    </row>
    <row r="875" spans="1:8">
      <c r="A875" s="76"/>
      <c r="B875" s="77" t="s">
        <v>2967</v>
      </c>
      <c r="C875" s="78" t="str">
        <f>IFERROR(_xlfn.XLOOKUP(B875,Equipo[DESCRIPCION],Equipo[UND],,0),"")</f>
        <v>%MO</v>
      </c>
      <c r="D875" s="79">
        <v>0.05</v>
      </c>
      <c r="E875" s="80">
        <f>IF(C875="%MO",G879,IFERROR(_xlfn.XLOOKUP($B875,Equipo[DESCRIPCION],Equipo[VALOR],,0),""))</f>
        <v>40174.865406000012</v>
      </c>
      <c r="F875" s="81"/>
      <c r="G875" s="82">
        <f>IFERROR(IF(F875&gt;=0,D875*E875*(1+F875/100),ABS(D875*E875/F875)),"")</f>
        <v>2008.7432703000006</v>
      </c>
      <c r="H875" s="91">
        <f>IFERROR(G875*E864,"")</f>
        <v>0</v>
      </c>
    </row>
    <row r="876" spans="1:8">
      <c r="A876" s="69"/>
      <c r="B876" s="70" t="s">
        <v>2202</v>
      </c>
      <c r="C876" s="71"/>
      <c r="D876" s="72"/>
      <c r="E876" s="73"/>
      <c r="F876" s="74"/>
      <c r="G876" s="75">
        <f>SUM(G877:G878)</f>
        <v>0</v>
      </c>
      <c r="H876" s="92">
        <f>G876*E864</f>
        <v>0</v>
      </c>
    </row>
    <row r="877" spans="1:8">
      <c r="A877" s="76"/>
      <c r="B877" s="77"/>
      <c r="C877" s="78" t="str">
        <f>IFERROR(_xlfn.XLOOKUP(B877,Transporte[DESCRIPCION],Transporte[UND],,0),"")</f>
        <v/>
      </c>
      <c r="D877" s="79"/>
      <c r="E877" s="80" t="str">
        <f>IFERROR(_xlfn.XLOOKUP($B877,Transporte[DESCRIPCION],Transporte[VALOR],,0),"")</f>
        <v/>
      </c>
      <c r="F877" s="81"/>
      <c r="G877" s="82" t="str">
        <f>IFERROR(IF(F877&gt;=0,D877*E877*(1+F877/100),ABS(D877*E877/F877)),"")</f>
        <v/>
      </c>
      <c r="H877" s="91" t="str">
        <f>IFERROR(G877*E864,"")</f>
        <v/>
      </c>
    </row>
    <row r="878" spans="1:8">
      <c r="A878" s="76"/>
      <c r="B878" s="77"/>
      <c r="C878" s="78" t="str">
        <f>IFERROR(_xlfn.XLOOKUP(B878,Transporte[DESCRIPCION],Transporte[UND],,0),"")</f>
        <v/>
      </c>
      <c r="D878" s="79"/>
      <c r="E878" s="80" t="str">
        <f>IFERROR(_xlfn.XLOOKUP($B878,Transporte[DESCRIPCION],Transporte[VALOR],,0),"")</f>
        <v/>
      </c>
      <c r="F878" s="81"/>
      <c r="G878" s="82" t="str">
        <f>IFERROR(IF(F878&gt;=0,D878*E878*(1+F878/100),ABS(D878*E878/F878)),"")</f>
        <v/>
      </c>
      <c r="H878" s="91" t="str">
        <f>IFERROR(G878*E864,"")</f>
        <v/>
      </c>
    </row>
    <row r="879" spans="1:8">
      <c r="A879" s="69"/>
      <c r="B879" s="70" t="s">
        <v>3067</v>
      </c>
      <c r="C879" s="71"/>
      <c r="D879" s="72"/>
      <c r="E879" s="73"/>
      <c r="F879" s="74"/>
      <c r="G879" s="75">
        <f>SUM(G880:G882)</f>
        <v>40174.865406000012</v>
      </c>
      <c r="H879" s="92">
        <f>G879*E864</f>
        <v>0</v>
      </c>
    </row>
    <row r="880" spans="1:8">
      <c r="A880" s="76"/>
      <c r="B880" s="77" t="s">
        <v>3043</v>
      </c>
      <c r="C880" s="78" t="str">
        <f>IFERROR(_xlfn.XLOOKUP(B880,MObra[DESCRIPCION],MObra[UN],,0),"")</f>
        <v>día</v>
      </c>
      <c r="D880" s="79">
        <v>1</v>
      </c>
      <c r="E880" s="80">
        <f>IFERROR(_xlfn.XLOOKUP($B880,MObra[DESCRIPCION],MObra[VALOR UNIT],,0),"")</f>
        <v>301311.49054500007</v>
      </c>
      <c r="F880" s="81">
        <v>-7.5</v>
      </c>
      <c r="G880" s="82">
        <f>IFERROR(IF(F880&gt;=0,D880*E880*(1+F880/100),ABS(D880*E880/F880)),"")</f>
        <v>40174.865406000012</v>
      </c>
      <c r="H880" s="91">
        <f>IFERROR(G880*E864,"")</f>
        <v>0</v>
      </c>
    </row>
    <row r="881" spans="1:11">
      <c r="A881" s="76"/>
      <c r="B881" s="77"/>
      <c r="C881" s="78" t="str">
        <f t="array" ref="C881">IFERROR(_xlfn.XLOOKUP(B881,MObra[[#All],[DESCRIPCION]],MObra[[#All],[UN]],,0),"")</f>
        <v/>
      </c>
      <c r="D881" s="79"/>
      <c r="E881" s="80" t="str">
        <f>IFERROR(_xlfn.XLOOKUP($B881,MObra[DESCRIPCION],MObra[VALOR UNIT],,0),"")</f>
        <v/>
      </c>
      <c r="F881" s="81"/>
      <c r="G881" s="82" t="str">
        <f>IFERROR(IF(F881&gt;=0,D881*E881*(1+F881/100),ABS(D881*E881/F881)),"")</f>
        <v/>
      </c>
      <c r="H881" s="91" t="str">
        <f>IFERROR(G881*E864,"")</f>
        <v/>
      </c>
    </row>
    <row r="882" spans="1:11">
      <c r="A882" s="83"/>
      <c r="B882" s="84"/>
      <c r="C882" s="85" t="str">
        <f t="array" ref="C882">IFERROR(_xlfn.XLOOKUP(B882,MObra[[#All],[DESCRIPCION]],MObra[[#All],[UN]],,0),"")</f>
        <v/>
      </c>
      <c r="D882" s="86"/>
      <c r="E882" s="87" t="str">
        <f>IFERROR(_xlfn.XLOOKUP($B882,MObra[DESCRIPCION],MObra[VALOR UNIT],,0),"")</f>
        <v/>
      </c>
      <c r="F882" s="88"/>
      <c r="G882" s="89" t="str">
        <f>IFERROR(IF(F882&gt;=0,D882*E882*(1+F882/100),ABS(D882*E882/F882)),"")</f>
        <v/>
      </c>
      <c r="H882" s="90" t="str">
        <f>IFERROR(G882*E864,"")</f>
        <v/>
      </c>
    </row>
    <row r="884" spans="1:11">
      <c r="A884" s="54" t="s">
        <v>414</v>
      </c>
      <c r="B884" s="55" t="str">
        <f>VLOOKUP($A884,Presupuesto!$A:$D,2,FALSE())</f>
        <v>Escala concreto 20.7 Mpa E= 0.15 m estructural</v>
      </c>
      <c r="C884" s="56" t="str">
        <f>VLOOKUP($A884,Presupuesto!$A:$D,3,FALSE())</f>
        <v>M2</v>
      </c>
      <c r="D884" s="57"/>
      <c r="E884" s="58">
        <f>VLOOKUP($A884,Presupuesto!$A:$D,4,FALSE())</f>
        <v>0</v>
      </c>
      <c r="F884" s="59" t="s">
        <v>2919</v>
      </c>
      <c r="G884" s="60">
        <f>SUM(G886:G902)/2</f>
        <v>242876.35211567499</v>
      </c>
      <c r="H884" s="61">
        <f>ROUND(SUM(H886:H902),0)/2</f>
        <v>0</v>
      </c>
      <c r="I884" s="58">
        <f>VLOOKUP(A884,Presupuesto!$A:$F,6,0)</f>
        <v>0</v>
      </c>
      <c r="J884" s="58">
        <f>+H884-I884</f>
        <v>0</v>
      </c>
      <c r="K884" s="282">
        <f>+H884-G884*E884</f>
        <v>0</v>
      </c>
    </row>
    <row r="885" spans="1:11">
      <c r="A885" s="62"/>
      <c r="B885" s="63" t="s">
        <v>2247</v>
      </c>
      <c r="C885" s="63" t="s">
        <v>3061</v>
      </c>
      <c r="D885" s="64" t="s">
        <v>4</v>
      </c>
      <c r="E885" s="65" t="s">
        <v>3062</v>
      </c>
      <c r="F885" s="66" t="s">
        <v>3063</v>
      </c>
      <c r="G885" s="67" t="s">
        <v>3064</v>
      </c>
      <c r="H885" s="68" t="s">
        <v>3124</v>
      </c>
    </row>
    <row r="886" spans="1:11">
      <c r="A886" s="69"/>
      <c r="B886" s="70" t="s">
        <v>3065</v>
      </c>
      <c r="C886" s="71"/>
      <c r="D886" s="72"/>
      <c r="E886" s="73"/>
      <c r="F886" s="74"/>
      <c r="G886" s="75">
        <f>SUM(G887:G891)</f>
        <v>186792.27300000002</v>
      </c>
      <c r="H886" s="75">
        <f>IFERROR(G886*E884,"")</f>
        <v>0</v>
      </c>
    </row>
    <row r="887" spans="1:11">
      <c r="A887" s="76"/>
      <c r="B887" s="77" t="s">
        <v>2686</v>
      </c>
      <c r="C887" s="78" t="str">
        <f>IFERROR(_xlfn.XLOOKUP(B887,Insumo[DESCRIPCION],Insumo[UND],,0),"")</f>
        <v>M3</v>
      </c>
      <c r="D887" s="79">
        <v>0.31</v>
      </c>
      <c r="E887" s="80">
        <f>IFERROR(_xlfn.XLOOKUP($B887,Insumo[DESCRIPCION],Insumo[VALOR],,0),"")</f>
        <v>428946</v>
      </c>
      <c r="F887" s="81">
        <v>5</v>
      </c>
      <c r="G887" s="82">
        <f>IFERROR(IF(F887&gt;=0,D887*E887*(1+F887/100),ABS(D887*E887/F887)),"")</f>
        <v>139621.92300000001</v>
      </c>
      <c r="H887" s="91">
        <f>IFERROR(G887*E884,"")</f>
        <v>0</v>
      </c>
    </row>
    <row r="888" spans="1:11">
      <c r="A888" s="76"/>
      <c r="B888" s="77" t="s">
        <v>2492</v>
      </c>
      <c r="C888" s="78" t="str">
        <f>IFERROR(_xlfn.XLOOKUP(B888,Insumo[DESCRIPCION],Insumo[UND],,0),"")</f>
        <v>M2</v>
      </c>
      <c r="D888" s="79">
        <v>1.35</v>
      </c>
      <c r="E888" s="80">
        <f>IFERROR(_xlfn.XLOOKUP($B888,Insumo[DESCRIPCION],Insumo[VALOR],,0),"")</f>
        <v>34941</v>
      </c>
      <c r="F888" s="81"/>
      <c r="G888" s="82">
        <f>IFERROR(IF(F888&gt;=0,D888*E888*(1+F888/100),ABS(D888*E888/F888)),"")</f>
        <v>47170.350000000006</v>
      </c>
      <c r="H888" s="91">
        <f>IFERROR(G888*E884,"")</f>
        <v>0</v>
      </c>
    </row>
    <row r="889" spans="1:11">
      <c r="A889" s="76"/>
      <c r="B889" s="77"/>
      <c r="C889" s="78" t="str">
        <f>IFERROR(_xlfn.XLOOKUP(B889,Insumo[DESCRIPCION],Insumo[UND],,0),"")</f>
        <v/>
      </c>
      <c r="D889" s="79"/>
      <c r="E889" s="80" t="str">
        <f>IFERROR(_xlfn.XLOOKUP($B889,Insumo[DESCRIPCION],Insumo[VALOR],,0),"")</f>
        <v/>
      </c>
      <c r="F889" s="81"/>
      <c r="G889" s="82" t="str">
        <f>IFERROR(IF(F889&gt;=0,D889*E889*(1+F889/100),ABS(D889*E889/F889)),"")</f>
        <v/>
      </c>
      <c r="H889" s="91" t="str">
        <f>IFERROR(G889*E884,"")</f>
        <v/>
      </c>
    </row>
    <row r="890" spans="1:11">
      <c r="A890" s="76"/>
      <c r="B890" s="77"/>
      <c r="C890" s="78" t="str">
        <f>IFERROR(_xlfn.XLOOKUP(B890,Insumo[DESCRIPCION],Insumo[UND],,0),"")</f>
        <v/>
      </c>
      <c r="D890" s="79"/>
      <c r="E890" s="80" t="str">
        <f>IFERROR(_xlfn.XLOOKUP($B890,Insumo[DESCRIPCION],Insumo[VALOR],,0),"")</f>
        <v/>
      </c>
      <c r="F890" s="81"/>
      <c r="G890" s="82" t="str">
        <f>IFERROR(IF(F890&gt;=0,D890*E890*(1+F890/100),ABS(D890*E890/F890)),"")</f>
        <v/>
      </c>
      <c r="H890" s="91" t="str">
        <f>IFERROR(G890*E884,"")</f>
        <v/>
      </c>
    </row>
    <row r="891" spans="1:11">
      <c r="A891" s="76"/>
      <c r="B891" s="77"/>
      <c r="C891" s="78" t="str">
        <f>IFERROR(_xlfn.XLOOKUP(B891,Insumo[DESCRIPCION],Insumo[UND],,0),"")</f>
        <v/>
      </c>
      <c r="D891" s="79"/>
      <c r="E891" s="80" t="str">
        <f>IFERROR(_xlfn.XLOOKUP($B891,Insumo[DESCRIPCION],Insumo[VALOR],,0),"")</f>
        <v/>
      </c>
      <c r="F891" s="81"/>
      <c r="G891" s="82" t="str">
        <f>IFERROR(IF(F891&gt;=0,D891*E891*(1+F891/100),ABS(D891*E891/F891)),"")</f>
        <v/>
      </c>
      <c r="H891" s="91" t="str">
        <f>IFERROR(G891*E884,"")</f>
        <v/>
      </c>
    </row>
    <row r="892" spans="1:11">
      <c r="A892" s="69"/>
      <c r="B892" s="70" t="s">
        <v>3066</v>
      </c>
      <c r="C892" s="71"/>
      <c r="D892" s="72"/>
      <c r="E892" s="73"/>
      <c r="F892" s="74"/>
      <c r="G892" s="75">
        <f>SUM(G893:G895)</f>
        <v>5865.497358175001</v>
      </c>
      <c r="H892" s="92">
        <f>G892*E884</f>
        <v>0</v>
      </c>
    </row>
    <row r="893" spans="1:11">
      <c r="A893" s="76"/>
      <c r="B893" s="77" t="s">
        <v>2995</v>
      </c>
      <c r="C893" s="78" t="str">
        <f>IFERROR(_xlfn.XLOOKUP(B893,Equipo[DESCRIPCION],Equipo[UND],,0),"")</f>
        <v>Día</v>
      </c>
      <c r="D893" s="79">
        <v>1</v>
      </c>
      <c r="E893" s="80">
        <f>IF(C893="%MO",G899,IFERROR(_xlfn.XLOOKUP($B893,Equipo[DESCRIPCION],Equipo[VALOR],,0),""))</f>
        <v>53833</v>
      </c>
      <c r="F893" s="81">
        <v>-40</v>
      </c>
      <c r="G893" s="82">
        <f>IFERROR(IF(F893&gt;=0,D893*E893*(1+F893/100),ABS(D893*E893/F893)),"")</f>
        <v>1345.825</v>
      </c>
      <c r="H893" s="91">
        <f>IFERROR(G893*E884,"")</f>
        <v>0</v>
      </c>
    </row>
    <row r="894" spans="1:11">
      <c r="A894" s="76"/>
      <c r="B894" s="77" t="s">
        <v>2920</v>
      </c>
      <c r="C894" s="78" t="str">
        <f>IFERROR(_xlfn.XLOOKUP(B894,Equipo[DESCRIPCION],Equipo[UND],,0),"")</f>
        <v>%MO</v>
      </c>
      <c r="D894" s="79">
        <v>0.04</v>
      </c>
      <c r="E894" s="80">
        <f>IF(C894="%MO",G899,IFERROR(_xlfn.XLOOKUP($B894,Equipo[DESCRIPCION],Equipo[VALOR],,0),""))</f>
        <v>50218.581757500011</v>
      </c>
      <c r="F894" s="81"/>
      <c r="G894" s="82">
        <f>IFERROR(IF(F894&gt;=0,D894*E894*(1+F894/100),ABS(D894*E894/F894)),"")</f>
        <v>2008.7432703000004</v>
      </c>
      <c r="H894" s="91">
        <f>IFERROR(G894*E884,"")</f>
        <v>0</v>
      </c>
    </row>
    <row r="895" spans="1:11">
      <c r="A895" s="76"/>
      <c r="B895" s="77" t="s">
        <v>2967</v>
      </c>
      <c r="C895" s="78" t="str">
        <f>IFERROR(_xlfn.XLOOKUP(B895,Equipo[DESCRIPCION],Equipo[UND],,0),"")</f>
        <v>%MO</v>
      </c>
      <c r="D895" s="79">
        <v>0.05</v>
      </c>
      <c r="E895" s="80">
        <f>IF(C895="%MO",G899,IFERROR(_xlfn.XLOOKUP($B895,Equipo[DESCRIPCION],Equipo[VALOR],,0),""))</f>
        <v>50218.581757500011</v>
      </c>
      <c r="F895" s="81"/>
      <c r="G895" s="82">
        <f>IFERROR(IF(F895&gt;=0,D895*E895*(1+F895/100),ABS(D895*E895/F895)),"")</f>
        <v>2510.9290878750007</v>
      </c>
      <c r="H895" s="91">
        <f>IFERROR(G895*E884,"")</f>
        <v>0</v>
      </c>
    </row>
    <row r="896" spans="1:11">
      <c r="A896" s="69"/>
      <c r="B896" s="70" t="s">
        <v>2202</v>
      </c>
      <c r="C896" s="71"/>
      <c r="D896" s="72"/>
      <c r="E896" s="73"/>
      <c r="F896" s="74"/>
      <c r="G896" s="75">
        <f>SUM(G897:G898)</f>
        <v>0</v>
      </c>
      <c r="H896" s="92">
        <f>G896*E884</f>
        <v>0</v>
      </c>
    </row>
    <row r="897" spans="1:11">
      <c r="A897" s="76"/>
      <c r="B897" s="77"/>
      <c r="C897" s="78" t="str">
        <f>IFERROR(_xlfn.XLOOKUP(B897,Transporte[DESCRIPCION],Transporte[UND],,0),"")</f>
        <v/>
      </c>
      <c r="D897" s="79"/>
      <c r="E897" s="80" t="str">
        <f>IFERROR(_xlfn.XLOOKUP($B897,Transporte[DESCRIPCION],Transporte[VALOR],,0),"")</f>
        <v/>
      </c>
      <c r="F897" s="81"/>
      <c r="G897" s="82" t="str">
        <f>IFERROR(IF(F897&gt;=0,D897*E897*(1+F897/100),ABS(D897*E897/F897)),"")</f>
        <v/>
      </c>
      <c r="H897" s="91" t="str">
        <f>IFERROR(G897*E884,"")</f>
        <v/>
      </c>
    </row>
    <row r="898" spans="1:11">
      <c r="A898" s="76"/>
      <c r="B898" s="77"/>
      <c r="C898" s="78" t="str">
        <f>IFERROR(_xlfn.XLOOKUP(B898,Transporte[DESCRIPCION],Transporte[UND],,0),"")</f>
        <v/>
      </c>
      <c r="D898" s="79"/>
      <c r="E898" s="80" t="str">
        <f>IFERROR(_xlfn.XLOOKUP($B898,Transporte[DESCRIPCION],Transporte[VALOR],,0),"")</f>
        <v/>
      </c>
      <c r="F898" s="81"/>
      <c r="G898" s="82" t="str">
        <f>IFERROR(IF(F898&gt;=0,D898*E898*(1+F898/100),ABS(D898*E898/F898)),"")</f>
        <v/>
      </c>
      <c r="H898" s="91" t="str">
        <f>IFERROR(G898*E884,"")</f>
        <v/>
      </c>
    </row>
    <row r="899" spans="1:11">
      <c r="A899" s="69"/>
      <c r="B899" s="70" t="s">
        <v>3067</v>
      </c>
      <c r="C899" s="71"/>
      <c r="D899" s="72"/>
      <c r="E899" s="73"/>
      <c r="F899" s="74"/>
      <c r="G899" s="75">
        <f>SUM(G900:G902)</f>
        <v>50218.581757500011</v>
      </c>
      <c r="H899" s="92">
        <f>G899*E884</f>
        <v>0</v>
      </c>
    </row>
    <row r="900" spans="1:11">
      <c r="A900" s="76"/>
      <c r="B900" s="77" t="s">
        <v>3043</v>
      </c>
      <c r="C900" s="78" t="str">
        <f>IFERROR(_xlfn.XLOOKUP(B900,MObra[DESCRIPCION],MObra[UN],,0),"")</f>
        <v>día</v>
      </c>
      <c r="D900" s="79">
        <v>1</v>
      </c>
      <c r="E900" s="80">
        <f>IFERROR(_xlfn.XLOOKUP($B900,MObra[DESCRIPCION],MObra[VALOR UNIT],,0),"")</f>
        <v>301311.49054500007</v>
      </c>
      <c r="F900" s="81">
        <v>-6</v>
      </c>
      <c r="G900" s="82">
        <f>IFERROR(IF(F900&gt;=0,D900*E900*(1+F900/100),ABS(D900*E900/F900)),"")</f>
        <v>50218.581757500011</v>
      </c>
      <c r="H900" s="91">
        <f>IFERROR(G900*E884,"")</f>
        <v>0</v>
      </c>
    </row>
    <row r="901" spans="1:11">
      <c r="A901" s="76"/>
      <c r="B901" s="77"/>
      <c r="C901" s="78" t="str">
        <f t="array" ref="C901">IFERROR(_xlfn.XLOOKUP(B901,MObra[[#All],[DESCRIPCION]],MObra[[#All],[UN]],,0),"")</f>
        <v/>
      </c>
      <c r="D901" s="79"/>
      <c r="E901" s="80" t="str">
        <f>IFERROR(_xlfn.XLOOKUP($B901,MObra[DESCRIPCION],MObra[VALOR UNIT],,0),"")</f>
        <v/>
      </c>
      <c r="F901" s="81"/>
      <c r="G901" s="82" t="str">
        <f>IFERROR(IF(F901&gt;=0,D901*E901*(1+F901/100),ABS(D901*E901/F901)),"")</f>
        <v/>
      </c>
      <c r="H901" s="91" t="str">
        <f>IFERROR(G901*E884,"")</f>
        <v/>
      </c>
    </row>
    <row r="902" spans="1:11">
      <c r="A902" s="83"/>
      <c r="B902" s="84"/>
      <c r="C902" s="85" t="str">
        <f t="array" ref="C902">IFERROR(_xlfn.XLOOKUP(B902,MObra[[#All],[DESCRIPCION]],MObra[[#All],[UN]],,0),"")</f>
        <v/>
      </c>
      <c r="D902" s="86"/>
      <c r="E902" s="87" t="str">
        <f>IFERROR(_xlfn.XLOOKUP($B902,MObra[DESCRIPCION],MObra[VALOR UNIT],,0),"")</f>
        <v/>
      </c>
      <c r="F902" s="88"/>
      <c r="G902" s="89" t="str">
        <f>IFERROR(IF(F902&gt;=0,D902*E902*(1+F902/100),ABS(D902*E902/F902)),"")</f>
        <v/>
      </c>
      <c r="H902" s="90" t="str">
        <f>IFERROR(G902*E884,"")</f>
        <v/>
      </c>
    </row>
    <row r="904" spans="1:11">
      <c r="A904" s="54" t="s">
        <v>416</v>
      </c>
      <c r="B904" s="55" t="str">
        <f>VLOOKUP($A904,Presupuesto!$A:$D,2,FALSE())</f>
        <v>Escala concreto 20.7 Mpa E= 0.20 m estructural</v>
      </c>
      <c r="C904" s="56" t="str">
        <f>VLOOKUP($A904,Presupuesto!$A:$D,3,FALSE())</f>
        <v>M2</v>
      </c>
      <c r="D904" s="57"/>
      <c r="E904" s="58">
        <f>VLOOKUP($A904,Presupuesto!$A:$D,4,FALSE())</f>
        <v>0</v>
      </c>
      <c r="F904" s="59" t="s">
        <v>2919</v>
      </c>
      <c r="G904" s="60">
        <f>SUM(G906:G922)/2</f>
        <v>265396.01711567503</v>
      </c>
      <c r="H904" s="61">
        <f>ROUND(SUM(H906:H922),0)/2</f>
        <v>0</v>
      </c>
      <c r="I904" s="58">
        <f>VLOOKUP(A904,Presupuesto!$A:$F,6,0)</f>
        <v>0</v>
      </c>
      <c r="J904" s="58">
        <f>+H904-I904</f>
        <v>0</v>
      </c>
      <c r="K904" s="282">
        <f>+H904-G904*E904</f>
        <v>0</v>
      </c>
    </row>
    <row r="905" spans="1:11">
      <c r="A905" s="62"/>
      <c r="B905" s="63" t="s">
        <v>2247</v>
      </c>
      <c r="C905" s="63" t="s">
        <v>3061</v>
      </c>
      <c r="D905" s="64" t="s">
        <v>4</v>
      </c>
      <c r="E905" s="65" t="s">
        <v>3062</v>
      </c>
      <c r="F905" s="66" t="s">
        <v>3063</v>
      </c>
      <c r="G905" s="67" t="s">
        <v>3064</v>
      </c>
      <c r="H905" s="68" t="s">
        <v>3124</v>
      </c>
    </row>
    <row r="906" spans="1:11">
      <c r="A906" s="69"/>
      <c r="B906" s="70" t="s">
        <v>3065</v>
      </c>
      <c r="C906" s="71"/>
      <c r="D906" s="72"/>
      <c r="E906" s="73"/>
      <c r="F906" s="74"/>
      <c r="G906" s="75">
        <f>SUM(G907:G911)</f>
        <v>209311.93800000002</v>
      </c>
      <c r="H906" s="75">
        <f>IFERROR(G906*E904,"")</f>
        <v>0</v>
      </c>
    </row>
    <row r="907" spans="1:11">
      <c r="A907" s="76"/>
      <c r="B907" s="77" t="s">
        <v>2686</v>
      </c>
      <c r="C907" s="78" t="str">
        <f>IFERROR(_xlfn.XLOOKUP(B907,Insumo[DESCRIPCION],Insumo[UND],,0),"")</f>
        <v>M3</v>
      </c>
      <c r="D907" s="79">
        <v>0.36</v>
      </c>
      <c r="E907" s="80">
        <f>IFERROR(_xlfn.XLOOKUP($B907,Insumo[DESCRIPCION],Insumo[VALOR],,0),"")</f>
        <v>428946</v>
      </c>
      <c r="F907" s="81">
        <v>5</v>
      </c>
      <c r="G907" s="82">
        <f>IFERROR(IF(F907&gt;=0,D907*E907*(1+F907/100),ABS(D907*E907/F907)),"")</f>
        <v>162141.58800000002</v>
      </c>
      <c r="H907" s="91">
        <f>IFERROR(G907*E904,"")</f>
        <v>0</v>
      </c>
    </row>
    <row r="908" spans="1:11">
      <c r="A908" s="76"/>
      <c r="B908" s="77" t="s">
        <v>2492</v>
      </c>
      <c r="C908" s="78" t="str">
        <f>IFERROR(_xlfn.XLOOKUP(B908,Insumo[DESCRIPCION],Insumo[UND],,0),"")</f>
        <v>M2</v>
      </c>
      <c r="D908" s="79">
        <v>1.35</v>
      </c>
      <c r="E908" s="80">
        <f>IFERROR(_xlfn.XLOOKUP($B908,Insumo[DESCRIPCION],Insumo[VALOR],,0),"")</f>
        <v>34941</v>
      </c>
      <c r="F908" s="81"/>
      <c r="G908" s="82">
        <f>IFERROR(IF(F908&gt;=0,D908*E908*(1+F908/100),ABS(D908*E908/F908)),"")</f>
        <v>47170.350000000006</v>
      </c>
      <c r="H908" s="91">
        <f>IFERROR(G908*E904,"")</f>
        <v>0</v>
      </c>
    </row>
    <row r="909" spans="1:11">
      <c r="A909" s="76"/>
      <c r="B909" s="77"/>
      <c r="C909" s="78" t="str">
        <f>IFERROR(_xlfn.XLOOKUP(B909,Insumo[DESCRIPCION],Insumo[UND],,0),"")</f>
        <v/>
      </c>
      <c r="D909" s="79"/>
      <c r="E909" s="80" t="str">
        <f>IFERROR(_xlfn.XLOOKUP($B909,Insumo[DESCRIPCION],Insumo[VALOR],,0),"")</f>
        <v/>
      </c>
      <c r="F909" s="81"/>
      <c r="G909" s="82" t="str">
        <f>IFERROR(IF(F909&gt;=0,D909*E909*(1+F909/100),ABS(D909*E909/F909)),"")</f>
        <v/>
      </c>
      <c r="H909" s="91" t="str">
        <f>IFERROR(G909*E904,"")</f>
        <v/>
      </c>
    </row>
    <row r="910" spans="1:11">
      <c r="A910" s="76"/>
      <c r="B910" s="77"/>
      <c r="C910" s="78" t="str">
        <f>IFERROR(_xlfn.XLOOKUP(B910,Insumo[DESCRIPCION],Insumo[UND],,0),"")</f>
        <v/>
      </c>
      <c r="D910" s="79"/>
      <c r="E910" s="80" t="str">
        <f>IFERROR(_xlfn.XLOOKUP($B910,Insumo[DESCRIPCION],Insumo[VALOR],,0),"")</f>
        <v/>
      </c>
      <c r="F910" s="81"/>
      <c r="G910" s="82" t="str">
        <f>IFERROR(IF(F910&gt;=0,D910*E910*(1+F910/100),ABS(D910*E910/F910)),"")</f>
        <v/>
      </c>
      <c r="H910" s="91" t="str">
        <f>IFERROR(G910*E904,"")</f>
        <v/>
      </c>
    </row>
    <row r="911" spans="1:11">
      <c r="A911" s="76"/>
      <c r="B911" s="77"/>
      <c r="C911" s="78" t="str">
        <f>IFERROR(_xlfn.XLOOKUP(B911,Insumo[DESCRIPCION],Insumo[UND],,0),"")</f>
        <v/>
      </c>
      <c r="D911" s="79"/>
      <c r="E911" s="80" t="str">
        <f>IFERROR(_xlfn.XLOOKUP($B911,Insumo[DESCRIPCION],Insumo[VALOR],,0),"")</f>
        <v/>
      </c>
      <c r="F911" s="81"/>
      <c r="G911" s="82" t="str">
        <f>IFERROR(IF(F911&gt;=0,D911*E911*(1+F911/100),ABS(D911*E911/F911)),"")</f>
        <v/>
      </c>
      <c r="H911" s="91" t="str">
        <f>IFERROR(G911*E904,"")</f>
        <v/>
      </c>
    </row>
    <row r="912" spans="1:11">
      <c r="A912" s="69"/>
      <c r="B912" s="70" t="s">
        <v>3066</v>
      </c>
      <c r="C912" s="71"/>
      <c r="D912" s="72"/>
      <c r="E912" s="73"/>
      <c r="F912" s="74"/>
      <c r="G912" s="75">
        <f>SUM(G913:G915)</f>
        <v>5865.497358175001</v>
      </c>
      <c r="H912" s="92">
        <f>G912*E904</f>
        <v>0</v>
      </c>
    </row>
    <row r="913" spans="1:11">
      <c r="A913" s="76"/>
      <c r="B913" s="77" t="s">
        <v>2995</v>
      </c>
      <c r="C913" s="78" t="str">
        <f>IFERROR(_xlfn.XLOOKUP(B913,Equipo[DESCRIPCION],Equipo[UND],,0),"")</f>
        <v>Día</v>
      </c>
      <c r="D913" s="79">
        <v>1</v>
      </c>
      <c r="E913" s="80">
        <f>IF(C913="%MO",G919,IFERROR(_xlfn.XLOOKUP($B913,Equipo[DESCRIPCION],Equipo[VALOR],,0),""))</f>
        <v>53833</v>
      </c>
      <c r="F913" s="81">
        <v>-40</v>
      </c>
      <c r="G913" s="82">
        <f>IFERROR(IF(F913&gt;=0,D913*E913*(1+F913/100),ABS(D913*E913/F913)),"")</f>
        <v>1345.825</v>
      </c>
      <c r="H913" s="91">
        <f>IFERROR(G913*E904,"")</f>
        <v>0</v>
      </c>
    </row>
    <row r="914" spans="1:11">
      <c r="A914" s="76"/>
      <c r="B914" s="77" t="s">
        <v>2920</v>
      </c>
      <c r="C914" s="78" t="str">
        <f>IFERROR(_xlfn.XLOOKUP(B914,Equipo[DESCRIPCION],Equipo[UND],,0),"")</f>
        <v>%MO</v>
      </c>
      <c r="D914" s="79">
        <v>0.04</v>
      </c>
      <c r="E914" s="80">
        <f>IF(C914="%MO",G919,IFERROR(_xlfn.XLOOKUP($B914,Equipo[DESCRIPCION],Equipo[VALOR],,0),""))</f>
        <v>50218.581757500011</v>
      </c>
      <c r="F914" s="81"/>
      <c r="G914" s="82">
        <f>IFERROR(IF(F914&gt;=0,D914*E914*(1+F914/100),ABS(D914*E914/F914)),"")</f>
        <v>2008.7432703000004</v>
      </c>
      <c r="H914" s="91">
        <f>IFERROR(G914*E904,"")</f>
        <v>0</v>
      </c>
    </row>
    <row r="915" spans="1:11">
      <c r="A915" s="76"/>
      <c r="B915" s="77" t="s">
        <v>2967</v>
      </c>
      <c r="C915" s="78" t="str">
        <f>IFERROR(_xlfn.XLOOKUP(B915,Equipo[DESCRIPCION],Equipo[UND],,0),"")</f>
        <v>%MO</v>
      </c>
      <c r="D915" s="79">
        <v>0.05</v>
      </c>
      <c r="E915" s="80">
        <f>IF(C915="%MO",G919,IFERROR(_xlfn.XLOOKUP($B915,Equipo[DESCRIPCION],Equipo[VALOR],,0),""))</f>
        <v>50218.581757500011</v>
      </c>
      <c r="F915" s="81"/>
      <c r="G915" s="82">
        <f>IFERROR(IF(F915&gt;=0,D915*E915*(1+F915/100),ABS(D915*E915/F915)),"")</f>
        <v>2510.9290878750007</v>
      </c>
      <c r="H915" s="91">
        <f>IFERROR(G915*E904,"")</f>
        <v>0</v>
      </c>
    </row>
    <row r="916" spans="1:11">
      <c r="A916" s="69"/>
      <c r="B916" s="70" t="s">
        <v>2202</v>
      </c>
      <c r="C916" s="71"/>
      <c r="D916" s="72"/>
      <c r="E916" s="73"/>
      <c r="F916" s="74"/>
      <c r="G916" s="75">
        <f>SUM(G917:G918)</f>
        <v>0</v>
      </c>
      <c r="H916" s="92">
        <f>G916*E904</f>
        <v>0</v>
      </c>
    </row>
    <row r="917" spans="1:11">
      <c r="A917" s="76"/>
      <c r="B917" s="77"/>
      <c r="C917" s="78" t="str">
        <f>IFERROR(_xlfn.XLOOKUP(B917,Transporte[DESCRIPCION],Transporte[UND],,0),"")</f>
        <v/>
      </c>
      <c r="D917" s="79"/>
      <c r="E917" s="80" t="str">
        <f>IFERROR(_xlfn.XLOOKUP($B917,Transporte[DESCRIPCION],Transporte[VALOR],,0),"")</f>
        <v/>
      </c>
      <c r="F917" s="81"/>
      <c r="G917" s="82" t="str">
        <f>IFERROR(IF(F917&gt;=0,D917*E917*(1+F917/100),ABS(D917*E917/F917)),"")</f>
        <v/>
      </c>
      <c r="H917" s="91" t="str">
        <f>IFERROR(G917*E904,"")</f>
        <v/>
      </c>
    </row>
    <row r="918" spans="1:11">
      <c r="A918" s="76"/>
      <c r="B918" s="77"/>
      <c r="C918" s="78" t="str">
        <f>IFERROR(_xlfn.XLOOKUP(B918,Transporte[DESCRIPCION],Transporte[UND],,0),"")</f>
        <v/>
      </c>
      <c r="D918" s="79"/>
      <c r="E918" s="80" t="str">
        <f>IFERROR(_xlfn.XLOOKUP($B918,Transporte[DESCRIPCION],Transporte[VALOR],,0),"")</f>
        <v/>
      </c>
      <c r="F918" s="81"/>
      <c r="G918" s="82" t="str">
        <f>IFERROR(IF(F918&gt;=0,D918*E918*(1+F918/100),ABS(D918*E918/F918)),"")</f>
        <v/>
      </c>
      <c r="H918" s="91" t="str">
        <f>IFERROR(G918*E904,"")</f>
        <v/>
      </c>
    </row>
    <row r="919" spans="1:11">
      <c r="A919" s="69"/>
      <c r="B919" s="70" t="s">
        <v>3067</v>
      </c>
      <c r="C919" s="71"/>
      <c r="D919" s="72"/>
      <c r="E919" s="73"/>
      <c r="F919" s="74"/>
      <c r="G919" s="75">
        <f>SUM(G920:G922)</f>
        <v>50218.581757500011</v>
      </c>
      <c r="H919" s="92">
        <f>G919*E904</f>
        <v>0</v>
      </c>
    </row>
    <row r="920" spans="1:11">
      <c r="A920" s="76"/>
      <c r="B920" s="77" t="s">
        <v>3043</v>
      </c>
      <c r="C920" s="78" t="str">
        <f>IFERROR(_xlfn.XLOOKUP(B920,MObra[DESCRIPCION],MObra[UN],,0),"")</f>
        <v>día</v>
      </c>
      <c r="D920" s="79">
        <v>1</v>
      </c>
      <c r="E920" s="80">
        <f>IFERROR(_xlfn.XLOOKUP($B920,MObra[DESCRIPCION],MObra[VALOR UNIT],,0),"")</f>
        <v>301311.49054500007</v>
      </c>
      <c r="F920" s="81">
        <v>-6</v>
      </c>
      <c r="G920" s="82">
        <f>IFERROR(IF(F920&gt;=0,D920*E920*(1+F920/100),ABS(D920*E920/F920)),"")</f>
        <v>50218.581757500011</v>
      </c>
      <c r="H920" s="91">
        <f>IFERROR(G920*E904,"")</f>
        <v>0</v>
      </c>
    </row>
    <row r="921" spans="1:11">
      <c r="A921" s="76"/>
      <c r="B921" s="77"/>
      <c r="C921" s="78" t="str">
        <f t="array" ref="C921">IFERROR(_xlfn.XLOOKUP(B921,MObra[[#All],[DESCRIPCION]],MObra[[#All],[UN]],,0),"")</f>
        <v/>
      </c>
      <c r="D921" s="79"/>
      <c r="E921" s="80" t="str">
        <f>IFERROR(_xlfn.XLOOKUP($B921,MObra[DESCRIPCION],MObra[VALOR UNIT],,0),"")</f>
        <v/>
      </c>
      <c r="F921" s="81"/>
      <c r="G921" s="82" t="str">
        <f>IFERROR(IF(F921&gt;=0,D921*E921*(1+F921/100),ABS(D921*E921/F921)),"")</f>
        <v/>
      </c>
      <c r="H921" s="91" t="str">
        <f>IFERROR(G921*E904,"")</f>
        <v/>
      </c>
    </row>
    <row r="922" spans="1:11">
      <c r="A922" s="83"/>
      <c r="B922" s="84"/>
      <c r="C922" s="85" t="str">
        <f t="array" ref="C922">IFERROR(_xlfn.XLOOKUP(B922,MObra[[#All],[DESCRIPCION]],MObra[[#All],[UN]],,0),"")</f>
        <v/>
      </c>
      <c r="D922" s="86"/>
      <c r="E922" s="87" t="str">
        <f>IFERROR(_xlfn.XLOOKUP($B922,MObra[DESCRIPCION],MObra[VALOR UNIT],,0),"")</f>
        <v/>
      </c>
      <c r="F922" s="88"/>
      <c r="G922" s="89" t="str">
        <f>IFERROR(IF(F922&gt;=0,D922*E922*(1+F922/100),ABS(D922*E922/F922)),"")</f>
        <v/>
      </c>
      <c r="H922" s="90" t="str">
        <f>IFERROR(G922*E904,"")</f>
        <v/>
      </c>
    </row>
    <row r="924" spans="1:11">
      <c r="A924" s="54" t="s">
        <v>418</v>
      </c>
      <c r="B924" s="55" t="str">
        <f>VLOOKUP($A924,Presupuesto!$A:$D,2,FALSE())</f>
        <v>Escala concreto 27.6 Mpa E= 0.25 m estructural</v>
      </c>
      <c r="C924" s="56" t="str">
        <f>VLOOKUP($A924,Presupuesto!$A:$D,3,FALSE())</f>
        <v>M2</v>
      </c>
      <c r="D924" s="57"/>
      <c r="E924" s="58">
        <f>VLOOKUP($A924,Presupuesto!$A:$D,4,FALSE())</f>
        <v>0</v>
      </c>
      <c r="F924" s="59" t="s">
        <v>2919</v>
      </c>
      <c r="G924" s="60">
        <f>SUM(G926:G942)/2</f>
        <v>315723.39911567501</v>
      </c>
      <c r="H924" s="61">
        <f>ROUND(SUM(H926:H942),0)/2</f>
        <v>0</v>
      </c>
      <c r="I924" s="58">
        <f>VLOOKUP(A924,Presupuesto!$A:$F,6,0)</f>
        <v>0</v>
      </c>
      <c r="J924" s="58">
        <f>+H924-I924</f>
        <v>0</v>
      </c>
      <c r="K924" s="282">
        <f>+H924-G924*E924</f>
        <v>0</v>
      </c>
    </row>
    <row r="925" spans="1:11">
      <c r="A925" s="62"/>
      <c r="B925" s="63" t="s">
        <v>2247</v>
      </c>
      <c r="C925" s="63" t="s">
        <v>3061</v>
      </c>
      <c r="D925" s="64" t="s">
        <v>4</v>
      </c>
      <c r="E925" s="65" t="s">
        <v>3062</v>
      </c>
      <c r="F925" s="66" t="s">
        <v>3063</v>
      </c>
      <c r="G925" s="67" t="s">
        <v>3064</v>
      </c>
      <c r="H925" s="68" t="s">
        <v>3124</v>
      </c>
    </row>
    <row r="926" spans="1:11">
      <c r="A926" s="69"/>
      <c r="B926" s="70" t="s">
        <v>3065</v>
      </c>
      <c r="C926" s="71"/>
      <c r="D926" s="72"/>
      <c r="E926" s="73"/>
      <c r="F926" s="74"/>
      <c r="G926" s="75">
        <f>SUM(G927:G931)</f>
        <v>259639.32</v>
      </c>
      <c r="H926" s="75">
        <f>IFERROR(G926*E924,"")</f>
        <v>0</v>
      </c>
    </row>
    <row r="927" spans="1:11">
      <c r="A927" s="76"/>
      <c r="B927" s="77" t="s">
        <v>2688</v>
      </c>
      <c r="C927" s="78" t="str">
        <f>IFERROR(_xlfn.XLOOKUP(B927,Insumo[DESCRIPCION],Insumo[UND],,0),"")</f>
        <v>M3</v>
      </c>
      <c r="D927" s="79">
        <v>0.41</v>
      </c>
      <c r="E927" s="80">
        <f>IFERROR(_xlfn.XLOOKUP($B927,Insumo[DESCRIPCION],Insumo[VALOR],,0),"")</f>
        <v>493540</v>
      </c>
      <c r="F927" s="81">
        <v>5</v>
      </c>
      <c r="G927" s="82">
        <f>IFERROR(IF(F927&gt;=0,D927*E927*(1+F927/100),ABS(D927*E927/F927)),"")</f>
        <v>212468.97</v>
      </c>
      <c r="H927" s="91">
        <f>IFERROR(G927*E924,"")</f>
        <v>0</v>
      </c>
    </row>
    <row r="928" spans="1:11">
      <c r="A928" s="76"/>
      <c r="B928" s="77" t="s">
        <v>2492</v>
      </c>
      <c r="C928" s="78" t="str">
        <f>IFERROR(_xlfn.XLOOKUP(B928,Insumo[DESCRIPCION],Insumo[UND],,0),"")</f>
        <v>M2</v>
      </c>
      <c r="D928" s="79">
        <v>1.35</v>
      </c>
      <c r="E928" s="80">
        <f>IFERROR(_xlfn.XLOOKUP($B928,Insumo[DESCRIPCION],Insumo[VALOR],,0),"")</f>
        <v>34941</v>
      </c>
      <c r="F928" s="81"/>
      <c r="G928" s="82">
        <f>IFERROR(IF(F928&gt;=0,D928*E928*(1+F928/100),ABS(D928*E928/F928)),"")</f>
        <v>47170.350000000006</v>
      </c>
      <c r="H928" s="91">
        <f>IFERROR(G928*E924,"")</f>
        <v>0</v>
      </c>
    </row>
    <row r="929" spans="1:11">
      <c r="A929" s="76"/>
      <c r="B929" s="77"/>
      <c r="C929" s="78" t="str">
        <f>IFERROR(_xlfn.XLOOKUP(B929,Insumo[DESCRIPCION],Insumo[UND],,0),"")</f>
        <v/>
      </c>
      <c r="D929" s="79"/>
      <c r="E929" s="80" t="str">
        <f>IFERROR(_xlfn.XLOOKUP($B929,Insumo[DESCRIPCION],Insumo[VALOR],,0),"")</f>
        <v/>
      </c>
      <c r="F929" s="81"/>
      <c r="G929" s="82" t="str">
        <f>IFERROR(IF(F929&gt;=0,D929*E929*(1+F929/100),ABS(D929*E929/F929)),"")</f>
        <v/>
      </c>
      <c r="H929" s="91" t="str">
        <f>IFERROR(G929*E924,"")</f>
        <v/>
      </c>
    </row>
    <row r="930" spans="1:11">
      <c r="A930" s="76"/>
      <c r="B930" s="77"/>
      <c r="C930" s="78" t="str">
        <f>IFERROR(_xlfn.XLOOKUP(B930,Insumo[DESCRIPCION],Insumo[UND],,0),"")</f>
        <v/>
      </c>
      <c r="D930" s="79"/>
      <c r="E930" s="80" t="str">
        <f>IFERROR(_xlfn.XLOOKUP($B930,Insumo[DESCRIPCION],Insumo[VALOR],,0),"")</f>
        <v/>
      </c>
      <c r="F930" s="81"/>
      <c r="G930" s="82" t="str">
        <f>IFERROR(IF(F930&gt;=0,D930*E930*(1+F930/100),ABS(D930*E930/F930)),"")</f>
        <v/>
      </c>
      <c r="H930" s="91" t="str">
        <f>IFERROR(G930*E924,"")</f>
        <v/>
      </c>
    </row>
    <row r="931" spans="1:11">
      <c r="A931" s="76"/>
      <c r="B931" s="77"/>
      <c r="C931" s="78" t="str">
        <f>IFERROR(_xlfn.XLOOKUP(B931,Insumo[DESCRIPCION],Insumo[UND],,0),"")</f>
        <v/>
      </c>
      <c r="D931" s="79"/>
      <c r="E931" s="80" t="str">
        <f>IFERROR(_xlfn.XLOOKUP($B931,Insumo[DESCRIPCION],Insumo[VALOR],,0),"")</f>
        <v/>
      </c>
      <c r="F931" s="81"/>
      <c r="G931" s="82" t="str">
        <f>IFERROR(IF(F931&gt;=0,D931*E931*(1+F931/100),ABS(D931*E931/F931)),"")</f>
        <v/>
      </c>
      <c r="H931" s="91" t="str">
        <f>IFERROR(G931*E924,"")</f>
        <v/>
      </c>
    </row>
    <row r="932" spans="1:11">
      <c r="A932" s="69"/>
      <c r="B932" s="70" t="s">
        <v>3066</v>
      </c>
      <c r="C932" s="71"/>
      <c r="D932" s="72"/>
      <c r="E932" s="73"/>
      <c r="F932" s="74"/>
      <c r="G932" s="75">
        <f>SUM(G933:G935)</f>
        <v>5865.497358175001</v>
      </c>
      <c r="H932" s="92">
        <f>G932*E924</f>
        <v>0</v>
      </c>
    </row>
    <row r="933" spans="1:11">
      <c r="A933" s="76"/>
      <c r="B933" s="77" t="s">
        <v>2995</v>
      </c>
      <c r="C933" s="78" t="str">
        <f>IFERROR(_xlfn.XLOOKUP(B933,Equipo[DESCRIPCION],Equipo[UND],,0),"")</f>
        <v>Día</v>
      </c>
      <c r="D933" s="79">
        <v>1</v>
      </c>
      <c r="E933" s="80">
        <f>IF(C933="%MO",G939,IFERROR(_xlfn.XLOOKUP($B933,Equipo[DESCRIPCION],Equipo[VALOR],,0),""))</f>
        <v>53833</v>
      </c>
      <c r="F933" s="81">
        <v>-40</v>
      </c>
      <c r="G933" s="82">
        <f>IFERROR(IF(F933&gt;=0,D933*E933*(1+F933/100),ABS(D933*E933/F933)),"")</f>
        <v>1345.825</v>
      </c>
      <c r="H933" s="91">
        <f>IFERROR(G933*E924,"")</f>
        <v>0</v>
      </c>
    </row>
    <row r="934" spans="1:11">
      <c r="A934" s="76"/>
      <c r="B934" s="77" t="s">
        <v>2920</v>
      </c>
      <c r="C934" s="78" t="str">
        <f>IFERROR(_xlfn.XLOOKUP(B934,Equipo[DESCRIPCION],Equipo[UND],,0),"")</f>
        <v>%MO</v>
      </c>
      <c r="D934" s="79">
        <v>0.04</v>
      </c>
      <c r="E934" s="80">
        <f>IF(C934="%MO",G939,IFERROR(_xlfn.XLOOKUP($B934,Equipo[DESCRIPCION],Equipo[VALOR],,0),""))</f>
        <v>50218.581757500011</v>
      </c>
      <c r="F934" s="81"/>
      <c r="G934" s="82">
        <f>IFERROR(IF(F934&gt;=0,D934*E934*(1+F934/100),ABS(D934*E934/F934)),"")</f>
        <v>2008.7432703000004</v>
      </c>
      <c r="H934" s="91">
        <f>IFERROR(G934*E924,"")</f>
        <v>0</v>
      </c>
    </row>
    <row r="935" spans="1:11">
      <c r="A935" s="76"/>
      <c r="B935" s="77" t="s">
        <v>2967</v>
      </c>
      <c r="C935" s="78" t="str">
        <f>IFERROR(_xlfn.XLOOKUP(B935,Equipo[DESCRIPCION],Equipo[UND],,0),"")</f>
        <v>%MO</v>
      </c>
      <c r="D935" s="79">
        <v>0.05</v>
      </c>
      <c r="E935" s="80">
        <f>IF(C935="%MO",G939,IFERROR(_xlfn.XLOOKUP($B935,Equipo[DESCRIPCION],Equipo[VALOR],,0),""))</f>
        <v>50218.581757500011</v>
      </c>
      <c r="F935" s="81"/>
      <c r="G935" s="82">
        <f>IFERROR(IF(F935&gt;=0,D935*E935*(1+F935/100),ABS(D935*E935/F935)),"")</f>
        <v>2510.9290878750007</v>
      </c>
      <c r="H935" s="91">
        <f>IFERROR(G935*E924,"")</f>
        <v>0</v>
      </c>
    </row>
    <row r="936" spans="1:11">
      <c r="A936" s="69"/>
      <c r="B936" s="70" t="s">
        <v>2202</v>
      </c>
      <c r="C936" s="71"/>
      <c r="D936" s="72"/>
      <c r="E936" s="73"/>
      <c r="F936" s="74"/>
      <c r="G936" s="75">
        <f>SUM(G937:G938)</f>
        <v>0</v>
      </c>
      <c r="H936" s="92">
        <f>G936*E924</f>
        <v>0</v>
      </c>
    </row>
    <row r="937" spans="1:11">
      <c r="A937" s="76"/>
      <c r="B937" s="77"/>
      <c r="C937" s="78" t="str">
        <f>IFERROR(_xlfn.XLOOKUP(B937,Transporte[DESCRIPCION],Transporte[UND],,0),"")</f>
        <v/>
      </c>
      <c r="D937" s="79"/>
      <c r="E937" s="80" t="str">
        <f>IFERROR(_xlfn.XLOOKUP($B937,Transporte[DESCRIPCION],Transporte[VALOR],,0),"")</f>
        <v/>
      </c>
      <c r="F937" s="81"/>
      <c r="G937" s="82" t="str">
        <f>IFERROR(IF(F937&gt;=0,D937*E937*(1+F937/100),ABS(D937*E937/F937)),"")</f>
        <v/>
      </c>
      <c r="H937" s="91" t="str">
        <f>IFERROR(G937*E924,"")</f>
        <v/>
      </c>
    </row>
    <row r="938" spans="1:11">
      <c r="A938" s="76"/>
      <c r="B938" s="77"/>
      <c r="C938" s="78" t="str">
        <f>IFERROR(_xlfn.XLOOKUP(B938,Transporte[DESCRIPCION],Transporte[UND],,0),"")</f>
        <v/>
      </c>
      <c r="D938" s="79"/>
      <c r="E938" s="80" t="str">
        <f>IFERROR(_xlfn.XLOOKUP($B938,Transporte[DESCRIPCION],Transporte[VALOR],,0),"")</f>
        <v/>
      </c>
      <c r="F938" s="81"/>
      <c r="G938" s="82" t="str">
        <f>IFERROR(IF(F938&gt;=0,D938*E938*(1+F938/100),ABS(D938*E938/F938)),"")</f>
        <v/>
      </c>
      <c r="H938" s="91" t="str">
        <f>IFERROR(G938*E924,"")</f>
        <v/>
      </c>
    </row>
    <row r="939" spans="1:11">
      <c r="A939" s="69"/>
      <c r="B939" s="70" t="s">
        <v>3067</v>
      </c>
      <c r="C939" s="71"/>
      <c r="D939" s="72"/>
      <c r="E939" s="73"/>
      <c r="F939" s="74"/>
      <c r="G939" s="75">
        <f>SUM(G940:G942)</f>
        <v>50218.581757500011</v>
      </c>
      <c r="H939" s="92">
        <f>G939*E924</f>
        <v>0</v>
      </c>
    </row>
    <row r="940" spans="1:11">
      <c r="A940" s="76"/>
      <c r="B940" s="77" t="s">
        <v>3043</v>
      </c>
      <c r="C940" s="78" t="str">
        <f>IFERROR(_xlfn.XLOOKUP(B940,MObra[DESCRIPCION],MObra[UN],,0),"")</f>
        <v>día</v>
      </c>
      <c r="D940" s="79">
        <v>1</v>
      </c>
      <c r="E940" s="80">
        <f>IFERROR(_xlfn.XLOOKUP($B940,MObra[DESCRIPCION],MObra[VALOR UNIT],,0),"")</f>
        <v>301311.49054500007</v>
      </c>
      <c r="F940" s="81">
        <v>-6</v>
      </c>
      <c r="G940" s="82">
        <f>IFERROR(IF(F940&gt;=0,D940*E940*(1+F940/100),ABS(D940*E940/F940)),"")</f>
        <v>50218.581757500011</v>
      </c>
      <c r="H940" s="91">
        <f>IFERROR(G940*E924,"")</f>
        <v>0</v>
      </c>
    </row>
    <row r="941" spans="1:11">
      <c r="A941" s="76"/>
      <c r="B941" s="77"/>
      <c r="C941" s="78" t="str">
        <f t="array" ref="C941">IFERROR(_xlfn.XLOOKUP(B941,MObra[[#All],[DESCRIPCION]],MObra[[#All],[UN]],,0),"")</f>
        <v/>
      </c>
      <c r="D941" s="79"/>
      <c r="E941" s="80" t="str">
        <f>IFERROR(_xlfn.XLOOKUP($B941,MObra[DESCRIPCION],MObra[VALOR UNIT],,0),"")</f>
        <v/>
      </c>
      <c r="F941" s="81"/>
      <c r="G941" s="82" t="str">
        <f>IFERROR(IF(F941&gt;=0,D941*E941*(1+F941/100),ABS(D941*E941/F941)),"")</f>
        <v/>
      </c>
      <c r="H941" s="91" t="str">
        <f>IFERROR(G941*E924,"")</f>
        <v/>
      </c>
    </row>
    <row r="942" spans="1:11">
      <c r="A942" s="83"/>
      <c r="B942" s="84"/>
      <c r="C942" s="85" t="str">
        <f t="array" ref="C942">IFERROR(_xlfn.XLOOKUP(B942,MObra[[#All],[DESCRIPCION]],MObra[[#All],[UN]],,0),"")</f>
        <v/>
      </c>
      <c r="D942" s="86"/>
      <c r="E942" s="87" t="str">
        <f>IFERROR(_xlfn.XLOOKUP($B942,MObra[DESCRIPCION],MObra[VALOR UNIT],,0),"")</f>
        <v/>
      </c>
      <c r="F942" s="88"/>
      <c r="G942" s="89" t="str">
        <f>IFERROR(IF(F942&gt;=0,D942*E942*(1+F942/100),ABS(D942*E942/F942)),"")</f>
        <v/>
      </c>
      <c r="H942" s="90" t="str">
        <f>IFERROR(G942*E924,"")</f>
        <v/>
      </c>
    </row>
    <row r="943" spans="1:11" ht="12.75" customHeight="1" thickTop="1" thickBot="1"/>
    <row r="944" spans="1:11" ht="14.25" thickTop="1" thickBot="1">
      <c r="A944" s="54" t="s">
        <v>420</v>
      </c>
      <c r="B944" s="55" t="str">
        <f>VLOOKUP($A944,Presupuesto!$A:$D,2,FALSE())</f>
        <v>Estructura metalica para cubierta</v>
      </c>
      <c r="C944" s="56" t="str">
        <f>VLOOKUP($A944,Presupuesto!$A:$D,3,FALSE())</f>
        <v>M2</v>
      </c>
      <c r="D944" s="57"/>
      <c r="E944" s="58">
        <f>VLOOKUP($A944,Presupuesto!$A:$D,4,FALSE())</f>
        <v>0</v>
      </c>
      <c r="F944" s="59" t="s">
        <v>2919</v>
      </c>
      <c r="G944" s="60">
        <f>SUM(G946:G962)/2</f>
        <v>310386.43225433334</v>
      </c>
      <c r="H944" s="61">
        <f>ROUND(SUM(H946:H962),0)/2</f>
        <v>0</v>
      </c>
      <c r="I944" s="58">
        <f>VLOOKUP(A944,Presupuesto!$A:$F,6,0)</f>
        <v>0</v>
      </c>
      <c r="J944" s="58">
        <f>+H944-I944</f>
        <v>0</v>
      </c>
      <c r="K944" s="282">
        <f>+H944-G944*E944</f>
        <v>0</v>
      </c>
    </row>
    <row r="945" spans="1:8" ht="13.5" thickTop="1">
      <c r="A945" s="62"/>
      <c r="B945" s="63" t="s">
        <v>2247</v>
      </c>
      <c r="C945" s="63" t="s">
        <v>3061</v>
      </c>
      <c r="D945" s="64" t="s">
        <v>4</v>
      </c>
      <c r="E945" s="65" t="s">
        <v>3062</v>
      </c>
      <c r="F945" s="66" t="s">
        <v>3063</v>
      </c>
      <c r="G945" s="67" t="s">
        <v>3064</v>
      </c>
      <c r="H945" s="68" t="s">
        <v>3124</v>
      </c>
    </row>
    <row r="946" spans="1:8">
      <c r="A946" s="69"/>
      <c r="B946" s="70" t="s">
        <v>3065</v>
      </c>
      <c r="C946" s="71"/>
      <c r="D946" s="72"/>
      <c r="E946" s="73"/>
      <c r="F946" s="74"/>
      <c r="G946" s="75">
        <f>SUM(G947:G951)</f>
        <v>149081.54999999999</v>
      </c>
      <c r="H946" s="75">
        <f>IFERROR(G946*E944,"")</f>
        <v>0</v>
      </c>
    </row>
    <row r="947" spans="1:8">
      <c r="A947" s="76"/>
      <c r="B947" s="77" t="s">
        <v>2302</v>
      </c>
      <c r="C947" s="78" t="str">
        <f>IFERROR(_xlfn.XLOOKUP(B947,Insumo[DESCRIPCION],Insumo[UND],,0),"")</f>
        <v>Kg</v>
      </c>
      <c r="D947" s="79">
        <v>15</v>
      </c>
      <c r="E947" s="80">
        <f>IFERROR(_xlfn.XLOOKUP($B947,Insumo[DESCRIPCION],Insumo[VALOR],,0),"")</f>
        <v>8119</v>
      </c>
      <c r="F947" s="81">
        <v>5</v>
      </c>
      <c r="G947" s="82">
        <f>IFERROR(IF(F947&gt;=0,D947*E947*(1+F947/100),ABS(D947*E947/F947)),"")</f>
        <v>127874.25</v>
      </c>
      <c r="H947" s="91">
        <f>IFERROR(G947*E944,"")</f>
        <v>0</v>
      </c>
    </row>
    <row r="948" spans="1:8">
      <c r="A948" s="76"/>
      <c r="B948" s="77" t="s">
        <v>2751</v>
      </c>
      <c r="C948" s="78" t="str">
        <f>IFERROR(_xlfn.XLOOKUP(B948,Insumo[DESCRIPCION],Insumo[UND],,0),"")</f>
        <v>Kg</v>
      </c>
      <c r="D948" s="316">
        <f>15*0.03</f>
        <v>0.44999999999999996</v>
      </c>
      <c r="E948" s="80">
        <f>IFERROR(_xlfn.XLOOKUP($B948,Insumo[DESCRIPCION],Insumo[VALOR],,0),"")</f>
        <v>5694</v>
      </c>
      <c r="F948" s="81"/>
      <c r="G948" s="82">
        <f>IFERROR(IF(F948&gt;=0,D948*E948*(1+F948/100),ABS(D948*E948/F948)),"")</f>
        <v>2562.2999999999997</v>
      </c>
      <c r="H948" s="91">
        <f>IFERROR(G948*E944,"")</f>
        <v>0</v>
      </c>
    </row>
    <row r="949" spans="1:8">
      <c r="A949" s="76"/>
      <c r="B949" s="77" t="s">
        <v>2337</v>
      </c>
      <c r="C949" s="78" t="str">
        <f>IFERROR(_xlfn.XLOOKUP(B949,Insumo[DESCRIPCION],Insumo[UND],,0),"")</f>
        <v>galón</v>
      </c>
      <c r="D949" s="315">
        <v>0.2</v>
      </c>
      <c r="E949" s="80">
        <f>IFERROR(_xlfn.XLOOKUP($B949,Insumo[DESCRIPCION],Insumo[VALOR],,0),"")</f>
        <v>93225</v>
      </c>
      <c r="F949" s="81"/>
      <c r="G949" s="82">
        <f>IFERROR(IF(F949&gt;=0,D949*E949*(1+F949/100),ABS(D949*E949/F949)),"")</f>
        <v>18645</v>
      </c>
      <c r="H949" s="91">
        <f>IFERROR(G949*E944,"")</f>
        <v>0</v>
      </c>
    </row>
    <row r="950" spans="1:8">
      <c r="A950" s="76"/>
      <c r="B950" s="77"/>
      <c r="C950" s="78" t="str">
        <f>IFERROR(_xlfn.XLOOKUP(B950,Insumo[DESCRIPCION],Insumo[UND],,0),"")</f>
        <v/>
      </c>
      <c r="D950" s="79"/>
      <c r="E950" s="80" t="str">
        <f>IFERROR(_xlfn.XLOOKUP($B950,Insumo[DESCRIPCION],Insumo[VALOR],,0),"")</f>
        <v/>
      </c>
      <c r="F950" s="81"/>
      <c r="G950" s="82" t="str">
        <f>IFERROR(IF(F950&gt;=0,D950*E950*(1+F950/100),ABS(D950*E950/F950)),"")</f>
        <v/>
      </c>
      <c r="H950" s="91" t="str">
        <f>IFERROR(G950*E944,"")</f>
        <v/>
      </c>
    </row>
    <row r="951" spans="1:8">
      <c r="A951" s="76"/>
      <c r="B951" s="77"/>
      <c r="C951" s="78" t="str">
        <f>IFERROR(_xlfn.XLOOKUP(B951,Insumo[DESCRIPCION],Insumo[UND],,0),"")</f>
        <v/>
      </c>
      <c r="D951" s="79"/>
      <c r="E951" s="80" t="str">
        <f>IFERROR(_xlfn.XLOOKUP($B951,Insumo[DESCRIPCION],Insumo[VALOR],,0),"")</f>
        <v/>
      </c>
      <c r="F951" s="81"/>
      <c r="G951" s="82" t="str">
        <f>IFERROR(IF(F951&gt;=0,D951*E951*(1+F951/100),ABS(D951*E951/F951)),"")</f>
        <v/>
      </c>
      <c r="H951" s="91" t="str">
        <f>IFERROR(G951*E944,"")</f>
        <v/>
      </c>
    </row>
    <row r="952" spans="1:8">
      <c r="A952" s="69"/>
      <c r="B952" s="70" t="s">
        <v>3066</v>
      </c>
      <c r="C952" s="71"/>
      <c r="D952" s="72"/>
      <c r="E952" s="73"/>
      <c r="F952" s="74"/>
      <c r="G952" s="75">
        <f>SUM(G953:G955)</f>
        <v>27388.664234333333</v>
      </c>
      <c r="H952" s="92">
        <f>G952*E944</f>
        <v>0</v>
      </c>
    </row>
    <row r="953" spans="1:8">
      <c r="A953" s="76"/>
      <c r="B953" s="77" t="s">
        <v>2955</v>
      </c>
      <c r="C953" s="78" t="str">
        <f>IFERROR(_xlfn.XLOOKUP(B953,Equipo[DESCRIPCION],Equipo[UND],,0),"")</f>
        <v>Día</v>
      </c>
      <c r="D953" s="79">
        <v>1</v>
      </c>
      <c r="E953" s="80">
        <f>IF(C953="%MO",G959,IFERROR(_xlfn.XLOOKUP($B953,Equipo[DESCRIPCION],Equipo[VALOR],,0),""))</f>
        <v>45841</v>
      </c>
      <c r="F953" s="81">
        <v>-3</v>
      </c>
      <c r="G953" s="82">
        <f>IFERROR(IF(F953&gt;=0,D953*E953*(1+F953/100),ABS(D953*E953/F953)),"")</f>
        <v>15280.333333333334</v>
      </c>
      <c r="H953" s="91">
        <f>IFERROR(G953*E944,"")</f>
        <v>0</v>
      </c>
    </row>
    <row r="954" spans="1:8">
      <c r="A954" s="76"/>
      <c r="B954" s="77" t="s">
        <v>2924</v>
      </c>
      <c r="C954" s="78" t="str">
        <f>IFERROR(_xlfn.XLOOKUP(B954,Equipo[DESCRIPCION],Equipo[UND],,0),"")</f>
        <v>Día</v>
      </c>
      <c r="D954" s="79">
        <v>0.04</v>
      </c>
      <c r="E954" s="80">
        <f>IF(C954="%MO",G959,IFERROR(_xlfn.XLOOKUP($B954,Equipo[DESCRIPCION],Equipo[VALOR],,0),""))</f>
        <v>135313</v>
      </c>
      <c r="F954" s="81"/>
      <c r="G954" s="82">
        <f>IFERROR(IF(F954&gt;=0,D954*E954*(1+F954/100),ABS(D954*E954/F954)),"")</f>
        <v>5412.52</v>
      </c>
      <c r="H954" s="91">
        <f>IFERROR(G954*E944,"")</f>
        <v>0</v>
      </c>
    </row>
    <row r="955" spans="1:8">
      <c r="A955" s="76"/>
      <c r="B955" s="77" t="s">
        <v>2967</v>
      </c>
      <c r="C955" s="78" t="str">
        <f>IFERROR(_xlfn.XLOOKUP(B955,Equipo[DESCRIPCION],Equipo[UND],,0),"")</f>
        <v>%MO</v>
      </c>
      <c r="D955" s="79">
        <v>0.05</v>
      </c>
      <c r="E955" s="80">
        <f>IF(C955="%MO",G959,IFERROR(_xlfn.XLOOKUP($B955,Equipo[DESCRIPCION],Equipo[VALOR],,0),""))</f>
        <v>133916.21802</v>
      </c>
      <c r="F955" s="81"/>
      <c r="G955" s="82">
        <f>IFERROR(IF(F955&gt;=0,D955*E955*(1+F955/100),ABS(D955*E955/F955)),"")</f>
        <v>6695.8109010000007</v>
      </c>
      <c r="H955" s="91">
        <f>IFERROR(G955*E944,"")</f>
        <v>0</v>
      </c>
    </row>
    <row r="956" spans="1:8">
      <c r="A956" s="69"/>
      <c r="B956" s="70" t="s">
        <v>2202</v>
      </c>
      <c r="C956" s="71"/>
      <c r="D956" s="72"/>
      <c r="E956" s="73"/>
      <c r="F956" s="74"/>
      <c r="G956" s="75">
        <f>SUM(G957:G958)</f>
        <v>0</v>
      </c>
      <c r="H956" s="92">
        <f>G956*E944</f>
        <v>0</v>
      </c>
    </row>
    <row r="957" spans="1:8">
      <c r="A957" s="76"/>
      <c r="B957" s="77"/>
      <c r="C957" s="78" t="str">
        <f>IFERROR(_xlfn.XLOOKUP(B957,Transporte[DESCRIPCION],Transporte[UND],,0),"")</f>
        <v/>
      </c>
      <c r="D957" s="79"/>
      <c r="E957" s="80" t="str">
        <f>IFERROR(_xlfn.XLOOKUP($B957,Transporte[DESCRIPCION],Transporte[VALOR],,0),"")</f>
        <v/>
      </c>
      <c r="F957" s="81"/>
      <c r="G957" s="82" t="str">
        <f>IFERROR(IF(F957&gt;=0,D957*E957*(1+F957/100),ABS(D957*E957/F957)),"")</f>
        <v/>
      </c>
      <c r="H957" s="91" t="str">
        <f>IFERROR(G957*E944,"")</f>
        <v/>
      </c>
    </row>
    <row r="958" spans="1:8">
      <c r="A958" s="76"/>
      <c r="B958" s="77"/>
      <c r="C958" s="78" t="str">
        <f>IFERROR(_xlfn.XLOOKUP(B958,Transporte[DESCRIPCION],Transporte[UND],,0),"")</f>
        <v/>
      </c>
      <c r="D958" s="79"/>
      <c r="E958" s="80" t="str">
        <f>IFERROR(_xlfn.XLOOKUP($B958,Transporte[DESCRIPCION],Transporte[VALOR],,0),"")</f>
        <v/>
      </c>
      <c r="F958" s="81"/>
      <c r="G958" s="82" t="str">
        <f>IFERROR(IF(F958&gt;=0,D958*E958*(1+F958/100),ABS(D958*E958/F958)),"")</f>
        <v/>
      </c>
      <c r="H958" s="91" t="str">
        <f>IFERROR(G958*E944,"")</f>
        <v/>
      </c>
    </row>
    <row r="959" spans="1:8">
      <c r="A959" s="69"/>
      <c r="B959" s="70" t="s">
        <v>3067</v>
      </c>
      <c r="C959" s="71"/>
      <c r="D959" s="72"/>
      <c r="E959" s="73"/>
      <c r="F959" s="74"/>
      <c r="G959" s="75">
        <f>SUM(G960:G962)</f>
        <v>133916.21802</v>
      </c>
      <c r="H959" s="92">
        <f>G959*E944</f>
        <v>0</v>
      </c>
    </row>
    <row r="960" spans="1:8">
      <c r="A960" s="76"/>
      <c r="B960" s="77" t="s">
        <v>3057</v>
      </c>
      <c r="C960" s="78" t="str">
        <f>IFERROR(_xlfn.XLOOKUP(B960,MObra[DESCRIPCION],MObra[UN],,0),"")</f>
        <v>día</v>
      </c>
      <c r="D960" s="79">
        <v>1</v>
      </c>
      <c r="E960" s="80">
        <f>IFERROR(_xlfn.XLOOKUP($B960,MObra[DESCRIPCION],MObra[VALOR UNIT],,0),"")</f>
        <v>401748.65406000003</v>
      </c>
      <c r="F960" s="81">
        <v>-3</v>
      </c>
      <c r="G960" s="82">
        <f>IFERROR(IF(F960&gt;=0,D960*E960*(1+F960/100),ABS(D960*E960/F960)),"")</f>
        <v>133916.21802</v>
      </c>
      <c r="H960" s="91">
        <f>IFERROR(G960*E944,"")</f>
        <v>0</v>
      </c>
    </row>
    <row r="961" spans="1:11">
      <c r="A961" s="76"/>
      <c r="B961" s="77"/>
      <c r="C961" s="78" t="str">
        <f t="array" ref="C961">IFERROR(_xlfn.XLOOKUP(B961,MObra[[#All],[DESCRIPCION]],MObra[[#All],[UN]],,0),"")</f>
        <v/>
      </c>
      <c r="D961" s="79"/>
      <c r="E961" s="80" t="str">
        <f>IFERROR(_xlfn.XLOOKUP($B961,MObra[DESCRIPCION],MObra[VALOR UNIT],,0),"")</f>
        <v/>
      </c>
      <c r="F961" s="81"/>
      <c r="G961" s="82" t="str">
        <f>IFERROR(IF(F961&gt;=0,D961*E961*(1+F961/100),ABS(D961*E961/F961)),"")</f>
        <v/>
      </c>
      <c r="H961" s="91" t="str">
        <f>IFERROR(G961*E944,"")</f>
        <v/>
      </c>
    </row>
    <row r="962" spans="1:11" ht="13.5" thickBot="1">
      <c r="A962" s="83"/>
      <c r="B962" s="84"/>
      <c r="C962" s="85" t="str">
        <f t="array" ref="C962">IFERROR(_xlfn.XLOOKUP(B962,MObra[[#All],[DESCRIPCION]],MObra[[#All],[UN]],,0),"")</f>
        <v/>
      </c>
      <c r="D962" s="86"/>
      <c r="E962" s="87" t="str">
        <f>IFERROR(_xlfn.XLOOKUP($B962,MObra[DESCRIPCION],MObra[VALOR UNIT],,0),"")</f>
        <v/>
      </c>
      <c r="F962" s="88"/>
      <c r="G962" s="89" t="str">
        <f>IFERROR(IF(F962&gt;=0,D962*E962*(1+F962/100),ABS(D962*E962/F962)),"")</f>
        <v/>
      </c>
      <c r="H962" s="90" t="str">
        <f>IFERROR(G962*E944,"")</f>
        <v/>
      </c>
    </row>
    <row r="963" spans="1:11" ht="12.75" customHeight="1" thickTop="1" thickBot="1"/>
    <row r="964" spans="1:11" ht="14.25" thickTop="1" thickBot="1">
      <c r="A964" s="54" t="s">
        <v>422</v>
      </c>
      <c r="B964" s="55" t="str">
        <f>VLOOKUP($A964,Presupuesto!$A:$D,2,FALSE())</f>
        <v>Grada concreto 20.7 Mpa ancho= 0.15 altura= 0.15 sobre terreno</v>
      </c>
      <c r="C964" s="56" t="str">
        <f>VLOOKUP($A964,Presupuesto!$A:$D,3,FALSE())</f>
        <v>M</v>
      </c>
      <c r="D964" s="57"/>
      <c r="E964" s="58">
        <f>VLOOKUP($A964,Presupuesto!$A:$D,4,FALSE())</f>
        <v>0</v>
      </c>
      <c r="F964" s="59" t="s">
        <v>2919</v>
      </c>
      <c r="G964" s="60">
        <f>SUM(G966:G982)/2</f>
        <v>41834.896987761997</v>
      </c>
      <c r="H964" s="61">
        <f>ROUND(SUM(H966:H982),0)/2</f>
        <v>0</v>
      </c>
      <c r="I964" s="58">
        <f>VLOOKUP(A964,Presupuesto!$A:$F,6,0)</f>
        <v>0</v>
      </c>
      <c r="J964" s="58">
        <f>+H964-I964</f>
        <v>0</v>
      </c>
      <c r="K964" s="282">
        <f>+H964-G964*E964</f>
        <v>0</v>
      </c>
    </row>
    <row r="965" spans="1:11">
      <c r="A965" s="62"/>
      <c r="B965" s="63" t="s">
        <v>2247</v>
      </c>
      <c r="C965" s="63" t="s">
        <v>3061</v>
      </c>
      <c r="D965" s="64" t="s">
        <v>4</v>
      </c>
      <c r="E965" s="65" t="s">
        <v>3062</v>
      </c>
      <c r="F965" s="66" t="s">
        <v>3063</v>
      </c>
      <c r="G965" s="67" t="s">
        <v>3064</v>
      </c>
      <c r="H965" s="68" t="s">
        <v>3124</v>
      </c>
    </row>
    <row r="966" spans="1:11">
      <c r="A966" s="69"/>
      <c r="B966" s="70" t="s">
        <v>3065</v>
      </c>
      <c r="C966" s="71"/>
      <c r="D966" s="72"/>
      <c r="E966" s="73"/>
      <c r="F966" s="74"/>
      <c r="G966" s="75">
        <f>SUM(G967:G971)</f>
        <v>27351.890999999996</v>
      </c>
      <c r="H966" s="75">
        <f>IFERROR(G966*E964,"")</f>
        <v>0</v>
      </c>
    </row>
    <row r="967" spans="1:11">
      <c r="A967" s="76"/>
      <c r="B967" s="77" t="s">
        <v>2686</v>
      </c>
      <c r="C967" s="78" t="str">
        <f>IFERROR(_xlfn.XLOOKUP(B967,Insumo[DESCRIPCION],Insumo[UND],,0),"")</f>
        <v>M3</v>
      </c>
      <c r="D967" s="79">
        <v>0.02</v>
      </c>
      <c r="E967" s="80">
        <f>IFERROR(_xlfn.XLOOKUP($B967,Insumo[DESCRIPCION],Insumo[VALOR],,0),"")</f>
        <v>428946</v>
      </c>
      <c r="F967" s="81">
        <v>5</v>
      </c>
      <c r="G967" s="82">
        <f>IFERROR(IF(F967&gt;=0,D967*E967*(1+F967/100),ABS(D967*E967/F967)),"")</f>
        <v>9007.866</v>
      </c>
      <c r="H967" s="91">
        <f>IFERROR(G967*E964,"")</f>
        <v>0</v>
      </c>
    </row>
    <row r="968" spans="1:11">
      <c r="A968" s="76"/>
      <c r="B968" s="77" t="s">
        <v>2492</v>
      </c>
      <c r="C968" s="78" t="str">
        <f>IFERROR(_xlfn.XLOOKUP(B968,Insumo[DESCRIPCION],Insumo[UND],,0),"")</f>
        <v>M2</v>
      </c>
      <c r="D968" s="79">
        <f>0.175*3</f>
        <v>0.52499999999999991</v>
      </c>
      <c r="E968" s="80">
        <f>IFERROR(_xlfn.XLOOKUP($B968,Insumo[DESCRIPCION],Insumo[VALOR],,0),"")</f>
        <v>34941</v>
      </c>
      <c r="F968" s="81"/>
      <c r="G968" s="82">
        <f>IFERROR(IF(F968&gt;=0,D968*E968*(1+F968/100),ABS(D968*E968/F968)),"")</f>
        <v>18344.024999999998</v>
      </c>
      <c r="H968" s="91">
        <f>IFERROR(G968*E964,"")</f>
        <v>0</v>
      </c>
    </row>
    <row r="969" spans="1:11">
      <c r="A969" s="76"/>
      <c r="B969" s="77"/>
      <c r="C969" s="78" t="str">
        <f>IFERROR(_xlfn.XLOOKUP(B969,Insumo[DESCRIPCION],Insumo[UND],,0),"")</f>
        <v/>
      </c>
      <c r="D969" s="79"/>
      <c r="E969" s="80" t="str">
        <f>IFERROR(_xlfn.XLOOKUP($B969,Insumo[DESCRIPCION],Insumo[VALOR],,0),"")</f>
        <v/>
      </c>
      <c r="F969" s="81"/>
      <c r="G969" s="82" t="str">
        <f>IFERROR(IF(F969&gt;=0,D969*E969*(1+F969/100),ABS(D969*E969/F969)),"")</f>
        <v/>
      </c>
      <c r="H969" s="91" t="str">
        <f>IFERROR(G969*E964,"")</f>
        <v/>
      </c>
    </row>
    <row r="970" spans="1:11">
      <c r="A970" s="76"/>
      <c r="B970" s="77"/>
      <c r="C970" s="78" t="str">
        <f>IFERROR(_xlfn.XLOOKUP(B970,Insumo[DESCRIPCION],Insumo[UND],,0),"")</f>
        <v/>
      </c>
      <c r="D970" s="79"/>
      <c r="E970" s="80" t="str">
        <f>IFERROR(_xlfn.XLOOKUP($B970,Insumo[DESCRIPCION],Insumo[VALOR],,0),"")</f>
        <v/>
      </c>
      <c r="F970" s="81"/>
      <c r="G970" s="82" t="str">
        <f>IFERROR(IF(F970&gt;=0,D970*E970*(1+F970/100),ABS(D970*E970/F970)),"")</f>
        <v/>
      </c>
      <c r="H970" s="91" t="str">
        <f>IFERROR(G970*E964,"")</f>
        <v/>
      </c>
    </row>
    <row r="971" spans="1:11">
      <c r="A971" s="76"/>
      <c r="B971" s="77"/>
      <c r="C971" s="78" t="str">
        <f>IFERROR(_xlfn.XLOOKUP(B971,Insumo[DESCRIPCION],Insumo[UND],,0),"")</f>
        <v/>
      </c>
      <c r="D971" s="79"/>
      <c r="E971" s="80" t="str">
        <f>IFERROR(_xlfn.XLOOKUP($B971,Insumo[DESCRIPCION],Insumo[VALOR],,0),"")</f>
        <v/>
      </c>
      <c r="F971" s="81"/>
      <c r="G971" s="82" t="str">
        <f>IFERROR(IF(F971&gt;=0,D971*E971*(1+F971/100),ABS(D971*E971/F971)),"")</f>
        <v/>
      </c>
      <c r="H971" s="91" t="str">
        <f>IFERROR(G971*E964,"")</f>
        <v/>
      </c>
    </row>
    <row r="972" spans="1:11">
      <c r="A972" s="69"/>
      <c r="B972" s="70" t="s">
        <v>3066</v>
      </c>
      <c r="C972" s="71"/>
      <c r="D972" s="72"/>
      <c r="E972" s="73"/>
      <c r="F972" s="74"/>
      <c r="G972" s="75">
        <f>SUM(G973:G975)</f>
        <v>2430.546365962</v>
      </c>
      <c r="H972" s="92">
        <f>G972*E964</f>
        <v>0</v>
      </c>
    </row>
    <row r="973" spans="1:11">
      <c r="A973" s="76"/>
      <c r="B973" s="77" t="s">
        <v>2995</v>
      </c>
      <c r="C973" s="78" t="str">
        <f>IFERROR(_xlfn.XLOOKUP(B973,Equipo[DESCRIPCION],Equipo[UND],,0),"")</f>
        <v>Día</v>
      </c>
      <c r="D973" s="79">
        <v>1</v>
      </c>
      <c r="E973" s="80">
        <f>IF(C973="%MO",G979,IFERROR(_xlfn.XLOOKUP($B973,Equipo[DESCRIPCION],Equipo[VALOR],,0),""))</f>
        <v>53833</v>
      </c>
      <c r="F973" s="81">
        <v>-40</v>
      </c>
      <c r="G973" s="82">
        <f>IFERROR(IF(F973&gt;=0,D973*E973*(1+F973/100),ABS(D973*E973/F973)),"")</f>
        <v>1345.825</v>
      </c>
      <c r="H973" s="91">
        <f>IFERROR(G973*E964,"")</f>
        <v>0</v>
      </c>
    </row>
    <row r="974" spans="1:11">
      <c r="A974" s="76"/>
      <c r="B974" s="77" t="s">
        <v>2920</v>
      </c>
      <c r="C974" s="78" t="str">
        <f>IFERROR(_xlfn.XLOOKUP(B974,Equipo[DESCRIPCION],Equipo[UND],,0),"")</f>
        <v>%MO</v>
      </c>
      <c r="D974" s="79">
        <v>0.04</v>
      </c>
      <c r="E974" s="80">
        <f>IF(C974="%MO",G979,IFERROR(_xlfn.XLOOKUP($B974,Equipo[DESCRIPCION],Equipo[VALOR],,0),""))</f>
        <v>12052.459621800002</v>
      </c>
      <c r="F974" s="81"/>
      <c r="G974" s="82">
        <f>IFERROR(IF(F974&gt;=0,D974*E974*(1+F974/100),ABS(D974*E974/F974)),"")</f>
        <v>482.09838487200011</v>
      </c>
      <c r="H974" s="91">
        <f>IFERROR(G974*E964,"")</f>
        <v>0</v>
      </c>
    </row>
    <row r="975" spans="1:11">
      <c r="A975" s="76"/>
      <c r="B975" s="77" t="s">
        <v>2967</v>
      </c>
      <c r="C975" s="78" t="str">
        <f>IFERROR(_xlfn.XLOOKUP(B975,Equipo[DESCRIPCION],Equipo[UND],,0),"")</f>
        <v>%MO</v>
      </c>
      <c r="D975" s="79">
        <v>0.05</v>
      </c>
      <c r="E975" s="80">
        <f>IF(C975="%MO",G979,IFERROR(_xlfn.XLOOKUP($B975,Equipo[DESCRIPCION],Equipo[VALOR],,0),""))</f>
        <v>12052.459621800002</v>
      </c>
      <c r="F975" s="81"/>
      <c r="G975" s="82">
        <f>IFERROR(IF(F975&gt;=0,D975*E975*(1+F975/100),ABS(D975*E975/F975)),"")</f>
        <v>602.62298109000017</v>
      </c>
      <c r="H975" s="91">
        <f>IFERROR(G975*E964,"")</f>
        <v>0</v>
      </c>
    </row>
    <row r="976" spans="1:11">
      <c r="A976" s="69"/>
      <c r="B976" s="70" t="s">
        <v>2202</v>
      </c>
      <c r="C976" s="71"/>
      <c r="D976" s="72"/>
      <c r="E976" s="73"/>
      <c r="F976" s="74"/>
      <c r="G976" s="75">
        <f>SUM(G977:G978)</f>
        <v>0</v>
      </c>
      <c r="H976" s="92">
        <f>G976*E964</f>
        <v>0</v>
      </c>
    </row>
    <row r="977" spans="1:11">
      <c r="A977" s="76"/>
      <c r="B977" s="77"/>
      <c r="C977" s="78" t="str">
        <f>IFERROR(_xlfn.XLOOKUP(B977,Transporte[DESCRIPCION],Transporte[UND],,0),"")</f>
        <v/>
      </c>
      <c r="D977" s="79"/>
      <c r="E977" s="80" t="str">
        <f>IFERROR(_xlfn.XLOOKUP($B977,Transporte[DESCRIPCION],Transporte[VALOR],,0),"")</f>
        <v/>
      </c>
      <c r="F977" s="81"/>
      <c r="G977" s="82" t="str">
        <f>IFERROR(IF(F977&gt;=0,D977*E977*(1+F977/100),ABS(D977*E977/F977)),"")</f>
        <v/>
      </c>
      <c r="H977" s="91" t="str">
        <f>IFERROR(G977*E964,"")</f>
        <v/>
      </c>
    </row>
    <row r="978" spans="1:11">
      <c r="A978" s="76"/>
      <c r="B978" s="77"/>
      <c r="C978" s="78" t="str">
        <f>IFERROR(_xlfn.XLOOKUP(B978,Transporte[DESCRIPCION],Transporte[UND],,0),"")</f>
        <v/>
      </c>
      <c r="D978" s="79"/>
      <c r="E978" s="80" t="str">
        <f>IFERROR(_xlfn.XLOOKUP($B978,Transporte[DESCRIPCION],Transporte[VALOR],,0),"")</f>
        <v/>
      </c>
      <c r="F978" s="81"/>
      <c r="G978" s="82" t="str">
        <f>IFERROR(IF(F978&gt;=0,D978*E978*(1+F978/100),ABS(D978*E978/F978)),"")</f>
        <v/>
      </c>
      <c r="H978" s="91" t="str">
        <f>IFERROR(G978*E964,"")</f>
        <v/>
      </c>
    </row>
    <row r="979" spans="1:11">
      <c r="A979" s="69"/>
      <c r="B979" s="70" t="s">
        <v>3067</v>
      </c>
      <c r="C979" s="71"/>
      <c r="D979" s="72"/>
      <c r="E979" s="73"/>
      <c r="F979" s="74"/>
      <c r="G979" s="75">
        <f>SUM(G980:G982)</f>
        <v>12052.459621800002</v>
      </c>
      <c r="H979" s="92">
        <f>G979*E964</f>
        <v>0</v>
      </c>
    </row>
    <row r="980" spans="1:11">
      <c r="A980" s="76"/>
      <c r="B980" s="77" t="s">
        <v>3043</v>
      </c>
      <c r="C980" s="78" t="str">
        <f>IFERROR(_xlfn.XLOOKUP(B980,MObra[DESCRIPCION],MObra[UN],,0),"")</f>
        <v>día</v>
      </c>
      <c r="D980" s="79">
        <v>1</v>
      </c>
      <c r="E980" s="80">
        <f>IFERROR(_xlfn.XLOOKUP($B980,MObra[DESCRIPCION],MObra[VALOR UNIT],,0),"")</f>
        <v>301311.49054500007</v>
      </c>
      <c r="F980" s="81">
        <v>-25</v>
      </c>
      <c r="G980" s="82">
        <f>IFERROR(IF(F980&gt;=0,D980*E980*(1+F980/100),ABS(D980*E980/F980)),"")</f>
        <v>12052.459621800002</v>
      </c>
      <c r="H980" s="91">
        <f>IFERROR(G980*E964,"")</f>
        <v>0</v>
      </c>
    </row>
    <row r="981" spans="1:11">
      <c r="A981" s="76"/>
      <c r="B981" s="77"/>
      <c r="C981" s="78" t="str">
        <f t="array" ref="C981">IFERROR(_xlfn.XLOOKUP(B981,MObra[[#All],[DESCRIPCION]],MObra[[#All],[UN]],,0),"")</f>
        <v/>
      </c>
      <c r="D981" s="79"/>
      <c r="E981" s="80" t="str">
        <f>IFERROR(_xlfn.XLOOKUP($B981,MObra[DESCRIPCION],MObra[VALOR UNIT],,0),"")</f>
        <v/>
      </c>
      <c r="F981" s="81"/>
      <c r="G981" s="82" t="str">
        <f>IFERROR(IF(F981&gt;=0,D981*E981*(1+F981/100),ABS(D981*E981/F981)),"")</f>
        <v/>
      </c>
      <c r="H981" s="91" t="str">
        <f>IFERROR(G981*E964,"")</f>
        <v/>
      </c>
    </row>
    <row r="982" spans="1:11">
      <c r="A982" s="83"/>
      <c r="B982" s="84"/>
      <c r="C982" s="85" t="str">
        <f t="array" ref="C982">IFERROR(_xlfn.XLOOKUP(B982,MObra[[#All],[DESCRIPCION]],MObra[[#All],[UN]],,0),"")</f>
        <v/>
      </c>
      <c r="D982" s="86"/>
      <c r="E982" s="87" t="str">
        <f>IFERROR(_xlfn.XLOOKUP($B982,MObra[DESCRIPCION],MObra[VALOR UNIT],,0),"")</f>
        <v/>
      </c>
      <c r="F982" s="88"/>
      <c r="G982" s="89" t="str">
        <f>IFERROR(IF(F982&gt;=0,D982*E982*(1+F982/100),ABS(D982*E982/F982)),"")</f>
        <v/>
      </c>
      <c r="H982" s="90" t="str">
        <f>IFERROR(G982*E964,"")</f>
        <v/>
      </c>
    </row>
    <row r="984" spans="1:11">
      <c r="A984" s="54" t="s">
        <v>424</v>
      </c>
      <c r="B984" s="55" t="str">
        <f>VLOOKUP($A984,Presupuesto!$A:$D,2,FALSE())</f>
        <v>Grada concreto 20.7 Mpa ancho= 0.4 altura= 0.4 sobre terreno</v>
      </c>
      <c r="C984" s="56" t="str">
        <f>VLOOKUP($A984,Presupuesto!$A:$D,3,FALSE())</f>
        <v>M</v>
      </c>
      <c r="D984" s="57"/>
      <c r="E984" s="58">
        <f>VLOOKUP($A984,Presupuesto!$A:$D,4,FALSE())</f>
        <v>0</v>
      </c>
      <c r="F984" s="59" t="s">
        <v>2919</v>
      </c>
      <c r="G984" s="60">
        <f>SUM(G986:G1002)/2</f>
        <v>87393.940234702502</v>
      </c>
      <c r="H984" s="61">
        <f>ROUND(SUM(H986:H1002),0)/2</f>
        <v>0</v>
      </c>
      <c r="I984" s="58">
        <f>VLOOKUP(A984,Presupuesto!$A:$F,6,0)</f>
        <v>0</v>
      </c>
      <c r="J984" s="58">
        <f>+H984-I984</f>
        <v>0</v>
      </c>
      <c r="K984" s="282">
        <f>+H984-G984*E984</f>
        <v>0</v>
      </c>
    </row>
    <row r="985" spans="1:11">
      <c r="A985" s="62"/>
      <c r="B985" s="63" t="s">
        <v>2247</v>
      </c>
      <c r="C985" s="63" t="s">
        <v>3061</v>
      </c>
      <c r="D985" s="64" t="s">
        <v>4</v>
      </c>
      <c r="E985" s="65" t="s">
        <v>3062</v>
      </c>
      <c r="F985" s="66" t="s">
        <v>3063</v>
      </c>
      <c r="G985" s="67" t="s">
        <v>3064</v>
      </c>
      <c r="H985" s="68" t="s">
        <v>3124</v>
      </c>
    </row>
    <row r="986" spans="1:11">
      <c r="A986" s="69"/>
      <c r="B986" s="70" t="s">
        <v>3065</v>
      </c>
      <c r="C986" s="71"/>
      <c r="D986" s="72"/>
      <c r="E986" s="73"/>
      <c r="F986" s="74"/>
      <c r="G986" s="75">
        <f>SUM(G987:G991)</f>
        <v>70972.464000000007</v>
      </c>
      <c r="H986" s="75">
        <f>IFERROR(G986*E984,"")</f>
        <v>0</v>
      </c>
    </row>
    <row r="987" spans="1:11">
      <c r="A987" s="76"/>
      <c r="B987" s="77" t="s">
        <v>2686</v>
      </c>
      <c r="C987" s="78" t="str">
        <f>IFERROR(_xlfn.XLOOKUP(B987,Insumo[DESCRIPCION],Insumo[UND],,0),"")</f>
        <v>M3</v>
      </c>
      <c r="D987" s="316">
        <f>0.4*0.4*0.5</f>
        <v>8.0000000000000016E-2</v>
      </c>
      <c r="E987" s="80">
        <f>IFERROR(_xlfn.XLOOKUP($B987,Insumo[DESCRIPCION],Insumo[VALOR],,0),"")</f>
        <v>428946</v>
      </c>
      <c r="F987" s="81">
        <v>5</v>
      </c>
      <c r="G987" s="82">
        <f>IFERROR(IF(F987&gt;=0,D987*E987*(1+F987/100),ABS(D987*E987/F987)),"")</f>
        <v>36031.464000000007</v>
      </c>
      <c r="H987" s="91">
        <f>IFERROR(G987*E984,"")</f>
        <v>0</v>
      </c>
    </row>
    <row r="988" spans="1:11">
      <c r="A988" s="76"/>
      <c r="B988" s="77" t="s">
        <v>2492</v>
      </c>
      <c r="C988" s="78" t="str">
        <f>IFERROR(_xlfn.XLOOKUP(B988,Insumo[DESCRIPCION],Insumo[UND],,0),"")</f>
        <v>M2</v>
      </c>
      <c r="D988" s="79">
        <f>0.4*2.5</f>
        <v>1</v>
      </c>
      <c r="E988" s="80">
        <f>IFERROR(_xlfn.XLOOKUP($B988,Insumo[DESCRIPCION],Insumo[VALOR],,0),"")</f>
        <v>34941</v>
      </c>
      <c r="F988" s="81"/>
      <c r="G988" s="82">
        <f>IFERROR(IF(F988&gt;=0,D988*E988*(1+F988/100),ABS(D988*E988/F988)),"")</f>
        <v>34941</v>
      </c>
      <c r="H988" s="91">
        <f>IFERROR(G988*E984,"")</f>
        <v>0</v>
      </c>
    </row>
    <row r="989" spans="1:11">
      <c r="A989" s="76"/>
      <c r="B989" s="77"/>
      <c r="C989" s="78" t="str">
        <f>IFERROR(_xlfn.XLOOKUP(B989,Insumo[DESCRIPCION],Insumo[UND],,0),"")</f>
        <v/>
      </c>
      <c r="D989" s="79"/>
      <c r="E989" s="80" t="str">
        <f>IFERROR(_xlfn.XLOOKUP($B989,Insumo[DESCRIPCION],Insumo[VALOR],,0),"")</f>
        <v/>
      </c>
      <c r="F989" s="81"/>
      <c r="G989" s="82" t="str">
        <f>IFERROR(IF(F989&gt;=0,D989*E989*(1+F989/100),ABS(D989*E989/F989)),"")</f>
        <v/>
      </c>
      <c r="H989" s="91" t="str">
        <f>IFERROR(G989*E984,"")</f>
        <v/>
      </c>
    </row>
    <row r="990" spans="1:11">
      <c r="A990" s="76"/>
      <c r="B990" s="77"/>
      <c r="C990" s="78" t="str">
        <f>IFERROR(_xlfn.XLOOKUP(B990,Insumo[DESCRIPCION],Insumo[UND],,0),"")</f>
        <v/>
      </c>
      <c r="D990" s="79"/>
      <c r="E990" s="80" t="str">
        <f>IFERROR(_xlfn.XLOOKUP($B990,Insumo[DESCRIPCION],Insumo[VALOR],,0),"")</f>
        <v/>
      </c>
      <c r="F990" s="81"/>
      <c r="G990" s="82" t="str">
        <f>IFERROR(IF(F990&gt;=0,D990*E990*(1+F990/100),ABS(D990*E990/F990)),"")</f>
        <v/>
      </c>
      <c r="H990" s="91" t="str">
        <f>IFERROR(G990*E984,"")</f>
        <v/>
      </c>
    </row>
    <row r="991" spans="1:11">
      <c r="A991" s="76"/>
      <c r="B991" s="77"/>
      <c r="C991" s="78" t="str">
        <f>IFERROR(_xlfn.XLOOKUP(B991,Insumo[DESCRIPCION],Insumo[UND],,0),"")</f>
        <v/>
      </c>
      <c r="D991" s="79"/>
      <c r="E991" s="80" t="str">
        <f>IFERROR(_xlfn.XLOOKUP($B991,Insumo[DESCRIPCION],Insumo[VALOR],,0),"")</f>
        <v/>
      </c>
      <c r="F991" s="81"/>
      <c r="G991" s="82" t="str">
        <f>IFERROR(IF(F991&gt;=0,D991*E991*(1+F991/100),ABS(D991*E991/F991)),"")</f>
        <v/>
      </c>
      <c r="H991" s="91" t="str">
        <f>IFERROR(G991*E984,"")</f>
        <v/>
      </c>
    </row>
    <row r="992" spans="1:11">
      <c r="A992" s="69"/>
      <c r="B992" s="70" t="s">
        <v>3066</v>
      </c>
      <c r="C992" s="71"/>
      <c r="D992" s="72"/>
      <c r="E992" s="73"/>
      <c r="F992" s="74"/>
      <c r="G992" s="75">
        <f>SUM(G993:G995)</f>
        <v>1355.9017074525004</v>
      </c>
      <c r="H992" s="92">
        <f>G992*E984</f>
        <v>0</v>
      </c>
    </row>
    <row r="993" spans="1:11">
      <c r="A993" s="76"/>
      <c r="B993" s="77" t="s">
        <v>2920</v>
      </c>
      <c r="C993" s="78" t="str">
        <f>IFERROR(_xlfn.XLOOKUP(B993,Equipo[DESCRIPCION],Equipo[UND],,0),"")</f>
        <v>%MO</v>
      </c>
      <c r="D993" s="79">
        <v>0.04</v>
      </c>
      <c r="E993" s="80">
        <f>IF(C993="%MO",G999,IFERROR(_xlfn.XLOOKUP($B993,Equipo[DESCRIPCION],Equipo[VALOR],,0),""))</f>
        <v>15065.574527250003</v>
      </c>
      <c r="F993" s="81"/>
      <c r="G993" s="82">
        <f>IFERROR(IF(F993&gt;=0,D993*E993*(1+F993/100),ABS(D993*E993/F993)),"")</f>
        <v>602.62298109000017</v>
      </c>
      <c r="H993" s="91">
        <f>IFERROR(G993*E984,"")</f>
        <v>0</v>
      </c>
    </row>
    <row r="994" spans="1:11">
      <c r="A994" s="76"/>
      <c r="B994" s="77" t="s">
        <v>2967</v>
      </c>
      <c r="C994" s="78" t="str">
        <f>IFERROR(_xlfn.XLOOKUP(B994,Equipo[DESCRIPCION],Equipo[UND],,0),"")</f>
        <v>%MO</v>
      </c>
      <c r="D994" s="79">
        <v>0.05</v>
      </c>
      <c r="E994" s="80">
        <f>IF(C994="%MO",G999,IFERROR(_xlfn.XLOOKUP($B994,Equipo[DESCRIPCION],Equipo[VALOR],,0),""))</f>
        <v>15065.574527250003</v>
      </c>
      <c r="F994" s="81"/>
      <c r="G994" s="82">
        <f>IFERROR(IF(F994&gt;=0,D994*E994*(1+F994/100),ABS(D994*E994/F994)),"")</f>
        <v>753.27872636250015</v>
      </c>
      <c r="H994" s="91">
        <f>IFERROR(G994*E984,"")</f>
        <v>0</v>
      </c>
    </row>
    <row r="995" spans="1:11">
      <c r="A995" s="76"/>
      <c r="B995" s="77"/>
      <c r="C995" s="78" t="str">
        <f>IFERROR(_xlfn.XLOOKUP(B995,Equipo[DESCRIPCION],Equipo[UND],,0),"")</f>
        <v/>
      </c>
      <c r="D995" s="79"/>
      <c r="E995" s="80" t="str">
        <f>IF(C995="%MO",G999,IFERROR(_xlfn.XLOOKUP($B995,Equipo[DESCRIPCION],Equipo[VALOR],,0),""))</f>
        <v/>
      </c>
      <c r="F995" s="81"/>
      <c r="G995" s="82" t="str">
        <f>IFERROR(IF(F995&gt;=0,D995*E995*(1+F995/100),ABS(D995*E995/F995)),"")</f>
        <v/>
      </c>
      <c r="H995" s="91" t="str">
        <f>IFERROR(G995*E984,"")</f>
        <v/>
      </c>
    </row>
    <row r="996" spans="1:11">
      <c r="A996" s="69"/>
      <c r="B996" s="70" t="s">
        <v>2202</v>
      </c>
      <c r="C996" s="71"/>
      <c r="D996" s="72"/>
      <c r="E996" s="73"/>
      <c r="F996" s="74"/>
      <c r="G996" s="75">
        <f>SUM(G997:G998)</f>
        <v>0</v>
      </c>
      <c r="H996" s="92">
        <f>G996*E984</f>
        <v>0</v>
      </c>
    </row>
    <row r="997" spans="1:11">
      <c r="A997" s="76"/>
      <c r="B997" s="77"/>
      <c r="C997" s="78" t="str">
        <f>IFERROR(_xlfn.XLOOKUP(B997,Transporte[DESCRIPCION],Transporte[UND],,0),"")</f>
        <v/>
      </c>
      <c r="D997" s="79"/>
      <c r="E997" s="80" t="str">
        <f>IFERROR(_xlfn.XLOOKUP($B997,Transporte[DESCRIPCION],Transporte[VALOR],,0),"")</f>
        <v/>
      </c>
      <c r="F997" s="81"/>
      <c r="G997" s="82" t="str">
        <f>IFERROR(IF(F997&gt;=0,D997*E997*(1+F997/100),ABS(D997*E997/F997)),"")</f>
        <v/>
      </c>
      <c r="H997" s="91" t="str">
        <f>IFERROR(G997*E984,"")</f>
        <v/>
      </c>
    </row>
    <row r="998" spans="1:11">
      <c r="A998" s="76"/>
      <c r="B998" s="77"/>
      <c r="C998" s="78" t="str">
        <f>IFERROR(_xlfn.XLOOKUP(B998,Transporte[DESCRIPCION],Transporte[UND],,0),"")</f>
        <v/>
      </c>
      <c r="D998" s="79"/>
      <c r="E998" s="80" t="str">
        <f>IFERROR(_xlfn.XLOOKUP($B998,Transporte[DESCRIPCION],Transporte[VALOR],,0),"")</f>
        <v/>
      </c>
      <c r="F998" s="81"/>
      <c r="G998" s="82" t="str">
        <f>IFERROR(IF(F998&gt;=0,D998*E998*(1+F998/100),ABS(D998*E998/F998)),"")</f>
        <v/>
      </c>
      <c r="H998" s="91" t="str">
        <f>IFERROR(G998*E984,"")</f>
        <v/>
      </c>
    </row>
    <row r="999" spans="1:11">
      <c r="A999" s="69"/>
      <c r="B999" s="70" t="s">
        <v>3067</v>
      </c>
      <c r="C999" s="71"/>
      <c r="D999" s="72"/>
      <c r="E999" s="73"/>
      <c r="F999" s="74"/>
      <c r="G999" s="75">
        <f>SUM(G1000:G1002)</f>
        <v>15065.574527250003</v>
      </c>
      <c r="H999" s="92">
        <f>G999*E984</f>
        <v>0</v>
      </c>
    </row>
    <row r="1000" spans="1:11">
      <c r="A1000" s="76"/>
      <c r="B1000" s="77" t="s">
        <v>3043</v>
      </c>
      <c r="C1000" s="78" t="str">
        <f>IFERROR(_xlfn.XLOOKUP(B1000,MObra[DESCRIPCION],MObra[UN],,0),"")</f>
        <v>día</v>
      </c>
      <c r="D1000" s="79">
        <v>1</v>
      </c>
      <c r="E1000" s="80">
        <f>IFERROR(_xlfn.XLOOKUP($B1000,MObra[DESCRIPCION],MObra[VALOR UNIT],,0),"")</f>
        <v>301311.49054500007</v>
      </c>
      <c r="F1000" s="81">
        <v>-20</v>
      </c>
      <c r="G1000" s="82">
        <f>IFERROR(IF(F1000&gt;=0,D1000*E1000*(1+F1000/100),ABS(D1000*E1000/F1000)),"")</f>
        <v>15065.574527250003</v>
      </c>
      <c r="H1000" s="91">
        <f>IFERROR(G1000*E984,"")</f>
        <v>0</v>
      </c>
    </row>
    <row r="1001" spans="1:11">
      <c r="A1001" s="76"/>
      <c r="B1001" s="77"/>
      <c r="C1001" s="78" t="str">
        <f t="array" ref="C1001">IFERROR(_xlfn.XLOOKUP(B1001,MObra[[#All],[DESCRIPCION]],MObra[[#All],[UN]],,0),"")</f>
        <v/>
      </c>
      <c r="D1001" s="79"/>
      <c r="E1001" s="80" t="str">
        <f>IFERROR(_xlfn.XLOOKUP($B1001,MObra[DESCRIPCION],MObra[VALOR UNIT],,0),"")</f>
        <v/>
      </c>
      <c r="F1001" s="81"/>
      <c r="G1001" s="82" t="str">
        <f>IFERROR(IF(F1001&gt;=0,D1001*E1001*(1+F1001/100),ABS(D1001*E1001/F1001)),"")</f>
        <v/>
      </c>
      <c r="H1001" s="91" t="str">
        <f>IFERROR(G1001*E984,"")</f>
        <v/>
      </c>
    </row>
    <row r="1002" spans="1:11">
      <c r="A1002" s="83"/>
      <c r="B1002" s="84"/>
      <c r="C1002" s="85" t="str">
        <f t="array" ref="C1002">IFERROR(_xlfn.XLOOKUP(B1002,MObra[[#All],[DESCRIPCION]],MObra[[#All],[UN]],,0),"")</f>
        <v/>
      </c>
      <c r="D1002" s="86"/>
      <c r="E1002" s="87" t="str">
        <f>IFERROR(_xlfn.XLOOKUP($B1002,MObra[DESCRIPCION],MObra[VALOR UNIT],,0),"")</f>
        <v/>
      </c>
      <c r="F1002" s="88"/>
      <c r="G1002" s="89" t="str">
        <f>IFERROR(IF(F1002&gt;=0,D1002*E1002*(1+F1002/100),ABS(D1002*E1002/F1002)),"")</f>
        <v/>
      </c>
      <c r="H1002" s="90" t="str">
        <f>IFERROR(G1002*E984,"")</f>
        <v/>
      </c>
    </row>
    <row r="1004" spans="1:11">
      <c r="A1004" s="54" t="s">
        <v>426</v>
      </c>
      <c r="B1004" s="55" t="str">
        <f>VLOOKUP($A1004,Presupuesto!$A:$D,2,FALSE())</f>
        <v>Grada concreto 20.7 Mpa ancho= 0.5 altura= 0.3 sobre terreno</v>
      </c>
      <c r="C1004" s="56" t="str">
        <f>VLOOKUP($A1004,Presupuesto!$A:$D,3,FALSE())</f>
        <v>M</v>
      </c>
      <c r="D1004" s="57"/>
      <c r="E1004" s="58">
        <f>VLOOKUP($A1004,Presupuesto!$A:$D,4,FALSE())</f>
        <v>0</v>
      </c>
      <c r="F1004" s="59" t="s">
        <v>2919</v>
      </c>
      <c r="G1004" s="60">
        <f>SUM(G1006:G1022)/2</f>
        <v>69672.712258820466</v>
      </c>
      <c r="H1004" s="61">
        <f>ROUND(SUM(H1006:H1022),0)/2</f>
        <v>0</v>
      </c>
      <c r="I1004" s="58">
        <f>VLOOKUP(A1004,Presupuesto!$A:$F,6,0)</f>
        <v>0</v>
      </c>
      <c r="J1004" s="58">
        <f>+H1004-I1004</f>
        <v>0</v>
      </c>
      <c r="K1004" s="282">
        <f>+H1004-G1004*E1004</f>
        <v>0</v>
      </c>
    </row>
    <row r="1005" spans="1:11">
      <c r="A1005" s="62"/>
      <c r="B1005" s="63" t="s">
        <v>2247</v>
      </c>
      <c r="C1005" s="63" t="s">
        <v>3061</v>
      </c>
      <c r="D1005" s="64" t="s">
        <v>4</v>
      </c>
      <c r="E1005" s="65" t="s">
        <v>3062</v>
      </c>
      <c r="F1005" s="66" t="s">
        <v>3063</v>
      </c>
      <c r="G1005" s="67" t="s">
        <v>3064</v>
      </c>
      <c r="H1005" s="68" t="s">
        <v>3124</v>
      </c>
    </row>
    <row r="1006" spans="1:11">
      <c r="A1006" s="69"/>
      <c r="B1006" s="70" t="s">
        <v>3065</v>
      </c>
      <c r="C1006" s="71"/>
      <c r="D1006" s="72"/>
      <c r="E1006" s="73"/>
      <c r="F1006" s="74"/>
      <c r="G1006" s="75">
        <f>SUM(G1007:G1011)</f>
        <v>54744.097499999996</v>
      </c>
      <c r="H1006" s="75">
        <f>IFERROR(G1006*E1004,"")</f>
        <v>0</v>
      </c>
    </row>
    <row r="1007" spans="1:11">
      <c r="A1007" s="76"/>
      <c r="B1007" s="77" t="s">
        <v>2686</v>
      </c>
      <c r="C1007" s="78" t="str">
        <f>IFERROR(_xlfn.XLOOKUP(B1007,Insumo[DESCRIPCION],Insumo[UND],,0),"")</f>
        <v>M3</v>
      </c>
      <c r="D1007" s="79">
        <f>0.5*0.3*0.5</f>
        <v>7.4999999999999997E-2</v>
      </c>
      <c r="E1007" s="80">
        <f>IFERROR(_xlfn.XLOOKUP($B1007,Insumo[DESCRIPCION],Insumo[VALOR],,0),"")</f>
        <v>428946</v>
      </c>
      <c r="F1007" s="81">
        <v>5</v>
      </c>
      <c r="G1007" s="82">
        <f>IFERROR(IF(F1007&gt;=0,D1007*E1007*(1+F1007/100),ABS(D1007*E1007/F1007)),"")</f>
        <v>33779.497499999998</v>
      </c>
      <c r="H1007" s="91">
        <f>IFERROR(G1007*E1004,"")</f>
        <v>0</v>
      </c>
    </row>
    <row r="1008" spans="1:11">
      <c r="A1008" s="76"/>
      <c r="B1008" s="77" t="s">
        <v>2492</v>
      </c>
      <c r="C1008" s="78" t="str">
        <f>IFERROR(_xlfn.XLOOKUP(B1008,Insumo[DESCRIPCION],Insumo[UND],,0),"")</f>
        <v>M2</v>
      </c>
      <c r="D1008" s="79">
        <f>0.3*2</f>
        <v>0.6</v>
      </c>
      <c r="E1008" s="80">
        <f>IFERROR(_xlfn.XLOOKUP($B1008,Insumo[DESCRIPCION],Insumo[VALOR],,0),"")</f>
        <v>34941</v>
      </c>
      <c r="F1008" s="81"/>
      <c r="G1008" s="82">
        <f>IFERROR(IF(F1008&gt;=0,D1008*E1008*(1+F1008/100),ABS(D1008*E1008/F1008)),"")</f>
        <v>20964.599999999999</v>
      </c>
      <c r="H1008" s="91">
        <f>IFERROR(G1008*E1004,"")</f>
        <v>0</v>
      </c>
    </row>
    <row r="1009" spans="1:11">
      <c r="A1009" s="76"/>
      <c r="B1009" s="77"/>
      <c r="C1009" s="78" t="str">
        <f>IFERROR(_xlfn.XLOOKUP(B1009,Insumo[DESCRIPCION],Insumo[UND],,0),"")</f>
        <v/>
      </c>
      <c r="D1009" s="79"/>
      <c r="E1009" s="80" t="str">
        <f>IFERROR(_xlfn.XLOOKUP($B1009,Insumo[DESCRIPCION],Insumo[VALOR],,0),"")</f>
        <v/>
      </c>
      <c r="F1009" s="81"/>
      <c r="G1009" s="82" t="str">
        <f>IFERROR(IF(F1009&gt;=0,D1009*E1009*(1+F1009/100),ABS(D1009*E1009/F1009)),"")</f>
        <v/>
      </c>
      <c r="H1009" s="91" t="str">
        <f>IFERROR(G1009*E1004,"")</f>
        <v/>
      </c>
    </row>
    <row r="1010" spans="1:11">
      <c r="A1010" s="76"/>
      <c r="B1010" s="77"/>
      <c r="C1010" s="78" t="str">
        <f>IFERROR(_xlfn.XLOOKUP(B1010,Insumo[DESCRIPCION],Insumo[UND],,0),"")</f>
        <v/>
      </c>
      <c r="D1010" s="79"/>
      <c r="E1010" s="80" t="str">
        <f>IFERROR(_xlfn.XLOOKUP($B1010,Insumo[DESCRIPCION],Insumo[VALOR],,0),"")</f>
        <v/>
      </c>
      <c r="F1010" s="81"/>
      <c r="G1010" s="82" t="str">
        <f>IFERROR(IF(F1010&gt;=0,D1010*E1010*(1+F1010/100),ABS(D1010*E1010/F1010)),"")</f>
        <v/>
      </c>
      <c r="H1010" s="91" t="str">
        <f>IFERROR(G1010*E1004,"")</f>
        <v/>
      </c>
    </row>
    <row r="1011" spans="1:11">
      <c r="A1011" s="76"/>
      <c r="B1011" s="77"/>
      <c r="C1011" s="78" t="str">
        <f>IFERROR(_xlfn.XLOOKUP(B1011,Insumo[DESCRIPCION],Insumo[UND],,0),"")</f>
        <v/>
      </c>
      <c r="D1011" s="79"/>
      <c r="E1011" s="80" t="str">
        <f>IFERROR(_xlfn.XLOOKUP($B1011,Insumo[DESCRIPCION],Insumo[VALOR],,0),"")</f>
        <v/>
      </c>
      <c r="F1011" s="81"/>
      <c r="G1011" s="82" t="str">
        <f>IFERROR(IF(F1011&gt;=0,D1011*E1011*(1+F1011/100),ABS(D1011*E1011/F1011)),"")</f>
        <v/>
      </c>
      <c r="H1011" s="91" t="str">
        <f>IFERROR(G1011*E1004,"")</f>
        <v/>
      </c>
    </row>
    <row r="1012" spans="1:11">
      <c r="A1012" s="69"/>
      <c r="B1012" s="70" t="s">
        <v>3066</v>
      </c>
      <c r="C1012" s="71"/>
      <c r="D1012" s="72"/>
      <c r="E1012" s="73"/>
      <c r="F1012" s="74"/>
      <c r="G1012" s="75">
        <f>SUM(G1013:G1015)</f>
        <v>1232.6379158659097</v>
      </c>
      <c r="H1012" s="92">
        <f>G1012*E1004</f>
        <v>0</v>
      </c>
    </row>
    <row r="1013" spans="1:11">
      <c r="A1013" s="76"/>
      <c r="B1013" s="77" t="s">
        <v>2920</v>
      </c>
      <c r="C1013" s="78" t="str">
        <f>IFERROR(_xlfn.XLOOKUP(B1013,Equipo[DESCRIPCION],Equipo[UND],,0),"")</f>
        <v>%MO</v>
      </c>
      <c r="D1013" s="79">
        <v>0.04</v>
      </c>
      <c r="E1013" s="80">
        <f>IF(C1013="%MO",G1019,IFERROR(_xlfn.XLOOKUP($B1013,Equipo[DESCRIPCION],Equipo[VALOR],,0),""))</f>
        <v>13695.976842954549</v>
      </c>
      <c r="F1013" s="81"/>
      <c r="G1013" s="82">
        <f>IFERROR(IF(F1013&gt;=0,D1013*E1013*(1+F1013/100),ABS(D1013*E1013/F1013)),"")</f>
        <v>547.83907371818202</v>
      </c>
      <c r="H1013" s="91">
        <f>IFERROR(G1013*E1004,"")</f>
        <v>0</v>
      </c>
    </row>
    <row r="1014" spans="1:11">
      <c r="A1014" s="76"/>
      <c r="B1014" s="77" t="s">
        <v>2967</v>
      </c>
      <c r="C1014" s="78" t="str">
        <f>IFERROR(_xlfn.XLOOKUP(B1014,Equipo[DESCRIPCION],Equipo[UND],,0),"")</f>
        <v>%MO</v>
      </c>
      <c r="D1014" s="79">
        <v>0.05</v>
      </c>
      <c r="E1014" s="80">
        <f>IF(C1014="%MO",G1019,IFERROR(_xlfn.XLOOKUP($B1014,Equipo[DESCRIPCION],Equipo[VALOR],,0),""))</f>
        <v>13695.976842954549</v>
      </c>
      <c r="F1014" s="81"/>
      <c r="G1014" s="82">
        <f>IFERROR(IF(F1014&gt;=0,D1014*E1014*(1+F1014/100),ABS(D1014*E1014/F1014)),"")</f>
        <v>684.79884214772756</v>
      </c>
      <c r="H1014" s="91">
        <f>IFERROR(G1014*E1004,"")</f>
        <v>0</v>
      </c>
    </row>
    <row r="1015" spans="1:11">
      <c r="A1015" s="76"/>
      <c r="B1015" s="77"/>
      <c r="C1015" s="78" t="str">
        <f>IFERROR(_xlfn.XLOOKUP(B1015,Equipo[DESCRIPCION],Equipo[UND],,0),"")</f>
        <v/>
      </c>
      <c r="D1015" s="79"/>
      <c r="E1015" s="80" t="str">
        <f>IF(C1015="%MO",G1019,IFERROR(_xlfn.XLOOKUP($B1015,Equipo[DESCRIPCION],Equipo[VALOR],,0),""))</f>
        <v/>
      </c>
      <c r="F1015" s="81"/>
      <c r="G1015" s="82" t="str">
        <f>IFERROR(IF(F1015&gt;=0,D1015*E1015*(1+F1015/100),ABS(D1015*E1015/F1015)),"")</f>
        <v/>
      </c>
      <c r="H1015" s="91" t="str">
        <f>IFERROR(G1015*E1004,"")</f>
        <v/>
      </c>
    </row>
    <row r="1016" spans="1:11">
      <c r="A1016" s="69"/>
      <c r="B1016" s="70" t="s">
        <v>2202</v>
      </c>
      <c r="C1016" s="71"/>
      <c r="D1016" s="72"/>
      <c r="E1016" s="73"/>
      <c r="F1016" s="74"/>
      <c r="G1016" s="75">
        <f>SUM(G1017:G1018)</f>
        <v>0</v>
      </c>
      <c r="H1016" s="92">
        <f>G1016*E1004</f>
        <v>0</v>
      </c>
    </row>
    <row r="1017" spans="1:11">
      <c r="A1017" s="76"/>
      <c r="B1017" s="77"/>
      <c r="C1017" s="78" t="str">
        <f>IFERROR(_xlfn.XLOOKUP(B1017,Transporte[DESCRIPCION],Transporte[UND],,0),"")</f>
        <v/>
      </c>
      <c r="D1017" s="79"/>
      <c r="E1017" s="80" t="str">
        <f>IFERROR(_xlfn.XLOOKUP($B1017,Transporte[DESCRIPCION],Transporte[VALOR],,0),"")</f>
        <v/>
      </c>
      <c r="F1017" s="81"/>
      <c r="G1017" s="82" t="str">
        <f>IFERROR(IF(F1017&gt;=0,D1017*E1017*(1+F1017/100),ABS(D1017*E1017/F1017)),"")</f>
        <v/>
      </c>
      <c r="H1017" s="91" t="str">
        <f>IFERROR(G1017*E1004,"")</f>
        <v/>
      </c>
    </row>
    <row r="1018" spans="1:11">
      <c r="A1018" s="76"/>
      <c r="B1018" s="77"/>
      <c r="C1018" s="78" t="str">
        <f>IFERROR(_xlfn.XLOOKUP(B1018,Transporte[DESCRIPCION],Transporte[UND],,0),"")</f>
        <v/>
      </c>
      <c r="D1018" s="79"/>
      <c r="E1018" s="80" t="str">
        <f>IFERROR(_xlfn.XLOOKUP($B1018,Transporte[DESCRIPCION],Transporte[VALOR],,0),"")</f>
        <v/>
      </c>
      <c r="F1018" s="81"/>
      <c r="G1018" s="82" t="str">
        <f>IFERROR(IF(F1018&gt;=0,D1018*E1018*(1+F1018/100),ABS(D1018*E1018/F1018)),"")</f>
        <v/>
      </c>
      <c r="H1018" s="91" t="str">
        <f>IFERROR(G1018*E1004,"")</f>
        <v/>
      </c>
    </row>
    <row r="1019" spans="1:11">
      <c r="A1019" s="69"/>
      <c r="B1019" s="70" t="s">
        <v>3067</v>
      </c>
      <c r="C1019" s="71"/>
      <c r="D1019" s="72"/>
      <c r="E1019" s="73"/>
      <c r="F1019" s="74"/>
      <c r="G1019" s="75">
        <f>SUM(G1020:G1022)</f>
        <v>13695.976842954549</v>
      </c>
      <c r="H1019" s="92">
        <f>G1019*E1004</f>
        <v>0</v>
      </c>
    </row>
    <row r="1020" spans="1:11">
      <c r="A1020" s="76"/>
      <c r="B1020" s="77" t="s">
        <v>3043</v>
      </c>
      <c r="C1020" s="78" t="str">
        <f>IFERROR(_xlfn.XLOOKUP(B1020,MObra[DESCRIPCION],MObra[UN],,0),"")</f>
        <v>día</v>
      </c>
      <c r="D1020" s="79">
        <v>1</v>
      </c>
      <c r="E1020" s="80">
        <f>IFERROR(_xlfn.XLOOKUP($B1020,MObra[DESCRIPCION],MObra[VALOR UNIT],,0),"")</f>
        <v>301311.49054500007</v>
      </c>
      <c r="F1020" s="81">
        <v>-22</v>
      </c>
      <c r="G1020" s="82">
        <f>IFERROR(IF(F1020&gt;=0,D1020*E1020*(1+F1020/100),ABS(D1020*E1020/F1020)),"")</f>
        <v>13695.976842954549</v>
      </c>
      <c r="H1020" s="91">
        <f>IFERROR(G1020*E1004,"")</f>
        <v>0</v>
      </c>
    </row>
    <row r="1021" spans="1:11">
      <c r="A1021" s="76"/>
      <c r="B1021" s="77"/>
      <c r="C1021" s="78" t="str">
        <f t="array" ref="C1021">IFERROR(_xlfn.XLOOKUP(B1021,MObra[[#All],[DESCRIPCION]],MObra[[#All],[UN]],,0),"")</f>
        <v/>
      </c>
      <c r="D1021" s="79"/>
      <c r="E1021" s="80" t="str">
        <f>IFERROR(_xlfn.XLOOKUP($B1021,MObra[DESCRIPCION],MObra[VALOR UNIT],,0),"")</f>
        <v/>
      </c>
      <c r="F1021" s="81"/>
      <c r="G1021" s="82" t="str">
        <f>IFERROR(IF(F1021&gt;=0,D1021*E1021*(1+F1021/100),ABS(D1021*E1021/F1021)),"")</f>
        <v/>
      </c>
      <c r="H1021" s="91" t="str">
        <f>IFERROR(G1021*E1004,"")</f>
        <v/>
      </c>
    </row>
    <row r="1022" spans="1:11">
      <c r="A1022" s="83"/>
      <c r="B1022" s="84"/>
      <c r="C1022" s="85" t="str">
        <f t="array" ref="C1022">IFERROR(_xlfn.XLOOKUP(B1022,MObra[[#All],[DESCRIPCION]],MObra[[#All],[UN]],,0),"")</f>
        <v/>
      </c>
      <c r="D1022" s="86"/>
      <c r="E1022" s="87" t="str">
        <f>IFERROR(_xlfn.XLOOKUP($B1022,MObra[DESCRIPCION],MObra[VALOR UNIT],,0),"")</f>
        <v/>
      </c>
      <c r="F1022" s="88"/>
      <c r="G1022" s="89" t="str">
        <f>IFERROR(IF(F1022&gt;=0,D1022*E1022*(1+F1022/100),ABS(D1022*E1022/F1022)),"")</f>
        <v/>
      </c>
      <c r="H1022" s="90" t="str">
        <f>IFERROR(G1022*E1004,"")</f>
        <v/>
      </c>
    </row>
    <row r="1024" spans="1:11">
      <c r="A1024" s="54" t="s">
        <v>428</v>
      </c>
      <c r="B1024" s="55" t="str">
        <f>VLOOKUP($A1024,Presupuesto!$A:$D,2,FALSE())</f>
        <v>Grada concreto 20.7 Mpa ancho =0.7 altura= 0.3 sobre terreno</v>
      </c>
      <c r="C1024" s="56" t="str">
        <f>VLOOKUP($A1024,Presupuesto!$A:$D,3,FALSE())</f>
        <v>M</v>
      </c>
      <c r="D1024" s="57"/>
      <c r="E1024" s="58">
        <f>VLOOKUP($A1024,Presupuesto!$A:$D,4,FALSE())</f>
        <v>0</v>
      </c>
      <c r="F1024" s="59" t="s">
        <v>2919</v>
      </c>
      <c r="G1024" s="60">
        <f>SUM(G1026:G1042)/2</f>
        <v>63907.447258820452</v>
      </c>
      <c r="H1024" s="61">
        <f>ROUND(SUM(H1026:H1042),0)/2</f>
        <v>0</v>
      </c>
      <c r="I1024" s="58">
        <f>VLOOKUP(A1024,Presupuesto!$A:$F,6,0)</f>
        <v>0</v>
      </c>
      <c r="J1024" s="58">
        <f>+H1024-I1024</f>
        <v>0</v>
      </c>
      <c r="K1024" s="282">
        <f>+H1024-G1024*E1024</f>
        <v>0</v>
      </c>
    </row>
    <row r="1025" spans="1:8">
      <c r="A1025" s="62"/>
      <c r="B1025" s="63" t="s">
        <v>2247</v>
      </c>
      <c r="C1025" s="63" t="s">
        <v>3061</v>
      </c>
      <c r="D1025" s="64" t="s">
        <v>4</v>
      </c>
      <c r="E1025" s="65" t="s">
        <v>3062</v>
      </c>
      <c r="F1025" s="66" t="s">
        <v>3063</v>
      </c>
      <c r="G1025" s="67" t="s">
        <v>3064</v>
      </c>
      <c r="H1025" s="68" t="s">
        <v>3124</v>
      </c>
    </row>
    <row r="1026" spans="1:8">
      <c r="A1026" s="69"/>
      <c r="B1026" s="70" t="s">
        <v>3065</v>
      </c>
      <c r="C1026" s="71"/>
      <c r="D1026" s="72"/>
      <c r="E1026" s="73"/>
      <c r="F1026" s="74"/>
      <c r="G1026" s="75">
        <f>SUM(G1027:G1031)</f>
        <v>48978.832499999997</v>
      </c>
      <c r="H1026" s="75">
        <f>IFERROR(G1026*E1024,"")</f>
        <v>0</v>
      </c>
    </row>
    <row r="1027" spans="1:8">
      <c r="A1027" s="76"/>
      <c r="B1027" s="77" t="s">
        <v>2686</v>
      </c>
      <c r="C1027" s="78" t="str">
        <f>IFERROR(_xlfn.XLOOKUP(B1027,Insumo[DESCRIPCION],Insumo[UND],,0),"")</f>
        <v>M3</v>
      </c>
      <c r="D1027" s="79">
        <f>0.5*0.3*0.5</f>
        <v>7.4999999999999997E-2</v>
      </c>
      <c r="E1027" s="80">
        <f>IFERROR(_xlfn.XLOOKUP($B1027,Insumo[DESCRIPCION],Insumo[VALOR],,0),"")</f>
        <v>428946</v>
      </c>
      <c r="F1027" s="81">
        <v>5</v>
      </c>
      <c r="G1027" s="82">
        <f>IFERROR(IF(F1027&gt;=0,D1027*E1027*(1+F1027/100),ABS(D1027*E1027/F1027)),"")</f>
        <v>33779.497499999998</v>
      </c>
      <c r="H1027" s="91">
        <f>IFERROR(G1027*E1024,"")</f>
        <v>0</v>
      </c>
    </row>
    <row r="1028" spans="1:8">
      <c r="A1028" s="76"/>
      <c r="B1028" s="77" t="s">
        <v>2492</v>
      </c>
      <c r="C1028" s="78" t="str">
        <f>IFERROR(_xlfn.XLOOKUP(B1028,Insumo[DESCRIPCION],Insumo[UND],,0),"")</f>
        <v>M2</v>
      </c>
      <c r="D1028" s="79">
        <f>0.3*1.45</f>
        <v>0.435</v>
      </c>
      <c r="E1028" s="80">
        <f>IFERROR(_xlfn.XLOOKUP($B1028,Insumo[DESCRIPCION],Insumo[VALOR],,0),"")</f>
        <v>34941</v>
      </c>
      <c r="F1028" s="81"/>
      <c r="G1028" s="82">
        <f>IFERROR(IF(F1028&gt;=0,D1028*E1028*(1+F1028/100),ABS(D1028*E1028/F1028)),"")</f>
        <v>15199.334999999999</v>
      </c>
      <c r="H1028" s="91">
        <f>IFERROR(G1028*E1024,"")</f>
        <v>0</v>
      </c>
    </row>
    <row r="1029" spans="1:8">
      <c r="A1029" s="76"/>
      <c r="B1029" s="77"/>
      <c r="C1029" s="78" t="str">
        <f>IFERROR(_xlfn.XLOOKUP(B1029,Insumo[DESCRIPCION],Insumo[UND],,0),"")</f>
        <v/>
      </c>
      <c r="D1029" s="79"/>
      <c r="E1029" s="80" t="str">
        <f>IFERROR(_xlfn.XLOOKUP($B1029,Insumo[DESCRIPCION],Insumo[VALOR],,0),"")</f>
        <v/>
      </c>
      <c r="F1029" s="81"/>
      <c r="G1029" s="82" t="str">
        <f>IFERROR(IF(F1029&gt;=0,D1029*E1029*(1+F1029/100),ABS(D1029*E1029/F1029)),"")</f>
        <v/>
      </c>
      <c r="H1029" s="91" t="str">
        <f>IFERROR(G1029*E1024,"")</f>
        <v/>
      </c>
    </row>
    <row r="1030" spans="1:8">
      <c r="A1030" s="76"/>
      <c r="B1030" s="77"/>
      <c r="C1030" s="78" t="str">
        <f>IFERROR(_xlfn.XLOOKUP(B1030,Insumo[DESCRIPCION],Insumo[UND],,0),"")</f>
        <v/>
      </c>
      <c r="D1030" s="79"/>
      <c r="E1030" s="80" t="str">
        <f>IFERROR(_xlfn.XLOOKUP($B1030,Insumo[DESCRIPCION],Insumo[VALOR],,0),"")</f>
        <v/>
      </c>
      <c r="F1030" s="81"/>
      <c r="G1030" s="82" t="str">
        <f>IFERROR(IF(F1030&gt;=0,D1030*E1030*(1+F1030/100),ABS(D1030*E1030/F1030)),"")</f>
        <v/>
      </c>
      <c r="H1030" s="91" t="str">
        <f>IFERROR(G1030*E1024,"")</f>
        <v/>
      </c>
    </row>
    <row r="1031" spans="1:8">
      <c r="A1031" s="76"/>
      <c r="B1031" s="77"/>
      <c r="C1031" s="78" t="str">
        <f>IFERROR(_xlfn.XLOOKUP(B1031,Insumo[DESCRIPCION],Insumo[UND],,0),"")</f>
        <v/>
      </c>
      <c r="D1031" s="79"/>
      <c r="E1031" s="80" t="str">
        <f>IFERROR(_xlfn.XLOOKUP($B1031,Insumo[DESCRIPCION],Insumo[VALOR],,0),"")</f>
        <v/>
      </c>
      <c r="F1031" s="81"/>
      <c r="G1031" s="82" t="str">
        <f>IFERROR(IF(F1031&gt;=0,D1031*E1031*(1+F1031/100),ABS(D1031*E1031/F1031)),"")</f>
        <v/>
      </c>
      <c r="H1031" s="91" t="str">
        <f>IFERROR(G1031*E1024,"")</f>
        <v/>
      </c>
    </row>
    <row r="1032" spans="1:8">
      <c r="A1032" s="69"/>
      <c r="B1032" s="70" t="s">
        <v>3066</v>
      </c>
      <c r="C1032" s="71"/>
      <c r="D1032" s="72"/>
      <c r="E1032" s="73"/>
      <c r="F1032" s="74"/>
      <c r="G1032" s="75">
        <f>SUM(G1033:G1035)</f>
        <v>1232.6379158659097</v>
      </c>
      <c r="H1032" s="92">
        <f>G1032*E1024</f>
        <v>0</v>
      </c>
    </row>
    <row r="1033" spans="1:8">
      <c r="A1033" s="76"/>
      <c r="B1033" s="77" t="s">
        <v>2920</v>
      </c>
      <c r="C1033" s="78" t="str">
        <f>IFERROR(_xlfn.XLOOKUP(B1033,Equipo[DESCRIPCION],Equipo[UND],,0),"")</f>
        <v>%MO</v>
      </c>
      <c r="D1033" s="79">
        <v>0.04</v>
      </c>
      <c r="E1033" s="80">
        <f>IF(C1033="%MO",G1039,IFERROR(_xlfn.XLOOKUP($B1033,Equipo[DESCRIPCION],Equipo[VALOR],,0),""))</f>
        <v>13695.976842954549</v>
      </c>
      <c r="F1033" s="81"/>
      <c r="G1033" s="82">
        <f>IFERROR(IF(F1033&gt;=0,D1033*E1033*(1+F1033/100),ABS(D1033*E1033/F1033)),"")</f>
        <v>547.83907371818202</v>
      </c>
      <c r="H1033" s="91">
        <f>IFERROR(G1033*E1024,"")</f>
        <v>0</v>
      </c>
    </row>
    <row r="1034" spans="1:8">
      <c r="A1034" s="76"/>
      <c r="B1034" s="77" t="s">
        <v>2967</v>
      </c>
      <c r="C1034" s="78" t="str">
        <f>IFERROR(_xlfn.XLOOKUP(B1034,Equipo[DESCRIPCION],Equipo[UND],,0),"")</f>
        <v>%MO</v>
      </c>
      <c r="D1034" s="79">
        <v>0.05</v>
      </c>
      <c r="E1034" s="80">
        <f>IF(C1034="%MO",G1039,IFERROR(_xlfn.XLOOKUP($B1034,Equipo[DESCRIPCION],Equipo[VALOR],,0),""))</f>
        <v>13695.976842954549</v>
      </c>
      <c r="F1034" s="81"/>
      <c r="G1034" s="82">
        <f>IFERROR(IF(F1034&gt;=0,D1034*E1034*(1+F1034/100),ABS(D1034*E1034/F1034)),"")</f>
        <v>684.79884214772756</v>
      </c>
      <c r="H1034" s="91">
        <f>IFERROR(G1034*E1024,"")</f>
        <v>0</v>
      </c>
    </row>
    <row r="1035" spans="1:8">
      <c r="A1035" s="76"/>
      <c r="B1035" s="77"/>
      <c r="C1035" s="78" t="str">
        <f>IFERROR(_xlfn.XLOOKUP(B1035,Equipo[DESCRIPCION],Equipo[UND],,0),"")</f>
        <v/>
      </c>
      <c r="D1035" s="79"/>
      <c r="E1035" s="80" t="str">
        <f>IF(C1035="%MO",G1039,IFERROR(_xlfn.XLOOKUP($B1035,Equipo[DESCRIPCION],Equipo[VALOR],,0),""))</f>
        <v/>
      </c>
      <c r="F1035" s="81"/>
      <c r="G1035" s="82" t="str">
        <f>IFERROR(IF(F1035&gt;=0,D1035*E1035*(1+F1035/100),ABS(D1035*E1035/F1035)),"")</f>
        <v/>
      </c>
      <c r="H1035" s="91" t="str">
        <f>IFERROR(G1035*E1024,"")</f>
        <v/>
      </c>
    </row>
    <row r="1036" spans="1:8">
      <c r="A1036" s="69"/>
      <c r="B1036" s="70" t="s">
        <v>2202</v>
      </c>
      <c r="C1036" s="71"/>
      <c r="D1036" s="72"/>
      <c r="E1036" s="73"/>
      <c r="F1036" s="74"/>
      <c r="G1036" s="75">
        <f>SUM(G1037:G1038)</f>
        <v>0</v>
      </c>
      <c r="H1036" s="92">
        <f>G1036*E1024</f>
        <v>0</v>
      </c>
    </row>
    <row r="1037" spans="1:8">
      <c r="A1037" s="76"/>
      <c r="B1037" s="77"/>
      <c r="C1037" s="78" t="str">
        <f>IFERROR(_xlfn.XLOOKUP(B1037,Transporte[DESCRIPCION],Transporte[UND],,0),"")</f>
        <v/>
      </c>
      <c r="D1037" s="79"/>
      <c r="E1037" s="80" t="str">
        <f>IFERROR(_xlfn.XLOOKUP($B1037,Transporte[DESCRIPCION],Transporte[VALOR],,0),"")</f>
        <v/>
      </c>
      <c r="F1037" s="81"/>
      <c r="G1037" s="82" t="str">
        <f>IFERROR(IF(F1037&gt;=0,D1037*E1037*(1+F1037/100),ABS(D1037*E1037/F1037)),"")</f>
        <v/>
      </c>
      <c r="H1037" s="91" t="str">
        <f>IFERROR(G1037*E1024,"")</f>
        <v/>
      </c>
    </row>
    <row r="1038" spans="1:8">
      <c r="A1038" s="76"/>
      <c r="B1038" s="77"/>
      <c r="C1038" s="78" t="str">
        <f>IFERROR(_xlfn.XLOOKUP(B1038,Transporte[DESCRIPCION],Transporte[UND],,0),"")</f>
        <v/>
      </c>
      <c r="D1038" s="79"/>
      <c r="E1038" s="80" t="str">
        <f>IFERROR(_xlfn.XLOOKUP($B1038,Transporte[DESCRIPCION],Transporte[VALOR],,0),"")</f>
        <v/>
      </c>
      <c r="F1038" s="81"/>
      <c r="G1038" s="82" t="str">
        <f>IFERROR(IF(F1038&gt;=0,D1038*E1038*(1+F1038/100),ABS(D1038*E1038/F1038)),"")</f>
        <v/>
      </c>
      <c r="H1038" s="91" t="str">
        <f>IFERROR(G1038*E1024,"")</f>
        <v/>
      </c>
    </row>
    <row r="1039" spans="1:8">
      <c r="A1039" s="69"/>
      <c r="B1039" s="70" t="s">
        <v>3067</v>
      </c>
      <c r="C1039" s="71"/>
      <c r="D1039" s="72"/>
      <c r="E1039" s="73"/>
      <c r="F1039" s="74"/>
      <c r="G1039" s="75">
        <f>SUM(G1040:G1042)</f>
        <v>13695.976842954549</v>
      </c>
      <c r="H1039" s="92">
        <f>G1039*E1024</f>
        <v>0</v>
      </c>
    </row>
    <row r="1040" spans="1:8">
      <c r="A1040" s="76"/>
      <c r="B1040" s="77" t="s">
        <v>3043</v>
      </c>
      <c r="C1040" s="78" t="str">
        <f>IFERROR(_xlfn.XLOOKUP(B1040,MObra[DESCRIPCION],MObra[UN],,0),"")</f>
        <v>día</v>
      </c>
      <c r="D1040" s="79">
        <v>1</v>
      </c>
      <c r="E1040" s="80">
        <f>IFERROR(_xlfn.XLOOKUP($B1040,MObra[DESCRIPCION],MObra[VALOR UNIT],,0),"")</f>
        <v>301311.49054500007</v>
      </c>
      <c r="F1040" s="81">
        <v>-22</v>
      </c>
      <c r="G1040" s="82">
        <f>IFERROR(IF(F1040&gt;=0,D1040*E1040*(1+F1040/100),ABS(D1040*E1040/F1040)),"")</f>
        <v>13695.976842954549</v>
      </c>
      <c r="H1040" s="91">
        <f>IFERROR(G1040*E1024,"")</f>
        <v>0</v>
      </c>
    </row>
    <row r="1041" spans="1:11">
      <c r="A1041" s="76"/>
      <c r="B1041" s="77"/>
      <c r="C1041" s="78" t="str">
        <f t="array" ref="C1041">IFERROR(_xlfn.XLOOKUP(B1041,MObra[[#All],[DESCRIPCION]],MObra[[#All],[UN]],,0),"")</f>
        <v/>
      </c>
      <c r="D1041" s="79"/>
      <c r="E1041" s="80" t="str">
        <f>IFERROR(_xlfn.XLOOKUP($B1041,MObra[DESCRIPCION],MObra[VALOR UNIT],,0),"")</f>
        <v/>
      </c>
      <c r="F1041" s="81"/>
      <c r="G1041" s="82" t="str">
        <f>IFERROR(IF(F1041&gt;=0,D1041*E1041*(1+F1041/100),ABS(D1041*E1041/F1041)),"")</f>
        <v/>
      </c>
      <c r="H1041" s="91" t="str">
        <f>IFERROR(G1041*E1024,"")</f>
        <v/>
      </c>
    </row>
    <row r="1042" spans="1:11">
      <c r="A1042" s="83"/>
      <c r="B1042" s="84"/>
      <c r="C1042" s="85" t="str">
        <f t="array" ref="C1042">IFERROR(_xlfn.XLOOKUP(B1042,MObra[[#All],[DESCRIPCION]],MObra[[#All],[UN]],,0),"")</f>
        <v/>
      </c>
      <c r="D1042" s="86"/>
      <c r="E1042" s="87" t="str">
        <f>IFERROR(_xlfn.XLOOKUP($B1042,MObra[DESCRIPCION],MObra[VALOR UNIT],,0),"")</f>
        <v/>
      </c>
      <c r="F1042" s="88"/>
      <c r="G1042" s="89" t="str">
        <f>IFERROR(IF(F1042&gt;=0,D1042*E1042*(1+F1042/100),ABS(D1042*E1042/F1042)),"")</f>
        <v/>
      </c>
      <c r="H1042" s="90" t="str">
        <f>IFERROR(G1042*E1024,"")</f>
        <v/>
      </c>
    </row>
    <row r="1044" spans="1:11">
      <c r="A1044" s="54" t="s">
        <v>430</v>
      </c>
      <c r="B1044" s="55" t="str">
        <f>VLOOKUP($A1044,Presupuesto!$A:$D,2,FALSE())</f>
        <v>Junta construcción alfajor + ángulo w= 0.22 m</v>
      </c>
      <c r="C1044" s="56" t="str">
        <f>VLOOKUP($A1044,Presupuesto!$A:$D,3,FALSE())</f>
        <v>M</v>
      </c>
      <c r="D1044" s="57"/>
      <c r="E1044" s="58">
        <f>VLOOKUP($A1044,Presupuesto!$A:$D,4,FALSE())</f>
        <v>0</v>
      </c>
      <c r="F1044" s="59" t="s">
        <v>2919</v>
      </c>
      <c r="G1044" s="60">
        <f>SUM(G1046:G1062)/2</f>
        <v>151900.9713526</v>
      </c>
      <c r="H1044" s="61">
        <f>ROUND(SUM(H1046:H1062),0)/2</f>
        <v>0</v>
      </c>
      <c r="I1044" s="58">
        <f>VLOOKUP(A1044,Presupuesto!$A:$F,6,0)</f>
        <v>0</v>
      </c>
      <c r="J1044" s="58">
        <f>+H1044-I1044</f>
        <v>0</v>
      </c>
      <c r="K1044" s="282">
        <f>+H1044-G1044*E1044</f>
        <v>0</v>
      </c>
    </row>
    <row r="1045" spans="1:11">
      <c r="A1045" s="62"/>
      <c r="B1045" s="63" t="s">
        <v>2247</v>
      </c>
      <c r="C1045" s="63" t="s">
        <v>3061</v>
      </c>
      <c r="D1045" s="64" t="s">
        <v>4</v>
      </c>
      <c r="E1045" s="65" t="s">
        <v>3062</v>
      </c>
      <c r="F1045" s="66" t="s">
        <v>3063</v>
      </c>
      <c r="G1045" s="67" t="s">
        <v>3064</v>
      </c>
      <c r="H1045" s="68" t="s">
        <v>3124</v>
      </c>
    </row>
    <row r="1046" spans="1:11">
      <c r="A1046" s="69"/>
      <c r="B1046" s="70" t="s">
        <v>3065</v>
      </c>
      <c r="C1046" s="71"/>
      <c r="D1046" s="72"/>
      <c r="E1046" s="73"/>
      <c r="F1046" s="74"/>
      <c r="G1046" s="75">
        <f>SUM(G1047:G1051)</f>
        <v>58365.554000000004</v>
      </c>
      <c r="H1046" s="75">
        <f>IFERROR(G1046*E1044,"")</f>
        <v>0</v>
      </c>
    </row>
    <row r="1047" spans="1:11">
      <c r="A1047" s="76"/>
      <c r="B1047" s="77" t="s">
        <v>2566</v>
      </c>
      <c r="C1047" s="78" t="str">
        <f>IFERROR(_xlfn.XLOOKUP(B1047,Insumo[DESCRIPCION],Insumo[UND],,0),"")</f>
        <v>M2</v>
      </c>
      <c r="D1047" s="79">
        <v>0.22</v>
      </c>
      <c r="E1047" s="80">
        <f>IFERROR(_xlfn.XLOOKUP($B1047,Insumo[DESCRIPCION],Insumo[VALOR],,0),"")</f>
        <v>114637</v>
      </c>
      <c r="F1047" s="81">
        <v>10</v>
      </c>
      <c r="G1047" s="82">
        <f>IFERROR(IF(F1047&gt;=0,D1047*E1047*(1+F1047/100),ABS(D1047*E1047/F1047)),"")</f>
        <v>27742.154000000002</v>
      </c>
      <c r="H1047" s="91">
        <f>IFERROR(G1047*E1044,"")</f>
        <v>0</v>
      </c>
    </row>
    <row r="1048" spans="1:11">
      <c r="A1048" s="76"/>
      <c r="B1048" s="77" t="s">
        <v>2335</v>
      </c>
      <c r="C1048" s="78" t="str">
        <f>IFERROR(_xlfn.XLOOKUP(B1048,Insumo[DESCRIPCION],Insumo[UND],,0),"")</f>
        <v>M</v>
      </c>
      <c r="D1048" s="79">
        <v>1</v>
      </c>
      <c r="E1048" s="80">
        <f>IFERROR(_xlfn.XLOOKUP($B1048,Insumo[DESCRIPCION],Insumo[VALOR],,0),"")</f>
        <v>30054</v>
      </c>
      <c r="F1048" s="81"/>
      <c r="G1048" s="82">
        <f>IFERROR(IF(F1048&gt;=0,D1048*E1048*(1+F1048/100),ABS(D1048*E1048/F1048)),"")</f>
        <v>30054</v>
      </c>
      <c r="H1048" s="91">
        <f>IFERROR(G1048*E1044,"")</f>
        <v>0</v>
      </c>
    </row>
    <row r="1049" spans="1:11">
      <c r="A1049" s="76"/>
      <c r="B1049" s="77" t="s">
        <v>2751</v>
      </c>
      <c r="C1049" s="78" t="str">
        <f>IFERROR(_xlfn.XLOOKUP(B1049,Insumo[DESCRIPCION],Insumo[UND],,0),"")</f>
        <v>Kg</v>
      </c>
      <c r="D1049" s="79">
        <v>0.1</v>
      </c>
      <c r="E1049" s="80">
        <f>IFERROR(_xlfn.XLOOKUP($B1049,Insumo[DESCRIPCION],Insumo[VALOR],,0),"")</f>
        <v>5694</v>
      </c>
      <c r="F1049" s="81"/>
      <c r="G1049" s="82">
        <f>IFERROR(IF(F1049&gt;=0,D1049*E1049*(1+F1049/100),ABS(D1049*E1049/F1049)),"")</f>
        <v>569.4</v>
      </c>
      <c r="H1049" s="91">
        <f>IFERROR(G1049*E1044,"")</f>
        <v>0</v>
      </c>
    </row>
    <row r="1050" spans="1:11">
      <c r="A1050" s="76"/>
      <c r="B1050" s="77"/>
      <c r="C1050" s="78" t="str">
        <f>IFERROR(_xlfn.XLOOKUP(B1050,Insumo[DESCRIPCION],Insumo[UND],,0),"")</f>
        <v/>
      </c>
      <c r="D1050" s="79"/>
      <c r="E1050" s="80" t="str">
        <f>IFERROR(_xlfn.XLOOKUP($B1050,Insumo[DESCRIPCION],Insumo[VALOR],,0),"")</f>
        <v/>
      </c>
      <c r="F1050" s="81"/>
      <c r="G1050" s="82" t="str">
        <f>IFERROR(IF(F1050&gt;=0,D1050*E1050*(1+F1050/100),ABS(D1050*E1050/F1050)),"")</f>
        <v/>
      </c>
      <c r="H1050" s="91" t="str">
        <f>IFERROR(G1050*E1044,"")</f>
        <v/>
      </c>
    </row>
    <row r="1051" spans="1:11">
      <c r="A1051" s="76"/>
      <c r="B1051" s="77"/>
      <c r="C1051" s="78" t="str">
        <f>IFERROR(_xlfn.XLOOKUP(B1051,Insumo[DESCRIPCION],Insumo[UND],,0),"")</f>
        <v/>
      </c>
      <c r="D1051" s="79"/>
      <c r="E1051" s="80" t="str">
        <f>IFERROR(_xlfn.XLOOKUP($B1051,Insumo[DESCRIPCION],Insumo[VALOR],,0),"")</f>
        <v/>
      </c>
      <c r="F1051" s="81"/>
      <c r="G1051" s="82" t="str">
        <f>IFERROR(IF(F1051&gt;=0,D1051*E1051*(1+F1051/100),ABS(D1051*E1051/F1051)),"")</f>
        <v/>
      </c>
      <c r="H1051" s="91" t="str">
        <f>IFERROR(G1051*E1044,"")</f>
        <v/>
      </c>
    </row>
    <row r="1052" spans="1:11">
      <c r="A1052" s="69"/>
      <c r="B1052" s="70" t="s">
        <v>3066</v>
      </c>
      <c r="C1052" s="71"/>
      <c r="D1052" s="72"/>
      <c r="E1052" s="73"/>
      <c r="F1052" s="74"/>
      <c r="G1052" s="75">
        <f>SUM(G1053:G1055)</f>
        <v>13185.686540600002</v>
      </c>
      <c r="H1052" s="92">
        <f>G1052*E1044</f>
        <v>0</v>
      </c>
    </row>
    <row r="1053" spans="1:11">
      <c r="A1053" s="76"/>
      <c r="B1053" s="77" t="s">
        <v>2955</v>
      </c>
      <c r="C1053" s="78" t="str">
        <f>IFERROR(_xlfn.XLOOKUP(B1053,Equipo[DESCRIPCION],Equipo[UND],,0),"")</f>
        <v>Día</v>
      </c>
      <c r="D1053" s="79">
        <v>1</v>
      </c>
      <c r="E1053" s="80">
        <f>IF(C1053="%MO",G1059,IFERROR(_xlfn.XLOOKUP($B1053,Equipo[DESCRIPCION],Equipo[VALOR],,0),""))</f>
        <v>45841</v>
      </c>
      <c r="F1053" s="81">
        <v>-5</v>
      </c>
      <c r="G1053" s="82">
        <f>IFERROR(IF(F1053&gt;=0,D1053*E1053*(1+F1053/100),ABS(D1053*E1053/F1053)),"")</f>
        <v>9168.2000000000007</v>
      </c>
      <c r="H1053" s="91">
        <f>IFERROR(G1053*E1044,"")</f>
        <v>0</v>
      </c>
    </row>
    <row r="1054" spans="1:11">
      <c r="A1054" s="76"/>
      <c r="B1054" s="77" t="s">
        <v>2967</v>
      </c>
      <c r="C1054" s="78" t="str">
        <f>IFERROR(_xlfn.XLOOKUP(B1054,Equipo[DESCRIPCION],Equipo[UND],,0),"")</f>
        <v>%MO</v>
      </c>
      <c r="D1054" s="79">
        <v>0.05</v>
      </c>
      <c r="E1054" s="80">
        <f>IF(C1054="%MO",G1059,IFERROR(_xlfn.XLOOKUP($B1054,Equipo[DESCRIPCION],Equipo[VALOR],,0),""))</f>
        <v>80349.730812000009</v>
      </c>
      <c r="F1054" s="81"/>
      <c r="G1054" s="82">
        <f>IFERROR(IF(F1054&gt;=0,D1054*E1054*(1+F1054/100),ABS(D1054*E1054/F1054)),"")</f>
        <v>4017.4865406000008</v>
      </c>
      <c r="H1054" s="91">
        <f>IFERROR(G1054*E1044,"")</f>
        <v>0</v>
      </c>
    </row>
    <row r="1055" spans="1:11">
      <c r="A1055" s="76"/>
      <c r="B1055" s="77"/>
      <c r="C1055" s="78" t="str">
        <f>IFERROR(_xlfn.XLOOKUP(B1055,Equipo[DESCRIPCION],Equipo[UND],,0),"")</f>
        <v/>
      </c>
      <c r="D1055" s="79"/>
      <c r="E1055" s="80" t="str">
        <f>IF(C1055="%MO",G1059,IFERROR(_xlfn.XLOOKUP($B1055,Equipo[DESCRIPCION],Equipo[VALOR],,0),""))</f>
        <v/>
      </c>
      <c r="F1055" s="81"/>
      <c r="G1055" s="82" t="str">
        <f>IFERROR(IF(F1055&gt;=0,D1055*E1055*(1+F1055/100),ABS(D1055*E1055/F1055)),"")</f>
        <v/>
      </c>
      <c r="H1055" s="91" t="str">
        <f>IFERROR(G1055*E1044,"")</f>
        <v/>
      </c>
    </row>
    <row r="1056" spans="1:11">
      <c r="A1056" s="69"/>
      <c r="B1056" s="70" t="s">
        <v>2202</v>
      </c>
      <c r="C1056" s="71"/>
      <c r="D1056" s="72"/>
      <c r="E1056" s="73"/>
      <c r="F1056" s="74"/>
      <c r="G1056" s="75">
        <f>SUM(G1057:G1058)</f>
        <v>0</v>
      </c>
      <c r="H1056" s="92">
        <f>G1056*E1044</f>
        <v>0</v>
      </c>
    </row>
    <row r="1057" spans="1:11">
      <c r="A1057" s="76"/>
      <c r="B1057" s="77"/>
      <c r="C1057" s="78" t="str">
        <f>IFERROR(_xlfn.XLOOKUP(B1057,Transporte[DESCRIPCION],Transporte[UND],,0),"")</f>
        <v/>
      </c>
      <c r="D1057" s="79"/>
      <c r="E1057" s="80" t="str">
        <f>IFERROR(_xlfn.XLOOKUP($B1057,Transporte[DESCRIPCION],Transporte[VALOR],,0),"")</f>
        <v/>
      </c>
      <c r="F1057" s="81"/>
      <c r="G1057" s="82" t="str">
        <f>IFERROR(IF(F1057&gt;=0,D1057*E1057*(1+F1057/100),ABS(D1057*E1057/F1057)),"")</f>
        <v/>
      </c>
      <c r="H1057" s="91" t="str">
        <f>IFERROR(G1057*E1044,"")</f>
        <v/>
      </c>
    </row>
    <row r="1058" spans="1:11">
      <c r="A1058" s="76"/>
      <c r="B1058" s="77"/>
      <c r="C1058" s="78" t="str">
        <f>IFERROR(_xlfn.XLOOKUP(B1058,Transporte[DESCRIPCION],Transporte[UND],,0),"")</f>
        <v/>
      </c>
      <c r="D1058" s="79"/>
      <c r="E1058" s="80" t="str">
        <f>IFERROR(_xlfn.XLOOKUP($B1058,Transporte[DESCRIPCION],Transporte[VALOR],,0),"")</f>
        <v/>
      </c>
      <c r="F1058" s="81"/>
      <c r="G1058" s="82" t="str">
        <f>IFERROR(IF(F1058&gt;=0,D1058*E1058*(1+F1058/100),ABS(D1058*E1058/F1058)),"")</f>
        <v/>
      </c>
      <c r="H1058" s="91" t="str">
        <f>IFERROR(G1058*E1044,"")</f>
        <v/>
      </c>
    </row>
    <row r="1059" spans="1:11">
      <c r="A1059" s="69"/>
      <c r="B1059" s="70" t="s">
        <v>3067</v>
      </c>
      <c r="C1059" s="71"/>
      <c r="D1059" s="72"/>
      <c r="E1059" s="73"/>
      <c r="F1059" s="74"/>
      <c r="G1059" s="75">
        <f>SUM(G1060:G1062)</f>
        <v>80349.730812000009</v>
      </c>
      <c r="H1059" s="92">
        <f>G1059*E1044</f>
        <v>0</v>
      </c>
    </row>
    <row r="1060" spans="1:11">
      <c r="A1060" s="76"/>
      <c r="B1060" s="77" t="s">
        <v>3057</v>
      </c>
      <c r="C1060" s="78" t="str">
        <f>IFERROR(_xlfn.XLOOKUP(B1060,MObra[DESCRIPCION],MObra[UN],,0),"")</f>
        <v>día</v>
      </c>
      <c r="D1060" s="79">
        <v>1</v>
      </c>
      <c r="E1060" s="80">
        <f>IFERROR(_xlfn.XLOOKUP($B1060,MObra[DESCRIPCION],MObra[VALOR UNIT],,0),"")</f>
        <v>401748.65406000003</v>
      </c>
      <c r="F1060" s="81">
        <v>-5</v>
      </c>
      <c r="G1060" s="82">
        <f>IFERROR(IF(F1060&gt;=0,D1060*E1060*(1+F1060/100),ABS(D1060*E1060/F1060)),"")</f>
        <v>80349.730812000009</v>
      </c>
      <c r="H1060" s="91">
        <f>IFERROR(G1060*E1044,"")</f>
        <v>0</v>
      </c>
    </row>
    <row r="1061" spans="1:11">
      <c r="A1061" s="76"/>
      <c r="B1061" s="77"/>
      <c r="C1061" s="78" t="str">
        <f t="array" ref="C1061">IFERROR(_xlfn.XLOOKUP(B1061,MObra[[#All],[DESCRIPCION]],MObra[[#All],[UN]],,0),"")</f>
        <v/>
      </c>
      <c r="D1061" s="79"/>
      <c r="E1061" s="80" t="str">
        <f>IFERROR(_xlfn.XLOOKUP($B1061,MObra[DESCRIPCION],MObra[VALOR UNIT],,0),"")</f>
        <v/>
      </c>
      <c r="F1061" s="81"/>
      <c r="G1061" s="82" t="str">
        <f>IFERROR(IF(F1061&gt;=0,D1061*E1061*(1+F1061/100),ABS(D1061*E1061/F1061)),"")</f>
        <v/>
      </c>
      <c r="H1061" s="91" t="str">
        <f>IFERROR(G1061*E1044,"")</f>
        <v/>
      </c>
    </row>
    <row r="1062" spans="1:11">
      <c r="A1062" s="83"/>
      <c r="B1062" s="84"/>
      <c r="C1062" s="85" t="str">
        <f t="array" ref="C1062">IFERROR(_xlfn.XLOOKUP(B1062,MObra[[#All],[DESCRIPCION]],MObra[[#All],[UN]],,0),"")</f>
        <v/>
      </c>
      <c r="D1062" s="86"/>
      <c r="E1062" s="87" t="str">
        <f>IFERROR(_xlfn.XLOOKUP($B1062,MObra[DESCRIPCION],MObra[VALOR UNIT],,0),"")</f>
        <v/>
      </c>
      <c r="F1062" s="88"/>
      <c r="G1062" s="89" t="str">
        <f>IFERROR(IF(F1062&gt;=0,D1062*E1062*(1+F1062/100),ABS(D1062*E1062/F1062)),"")</f>
        <v/>
      </c>
      <c r="H1062" s="90" t="str">
        <f>IFERROR(G1062*E1044,"")</f>
        <v/>
      </c>
    </row>
    <row r="1064" spans="1:11">
      <c r="A1064" s="54" t="s">
        <v>432</v>
      </c>
      <c r="B1064" s="55" t="str">
        <f>VLOOKUP($A1064,Presupuesto!$A:$D,2,FALSE())</f>
        <v>Losa fondo concreto 27.6 Mpa E= 0.30 m impermeabilizada</v>
      </c>
      <c r="C1064" s="56" t="str">
        <f>VLOOKUP($A1064,Presupuesto!$A:$D,3,FALSE())</f>
        <v>M3</v>
      </c>
      <c r="D1064" s="57"/>
      <c r="E1064" s="58">
        <f>VLOOKUP($A1064,Presupuesto!$A:$D,4,FALSE())</f>
        <v>0</v>
      </c>
      <c r="F1064" s="59" t="s">
        <v>2919</v>
      </c>
      <c r="G1064" s="60">
        <f>SUM(G1066:G1082)/2</f>
        <v>1021699.5675194199</v>
      </c>
      <c r="H1064" s="61">
        <f>ROUND(SUM(H1066:H1081),0)/2</f>
        <v>0</v>
      </c>
      <c r="I1064" s="58">
        <f>VLOOKUP(A1064,Presupuesto!$A:$F,6,0)</f>
        <v>0</v>
      </c>
      <c r="J1064" s="58">
        <f>+H1064-I1064</f>
        <v>0</v>
      </c>
      <c r="K1064" s="282">
        <f>+H1064-G1064*E1064</f>
        <v>0</v>
      </c>
    </row>
    <row r="1065" spans="1:11">
      <c r="A1065" s="62"/>
      <c r="B1065" s="63" t="s">
        <v>2247</v>
      </c>
      <c r="C1065" s="63" t="s">
        <v>3061</v>
      </c>
      <c r="D1065" s="64" t="s">
        <v>4</v>
      </c>
      <c r="E1065" s="65" t="s">
        <v>3062</v>
      </c>
      <c r="F1065" s="66" t="s">
        <v>3063</v>
      </c>
      <c r="G1065" s="67" t="s">
        <v>3064</v>
      </c>
      <c r="H1065" s="68" t="s">
        <v>3124</v>
      </c>
    </row>
    <row r="1066" spans="1:11">
      <c r="A1066" s="69"/>
      <c r="B1066" s="70" t="s">
        <v>3065</v>
      </c>
      <c r="C1066" s="71"/>
      <c r="D1066" s="72"/>
      <c r="E1066" s="73"/>
      <c r="F1066" s="74"/>
      <c r="G1066" s="75">
        <f>SUM(G1067:G1071)</f>
        <v>690526.08000000007</v>
      </c>
      <c r="H1066" s="75">
        <f>IFERROR(G1066*E1064,"")</f>
        <v>0</v>
      </c>
    </row>
    <row r="1067" spans="1:11">
      <c r="A1067" s="76"/>
      <c r="B1067" s="77" t="s">
        <v>2688</v>
      </c>
      <c r="C1067" s="78" t="str">
        <f>IFERROR(_xlfn.XLOOKUP(B1067,Insumo[DESCRIPCION],Insumo[UND],,0),"")</f>
        <v>M3</v>
      </c>
      <c r="D1067" s="79">
        <v>1</v>
      </c>
      <c r="E1067" s="80">
        <f>IFERROR(_xlfn.XLOOKUP($B1067,Insumo[DESCRIPCION],Insumo[VALOR],,0),"")</f>
        <v>493540</v>
      </c>
      <c r="F1067" s="81">
        <v>5</v>
      </c>
      <c r="G1067" s="82">
        <f>IFERROR(IF(F1067&gt;=0,D1067*E1067*(1+F1067/100),ABS(D1067*E1067/F1067)),"")</f>
        <v>518217</v>
      </c>
      <c r="H1067" s="91">
        <f>IFERROR(G1067*E1064,"")</f>
        <v>0</v>
      </c>
    </row>
    <row r="1068" spans="1:11">
      <c r="A1068" s="76"/>
      <c r="B1068" s="77" t="s">
        <v>2549</v>
      </c>
      <c r="C1068" s="78" t="str">
        <f>IFERROR(_xlfn.XLOOKUP(B1068,Insumo[DESCRIPCION],Insumo[UND],,0),"")</f>
        <v>Kg</v>
      </c>
      <c r="D1068" s="79">
        <v>2.2999999999999998</v>
      </c>
      <c r="E1068" s="80">
        <f>IFERROR(_xlfn.XLOOKUP($B1068,Insumo[DESCRIPCION],Insumo[VALOR],,0),"")</f>
        <v>59396</v>
      </c>
      <c r="F1068" s="81"/>
      <c r="G1068" s="82">
        <f>IFERROR(IF(F1068&gt;=0,D1068*E1068*(1+F1068/100),ABS(D1068*E1068/F1068)),"")</f>
        <v>136610.79999999999</v>
      </c>
      <c r="H1068" s="91">
        <f>IFERROR(G1068*E1064,"")</f>
        <v>0</v>
      </c>
    </row>
    <row r="1069" spans="1:11">
      <c r="A1069" s="76"/>
      <c r="B1069" s="77" t="s">
        <v>3551</v>
      </c>
      <c r="C1069" s="78" t="str">
        <f>IFERROR(_xlfn.XLOOKUP(B1069,Insumo[DESCRIPCION],Insumo[UND],,0),"")</f>
        <v>Un</v>
      </c>
      <c r="D1069" s="79">
        <v>2.4300000000000002</v>
      </c>
      <c r="E1069" s="80">
        <f>IFERROR(_xlfn.XLOOKUP($B1069,Insumo[DESCRIPCION],Insumo[VALOR],,0),"")</f>
        <v>11762</v>
      </c>
      <c r="F1069" s="81"/>
      <c r="G1069" s="82">
        <f>IFERROR(IF(F1069&gt;=0,D1069*E1069*(1+F1069/100),ABS(D1069*E1069/F1069)),"")</f>
        <v>28581.660000000003</v>
      </c>
      <c r="H1069" s="91">
        <f>IFERROR(G1069*E1064,"")</f>
        <v>0</v>
      </c>
    </row>
    <row r="1070" spans="1:11">
      <c r="A1070" s="76"/>
      <c r="B1070" s="77" t="s">
        <v>2906</v>
      </c>
      <c r="C1070" s="78" t="str">
        <f>IFERROR(_xlfn.XLOOKUP(B1070,Insumo[DESCRIPCION],Insumo[UND],,0),"")</f>
        <v>M</v>
      </c>
      <c r="D1070" s="79">
        <v>4.04</v>
      </c>
      <c r="E1070" s="80">
        <f>IFERROR(_xlfn.XLOOKUP($B1070,Insumo[DESCRIPCION],Insumo[VALOR],,0),"")</f>
        <v>1624</v>
      </c>
      <c r="F1070" s="81"/>
      <c r="G1070" s="82">
        <f>IFERROR(IF(F1070&gt;=0,D1070*E1070*(1+F1070/100),ABS(D1070*E1070/F1070)),"")</f>
        <v>6560.96</v>
      </c>
      <c r="H1070" s="91">
        <f>IFERROR(G1070*E1064,"")</f>
        <v>0</v>
      </c>
    </row>
    <row r="1071" spans="1:11">
      <c r="A1071" s="76"/>
      <c r="B1071" s="77" t="s">
        <v>2699</v>
      </c>
      <c r="C1071" s="78" t="str">
        <f>IFERROR(_xlfn.XLOOKUP(B1071,Insumo[DESCRIPCION],Insumo[UND],,0),"")</f>
        <v>Lb</v>
      </c>
      <c r="D1071" s="79">
        <v>0.09</v>
      </c>
      <c r="E1071" s="80">
        <f>IFERROR(_xlfn.XLOOKUP($B1071,Insumo[DESCRIPCION],Insumo[VALOR],,0),"")</f>
        <v>6174</v>
      </c>
      <c r="F1071" s="81"/>
      <c r="G1071" s="82">
        <f>IFERROR(IF(F1071&gt;=0,D1071*E1071*(1+F1071/100),ABS(D1071*E1071/F1071)),"")</f>
        <v>555.66</v>
      </c>
      <c r="H1071" s="91">
        <f>IFERROR(G1071*E1064,"")</f>
        <v>0</v>
      </c>
    </row>
    <row r="1072" spans="1:11">
      <c r="A1072" s="69"/>
      <c r="B1072" s="70" t="s">
        <v>3066</v>
      </c>
      <c r="C1072" s="71"/>
      <c r="D1072" s="72"/>
      <c r="E1072" s="73"/>
      <c r="F1072" s="74"/>
      <c r="G1072" s="75">
        <f>SUM(G1073:G1075)</f>
        <v>76732.673281419993</v>
      </c>
      <c r="H1072" s="92">
        <f>G1072*E1064</f>
        <v>0</v>
      </c>
    </row>
    <row r="1073" spans="1:11">
      <c r="A1073" s="76"/>
      <c r="B1073" s="77" t="s">
        <v>2995</v>
      </c>
      <c r="C1073" s="78" t="str">
        <f>IFERROR(_xlfn.XLOOKUP(B1073,Equipo[DESCRIPCION],Equipo[UND],,0),"")</f>
        <v>Día</v>
      </c>
      <c r="D1073" s="79">
        <v>1</v>
      </c>
      <c r="E1073" s="80">
        <f>IF(C1073="%MO",G1079,IFERROR(_xlfn.XLOOKUP($B1073,Equipo[DESCRIPCION],Equipo[VALOR],,0),""))</f>
        <v>53833</v>
      </c>
      <c r="F1073" s="81"/>
      <c r="G1073" s="82">
        <f>IFERROR(IF(F1073&gt;=0,D1073*E1073*(1+F1073/100),ABS(D1073*E1073/F1073)),"")</f>
        <v>53833</v>
      </c>
      <c r="H1073" s="91">
        <f>IFERROR(G1073*E1064,"")</f>
        <v>0</v>
      </c>
    </row>
    <row r="1074" spans="1:11">
      <c r="A1074" s="76"/>
      <c r="B1074" s="77" t="s">
        <v>2920</v>
      </c>
      <c r="C1074" s="78" t="str">
        <f>IFERROR(_xlfn.XLOOKUP(B1074,Equipo[DESCRIPCION],Equipo[UND],,0),"")</f>
        <v>%MO</v>
      </c>
      <c r="D1074" s="79">
        <v>0.04</v>
      </c>
      <c r="E1074" s="80">
        <f>IF(C1074="%MO",G1079,IFERROR(_xlfn.XLOOKUP($B1074,Equipo[DESCRIPCION],Equipo[VALOR],,0),""))</f>
        <v>254440.81423800002</v>
      </c>
      <c r="F1074" s="81"/>
      <c r="G1074" s="82">
        <f>IFERROR(IF(F1074&gt;=0,D1074*E1074*(1+F1074/100),ABS(D1074*E1074/F1074)),"")</f>
        <v>10177.632569520001</v>
      </c>
      <c r="H1074" s="91">
        <f>IFERROR(G1074*E1064,"")</f>
        <v>0</v>
      </c>
    </row>
    <row r="1075" spans="1:11">
      <c r="A1075" s="76"/>
      <c r="B1075" s="77" t="s">
        <v>2967</v>
      </c>
      <c r="C1075" s="78" t="str">
        <f>IFERROR(_xlfn.XLOOKUP(B1075,Equipo[DESCRIPCION],Equipo[UND],,0),"")</f>
        <v>%MO</v>
      </c>
      <c r="D1075" s="79">
        <v>0.05</v>
      </c>
      <c r="E1075" s="80">
        <f>IF(C1075="%MO",G1079,IFERROR(_xlfn.XLOOKUP($B1075,Equipo[DESCRIPCION],Equipo[VALOR],,0),""))</f>
        <v>254440.81423800002</v>
      </c>
      <c r="F1075" s="81"/>
      <c r="G1075" s="82">
        <f>IFERROR(IF(F1075&gt;=0,D1075*E1075*(1+F1075/100),ABS(D1075*E1075/F1075)),"")</f>
        <v>12722.040711900001</v>
      </c>
      <c r="H1075" s="91">
        <f>IFERROR(G1075*E1064,"")</f>
        <v>0</v>
      </c>
    </row>
    <row r="1076" spans="1:11">
      <c r="A1076" s="69"/>
      <c r="B1076" s="70" t="s">
        <v>2202</v>
      </c>
      <c r="C1076" s="71"/>
      <c r="D1076" s="72"/>
      <c r="E1076" s="73"/>
      <c r="F1076" s="74"/>
      <c r="G1076" s="75">
        <f>SUM(G1077:G1078)</f>
        <v>0</v>
      </c>
      <c r="H1076" s="92">
        <f>G1076*E1064</f>
        <v>0</v>
      </c>
    </row>
    <row r="1077" spans="1:11">
      <c r="A1077" s="76"/>
      <c r="B1077" s="77"/>
      <c r="C1077" s="78" t="str">
        <f>IFERROR(_xlfn.XLOOKUP(B1077,Transporte[DESCRIPCION],Transporte[UND],,0),"")</f>
        <v/>
      </c>
      <c r="D1077" s="79"/>
      <c r="E1077" s="80" t="str">
        <f>IFERROR(_xlfn.XLOOKUP($B1077,Transporte[DESCRIPCION],Transporte[VALOR],,0),"")</f>
        <v/>
      </c>
      <c r="F1077" s="81"/>
      <c r="G1077" s="82" t="str">
        <f>IFERROR(IF(F1077&gt;=0,D1077*E1077*(1+F1077/100),ABS(D1077*E1077/F1077)),"")</f>
        <v/>
      </c>
      <c r="H1077" s="91" t="str">
        <f>IFERROR(G1077*E1064,"")</f>
        <v/>
      </c>
    </row>
    <row r="1078" spans="1:11">
      <c r="A1078" s="76"/>
      <c r="B1078" s="77"/>
      <c r="C1078" s="78" t="str">
        <f>IFERROR(_xlfn.XLOOKUP(B1078,Transporte[DESCRIPCION],Transporte[UND],,0),"")</f>
        <v/>
      </c>
      <c r="D1078" s="79"/>
      <c r="E1078" s="80" t="str">
        <f>IFERROR(_xlfn.XLOOKUP($B1078,Transporte[DESCRIPCION],Transporte[VALOR],,0),"")</f>
        <v/>
      </c>
      <c r="F1078" s="81"/>
      <c r="G1078" s="82" t="str">
        <f>IFERROR(IF(F1078&gt;=0,D1078*E1078*(1+F1078/100),ABS(D1078*E1078/F1078)),"")</f>
        <v/>
      </c>
      <c r="H1078" s="91" t="str">
        <f>IFERROR(G1078*E1064,"")</f>
        <v/>
      </c>
    </row>
    <row r="1079" spans="1:11">
      <c r="A1079" s="69"/>
      <c r="B1079" s="70" t="s">
        <v>3067</v>
      </c>
      <c r="C1079" s="71"/>
      <c r="D1079" s="72"/>
      <c r="E1079" s="73"/>
      <c r="F1079" s="74"/>
      <c r="G1079" s="75">
        <f>SUM(G1080:G1082)</f>
        <v>254440.81423800002</v>
      </c>
      <c r="H1079" s="92">
        <f>G1079*E1064</f>
        <v>0</v>
      </c>
    </row>
    <row r="1080" spans="1:11">
      <c r="A1080" s="76"/>
      <c r="B1080" s="77" t="s">
        <v>3046</v>
      </c>
      <c r="C1080" s="78" t="str">
        <f>IFERROR(_xlfn.XLOOKUP(B1080,MObra[DESCRIPCION],MObra[UN],,0),"")</f>
        <v>día</v>
      </c>
      <c r="D1080" s="79">
        <v>1</v>
      </c>
      <c r="E1080" s="80">
        <f>IFERROR(_xlfn.XLOOKUP($B1080,MObra[DESCRIPCION],MObra[VALOR UNIT],,0),"")</f>
        <v>636102.03559500002</v>
      </c>
      <c r="F1080" s="81">
        <f>-1/0.4</f>
        <v>-2.5</v>
      </c>
      <c r="G1080" s="82">
        <f>IFERROR(IF(F1080&gt;=0,D1080*E1080*(1+F1080/100),ABS(D1080*E1080/F1080)),"")</f>
        <v>254440.81423800002</v>
      </c>
      <c r="H1080" s="91">
        <f>IFERROR(G1080*E1064,"")</f>
        <v>0</v>
      </c>
    </row>
    <row r="1081" spans="1:11">
      <c r="A1081" s="76"/>
      <c r="B1081" s="77"/>
      <c r="C1081" s="78" t="str">
        <f t="array" ref="C1081">IFERROR(_xlfn.XLOOKUP(B1081,MObra[[#All],[DESCRIPCION]],MObra[[#All],[UN]],,0),"")</f>
        <v/>
      </c>
      <c r="D1081" s="79"/>
      <c r="E1081" s="80" t="str">
        <f>IFERROR(_xlfn.XLOOKUP($B1081,MObra[DESCRIPCION],MObra[VALOR UNIT],,0),"")</f>
        <v/>
      </c>
      <c r="F1081" s="81"/>
      <c r="G1081" s="82" t="str">
        <f>IFERROR(IF(F1081&gt;=0,D1081*E1081*(1+F1081/100),ABS(D1081*E1081/F1081)),"")</f>
        <v/>
      </c>
      <c r="H1081" s="91" t="str">
        <f>IFERROR(G1081*E1064,"")</f>
        <v/>
      </c>
    </row>
    <row r="1082" spans="1:11">
      <c r="A1082" s="83"/>
      <c r="B1082" s="84"/>
      <c r="C1082" s="85" t="str">
        <f t="array" ref="C1082">IFERROR(_xlfn.XLOOKUP(B1082,MObra[[#All],[DESCRIPCION]],MObra[[#All],[UN]],,0),"")</f>
        <v/>
      </c>
      <c r="D1082" s="86"/>
      <c r="E1082" s="87" t="str">
        <f>IFERROR(_xlfn.XLOOKUP($B1082,MObra[DESCRIPCION],MObra[VALOR UNIT],,0),"")</f>
        <v/>
      </c>
      <c r="F1082" s="88"/>
      <c r="G1082" s="89" t="str">
        <f>IFERROR(IF(F1082&gt;=0,D1082*E1082*(1+F1082/100),ABS(D1082*E1082/F1082)),"")</f>
        <v/>
      </c>
      <c r="H1082" s="90" t="str">
        <f>IFERROR(G1082*E1064,"")</f>
        <v/>
      </c>
    </row>
    <row r="1084" spans="1:11">
      <c r="A1084" s="54" t="s">
        <v>434</v>
      </c>
      <c r="B1084" s="55" t="str">
        <f>VLOOKUP($A1084,Presupuesto!$A:$D,2,FALSE())</f>
        <v>Malla electrosoldada 7.0 mm 15x15</v>
      </c>
      <c r="C1084" s="56" t="str">
        <f>VLOOKUP($A1084,Presupuesto!$A:$D,3,FALSE())</f>
        <v>M2</v>
      </c>
      <c r="D1084" s="57"/>
      <c r="E1084" s="58">
        <f>VLOOKUP($A1084,Presupuesto!$A:$D,4,FALSE())</f>
        <v>0</v>
      </c>
      <c r="F1084" s="59" t="s">
        <v>2919</v>
      </c>
      <c r="G1084" s="60">
        <f>SUM(G1086:G1102)/2</f>
        <v>26932.200243992753</v>
      </c>
      <c r="H1084" s="61">
        <f>ROUND(SUM(H1086:H1102),0)/2</f>
        <v>0</v>
      </c>
      <c r="I1084" s="58">
        <f>VLOOKUP(A1084,Presupuesto!$A:$F,6,0)</f>
        <v>0</v>
      </c>
      <c r="J1084" s="58">
        <f>+H1084-I1084</f>
        <v>0</v>
      </c>
      <c r="K1084" s="282">
        <f>+H1084-G1084*E1084</f>
        <v>0</v>
      </c>
    </row>
    <row r="1085" spans="1:11">
      <c r="A1085" s="62"/>
      <c r="B1085" s="63" t="s">
        <v>2247</v>
      </c>
      <c r="C1085" s="63" t="s">
        <v>3061</v>
      </c>
      <c r="D1085" s="64" t="s">
        <v>4</v>
      </c>
      <c r="E1085" s="65" t="s">
        <v>3062</v>
      </c>
      <c r="F1085" s="66" t="s">
        <v>3063</v>
      </c>
      <c r="G1085" s="67" t="s">
        <v>3064</v>
      </c>
      <c r="H1085" s="68" t="s">
        <v>3124</v>
      </c>
    </row>
    <row r="1086" spans="1:11">
      <c r="A1086" s="69"/>
      <c r="B1086" s="70" t="s">
        <v>3065</v>
      </c>
      <c r="C1086" s="71"/>
      <c r="D1086" s="72"/>
      <c r="E1086" s="73"/>
      <c r="F1086" s="74"/>
      <c r="G1086" s="75">
        <f>SUM(G1087:G1091)</f>
        <v>23465.444149999999</v>
      </c>
      <c r="H1086" s="75">
        <f>IFERROR(G1086*E1084,"")</f>
        <v>0</v>
      </c>
    </row>
    <row r="1087" spans="1:11">
      <c r="A1087" s="76"/>
      <c r="B1087" s="77" t="s">
        <v>3550</v>
      </c>
      <c r="C1087" s="78" t="str">
        <f>IFERROR(_xlfn.XLOOKUP(B1087,Insumo[DESCRIPCION],Insumo[UND],,0),"")</f>
        <v>Un</v>
      </c>
      <c r="D1087" s="79">
        <v>7.0999999999999994E-2</v>
      </c>
      <c r="E1087" s="80">
        <f>IFERROR(_xlfn.XLOOKUP($B1087,Insumo[DESCRIPCION],Insumo[VALOR],,0),"")</f>
        <v>308513</v>
      </c>
      <c r="F1087" s="81">
        <v>5</v>
      </c>
      <c r="G1087" s="82">
        <f>IFERROR(IF(F1087&gt;=0,D1087*E1087*(1+F1087/100),ABS(D1087*E1087/F1087)),"")</f>
        <v>22999.64415</v>
      </c>
      <c r="H1087" s="91">
        <f>IFERROR(G1087*E1084,"")</f>
        <v>0</v>
      </c>
    </row>
    <row r="1088" spans="1:11">
      <c r="A1088" s="76"/>
      <c r="B1088" s="77" t="s">
        <v>2330</v>
      </c>
      <c r="C1088" s="78" t="str">
        <f>IFERROR(_xlfn.XLOOKUP(B1088,Insumo[DESCRIPCION],Insumo[UND],,0),"")</f>
        <v>Kg</v>
      </c>
      <c r="D1088" s="79">
        <v>0.05</v>
      </c>
      <c r="E1088" s="80">
        <f>IFERROR(_xlfn.XLOOKUP($B1088,Insumo[DESCRIPCION],Insumo[VALOR],,0),"")</f>
        <v>9316</v>
      </c>
      <c r="F1088" s="81"/>
      <c r="G1088" s="82">
        <f>IFERROR(IF(F1088&gt;=0,D1088*E1088*(1+F1088/100),ABS(D1088*E1088/F1088)),"")</f>
        <v>465.8</v>
      </c>
      <c r="H1088" s="91">
        <f>IFERROR(G1088*E1084,"")</f>
        <v>0</v>
      </c>
    </row>
    <row r="1089" spans="1:14">
      <c r="A1089" s="76"/>
      <c r="B1089" s="77"/>
      <c r="C1089" s="78" t="str">
        <f>IFERROR(_xlfn.XLOOKUP(B1089,Insumo[DESCRIPCION],Insumo[UND],,0),"")</f>
        <v/>
      </c>
      <c r="D1089" s="79"/>
      <c r="E1089" s="80" t="str">
        <f>IFERROR(_xlfn.XLOOKUP($B1089,Insumo[DESCRIPCION],Insumo[VALOR],,0),"")</f>
        <v/>
      </c>
      <c r="F1089" s="81"/>
      <c r="G1089" s="82" t="str">
        <f>IFERROR(IF(F1089&gt;=0,D1089*E1089*(1+F1089/100),ABS(D1089*E1089/F1089)),"")</f>
        <v/>
      </c>
      <c r="H1089" s="91" t="str">
        <f>IFERROR(G1089*E1084,"")</f>
        <v/>
      </c>
      <c r="N1089" s="51">
        <f>6*2.35</f>
        <v>14.100000000000001</v>
      </c>
    </row>
    <row r="1090" spans="1:14">
      <c r="A1090" s="76"/>
      <c r="B1090" s="77"/>
      <c r="C1090" s="78" t="str">
        <f>IFERROR(_xlfn.XLOOKUP(B1090,Insumo[DESCRIPCION],Insumo[UND],,0),"")</f>
        <v/>
      </c>
      <c r="D1090" s="79"/>
      <c r="E1090" s="80" t="str">
        <f>IFERROR(_xlfn.XLOOKUP($B1090,Insumo[DESCRIPCION],Insumo[VALOR],,0),"")</f>
        <v/>
      </c>
      <c r="F1090" s="81"/>
      <c r="G1090" s="82" t="str">
        <f>IFERROR(IF(F1090&gt;=0,D1090*E1090*(1+F1090/100),ABS(D1090*E1090/F1090)),"")</f>
        <v/>
      </c>
      <c r="H1090" s="91" t="str">
        <f>IFERROR(G1090*E1084,"")</f>
        <v/>
      </c>
    </row>
    <row r="1091" spans="1:14">
      <c r="A1091" s="76"/>
      <c r="B1091" s="77"/>
      <c r="C1091" s="78" t="str">
        <f>IFERROR(_xlfn.XLOOKUP(B1091,Insumo[DESCRIPCION],Insumo[UND],,0),"")</f>
        <v/>
      </c>
      <c r="D1091" s="79"/>
      <c r="E1091" s="80" t="str">
        <f>IFERROR(_xlfn.XLOOKUP($B1091,Insumo[DESCRIPCION],Insumo[VALOR],,0),"")</f>
        <v/>
      </c>
      <c r="F1091" s="81"/>
      <c r="G1091" s="82" t="str">
        <f>IFERROR(IF(F1091&gt;=0,D1091*E1091*(1+F1091/100),ABS(D1091*E1091/F1091)),"")</f>
        <v/>
      </c>
      <c r="H1091" s="91" t="str">
        <f>IFERROR(G1091*E1084,"")</f>
        <v/>
      </c>
    </row>
    <row r="1092" spans="1:14">
      <c r="A1092" s="69"/>
      <c r="B1092" s="70" t="s">
        <v>3066</v>
      </c>
      <c r="C1092" s="71"/>
      <c r="D1092" s="72"/>
      <c r="E1092" s="73"/>
      <c r="F1092" s="74"/>
      <c r="G1092" s="75">
        <f>SUM(G1093:G1095)</f>
        <v>286.24591601775001</v>
      </c>
      <c r="H1092" s="92">
        <f>G1092*E1084</f>
        <v>0</v>
      </c>
    </row>
    <row r="1093" spans="1:14">
      <c r="A1093" s="76"/>
      <c r="B1093" s="77" t="s">
        <v>2920</v>
      </c>
      <c r="C1093" s="78" t="str">
        <f>IFERROR(_xlfn.XLOOKUP(B1093,Equipo[DESCRIPCION],Equipo[UND],,0),"")</f>
        <v>%MO</v>
      </c>
      <c r="D1093" s="79">
        <v>0.04</v>
      </c>
      <c r="E1093" s="80">
        <f>IF(C1093="%MO",G1099,IFERROR(_xlfn.XLOOKUP($B1093,Equipo[DESCRIPCION],Equipo[VALOR],,0),""))</f>
        <v>3180.5101779750003</v>
      </c>
      <c r="F1093" s="81"/>
      <c r="G1093" s="82">
        <f>IFERROR(IF(F1093&gt;=0,D1093*E1093*(1+F1093/100),ABS(D1093*E1093/F1093)),"")</f>
        <v>127.22040711900001</v>
      </c>
      <c r="H1093" s="91">
        <f>IFERROR(G1093*E1084,"")</f>
        <v>0</v>
      </c>
    </row>
    <row r="1094" spans="1:14">
      <c r="A1094" s="76"/>
      <c r="B1094" s="77" t="s">
        <v>2967</v>
      </c>
      <c r="C1094" s="78" t="str">
        <f>IFERROR(_xlfn.XLOOKUP(B1094,Equipo[DESCRIPCION],Equipo[UND],,0),"")</f>
        <v>%MO</v>
      </c>
      <c r="D1094" s="79">
        <v>0.05</v>
      </c>
      <c r="E1094" s="80">
        <f>IF(C1094="%MO",G1099,IFERROR(_xlfn.XLOOKUP($B1094,Equipo[DESCRIPCION],Equipo[VALOR],,0),""))</f>
        <v>3180.5101779750003</v>
      </c>
      <c r="F1094" s="81"/>
      <c r="G1094" s="82">
        <f>IFERROR(IF(F1094&gt;=0,D1094*E1094*(1+F1094/100),ABS(D1094*E1094/F1094)),"")</f>
        <v>159.02550889875002</v>
      </c>
      <c r="H1094" s="91">
        <f>IFERROR(G1094*E1084,"")</f>
        <v>0</v>
      </c>
    </row>
    <row r="1095" spans="1:14">
      <c r="A1095" s="76"/>
      <c r="B1095" s="77"/>
      <c r="C1095" s="78" t="str">
        <f>IFERROR(_xlfn.XLOOKUP(B1095,Equipo[DESCRIPCION],Equipo[UND],,0),"")</f>
        <v/>
      </c>
      <c r="D1095" s="79"/>
      <c r="E1095" s="80" t="str">
        <f>IF(C1095="%MO",G1099,IFERROR(_xlfn.XLOOKUP($B1095,Equipo[DESCRIPCION],Equipo[VALOR],,0),""))</f>
        <v/>
      </c>
      <c r="F1095" s="81"/>
      <c r="G1095" s="82" t="str">
        <f>IFERROR(IF(F1095&gt;=0,D1095*E1095*(1+F1095/100),ABS(D1095*E1095/F1095)),"")</f>
        <v/>
      </c>
      <c r="H1095" s="91" t="str">
        <f>IFERROR(G1095*E1084,"")</f>
        <v/>
      </c>
    </row>
    <row r="1096" spans="1:14">
      <c r="A1096" s="69"/>
      <c r="B1096" s="70" t="s">
        <v>2202</v>
      </c>
      <c r="C1096" s="71"/>
      <c r="D1096" s="72"/>
      <c r="E1096" s="73"/>
      <c r="F1096" s="74"/>
      <c r="G1096" s="75">
        <f>SUM(G1097:G1098)</f>
        <v>0</v>
      </c>
      <c r="H1096" s="92">
        <f>G1096*E1084</f>
        <v>0</v>
      </c>
    </row>
    <row r="1097" spans="1:14">
      <c r="A1097" s="76"/>
      <c r="B1097" s="77"/>
      <c r="C1097" s="78" t="str">
        <f>IFERROR(_xlfn.XLOOKUP(B1097,Transporte[DESCRIPCION],Transporte[UND],,0),"")</f>
        <v/>
      </c>
      <c r="D1097" s="79"/>
      <c r="E1097" s="80" t="str">
        <f>IFERROR(_xlfn.XLOOKUP($B1097,Transporte[DESCRIPCION],Transporte[VALOR],,0),"")</f>
        <v/>
      </c>
      <c r="F1097" s="81"/>
      <c r="G1097" s="82" t="str">
        <f>IFERROR(IF(F1097&gt;=0,D1097*E1097*(1+F1097/100),ABS(D1097*E1097/F1097)),"")</f>
        <v/>
      </c>
      <c r="H1097" s="91" t="str">
        <f>IFERROR(G1097*E1084,"")</f>
        <v/>
      </c>
    </row>
    <row r="1098" spans="1:14">
      <c r="A1098" s="76"/>
      <c r="B1098" s="77"/>
      <c r="C1098" s="78" t="str">
        <f>IFERROR(_xlfn.XLOOKUP(B1098,Transporte[DESCRIPCION],Transporte[UND],,0),"")</f>
        <v/>
      </c>
      <c r="D1098" s="79"/>
      <c r="E1098" s="80" t="str">
        <f>IFERROR(_xlfn.XLOOKUP($B1098,Transporte[DESCRIPCION],Transporte[VALOR],,0),"")</f>
        <v/>
      </c>
      <c r="F1098" s="81"/>
      <c r="G1098" s="82" t="str">
        <f>IFERROR(IF(F1098&gt;=0,D1098*E1098*(1+F1098/100),ABS(D1098*E1098/F1098)),"")</f>
        <v/>
      </c>
      <c r="H1098" s="91" t="str">
        <f>IFERROR(G1098*E1084,"")</f>
        <v/>
      </c>
    </row>
    <row r="1099" spans="1:14">
      <c r="A1099" s="69"/>
      <c r="B1099" s="70" t="s">
        <v>3067</v>
      </c>
      <c r="C1099" s="71"/>
      <c r="D1099" s="72"/>
      <c r="E1099" s="73"/>
      <c r="F1099" s="74"/>
      <c r="G1099" s="75">
        <f>SUM(G1100:G1102)</f>
        <v>3180.5101779750003</v>
      </c>
      <c r="H1099" s="92">
        <f>G1099*E1084</f>
        <v>0</v>
      </c>
    </row>
    <row r="1100" spans="1:14">
      <c r="A1100" s="76"/>
      <c r="B1100" s="77" t="s">
        <v>3046</v>
      </c>
      <c r="C1100" s="78" t="str">
        <f>IFERROR(_xlfn.XLOOKUP(B1100,MObra[DESCRIPCION],MObra[UN],,0),"")</f>
        <v>día</v>
      </c>
      <c r="D1100" s="79">
        <v>1</v>
      </c>
      <c r="E1100" s="80">
        <f>IFERROR(_xlfn.XLOOKUP($B1100,MObra[DESCRIPCION],MObra[VALOR UNIT],,0),"")</f>
        <v>636102.03559500002</v>
      </c>
      <c r="F1100" s="81">
        <v>-200</v>
      </c>
      <c r="G1100" s="82">
        <f>IFERROR(IF(F1100&gt;=0,D1100*E1100*(1+F1100/100),ABS(D1100*E1100/F1100)),"")</f>
        <v>3180.5101779750003</v>
      </c>
      <c r="H1100" s="91">
        <f>IFERROR(G1100*E1084,"")</f>
        <v>0</v>
      </c>
    </row>
    <row r="1101" spans="1:14">
      <c r="A1101" s="76"/>
      <c r="B1101" s="77"/>
      <c r="C1101" s="78" t="str">
        <f t="array" ref="C1101">IFERROR(_xlfn.XLOOKUP(B1101,MObra[[#All],[DESCRIPCION]],MObra[[#All],[UN]],,0),"")</f>
        <v/>
      </c>
      <c r="D1101" s="79"/>
      <c r="E1101" s="80" t="str">
        <f>IFERROR(_xlfn.XLOOKUP($B1101,MObra[DESCRIPCION],MObra[VALOR UNIT],,0),"")</f>
        <v/>
      </c>
      <c r="F1101" s="81"/>
      <c r="G1101" s="82" t="str">
        <f>IFERROR(IF(F1101&gt;=0,D1101*E1101*(1+F1101/100),ABS(D1101*E1101/F1101)),"")</f>
        <v/>
      </c>
      <c r="H1101" s="91" t="str">
        <f>IFERROR(G1101*E1084,"")</f>
        <v/>
      </c>
    </row>
    <row r="1102" spans="1:14">
      <c r="A1102" s="83"/>
      <c r="B1102" s="84"/>
      <c r="C1102" s="85" t="str">
        <f t="array" ref="C1102">IFERROR(_xlfn.XLOOKUP(B1102,MObra[[#All],[DESCRIPCION]],MObra[[#All],[UN]],,0),"")</f>
        <v/>
      </c>
      <c r="D1102" s="86"/>
      <c r="E1102" s="87" t="str">
        <f>IFERROR(_xlfn.XLOOKUP($B1102,MObra[DESCRIPCION],MObra[VALOR UNIT],,0),"")</f>
        <v/>
      </c>
      <c r="F1102" s="88"/>
      <c r="G1102" s="89" t="str">
        <f>IFERROR(IF(F1102&gt;=0,D1102*E1102*(1+F1102/100),ABS(D1102*E1102/F1102)),"")</f>
        <v/>
      </c>
      <c r="H1102" s="90" t="str">
        <f>IFERROR(G1102*E1084,"")</f>
        <v/>
      </c>
    </row>
    <row r="1104" spans="1:14">
      <c r="A1104" s="54" t="s">
        <v>436</v>
      </c>
      <c r="B1104" s="55" t="str">
        <f>VLOOKUP($A1104,Presupuesto!$A:$D,2,FALSE())</f>
        <v>Malla electrosoldada 6.0 mm 15x15</v>
      </c>
      <c r="C1104" s="56" t="str">
        <f>VLOOKUP($A1104,Presupuesto!$A:$D,3,FALSE())</f>
        <v>M2</v>
      </c>
      <c r="D1104" s="57"/>
      <c r="E1104" s="58">
        <f>VLOOKUP($A1104,Presupuesto!$A:$D,4,FALSE())</f>
        <v>0</v>
      </c>
      <c r="F1104" s="59" t="s">
        <v>2919</v>
      </c>
      <c r="G1104" s="60">
        <f>SUM(G1106:G1122)/2</f>
        <v>21993.33729399275</v>
      </c>
      <c r="H1104" s="61">
        <f>ROUND(SUM(H1106:H1122),0)/2</f>
        <v>0</v>
      </c>
      <c r="I1104" s="58">
        <f>VLOOKUP(A1104,Presupuesto!$A:$F,6,0)</f>
        <v>0</v>
      </c>
      <c r="J1104" s="58">
        <f>+H1104-I1104</f>
        <v>0</v>
      </c>
      <c r="K1104" s="282">
        <f>+H1104-G1104*E1104</f>
        <v>0</v>
      </c>
    </row>
    <row r="1105" spans="1:8">
      <c r="A1105" s="62"/>
      <c r="B1105" s="63" t="s">
        <v>2247</v>
      </c>
      <c r="C1105" s="63" t="s">
        <v>3061</v>
      </c>
      <c r="D1105" s="64" t="s">
        <v>4</v>
      </c>
      <c r="E1105" s="65" t="s">
        <v>3062</v>
      </c>
      <c r="F1105" s="66" t="s">
        <v>3063</v>
      </c>
      <c r="G1105" s="67" t="s">
        <v>3064</v>
      </c>
      <c r="H1105" s="68" t="s">
        <v>3124</v>
      </c>
    </row>
    <row r="1106" spans="1:8">
      <c r="A1106" s="69"/>
      <c r="B1106" s="70" t="s">
        <v>3065</v>
      </c>
      <c r="C1106" s="71"/>
      <c r="D1106" s="72"/>
      <c r="E1106" s="73"/>
      <c r="F1106" s="74"/>
      <c r="G1106" s="75">
        <f>SUM(G1107:G1111)</f>
        <v>18526.581200000001</v>
      </c>
      <c r="H1106" s="75">
        <f>IFERROR(G1106*E1104,"")</f>
        <v>0</v>
      </c>
    </row>
    <row r="1107" spans="1:8">
      <c r="A1107" s="76"/>
      <c r="B1107" s="77" t="s">
        <v>3549</v>
      </c>
      <c r="C1107" s="78" t="str">
        <f>IFERROR(_xlfn.XLOOKUP(B1107,Insumo[DESCRIPCION],Insumo[UND],,0),"")</f>
        <v>Un</v>
      </c>
      <c r="D1107" s="79">
        <v>7.0999999999999994E-2</v>
      </c>
      <c r="E1107" s="80">
        <f>IFERROR(_xlfn.XLOOKUP($B1107,Insumo[DESCRIPCION],Insumo[VALOR],,0),"")</f>
        <v>242264</v>
      </c>
      <c r="F1107" s="81">
        <v>5</v>
      </c>
      <c r="G1107" s="82">
        <f>IFERROR(IF(F1107&gt;=0,D1107*E1107*(1+F1107/100),ABS(D1107*E1107/F1107)),"")</f>
        <v>18060.781200000001</v>
      </c>
      <c r="H1107" s="91">
        <f>IFERROR(G1107*E1104,"")</f>
        <v>0</v>
      </c>
    </row>
    <row r="1108" spans="1:8">
      <c r="A1108" s="76"/>
      <c r="B1108" s="77" t="s">
        <v>2330</v>
      </c>
      <c r="C1108" s="78" t="str">
        <f>IFERROR(_xlfn.XLOOKUP(B1108,Insumo[DESCRIPCION],Insumo[UND],,0),"")</f>
        <v>Kg</v>
      </c>
      <c r="D1108" s="79">
        <v>0.05</v>
      </c>
      <c r="E1108" s="80">
        <f>IFERROR(_xlfn.XLOOKUP($B1108,Insumo[DESCRIPCION],Insumo[VALOR],,0),"")</f>
        <v>9316</v>
      </c>
      <c r="F1108" s="81"/>
      <c r="G1108" s="82">
        <f>IFERROR(IF(F1108&gt;=0,D1108*E1108*(1+F1108/100),ABS(D1108*E1108/F1108)),"")</f>
        <v>465.8</v>
      </c>
      <c r="H1108" s="91">
        <f>IFERROR(G1108*E1104,"")</f>
        <v>0</v>
      </c>
    </row>
    <row r="1109" spans="1:8">
      <c r="A1109" s="76"/>
      <c r="B1109" s="77"/>
      <c r="C1109" s="78" t="str">
        <f>IFERROR(_xlfn.XLOOKUP(B1109,Insumo[DESCRIPCION],Insumo[UND],,0),"")</f>
        <v/>
      </c>
      <c r="D1109" s="79"/>
      <c r="E1109" s="80" t="str">
        <f>IFERROR(_xlfn.XLOOKUP($B1109,Insumo[DESCRIPCION],Insumo[VALOR],,0),"")</f>
        <v/>
      </c>
      <c r="F1109" s="81"/>
      <c r="G1109" s="82" t="str">
        <f>IFERROR(IF(F1109&gt;=0,D1109*E1109*(1+F1109/100),ABS(D1109*E1109/F1109)),"")</f>
        <v/>
      </c>
      <c r="H1109" s="91" t="str">
        <f>IFERROR(G1109*E1104,"")</f>
        <v/>
      </c>
    </row>
    <row r="1110" spans="1:8">
      <c r="A1110" s="76"/>
      <c r="B1110" s="77"/>
      <c r="C1110" s="78" t="str">
        <f>IFERROR(_xlfn.XLOOKUP(B1110,Insumo[DESCRIPCION],Insumo[UND],,0),"")</f>
        <v/>
      </c>
      <c r="D1110" s="79"/>
      <c r="E1110" s="80" t="str">
        <f>IFERROR(_xlfn.XLOOKUP($B1110,Insumo[DESCRIPCION],Insumo[VALOR],,0),"")</f>
        <v/>
      </c>
      <c r="F1110" s="81"/>
      <c r="G1110" s="82" t="str">
        <f>IFERROR(IF(F1110&gt;=0,D1110*E1110*(1+F1110/100),ABS(D1110*E1110/F1110)),"")</f>
        <v/>
      </c>
      <c r="H1110" s="91" t="str">
        <f>IFERROR(G1110*E1104,"")</f>
        <v/>
      </c>
    </row>
    <row r="1111" spans="1:8">
      <c r="A1111" s="76"/>
      <c r="B1111" s="77"/>
      <c r="C1111" s="78" t="str">
        <f>IFERROR(_xlfn.XLOOKUP(B1111,Insumo[DESCRIPCION],Insumo[UND],,0),"")</f>
        <v/>
      </c>
      <c r="D1111" s="79"/>
      <c r="E1111" s="80" t="str">
        <f>IFERROR(_xlfn.XLOOKUP($B1111,Insumo[DESCRIPCION],Insumo[VALOR],,0),"")</f>
        <v/>
      </c>
      <c r="F1111" s="81"/>
      <c r="G1111" s="82" t="str">
        <f>IFERROR(IF(F1111&gt;=0,D1111*E1111*(1+F1111/100),ABS(D1111*E1111/F1111)),"")</f>
        <v/>
      </c>
      <c r="H1111" s="91" t="str">
        <f>IFERROR(G1111*E1104,"")</f>
        <v/>
      </c>
    </row>
    <row r="1112" spans="1:8">
      <c r="A1112" s="69"/>
      <c r="B1112" s="70" t="s">
        <v>3066</v>
      </c>
      <c r="C1112" s="71"/>
      <c r="D1112" s="72"/>
      <c r="E1112" s="73"/>
      <c r="F1112" s="74"/>
      <c r="G1112" s="75">
        <f>SUM(G1113:G1115)</f>
        <v>286.24591601775001</v>
      </c>
      <c r="H1112" s="92">
        <f>G1112*E1104</f>
        <v>0</v>
      </c>
    </row>
    <row r="1113" spans="1:8">
      <c r="A1113" s="76"/>
      <c r="B1113" s="77" t="s">
        <v>2920</v>
      </c>
      <c r="C1113" s="78" t="str">
        <f>IFERROR(_xlfn.XLOOKUP(B1113,Equipo[DESCRIPCION],Equipo[UND],,0),"")</f>
        <v>%MO</v>
      </c>
      <c r="D1113" s="79">
        <v>0.04</v>
      </c>
      <c r="E1113" s="80">
        <f>IF(C1113="%MO",G1119,IFERROR(_xlfn.XLOOKUP($B1113,Equipo[DESCRIPCION],Equipo[VALOR],,0),""))</f>
        <v>3180.5101779750003</v>
      </c>
      <c r="F1113" s="81"/>
      <c r="G1113" s="82">
        <f>IFERROR(IF(F1113&gt;=0,D1113*E1113*(1+F1113/100),ABS(D1113*E1113/F1113)),"")</f>
        <v>127.22040711900001</v>
      </c>
      <c r="H1113" s="91">
        <f>IFERROR(G1113*E1104,"")</f>
        <v>0</v>
      </c>
    </row>
    <row r="1114" spans="1:8">
      <c r="A1114" s="76"/>
      <c r="B1114" s="77" t="s">
        <v>2967</v>
      </c>
      <c r="C1114" s="78" t="str">
        <f>IFERROR(_xlfn.XLOOKUP(B1114,Equipo[DESCRIPCION],Equipo[UND],,0),"")</f>
        <v>%MO</v>
      </c>
      <c r="D1114" s="79">
        <v>0.05</v>
      </c>
      <c r="E1114" s="80">
        <f>IF(C1114="%MO",G1119,IFERROR(_xlfn.XLOOKUP($B1114,Equipo[DESCRIPCION],Equipo[VALOR],,0),""))</f>
        <v>3180.5101779750003</v>
      </c>
      <c r="F1114" s="81"/>
      <c r="G1114" s="82">
        <f>IFERROR(IF(F1114&gt;=0,D1114*E1114*(1+F1114/100),ABS(D1114*E1114/F1114)),"")</f>
        <v>159.02550889875002</v>
      </c>
      <c r="H1114" s="91">
        <f>IFERROR(G1114*E1104,"")</f>
        <v>0</v>
      </c>
    </row>
    <row r="1115" spans="1:8">
      <c r="A1115" s="76"/>
      <c r="B1115" s="77"/>
      <c r="C1115" s="78" t="str">
        <f>IFERROR(_xlfn.XLOOKUP(B1115,Equipo[DESCRIPCION],Equipo[UND],,0),"")</f>
        <v/>
      </c>
      <c r="D1115" s="79"/>
      <c r="E1115" s="80" t="str">
        <f>IF(C1115="%MO",G1119,IFERROR(_xlfn.XLOOKUP($B1115,Equipo[DESCRIPCION],Equipo[VALOR],,0),""))</f>
        <v/>
      </c>
      <c r="F1115" s="81"/>
      <c r="G1115" s="82" t="str">
        <f>IFERROR(IF(F1115&gt;=0,D1115*E1115*(1+F1115/100),ABS(D1115*E1115/F1115)),"")</f>
        <v/>
      </c>
      <c r="H1115" s="91" t="str">
        <f>IFERROR(G1115*E1104,"")</f>
        <v/>
      </c>
    </row>
    <row r="1116" spans="1:8">
      <c r="A1116" s="69"/>
      <c r="B1116" s="70" t="s">
        <v>2202</v>
      </c>
      <c r="C1116" s="71"/>
      <c r="D1116" s="72"/>
      <c r="E1116" s="73"/>
      <c r="F1116" s="74"/>
      <c r="G1116" s="75">
        <f>SUM(G1117:G1118)</f>
        <v>0</v>
      </c>
      <c r="H1116" s="92">
        <f>G1116*E1104</f>
        <v>0</v>
      </c>
    </row>
    <row r="1117" spans="1:8">
      <c r="A1117" s="76"/>
      <c r="B1117" s="77"/>
      <c r="C1117" s="78" t="str">
        <f>IFERROR(_xlfn.XLOOKUP(B1117,Transporte[DESCRIPCION],Transporte[UND],,0),"")</f>
        <v/>
      </c>
      <c r="D1117" s="79"/>
      <c r="E1117" s="80" t="str">
        <f>IFERROR(_xlfn.XLOOKUP($B1117,Transporte[DESCRIPCION],Transporte[VALOR],,0),"")</f>
        <v/>
      </c>
      <c r="F1117" s="81"/>
      <c r="G1117" s="82" t="str">
        <f>IFERROR(IF(F1117&gt;=0,D1117*E1117*(1+F1117/100),ABS(D1117*E1117/F1117)),"")</f>
        <v/>
      </c>
      <c r="H1117" s="91" t="str">
        <f>IFERROR(G1117*E1104,"")</f>
        <v/>
      </c>
    </row>
    <row r="1118" spans="1:8">
      <c r="A1118" s="76"/>
      <c r="B1118" s="77"/>
      <c r="C1118" s="78" t="str">
        <f>IFERROR(_xlfn.XLOOKUP(B1118,Transporte[DESCRIPCION],Transporte[UND],,0),"")</f>
        <v/>
      </c>
      <c r="D1118" s="79"/>
      <c r="E1118" s="80" t="str">
        <f>IFERROR(_xlfn.XLOOKUP($B1118,Transporte[DESCRIPCION],Transporte[VALOR],,0),"")</f>
        <v/>
      </c>
      <c r="F1118" s="81"/>
      <c r="G1118" s="82" t="str">
        <f>IFERROR(IF(F1118&gt;=0,D1118*E1118*(1+F1118/100),ABS(D1118*E1118/F1118)),"")</f>
        <v/>
      </c>
      <c r="H1118" s="91" t="str">
        <f>IFERROR(G1118*E1104,"")</f>
        <v/>
      </c>
    </row>
    <row r="1119" spans="1:8">
      <c r="A1119" s="69"/>
      <c r="B1119" s="70" t="s">
        <v>3067</v>
      </c>
      <c r="C1119" s="71"/>
      <c r="D1119" s="72"/>
      <c r="E1119" s="73"/>
      <c r="F1119" s="74"/>
      <c r="G1119" s="75">
        <f>SUM(G1120:G1122)</f>
        <v>3180.5101779750003</v>
      </c>
      <c r="H1119" s="92">
        <f>G1119*E1104</f>
        <v>0</v>
      </c>
    </row>
    <row r="1120" spans="1:8">
      <c r="A1120" s="76"/>
      <c r="B1120" s="77" t="s">
        <v>3046</v>
      </c>
      <c r="C1120" s="78" t="str">
        <f>IFERROR(_xlfn.XLOOKUP(B1120,MObra[DESCRIPCION],MObra[UN],,0),"")</f>
        <v>día</v>
      </c>
      <c r="D1120" s="79">
        <v>1</v>
      </c>
      <c r="E1120" s="80">
        <f>IFERROR(_xlfn.XLOOKUP($B1120,MObra[DESCRIPCION],MObra[VALOR UNIT],,0),"")</f>
        <v>636102.03559500002</v>
      </c>
      <c r="F1120" s="81">
        <v>-200</v>
      </c>
      <c r="G1120" s="82">
        <f>IFERROR(IF(F1120&gt;=0,D1120*E1120*(1+F1120/100),ABS(D1120*E1120/F1120)),"")</f>
        <v>3180.5101779750003</v>
      </c>
      <c r="H1120" s="91">
        <f>IFERROR(G1120*E1104,"")</f>
        <v>0</v>
      </c>
    </row>
    <row r="1121" spans="1:11">
      <c r="A1121" s="76"/>
      <c r="B1121" s="77"/>
      <c r="C1121" s="78" t="str">
        <f t="array" ref="C1121">IFERROR(_xlfn.XLOOKUP(B1121,MObra[[#All],[DESCRIPCION]],MObra[[#All],[UN]],,0),"")</f>
        <v/>
      </c>
      <c r="D1121" s="79"/>
      <c r="E1121" s="80" t="str">
        <f>IFERROR(_xlfn.XLOOKUP($B1121,MObra[DESCRIPCION],MObra[VALOR UNIT],,0),"")</f>
        <v/>
      </c>
      <c r="F1121" s="81"/>
      <c r="G1121" s="82" t="str">
        <f>IFERROR(IF(F1121&gt;=0,D1121*E1121*(1+F1121/100),ABS(D1121*E1121/F1121)),"")</f>
        <v/>
      </c>
      <c r="H1121" s="91" t="str">
        <f>IFERROR(G1121*E1104,"")</f>
        <v/>
      </c>
    </row>
    <row r="1122" spans="1:11">
      <c r="A1122" s="83"/>
      <c r="B1122" s="84"/>
      <c r="C1122" s="85" t="str">
        <f t="array" ref="C1122">IFERROR(_xlfn.XLOOKUP(B1122,MObra[[#All],[DESCRIPCION]],MObra[[#All],[UN]],,0),"")</f>
        <v/>
      </c>
      <c r="D1122" s="86"/>
      <c r="E1122" s="87" t="str">
        <f>IFERROR(_xlfn.XLOOKUP($B1122,MObra[DESCRIPCION],MObra[VALOR UNIT],,0),"")</f>
        <v/>
      </c>
      <c r="F1122" s="88"/>
      <c r="G1122" s="89" t="str">
        <f>IFERROR(IF(F1122&gt;=0,D1122*E1122*(1+F1122/100),ABS(D1122*E1122/F1122)),"")</f>
        <v/>
      </c>
      <c r="H1122" s="90" t="str">
        <f>IFERROR(G1122*E1104,"")</f>
        <v/>
      </c>
    </row>
    <row r="1124" spans="1:11">
      <c r="A1124" s="54" t="s">
        <v>438</v>
      </c>
      <c r="B1124" s="55" t="str">
        <f>VLOOKUP($A1124,Presupuesto!$A:$D,2,FALSE())</f>
        <v>Malla electrosoldada 5.5 mm 15x15</v>
      </c>
      <c r="C1124" s="56" t="str">
        <f>VLOOKUP($A1124,Presupuesto!$A:$D,3,FALSE())</f>
        <v>M2</v>
      </c>
      <c r="D1124" s="57"/>
      <c r="E1124" s="58">
        <f>VLOOKUP($A1124,Presupuesto!$A:$D,4,FALSE())</f>
        <v>0</v>
      </c>
      <c r="F1124" s="59" t="s">
        <v>2919</v>
      </c>
      <c r="G1124" s="60">
        <f>SUM(G1126:G1142)/2</f>
        <v>20153.368743992745</v>
      </c>
      <c r="H1124" s="61">
        <f>ROUND(SUM(H1126:H1142),0)/2</f>
        <v>0</v>
      </c>
      <c r="I1124" s="58">
        <f>VLOOKUP(A1124,Presupuesto!$A:$F,6,0)</f>
        <v>0</v>
      </c>
      <c r="J1124" s="58">
        <f>+H1124-I1124</f>
        <v>0</v>
      </c>
      <c r="K1124" s="282">
        <f>+H1124-G1124*E1124</f>
        <v>0</v>
      </c>
    </row>
    <row r="1125" spans="1:11">
      <c r="A1125" s="62"/>
      <c r="B1125" s="63" t="s">
        <v>2247</v>
      </c>
      <c r="C1125" s="63" t="s">
        <v>3061</v>
      </c>
      <c r="D1125" s="64" t="s">
        <v>4</v>
      </c>
      <c r="E1125" s="65" t="s">
        <v>3062</v>
      </c>
      <c r="F1125" s="66" t="s">
        <v>3063</v>
      </c>
      <c r="G1125" s="67" t="s">
        <v>3064</v>
      </c>
      <c r="H1125" s="68" t="s">
        <v>3124</v>
      </c>
    </row>
    <row r="1126" spans="1:11">
      <c r="A1126" s="69"/>
      <c r="B1126" s="70" t="s">
        <v>3065</v>
      </c>
      <c r="C1126" s="71"/>
      <c r="D1126" s="72"/>
      <c r="E1126" s="73"/>
      <c r="F1126" s="74"/>
      <c r="G1126" s="75">
        <f>SUM(G1127:G1131)</f>
        <v>16686.612649999999</v>
      </c>
      <c r="H1126" s="75">
        <f>IFERROR(G1126*E1124,"")</f>
        <v>0</v>
      </c>
    </row>
    <row r="1127" spans="1:11">
      <c r="A1127" s="76"/>
      <c r="B1127" s="77" t="s">
        <v>3548</v>
      </c>
      <c r="C1127" s="78" t="str">
        <f>IFERROR(_xlfn.XLOOKUP(B1127,Insumo[DESCRIPCION],Insumo[UND],,0),"")</f>
        <v>Un</v>
      </c>
      <c r="D1127" s="79">
        <v>7.0999999999999994E-2</v>
      </c>
      <c r="E1127" s="80">
        <f>IFERROR(_xlfn.XLOOKUP($B1127,Insumo[DESCRIPCION],Insumo[VALOR],,0),"")</f>
        <v>217583</v>
      </c>
      <c r="F1127" s="81">
        <v>5</v>
      </c>
      <c r="G1127" s="82">
        <f>IFERROR(IF(F1127&gt;=0,D1127*E1127*(1+F1127/100),ABS(D1127*E1127/F1127)),"")</f>
        <v>16220.812649999998</v>
      </c>
      <c r="H1127" s="91">
        <f>IFERROR(G1127*E1124,"")</f>
        <v>0</v>
      </c>
    </row>
    <row r="1128" spans="1:11">
      <c r="A1128" s="76"/>
      <c r="B1128" s="77" t="s">
        <v>2330</v>
      </c>
      <c r="C1128" s="78" t="str">
        <f>IFERROR(_xlfn.XLOOKUP(B1128,Insumo[DESCRIPCION],Insumo[UND],,0),"")</f>
        <v>Kg</v>
      </c>
      <c r="D1128" s="79">
        <v>0.05</v>
      </c>
      <c r="E1128" s="80">
        <f>IFERROR(_xlfn.XLOOKUP($B1128,Insumo[DESCRIPCION],Insumo[VALOR],,0),"")</f>
        <v>9316</v>
      </c>
      <c r="F1128" s="81"/>
      <c r="G1128" s="82">
        <f>IFERROR(IF(F1128&gt;=0,D1128*E1128*(1+F1128/100),ABS(D1128*E1128/F1128)),"")</f>
        <v>465.8</v>
      </c>
      <c r="H1128" s="91">
        <f>IFERROR(G1128*E1124,"")</f>
        <v>0</v>
      </c>
    </row>
    <row r="1129" spans="1:11">
      <c r="A1129" s="76"/>
      <c r="B1129" s="77"/>
      <c r="C1129" s="78" t="str">
        <f>IFERROR(_xlfn.XLOOKUP(B1129,Insumo[DESCRIPCION],Insumo[UND],,0),"")</f>
        <v/>
      </c>
      <c r="D1129" s="79"/>
      <c r="E1129" s="80" t="str">
        <f>IFERROR(_xlfn.XLOOKUP($B1129,Insumo[DESCRIPCION],Insumo[VALOR],,0),"")</f>
        <v/>
      </c>
      <c r="F1129" s="81"/>
      <c r="G1129" s="82" t="str">
        <f>IFERROR(IF(F1129&gt;=0,D1129*E1129*(1+F1129/100),ABS(D1129*E1129/F1129)),"")</f>
        <v/>
      </c>
      <c r="H1129" s="91" t="str">
        <f>IFERROR(G1129*E1124,"")</f>
        <v/>
      </c>
    </row>
    <row r="1130" spans="1:11">
      <c r="A1130" s="76"/>
      <c r="B1130" s="77"/>
      <c r="C1130" s="78" t="str">
        <f>IFERROR(_xlfn.XLOOKUP(B1130,Insumo[DESCRIPCION],Insumo[UND],,0),"")</f>
        <v/>
      </c>
      <c r="D1130" s="79"/>
      <c r="E1130" s="80" t="str">
        <f>IFERROR(_xlfn.XLOOKUP($B1130,Insumo[DESCRIPCION],Insumo[VALOR],,0),"")</f>
        <v/>
      </c>
      <c r="F1130" s="81"/>
      <c r="G1130" s="82" t="str">
        <f>IFERROR(IF(F1130&gt;=0,D1130*E1130*(1+F1130/100),ABS(D1130*E1130/F1130)),"")</f>
        <v/>
      </c>
      <c r="H1130" s="91" t="str">
        <f>IFERROR(G1130*E1124,"")</f>
        <v/>
      </c>
    </row>
    <row r="1131" spans="1:11">
      <c r="A1131" s="76"/>
      <c r="B1131" s="77"/>
      <c r="C1131" s="78" t="str">
        <f>IFERROR(_xlfn.XLOOKUP(B1131,Insumo[DESCRIPCION],Insumo[UND],,0),"")</f>
        <v/>
      </c>
      <c r="D1131" s="79"/>
      <c r="E1131" s="80" t="str">
        <f>IFERROR(_xlfn.XLOOKUP($B1131,Insumo[DESCRIPCION],Insumo[VALOR],,0),"")</f>
        <v/>
      </c>
      <c r="F1131" s="81"/>
      <c r="G1131" s="82" t="str">
        <f>IFERROR(IF(F1131&gt;=0,D1131*E1131*(1+F1131/100),ABS(D1131*E1131/F1131)),"")</f>
        <v/>
      </c>
      <c r="H1131" s="91" t="str">
        <f>IFERROR(G1131*E1124,"")</f>
        <v/>
      </c>
    </row>
    <row r="1132" spans="1:11">
      <c r="A1132" s="69"/>
      <c r="B1132" s="70" t="s">
        <v>3066</v>
      </c>
      <c r="C1132" s="71"/>
      <c r="D1132" s="72"/>
      <c r="E1132" s="73"/>
      <c r="F1132" s="74"/>
      <c r="G1132" s="75">
        <f>SUM(G1133:G1135)</f>
        <v>286.24591601775001</v>
      </c>
      <c r="H1132" s="92">
        <f>G1132*E1124</f>
        <v>0</v>
      </c>
    </row>
    <row r="1133" spans="1:11">
      <c r="A1133" s="76"/>
      <c r="B1133" s="77" t="s">
        <v>2920</v>
      </c>
      <c r="C1133" s="78" t="str">
        <f>IFERROR(_xlfn.XLOOKUP(B1133,Equipo[DESCRIPCION],Equipo[UND],,0),"")</f>
        <v>%MO</v>
      </c>
      <c r="D1133" s="79">
        <v>0.04</v>
      </c>
      <c r="E1133" s="80">
        <f>IF(C1133="%MO",G1139,IFERROR(_xlfn.XLOOKUP($B1133,Equipo[DESCRIPCION],Equipo[VALOR],,0),""))</f>
        <v>3180.5101779750003</v>
      </c>
      <c r="F1133" s="81"/>
      <c r="G1133" s="82">
        <f>IFERROR(IF(F1133&gt;=0,D1133*E1133*(1+F1133/100),ABS(D1133*E1133/F1133)),"")</f>
        <v>127.22040711900001</v>
      </c>
      <c r="H1133" s="91">
        <f>IFERROR(G1133*E1124,"")</f>
        <v>0</v>
      </c>
    </row>
    <row r="1134" spans="1:11">
      <c r="A1134" s="76"/>
      <c r="B1134" s="77" t="s">
        <v>2967</v>
      </c>
      <c r="C1134" s="78" t="str">
        <f>IFERROR(_xlfn.XLOOKUP(B1134,Equipo[DESCRIPCION],Equipo[UND],,0),"")</f>
        <v>%MO</v>
      </c>
      <c r="D1134" s="79">
        <v>0.05</v>
      </c>
      <c r="E1134" s="80">
        <f>IF(C1134="%MO",G1139,IFERROR(_xlfn.XLOOKUP($B1134,Equipo[DESCRIPCION],Equipo[VALOR],,0),""))</f>
        <v>3180.5101779750003</v>
      </c>
      <c r="F1134" s="81"/>
      <c r="G1134" s="82">
        <f>IFERROR(IF(F1134&gt;=0,D1134*E1134*(1+F1134/100),ABS(D1134*E1134/F1134)),"")</f>
        <v>159.02550889875002</v>
      </c>
      <c r="H1134" s="91">
        <f>IFERROR(G1134*E1124,"")</f>
        <v>0</v>
      </c>
    </row>
    <row r="1135" spans="1:11">
      <c r="A1135" s="76"/>
      <c r="B1135" s="77"/>
      <c r="C1135" s="78" t="str">
        <f>IFERROR(_xlfn.XLOOKUP(B1135,Equipo[DESCRIPCION],Equipo[UND],,0),"")</f>
        <v/>
      </c>
      <c r="D1135" s="79"/>
      <c r="E1135" s="80" t="str">
        <f>IF(C1135="%MO",G1139,IFERROR(_xlfn.XLOOKUP($B1135,Equipo[DESCRIPCION],Equipo[VALOR],,0),""))</f>
        <v/>
      </c>
      <c r="F1135" s="81"/>
      <c r="G1135" s="82" t="str">
        <f>IFERROR(IF(F1135&gt;=0,D1135*E1135*(1+F1135/100),ABS(D1135*E1135/F1135)),"")</f>
        <v/>
      </c>
      <c r="H1135" s="91" t="str">
        <f>IFERROR(G1135*E1124,"")</f>
        <v/>
      </c>
    </row>
    <row r="1136" spans="1:11">
      <c r="A1136" s="69"/>
      <c r="B1136" s="70" t="s">
        <v>2202</v>
      </c>
      <c r="C1136" s="71"/>
      <c r="D1136" s="72"/>
      <c r="E1136" s="73"/>
      <c r="F1136" s="74"/>
      <c r="G1136" s="75">
        <f>SUM(G1137:G1138)</f>
        <v>0</v>
      </c>
      <c r="H1136" s="92">
        <f>G1136*E1124</f>
        <v>0</v>
      </c>
    </row>
    <row r="1137" spans="1:11">
      <c r="A1137" s="76"/>
      <c r="B1137" s="77"/>
      <c r="C1137" s="78" t="str">
        <f>IFERROR(_xlfn.XLOOKUP(B1137,Transporte[DESCRIPCION],Transporte[UND],,0),"")</f>
        <v/>
      </c>
      <c r="D1137" s="79"/>
      <c r="E1137" s="80" t="str">
        <f>IFERROR(_xlfn.XLOOKUP($B1137,Transporte[DESCRIPCION],Transporte[VALOR],,0),"")</f>
        <v/>
      </c>
      <c r="F1137" s="81"/>
      <c r="G1137" s="82" t="str">
        <f>IFERROR(IF(F1137&gt;=0,D1137*E1137*(1+F1137/100),ABS(D1137*E1137/F1137)),"")</f>
        <v/>
      </c>
      <c r="H1137" s="91" t="str">
        <f>IFERROR(G1137*E1124,"")</f>
        <v/>
      </c>
    </row>
    <row r="1138" spans="1:11">
      <c r="A1138" s="76"/>
      <c r="B1138" s="77"/>
      <c r="C1138" s="78" t="str">
        <f>IFERROR(_xlfn.XLOOKUP(B1138,Transporte[DESCRIPCION],Transporte[UND],,0),"")</f>
        <v/>
      </c>
      <c r="D1138" s="79"/>
      <c r="E1138" s="80" t="str">
        <f>IFERROR(_xlfn.XLOOKUP($B1138,Transporte[DESCRIPCION],Transporte[VALOR],,0),"")</f>
        <v/>
      </c>
      <c r="F1138" s="81"/>
      <c r="G1138" s="82" t="str">
        <f>IFERROR(IF(F1138&gt;=0,D1138*E1138*(1+F1138/100),ABS(D1138*E1138/F1138)),"")</f>
        <v/>
      </c>
      <c r="H1138" s="91" t="str">
        <f>IFERROR(G1138*E1124,"")</f>
        <v/>
      </c>
    </row>
    <row r="1139" spans="1:11">
      <c r="A1139" s="69"/>
      <c r="B1139" s="70" t="s">
        <v>3067</v>
      </c>
      <c r="C1139" s="71"/>
      <c r="D1139" s="72"/>
      <c r="E1139" s="73"/>
      <c r="F1139" s="74"/>
      <c r="G1139" s="75">
        <f>SUM(G1140:G1142)</f>
        <v>3180.5101779750003</v>
      </c>
      <c r="H1139" s="92">
        <f>G1139*E1124</f>
        <v>0</v>
      </c>
    </row>
    <row r="1140" spans="1:11">
      <c r="A1140" s="76"/>
      <c r="B1140" s="77" t="s">
        <v>3046</v>
      </c>
      <c r="C1140" s="78" t="str">
        <f>IFERROR(_xlfn.XLOOKUP(B1140,MObra[DESCRIPCION],MObra[UN],,0),"")</f>
        <v>día</v>
      </c>
      <c r="D1140" s="79">
        <v>1</v>
      </c>
      <c r="E1140" s="80">
        <f>IFERROR(_xlfn.XLOOKUP($B1140,MObra[DESCRIPCION],MObra[VALOR UNIT],,0),"")</f>
        <v>636102.03559500002</v>
      </c>
      <c r="F1140" s="81">
        <v>-200</v>
      </c>
      <c r="G1140" s="82">
        <f>IFERROR(IF(F1140&gt;=0,D1140*E1140*(1+F1140/100),ABS(D1140*E1140/F1140)),"")</f>
        <v>3180.5101779750003</v>
      </c>
      <c r="H1140" s="91">
        <f>IFERROR(G1140*E1124,"")</f>
        <v>0</v>
      </c>
    </row>
    <row r="1141" spans="1:11">
      <c r="A1141" s="76"/>
      <c r="B1141" s="77"/>
      <c r="C1141" s="78" t="str">
        <f t="array" ref="C1141">IFERROR(_xlfn.XLOOKUP(B1141,MObra[[#All],[DESCRIPCION]],MObra[[#All],[UN]],,0),"")</f>
        <v/>
      </c>
      <c r="D1141" s="79"/>
      <c r="E1141" s="80" t="str">
        <f>IFERROR(_xlfn.XLOOKUP($B1141,MObra[DESCRIPCION],MObra[VALOR UNIT],,0),"")</f>
        <v/>
      </c>
      <c r="F1141" s="81"/>
      <c r="G1141" s="82" t="str">
        <f>IFERROR(IF(F1141&gt;=0,D1141*E1141*(1+F1141/100),ABS(D1141*E1141/F1141)),"")</f>
        <v/>
      </c>
      <c r="H1141" s="91" t="str">
        <f>IFERROR(G1141*E1124,"")</f>
        <v/>
      </c>
    </row>
    <row r="1142" spans="1:11">
      <c r="A1142" s="83"/>
      <c r="B1142" s="84"/>
      <c r="C1142" s="85" t="str">
        <f t="array" ref="C1142">IFERROR(_xlfn.XLOOKUP(B1142,MObra[[#All],[DESCRIPCION]],MObra[[#All],[UN]],,0),"")</f>
        <v/>
      </c>
      <c r="D1142" s="86"/>
      <c r="E1142" s="87" t="str">
        <f>IFERROR(_xlfn.XLOOKUP($B1142,MObra[DESCRIPCION],MObra[VALOR UNIT],,0),"")</f>
        <v/>
      </c>
      <c r="F1142" s="88"/>
      <c r="G1142" s="89" t="str">
        <f>IFERROR(IF(F1142&gt;=0,D1142*E1142*(1+F1142/100),ABS(D1142*E1142/F1142)),"")</f>
        <v/>
      </c>
      <c r="H1142" s="90" t="str">
        <f>IFERROR(G1142*E1124,"")</f>
        <v/>
      </c>
    </row>
    <row r="1144" spans="1:11">
      <c r="A1144" s="54" t="s">
        <v>440</v>
      </c>
      <c r="B1144" s="55" t="str">
        <f>VLOOKUP($A1144,Presupuesto!$A:$D,2,FALSE())</f>
        <v>Malla electrosoldada 5.0 mm 15x15</v>
      </c>
      <c r="C1144" s="56" t="str">
        <f>VLOOKUP($A1144,Presupuesto!$A:$D,3,FALSE())</f>
        <v>M2</v>
      </c>
      <c r="D1144" s="57"/>
      <c r="E1144" s="58">
        <f>VLOOKUP($A1144,Presupuesto!$A:$D,4,FALSE())</f>
        <v>0</v>
      </c>
      <c r="F1144" s="59" t="s">
        <v>2919</v>
      </c>
      <c r="G1144" s="60">
        <f>SUM(G1146:G1162)/2</f>
        <v>18898.543143992749</v>
      </c>
      <c r="H1144" s="61">
        <f>ROUND(SUM(H1146:H1162),0)/2</f>
        <v>0</v>
      </c>
      <c r="I1144" s="58">
        <f>VLOOKUP(A1144,Presupuesto!$A:$F,6,0)</f>
        <v>0</v>
      </c>
      <c r="J1144" s="58">
        <f>+H1144-I1144</f>
        <v>0</v>
      </c>
      <c r="K1144" s="282">
        <f>+H1144-G1144*E1144</f>
        <v>0</v>
      </c>
    </row>
    <row r="1145" spans="1:11">
      <c r="A1145" s="62"/>
      <c r="B1145" s="63" t="s">
        <v>2247</v>
      </c>
      <c r="C1145" s="63" t="s">
        <v>3061</v>
      </c>
      <c r="D1145" s="64" t="s">
        <v>4</v>
      </c>
      <c r="E1145" s="65" t="s">
        <v>3062</v>
      </c>
      <c r="F1145" s="66" t="s">
        <v>3063</v>
      </c>
      <c r="G1145" s="67" t="s">
        <v>3064</v>
      </c>
      <c r="H1145" s="68" t="s">
        <v>3124</v>
      </c>
    </row>
    <row r="1146" spans="1:11">
      <c r="A1146" s="69"/>
      <c r="B1146" s="70" t="s">
        <v>3065</v>
      </c>
      <c r="C1146" s="71"/>
      <c r="D1146" s="72"/>
      <c r="E1146" s="73"/>
      <c r="F1146" s="74"/>
      <c r="G1146" s="75">
        <f>SUM(G1147:G1151)</f>
        <v>15431.787049999997</v>
      </c>
      <c r="H1146" s="75">
        <f>IFERROR(G1146*E1144,"")</f>
        <v>0</v>
      </c>
    </row>
    <row r="1147" spans="1:11">
      <c r="A1147" s="76"/>
      <c r="B1147" s="77" t="s">
        <v>3547</v>
      </c>
      <c r="C1147" s="78" t="str">
        <f>IFERROR(_xlfn.XLOOKUP(B1147,Insumo[DESCRIPCION],Insumo[UND],,0),"")</f>
        <v>Un</v>
      </c>
      <c r="D1147" s="79">
        <v>7.0999999999999994E-2</v>
      </c>
      <c r="E1147" s="80">
        <f>IFERROR(_xlfn.XLOOKUP($B1147,Insumo[DESCRIPCION],Insumo[VALOR],,0),"")</f>
        <v>200751</v>
      </c>
      <c r="F1147" s="81">
        <v>5</v>
      </c>
      <c r="G1147" s="82">
        <f>IFERROR(IF(F1147&gt;=0,D1147*E1147*(1+F1147/100),ABS(D1147*E1147/F1147)),"")</f>
        <v>14965.987049999998</v>
      </c>
      <c r="H1147" s="91">
        <f>IFERROR(G1147*E1144,"")</f>
        <v>0</v>
      </c>
    </row>
    <row r="1148" spans="1:11">
      <c r="A1148" s="76"/>
      <c r="B1148" s="77" t="s">
        <v>2330</v>
      </c>
      <c r="C1148" s="78" t="str">
        <f>IFERROR(_xlfn.XLOOKUP(B1148,Insumo[DESCRIPCION],Insumo[UND],,0),"")</f>
        <v>Kg</v>
      </c>
      <c r="D1148" s="79">
        <v>0.05</v>
      </c>
      <c r="E1148" s="80">
        <f>IFERROR(_xlfn.XLOOKUP($B1148,Insumo[DESCRIPCION],Insumo[VALOR],,0),"")</f>
        <v>9316</v>
      </c>
      <c r="F1148" s="81"/>
      <c r="G1148" s="82">
        <f>IFERROR(IF(F1148&gt;=0,D1148*E1148*(1+F1148/100),ABS(D1148*E1148/F1148)),"")</f>
        <v>465.8</v>
      </c>
      <c r="H1148" s="91">
        <f>IFERROR(G1148*E1144,"")</f>
        <v>0</v>
      </c>
    </row>
    <row r="1149" spans="1:11">
      <c r="A1149" s="76"/>
      <c r="B1149" s="77"/>
      <c r="C1149" s="78" t="str">
        <f>IFERROR(_xlfn.XLOOKUP(B1149,Insumo[DESCRIPCION],Insumo[UND],,0),"")</f>
        <v/>
      </c>
      <c r="D1149" s="79"/>
      <c r="E1149" s="80" t="str">
        <f>IFERROR(_xlfn.XLOOKUP($B1149,Insumo[DESCRIPCION],Insumo[VALOR],,0),"")</f>
        <v/>
      </c>
      <c r="F1149" s="81"/>
      <c r="G1149" s="82" t="str">
        <f>IFERROR(IF(F1149&gt;=0,D1149*E1149*(1+F1149/100),ABS(D1149*E1149/F1149)),"")</f>
        <v/>
      </c>
      <c r="H1149" s="91" t="str">
        <f>IFERROR(G1149*E1144,"")</f>
        <v/>
      </c>
    </row>
    <row r="1150" spans="1:11">
      <c r="A1150" s="76"/>
      <c r="B1150" s="77"/>
      <c r="C1150" s="78" t="str">
        <f>IFERROR(_xlfn.XLOOKUP(B1150,Insumo[DESCRIPCION],Insumo[UND],,0),"")</f>
        <v/>
      </c>
      <c r="D1150" s="79"/>
      <c r="E1150" s="80" t="str">
        <f>IFERROR(_xlfn.XLOOKUP($B1150,Insumo[DESCRIPCION],Insumo[VALOR],,0),"")</f>
        <v/>
      </c>
      <c r="F1150" s="81"/>
      <c r="G1150" s="82" t="str">
        <f>IFERROR(IF(F1150&gt;=0,D1150*E1150*(1+F1150/100),ABS(D1150*E1150/F1150)),"")</f>
        <v/>
      </c>
      <c r="H1150" s="91" t="str">
        <f>IFERROR(G1150*E1144,"")</f>
        <v/>
      </c>
    </row>
    <row r="1151" spans="1:11">
      <c r="A1151" s="76"/>
      <c r="B1151" s="77"/>
      <c r="C1151" s="78" t="str">
        <f>IFERROR(_xlfn.XLOOKUP(B1151,Insumo[DESCRIPCION],Insumo[UND],,0),"")</f>
        <v/>
      </c>
      <c r="D1151" s="79"/>
      <c r="E1151" s="80" t="str">
        <f>IFERROR(_xlfn.XLOOKUP($B1151,Insumo[DESCRIPCION],Insumo[VALOR],,0),"")</f>
        <v/>
      </c>
      <c r="F1151" s="81"/>
      <c r="G1151" s="82" t="str">
        <f>IFERROR(IF(F1151&gt;=0,D1151*E1151*(1+F1151/100),ABS(D1151*E1151/F1151)),"")</f>
        <v/>
      </c>
      <c r="H1151" s="91" t="str">
        <f>IFERROR(G1151*E1144,"")</f>
        <v/>
      </c>
    </row>
    <row r="1152" spans="1:11">
      <c r="A1152" s="69"/>
      <c r="B1152" s="70" t="s">
        <v>3066</v>
      </c>
      <c r="C1152" s="71"/>
      <c r="D1152" s="72"/>
      <c r="E1152" s="73"/>
      <c r="F1152" s="74"/>
      <c r="G1152" s="75">
        <f>SUM(G1153:G1155)</f>
        <v>286.24591601775001</v>
      </c>
      <c r="H1152" s="92">
        <f>G1152*E1144</f>
        <v>0</v>
      </c>
    </row>
    <row r="1153" spans="1:11">
      <c r="A1153" s="76"/>
      <c r="B1153" s="77" t="s">
        <v>2920</v>
      </c>
      <c r="C1153" s="78" t="str">
        <f>IFERROR(_xlfn.XLOOKUP(B1153,Equipo[DESCRIPCION],Equipo[UND],,0),"")</f>
        <v>%MO</v>
      </c>
      <c r="D1153" s="79">
        <v>0.04</v>
      </c>
      <c r="E1153" s="80">
        <f>IF(C1153="%MO",G1159,IFERROR(_xlfn.XLOOKUP($B1153,Equipo[DESCRIPCION],Equipo[VALOR],,0),""))</f>
        <v>3180.5101779750003</v>
      </c>
      <c r="F1153" s="81"/>
      <c r="G1153" s="82">
        <f>IFERROR(IF(F1153&gt;=0,D1153*E1153*(1+F1153/100),ABS(D1153*E1153/F1153)),"")</f>
        <v>127.22040711900001</v>
      </c>
      <c r="H1153" s="91">
        <f>IFERROR(G1153*E1144,"")</f>
        <v>0</v>
      </c>
    </row>
    <row r="1154" spans="1:11">
      <c r="A1154" s="76"/>
      <c r="B1154" s="77" t="s">
        <v>2967</v>
      </c>
      <c r="C1154" s="78" t="str">
        <f>IFERROR(_xlfn.XLOOKUP(B1154,Equipo[DESCRIPCION],Equipo[UND],,0),"")</f>
        <v>%MO</v>
      </c>
      <c r="D1154" s="79">
        <v>0.05</v>
      </c>
      <c r="E1154" s="80">
        <f>IF(C1154="%MO",G1159,IFERROR(_xlfn.XLOOKUP($B1154,Equipo[DESCRIPCION],Equipo[VALOR],,0),""))</f>
        <v>3180.5101779750003</v>
      </c>
      <c r="F1154" s="81"/>
      <c r="G1154" s="82">
        <f>IFERROR(IF(F1154&gt;=0,D1154*E1154*(1+F1154/100),ABS(D1154*E1154/F1154)),"")</f>
        <v>159.02550889875002</v>
      </c>
      <c r="H1154" s="91">
        <f>IFERROR(G1154*E1144,"")</f>
        <v>0</v>
      </c>
    </row>
    <row r="1155" spans="1:11">
      <c r="A1155" s="76"/>
      <c r="B1155" s="77"/>
      <c r="C1155" s="78" t="str">
        <f>IFERROR(_xlfn.XLOOKUP(B1155,Equipo[DESCRIPCION],Equipo[UND],,0),"")</f>
        <v/>
      </c>
      <c r="D1155" s="79"/>
      <c r="E1155" s="80" t="str">
        <f>IF(C1155="%MO",G1159,IFERROR(_xlfn.XLOOKUP($B1155,Equipo[DESCRIPCION],Equipo[VALOR],,0),""))</f>
        <v/>
      </c>
      <c r="F1155" s="81"/>
      <c r="G1155" s="82" t="str">
        <f>IFERROR(IF(F1155&gt;=0,D1155*E1155*(1+F1155/100),ABS(D1155*E1155/F1155)),"")</f>
        <v/>
      </c>
      <c r="H1155" s="91" t="str">
        <f>IFERROR(G1155*E1144,"")</f>
        <v/>
      </c>
    </row>
    <row r="1156" spans="1:11">
      <c r="A1156" s="69"/>
      <c r="B1156" s="70" t="s">
        <v>2202</v>
      </c>
      <c r="C1156" s="71"/>
      <c r="D1156" s="72"/>
      <c r="E1156" s="73"/>
      <c r="F1156" s="74"/>
      <c r="G1156" s="75">
        <f>SUM(G1157:G1158)</f>
        <v>0</v>
      </c>
      <c r="H1156" s="92">
        <f>G1156*E1144</f>
        <v>0</v>
      </c>
    </row>
    <row r="1157" spans="1:11">
      <c r="A1157" s="76"/>
      <c r="B1157" s="77"/>
      <c r="C1157" s="78" t="str">
        <f>IFERROR(_xlfn.XLOOKUP(B1157,Transporte[DESCRIPCION],Transporte[UND],,0),"")</f>
        <v/>
      </c>
      <c r="D1157" s="79"/>
      <c r="E1157" s="80" t="str">
        <f>IFERROR(_xlfn.XLOOKUP($B1157,Transporte[DESCRIPCION],Transporte[VALOR],,0),"")</f>
        <v/>
      </c>
      <c r="F1157" s="81"/>
      <c r="G1157" s="82" t="str">
        <f>IFERROR(IF(F1157&gt;=0,D1157*E1157*(1+F1157/100),ABS(D1157*E1157/F1157)),"")</f>
        <v/>
      </c>
      <c r="H1157" s="91" t="str">
        <f>IFERROR(G1157*E1144,"")</f>
        <v/>
      </c>
    </row>
    <row r="1158" spans="1:11">
      <c r="A1158" s="76"/>
      <c r="B1158" s="77"/>
      <c r="C1158" s="78" t="str">
        <f>IFERROR(_xlfn.XLOOKUP(B1158,Transporte[DESCRIPCION],Transporte[UND],,0),"")</f>
        <v/>
      </c>
      <c r="D1158" s="79"/>
      <c r="E1158" s="80" t="str">
        <f>IFERROR(_xlfn.XLOOKUP($B1158,Transporte[DESCRIPCION],Transporte[VALOR],,0),"")</f>
        <v/>
      </c>
      <c r="F1158" s="81"/>
      <c r="G1158" s="82" t="str">
        <f>IFERROR(IF(F1158&gt;=0,D1158*E1158*(1+F1158/100),ABS(D1158*E1158/F1158)),"")</f>
        <v/>
      </c>
      <c r="H1158" s="91" t="str">
        <f>IFERROR(G1158*E1144,"")</f>
        <v/>
      </c>
    </row>
    <row r="1159" spans="1:11">
      <c r="A1159" s="69"/>
      <c r="B1159" s="70" t="s">
        <v>3067</v>
      </c>
      <c r="C1159" s="71"/>
      <c r="D1159" s="72"/>
      <c r="E1159" s="73"/>
      <c r="F1159" s="74"/>
      <c r="G1159" s="75">
        <f>SUM(G1160:G1162)</f>
        <v>3180.5101779750003</v>
      </c>
      <c r="H1159" s="92">
        <f>G1159*E1144</f>
        <v>0</v>
      </c>
    </row>
    <row r="1160" spans="1:11">
      <c r="A1160" s="76"/>
      <c r="B1160" s="77" t="s">
        <v>3046</v>
      </c>
      <c r="C1160" s="78" t="str">
        <f>IFERROR(_xlfn.XLOOKUP(B1160,MObra[DESCRIPCION],MObra[UN],,0),"")</f>
        <v>día</v>
      </c>
      <c r="D1160" s="79">
        <v>1</v>
      </c>
      <c r="E1160" s="80">
        <f>IFERROR(_xlfn.XLOOKUP($B1160,MObra[DESCRIPCION],MObra[VALOR UNIT],,0),"")</f>
        <v>636102.03559500002</v>
      </c>
      <c r="F1160" s="81">
        <v>-200</v>
      </c>
      <c r="G1160" s="82">
        <f>IFERROR(IF(F1160&gt;=0,D1160*E1160*(1+F1160/100),ABS(D1160*E1160/F1160)),"")</f>
        <v>3180.5101779750003</v>
      </c>
      <c r="H1160" s="91">
        <f>IFERROR(G1160*E1144,"")</f>
        <v>0</v>
      </c>
    </row>
    <row r="1161" spans="1:11">
      <c r="A1161" s="76"/>
      <c r="B1161" s="77"/>
      <c r="C1161" s="78" t="str">
        <f t="array" ref="C1161">IFERROR(_xlfn.XLOOKUP(B1161,MObra[[#All],[DESCRIPCION]],MObra[[#All],[UN]],,0),"")</f>
        <v/>
      </c>
      <c r="D1161" s="79"/>
      <c r="E1161" s="80" t="str">
        <f>IFERROR(_xlfn.XLOOKUP($B1161,MObra[DESCRIPCION],MObra[VALOR UNIT],,0),"")</f>
        <v/>
      </c>
      <c r="F1161" s="81"/>
      <c r="G1161" s="82" t="str">
        <f>IFERROR(IF(F1161&gt;=0,D1161*E1161*(1+F1161/100),ABS(D1161*E1161/F1161)),"")</f>
        <v/>
      </c>
      <c r="H1161" s="91" t="str">
        <f>IFERROR(G1161*E1144,"")</f>
        <v/>
      </c>
    </row>
    <row r="1162" spans="1:11">
      <c r="A1162" s="83"/>
      <c r="B1162" s="84"/>
      <c r="C1162" s="85" t="str">
        <f t="array" ref="C1162">IFERROR(_xlfn.XLOOKUP(B1162,MObra[[#All],[DESCRIPCION]],MObra[[#All],[UN]],,0),"")</f>
        <v/>
      </c>
      <c r="D1162" s="86"/>
      <c r="E1162" s="87" t="str">
        <f>IFERROR(_xlfn.XLOOKUP($B1162,MObra[DESCRIPCION],MObra[VALOR UNIT],,0),"")</f>
        <v/>
      </c>
      <c r="F1162" s="88"/>
      <c r="G1162" s="89" t="str">
        <f>IFERROR(IF(F1162&gt;=0,D1162*E1162*(1+F1162/100),ABS(D1162*E1162/F1162)),"")</f>
        <v/>
      </c>
      <c r="H1162" s="90" t="str">
        <f>IFERROR(G1162*E1144,"")</f>
        <v/>
      </c>
    </row>
    <row r="1164" spans="1:11">
      <c r="A1164" s="54" t="s">
        <v>442</v>
      </c>
      <c r="B1164" s="55" t="str">
        <f>VLOOKUP($A1164,Presupuesto!$A:$D,2,FALSE())</f>
        <v>Malla electrosoldada 4.5 mm 15x15</v>
      </c>
      <c r="C1164" s="56" t="str">
        <f>VLOOKUP($A1164,Presupuesto!$A:$D,3,FALSE())</f>
        <v>M2</v>
      </c>
      <c r="D1164" s="57"/>
      <c r="E1164" s="58">
        <f>VLOOKUP($A1164,Presupuesto!$A:$D,4,FALSE())</f>
        <v>0</v>
      </c>
      <c r="F1164" s="59" t="s">
        <v>2919</v>
      </c>
      <c r="G1164" s="60">
        <f>SUM(G1166:G1182)/2</f>
        <v>16037.612343992747</v>
      </c>
      <c r="H1164" s="61">
        <f>ROUND(SUM(H1166:H1182),0)/2</f>
        <v>0</v>
      </c>
      <c r="I1164" s="58">
        <f>VLOOKUP(A1164,Presupuesto!$A:$F,6,0)</f>
        <v>0</v>
      </c>
      <c r="J1164" s="58">
        <f>+H1164-I1164</f>
        <v>0</v>
      </c>
      <c r="K1164" s="282">
        <f>+H1164-G1164*E1164</f>
        <v>0</v>
      </c>
    </row>
    <row r="1165" spans="1:11">
      <c r="A1165" s="62"/>
      <c r="B1165" s="63" t="s">
        <v>2247</v>
      </c>
      <c r="C1165" s="63" t="s">
        <v>3061</v>
      </c>
      <c r="D1165" s="64" t="s">
        <v>4</v>
      </c>
      <c r="E1165" s="65" t="s">
        <v>3062</v>
      </c>
      <c r="F1165" s="66" t="s">
        <v>3063</v>
      </c>
      <c r="G1165" s="67" t="s">
        <v>3064</v>
      </c>
      <c r="H1165" s="68" t="s">
        <v>3124</v>
      </c>
    </row>
    <row r="1166" spans="1:11">
      <c r="A1166" s="69"/>
      <c r="B1166" s="70" t="s">
        <v>3065</v>
      </c>
      <c r="C1166" s="71"/>
      <c r="D1166" s="72"/>
      <c r="E1166" s="73"/>
      <c r="F1166" s="74"/>
      <c r="G1166" s="75">
        <f>SUM(G1167:G1171)</f>
        <v>12570.856249999997</v>
      </c>
      <c r="H1166" s="75">
        <f>IFERROR(G1166*E1164,"")</f>
        <v>0</v>
      </c>
    </row>
    <row r="1167" spans="1:11">
      <c r="A1167" s="76"/>
      <c r="B1167" s="77" t="s">
        <v>3546</v>
      </c>
      <c r="C1167" s="78" t="str">
        <f>IFERROR(_xlfn.XLOOKUP(B1167,Insumo[DESCRIPCION],Insumo[UND],,0),"")</f>
        <v>Un</v>
      </c>
      <c r="D1167" s="79">
        <v>7.0999999999999994E-2</v>
      </c>
      <c r="E1167" s="80">
        <f>IFERROR(_xlfn.XLOOKUP($B1167,Insumo[DESCRIPCION],Insumo[VALOR],,0),"")</f>
        <v>162375</v>
      </c>
      <c r="F1167" s="81">
        <v>5</v>
      </c>
      <c r="G1167" s="82">
        <f>IFERROR(IF(F1167&gt;=0,D1167*E1167*(1+F1167/100),ABS(D1167*E1167/F1167)),"")</f>
        <v>12105.056249999998</v>
      </c>
      <c r="H1167" s="91">
        <f>IFERROR(G1167*E1164,"")</f>
        <v>0</v>
      </c>
    </row>
    <row r="1168" spans="1:11">
      <c r="A1168" s="76"/>
      <c r="B1168" s="77" t="s">
        <v>2330</v>
      </c>
      <c r="C1168" s="78" t="str">
        <f>IFERROR(_xlfn.XLOOKUP(B1168,Insumo[DESCRIPCION],Insumo[UND],,0),"")</f>
        <v>Kg</v>
      </c>
      <c r="D1168" s="79">
        <v>0.05</v>
      </c>
      <c r="E1168" s="80">
        <f>IFERROR(_xlfn.XLOOKUP($B1168,Insumo[DESCRIPCION],Insumo[VALOR],,0),"")</f>
        <v>9316</v>
      </c>
      <c r="F1168" s="81"/>
      <c r="G1168" s="82">
        <f>IFERROR(IF(F1168&gt;=0,D1168*E1168*(1+F1168/100),ABS(D1168*E1168/F1168)),"")</f>
        <v>465.8</v>
      </c>
      <c r="H1168" s="91">
        <f>IFERROR(G1168*E1164,"")</f>
        <v>0</v>
      </c>
    </row>
    <row r="1169" spans="1:11">
      <c r="A1169" s="76"/>
      <c r="B1169" s="77"/>
      <c r="C1169" s="78" t="str">
        <f>IFERROR(_xlfn.XLOOKUP(B1169,Insumo[DESCRIPCION],Insumo[UND],,0),"")</f>
        <v/>
      </c>
      <c r="D1169" s="79"/>
      <c r="E1169" s="80" t="str">
        <f>IFERROR(_xlfn.XLOOKUP($B1169,Insumo[DESCRIPCION],Insumo[VALOR],,0),"")</f>
        <v/>
      </c>
      <c r="F1169" s="81"/>
      <c r="G1169" s="82" t="str">
        <f>IFERROR(IF(F1169&gt;=0,D1169*E1169*(1+F1169/100),ABS(D1169*E1169/F1169)),"")</f>
        <v/>
      </c>
      <c r="H1169" s="91" t="str">
        <f>IFERROR(G1169*E1164,"")</f>
        <v/>
      </c>
    </row>
    <row r="1170" spans="1:11">
      <c r="A1170" s="76"/>
      <c r="B1170" s="77"/>
      <c r="C1170" s="78" t="str">
        <f>IFERROR(_xlfn.XLOOKUP(B1170,Insumo[DESCRIPCION],Insumo[UND],,0),"")</f>
        <v/>
      </c>
      <c r="D1170" s="79"/>
      <c r="E1170" s="80" t="str">
        <f>IFERROR(_xlfn.XLOOKUP($B1170,Insumo[DESCRIPCION],Insumo[VALOR],,0),"")</f>
        <v/>
      </c>
      <c r="F1170" s="81"/>
      <c r="G1170" s="82" t="str">
        <f>IFERROR(IF(F1170&gt;=0,D1170*E1170*(1+F1170/100),ABS(D1170*E1170/F1170)),"")</f>
        <v/>
      </c>
      <c r="H1170" s="91" t="str">
        <f>IFERROR(G1170*E1164,"")</f>
        <v/>
      </c>
    </row>
    <row r="1171" spans="1:11">
      <c r="A1171" s="76"/>
      <c r="B1171" s="77"/>
      <c r="C1171" s="78" t="str">
        <f>IFERROR(_xlfn.XLOOKUP(B1171,Insumo[DESCRIPCION],Insumo[UND],,0),"")</f>
        <v/>
      </c>
      <c r="D1171" s="79"/>
      <c r="E1171" s="80" t="str">
        <f>IFERROR(_xlfn.XLOOKUP($B1171,Insumo[DESCRIPCION],Insumo[VALOR],,0),"")</f>
        <v/>
      </c>
      <c r="F1171" s="81"/>
      <c r="G1171" s="82" t="str">
        <f>IFERROR(IF(F1171&gt;=0,D1171*E1171*(1+F1171/100),ABS(D1171*E1171/F1171)),"")</f>
        <v/>
      </c>
      <c r="H1171" s="91" t="str">
        <f>IFERROR(G1171*E1164,"")</f>
        <v/>
      </c>
    </row>
    <row r="1172" spans="1:11">
      <c r="A1172" s="69"/>
      <c r="B1172" s="70" t="s">
        <v>3066</v>
      </c>
      <c r="C1172" s="71"/>
      <c r="D1172" s="72"/>
      <c r="E1172" s="73"/>
      <c r="F1172" s="74"/>
      <c r="G1172" s="75">
        <f>SUM(G1173:G1175)</f>
        <v>286.24591601775001</v>
      </c>
      <c r="H1172" s="92">
        <f>G1172*E1164</f>
        <v>0</v>
      </c>
    </row>
    <row r="1173" spans="1:11">
      <c r="A1173" s="76"/>
      <c r="B1173" s="77" t="s">
        <v>2920</v>
      </c>
      <c r="C1173" s="78" t="str">
        <f>IFERROR(_xlfn.XLOOKUP(B1173,Equipo[DESCRIPCION],Equipo[UND],,0),"")</f>
        <v>%MO</v>
      </c>
      <c r="D1173" s="79">
        <v>0.04</v>
      </c>
      <c r="E1173" s="80">
        <f>IF(C1173="%MO",G1179,IFERROR(_xlfn.XLOOKUP($B1173,Equipo[DESCRIPCION],Equipo[VALOR],,0),""))</f>
        <v>3180.5101779750003</v>
      </c>
      <c r="F1173" s="81"/>
      <c r="G1173" s="82">
        <f>IFERROR(IF(F1173&gt;=0,D1173*E1173*(1+F1173/100),ABS(D1173*E1173/F1173)),"")</f>
        <v>127.22040711900001</v>
      </c>
      <c r="H1173" s="91">
        <f>IFERROR(G1173*E1164,"")</f>
        <v>0</v>
      </c>
    </row>
    <row r="1174" spans="1:11">
      <c r="A1174" s="76"/>
      <c r="B1174" s="77" t="s">
        <v>2967</v>
      </c>
      <c r="C1174" s="78" t="str">
        <f>IFERROR(_xlfn.XLOOKUP(B1174,Equipo[DESCRIPCION],Equipo[UND],,0),"")</f>
        <v>%MO</v>
      </c>
      <c r="D1174" s="79">
        <v>0.05</v>
      </c>
      <c r="E1174" s="80">
        <f>IF(C1174="%MO",G1179,IFERROR(_xlfn.XLOOKUP($B1174,Equipo[DESCRIPCION],Equipo[VALOR],,0),""))</f>
        <v>3180.5101779750003</v>
      </c>
      <c r="F1174" s="81"/>
      <c r="G1174" s="82">
        <f>IFERROR(IF(F1174&gt;=0,D1174*E1174*(1+F1174/100),ABS(D1174*E1174/F1174)),"")</f>
        <v>159.02550889875002</v>
      </c>
      <c r="H1174" s="91">
        <f>IFERROR(G1174*E1164,"")</f>
        <v>0</v>
      </c>
    </row>
    <row r="1175" spans="1:11">
      <c r="A1175" s="76"/>
      <c r="B1175" s="77"/>
      <c r="C1175" s="78" t="str">
        <f>IFERROR(_xlfn.XLOOKUP(B1175,Equipo[DESCRIPCION],Equipo[UND],,0),"")</f>
        <v/>
      </c>
      <c r="D1175" s="79"/>
      <c r="E1175" s="80" t="str">
        <f>IF(C1175="%MO",G1179,IFERROR(_xlfn.XLOOKUP($B1175,Equipo[DESCRIPCION],Equipo[VALOR],,0),""))</f>
        <v/>
      </c>
      <c r="F1175" s="81"/>
      <c r="G1175" s="82" t="str">
        <f>IFERROR(IF(F1175&gt;=0,D1175*E1175*(1+F1175/100),ABS(D1175*E1175/F1175)),"")</f>
        <v/>
      </c>
      <c r="H1175" s="91" t="str">
        <f>IFERROR(G1175*E1164,"")</f>
        <v/>
      </c>
    </row>
    <row r="1176" spans="1:11">
      <c r="A1176" s="69"/>
      <c r="B1176" s="70" t="s">
        <v>2202</v>
      </c>
      <c r="C1176" s="71"/>
      <c r="D1176" s="72"/>
      <c r="E1176" s="73"/>
      <c r="F1176" s="74"/>
      <c r="G1176" s="75">
        <f>SUM(G1177:G1178)</f>
        <v>0</v>
      </c>
      <c r="H1176" s="92">
        <f>G1176*E1164</f>
        <v>0</v>
      </c>
    </row>
    <row r="1177" spans="1:11">
      <c r="A1177" s="76"/>
      <c r="B1177" s="77"/>
      <c r="C1177" s="78" t="str">
        <f>IFERROR(_xlfn.XLOOKUP(B1177,Transporte[DESCRIPCION],Transporte[UND],,0),"")</f>
        <v/>
      </c>
      <c r="D1177" s="79"/>
      <c r="E1177" s="80" t="str">
        <f>IFERROR(_xlfn.XLOOKUP($B1177,Transporte[DESCRIPCION],Transporte[VALOR],,0),"")</f>
        <v/>
      </c>
      <c r="F1177" s="81"/>
      <c r="G1177" s="82" t="str">
        <f>IFERROR(IF(F1177&gt;=0,D1177*E1177*(1+F1177/100),ABS(D1177*E1177/F1177)),"")</f>
        <v/>
      </c>
      <c r="H1177" s="91" t="str">
        <f>IFERROR(G1177*E1164,"")</f>
        <v/>
      </c>
    </row>
    <row r="1178" spans="1:11">
      <c r="A1178" s="76"/>
      <c r="B1178" s="77"/>
      <c r="C1178" s="78" t="str">
        <f>IFERROR(_xlfn.XLOOKUP(B1178,Transporte[DESCRIPCION],Transporte[UND],,0),"")</f>
        <v/>
      </c>
      <c r="D1178" s="79"/>
      <c r="E1178" s="80" t="str">
        <f>IFERROR(_xlfn.XLOOKUP($B1178,Transporte[DESCRIPCION],Transporte[VALOR],,0),"")</f>
        <v/>
      </c>
      <c r="F1178" s="81"/>
      <c r="G1178" s="82" t="str">
        <f>IFERROR(IF(F1178&gt;=0,D1178*E1178*(1+F1178/100),ABS(D1178*E1178/F1178)),"")</f>
        <v/>
      </c>
      <c r="H1178" s="91" t="str">
        <f>IFERROR(G1178*E1164,"")</f>
        <v/>
      </c>
    </row>
    <row r="1179" spans="1:11">
      <c r="A1179" s="69"/>
      <c r="B1179" s="70" t="s">
        <v>3067</v>
      </c>
      <c r="C1179" s="71"/>
      <c r="D1179" s="72"/>
      <c r="E1179" s="73"/>
      <c r="F1179" s="74"/>
      <c r="G1179" s="75">
        <f>SUM(G1180:G1182)</f>
        <v>3180.5101779750003</v>
      </c>
      <c r="H1179" s="92">
        <f>G1179*E1164</f>
        <v>0</v>
      </c>
    </row>
    <row r="1180" spans="1:11">
      <c r="A1180" s="76"/>
      <c r="B1180" s="77" t="s">
        <v>3046</v>
      </c>
      <c r="C1180" s="78" t="str">
        <f>IFERROR(_xlfn.XLOOKUP(B1180,MObra[DESCRIPCION],MObra[UN],,0),"")</f>
        <v>día</v>
      </c>
      <c r="D1180" s="79">
        <v>1</v>
      </c>
      <c r="E1180" s="80">
        <f>IFERROR(_xlfn.XLOOKUP($B1180,MObra[DESCRIPCION],MObra[VALOR UNIT],,0),"")</f>
        <v>636102.03559500002</v>
      </c>
      <c r="F1180" s="81">
        <v>-200</v>
      </c>
      <c r="G1180" s="82">
        <f>IFERROR(IF(F1180&gt;=0,D1180*E1180*(1+F1180/100),ABS(D1180*E1180/F1180)),"")</f>
        <v>3180.5101779750003</v>
      </c>
      <c r="H1180" s="91">
        <f>IFERROR(G1180*E1164,"")</f>
        <v>0</v>
      </c>
    </row>
    <row r="1181" spans="1:11">
      <c r="A1181" s="76"/>
      <c r="B1181" s="77"/>
      <c r="C1181" s="78" t="str">
        <f t="array" ref="C1181">IFERROR(_xlfn.XLOOKUP(B1181,MObra[[#All],[DESCRIPCION]],MObra[[#All],[UN]],,0),"")</f>
        <v/>
      </c>
      <c r="D1181" s="79"/>
      <c r="E1181" s="80" t="str">
        <f>IFERROR(_xlfn.XLOOKUP($B1181,MObra[DESCRIPCION],MObra[VALOR UNIT],,0),"")</f>
        <v/>
      </c>
      <c r="F1181" s="81"/>
      <c r="G1181" s="82" t="str">
        <f>IFERROR(IF(F1181&gt;=0,D1181*E1181*(1+F1181/100),ABS(D1181*E1181/F1181)),"")</f>
        <v/>
      </c>
      <c r="H1181" s="91" t="str">
        <f>IFERROR(G1181*E1164,"")</f>
        <v/>
      </c>
    </row>
    <row r="1182" spans="1:11">
      <c r="A1182" s="83"/>
      <c r="B1182" s="84"/>
      <c r="C1182" s="85" t="str">
        <f t="array" ref="C1182">IFERROR(_xlfn.XLOOKUP(B1182,MObra[[#All],[DESCRIPCION]],MObra[[#All],[UN]],,0),"")</f>
        <v/>
      </c>
      <c r="D1182" s="86"/>
      <c r="E1182" s="87" t="str">
        <f>IFERROR(_xlfn.XLOOKUP($B1182,MObra[DESCRIPCION],MObra[VALOR UNIT],,0),"")</f>
        <v/>
      </c>
      <c r="F1182" s="88"/>
      <c r="G1182" s="89" t="str">
        <f>IFERROR(IF(F1182&gt;=0,D1182*E1182*(1+F1182/100),ABS(D1182*E1182/F1182)),"")</f>
        <v/>
      </c>
      <c r="H1182" s="90" t="str">
        <f>IFERROR(G1182*E1164,"")</f>
        <v/>
      </c>
    </row>
    <row r="1184" spans="1:11">
      <c r="A1184" s="54" t="s">
        <v>444</v>
      </c>
      <c r="B1184" s="55" t="str">
        <f>VLOOKUP($A1184,Presupuesto!$A:$D,2,FALSE())</f>
        <v>Malla electrosoldada 4.0 mm 15x15</v>
      </c>
      <c r="C1184" s="56" t="str">
        <f>VLOOKUP($A1184,Presupuesto!$A:$D,3,FALSE())</f>
        <v>M2</v>
      </c>
      <c r="D1184" s="57"/>
      <c r="E1184" s="58">
        <f>VLOOKUP($A1184,Presupuesto!$A:$D,4,FALSE())</f>
        <v>0</v>
      </c>
      <c r="F1184" s="59" t="s">
        <v>2919</v>
      </c>
      <c r="G1184" s="60">
        <f>SUM(G1186:G1202)/2</f>
        <v>12065.141043992749</v>
      </c>
      <c r="H1184" s="61">
        <f>ROUND(SUM(H1186:H1202),0)/2</f>
        <v>0</v>
      </c>
      <c r="I1184" s="58">
        <f>VLOOKUP(A1184,Presupuesto!$A:$F,6,0)</f>
        <v>0</v>
      </c>
      <c r="J1184" s="58">
        <f>+H1184-I1184</f>
        <v>0</v>
      </c>
      <c r="K1184" s="282">
        <f>+H1184-G1184*E1184</f>
        <v>0</v>
      </c>
    </row>
    <row r="1185" spans="1:8">
      <c r="A1185" s="62"/>
      <c r="B1185" s="63" t="s">
        <v>2247</v>
      </c>
      <c r="C1185" s="63" t="s">
        <v>3061</v>
      </c>
      <c r="D1185" s="64" t="s">
        <v>4</v>
      </c>
      <c r="E1185" s="65" t="s">
        <v>3062</v>
      </c>
      <c r="F1185" s="66" t="s">
        <v>3063</v>
      </c>
      <c r="G1185" s="67" t="s">
        <v>3064</v>
      </c>
      <c r="H1185" s="68" t="s">
        <v>3124</v>
      </c>
    </row>
    <row r="1186" spans="1:8">
      <c r="A1186" s="69"/>
      <c r="B1186" s="70" t="s">
        <v>3065</v>
      </c>
      <c r="C1186" s="71"/>
      <c r="D1186" s="72"/>
      <c r="E1186" s="73"/>
      <c r="F1186" s="74"/>
      <c r="G1186" s="75">
        <f>SUM(G1187:G1191)</f>
        <v>8598.3849499999997</v>
      </c>
      <c r="H1186" s="75">
        <f>IFERROR(G1186*E1184,"")</f>
        <v>0</v>
      </c>
    </row>
    <row r="1187" spans="1:8">
      <c r="A1187" s="76"/>
      <c r="B1187" s="77" t="s">
        <v>3545</v>
      </c>
      <c r="C1187" s="78" t="str">
        <f>IFERROR(_xlfn.XLOOKUP(B1187,Insumo[DESCRIPCION],Insumo[UND],,0),"")</f>
        <v>Un</v>
      </c>
      <c r="D1187" s="79">
        <v>7.0999999999999994E-2</v>
      </c>
      <c r="E1187" s="80">
        <f>IFERROR(_xlfn.XLOOKUP($B1187,Insumo[DESCRIPCION],Insumo[VALOR],,0),"")</f>
        <v>109089</v>
      </c>
      <c r="F1187" s="81">
        <v>5</v>
      </c>
      <c r="G1187" s="82">
        <f>IFERROR(IF(F1187&gt;=0,D1187*E1187*(1+F1187/100),ABS(D1187*E1187/F1187)),"")</f>
        <v>8132.5849499999995</v>
      </c>
      <c r="H1187" s="91">
        <f>IFERROR(G1187*E1184,"")</f>
        <v>0</v>
      </c>
    </row>
    <row r="1188" spans="1:8">
      <c r="A1188" s="76"/>
      <c r="B1188" s="77" t="s">
        <v>2330</v>
      </c>
      <c r="C1188" s="78" t="str">
        <f>IFERROR(_xlfn.XLOOKUP(B1188,Insumo[DESCRIPCION],Insumo[UND],,0),"")</f>
        <v>Kg</v>
      </c>
      <c r="D1188" s="79">
        <v>0.05</v>
      </c>
      <c r="E1188" s="80">
        <f>IFERROR(_xlfn.XLOOKUP($B1188,Insumo[DESCRIPCION],Insumo[VALOR],,0),"")</f>
        <v>9316</v>
      </c>
      <c r="F1188" s="81"/>
      <c r="G1188" s="82">
        <f>IFERROR(IF(F1188&gt;=0,D1188*E1188*(1+F1188/100),ABS(D1188*E1188/F1188)),"")</f>
        <v>465.8</v>
      </c>
      <c r="H1188" s="91">
        <f>IFERROR(G1188*E1184,"")</f>
        <v>0</v>
      </c>
    </row>
    <row r="1189" spans="1:8">
      <c r="A1189" s="76"/>
      <c r="B1189" s="77"/>
      <c r="C1189" s="78" t="str">
        <f>IFERROR(_xlfn.XLOOKUP(B1189,Insumo[DESCRIPCION],Insumo[UND],,0),"")</f>
        <v/>
      </c>
      <c r="D1189" s="79"/>
      <c r="E1189" s="80" t="str">
        <f>IFERROR(_xlfn.XLOOKUP($B1189,Insumo[DESCRIPCION],Insumo[VALOR],,0),"")</f>
        <v/>
      </c>
      <c r="F1189" s="81"/>
      <c r="G1189" s="82" t="str">
        <f>IFERROR(IF(F1189&gt;=0,D1189*E1189*(1+F1189/100),ABS(D1189*E1189/F1189)),"")</f>
        <v/>
      </c>
      <c r="H1189" s="91" t="str">
        <f>IFERROR(G1189*E1184,"")</f>
        <v/>
      </c>
    </row>
    <row r="1190" spans="1:8">
      <c r="A1190" s="76"/>
      <c r="B1190" s="77"/>
      <c r="C1190" s="78" t="str">
        <f>IFERROR(_xlfn.XLOOKUP(B1190,Insumo[DESCRIPCION],Insumo[UND],,0),"")</f>
        <v/>
      </c>
      <c r="D1190" s="79"/>
      <c r="E1190" s="80" t="str">
        <f>IFERROR(_xlfn.XLOOKUP($B1190,Insumo[DESCRIPCION],Insumo[VALOR],,0),"")</f>
        <v/>
      </c>
      <c r="F1190" s="81"/>
      <c r="G1190" s="82" t="str">
        <f>IFERROR(IF(F1190&gt;=0,D1190*E1190*(1+F1190/100),ABS(D1190*E1190/F1190)),"")</f>
        <v/>
      </c>
      <c r="H1190" s="91" t="str">
        <f>IFERROR(G1190*E1184,"")</f>
        <v/>
      </c>
    </row>
    <row r="1191" spans="1:8">
      <c r="A1191" s="76"/>
      <c r="B1191" s="77"/>
      <c r="C1191" s="78" t="str">
        <f>IFERROR(_xlfn.XLOOKUP(B1191,Insumo[DESCRIPCION],Insumo[UND],,0),"")</f>
        <v/>
      </c>
      <c r="D1191" s="79"/>
      <c r="E1191" s="80" t="str">
        <f>IFERROR(_xlfn.XLOOKUP($B1191,Insumo[DESCRIPCION],Insumo[VALOR],,0),"")</f>
        <v/>
      </c>
      <c r="F1191" s="81"/>
      <c r="G1191" s="82" t="str">
        <f>IFERROR(IF(F1191&gt;=0,D1191*E1191*(1+F1191/100),ABS(D1191*E1191/F1191)),"")</f>
        <v/>
      </c>
      <c r="H1191" s="91" t="str">
        <f>IFERROR(G1191*E1184,"")</f>
        <v/>
      </c>
    </row>
    <row r="1192" spans="1:8">
      <c r="A1192" s="69"/>
      <c r="B1192" s="70" t="s">
        <v>3066</v>
      </c>
      <c r="C1192" s="71"/>
      <c r="D1192" s="72"/>
      <c r="E1192" s="73"/>
      <c r="F1192" s="74"/>
      <c r="G1192" s="75">
        <f>SUM(G1193:G1195)</f>
        <v>286.24591601775001</v>
      </c>
      <c r="H1192" s="92">
        <f>G1192*E1184</f>
        <v>0</v>
      </c>
    </row>
    <row r="1193" spans="1:8">
      <c r="A1193" s="76"/>
      <c r="B1193" s="77" t="s">
        <v>2920</v>
      </c>
      <c r="C1193" s="78" t="str">
        <f>IFERROR(_xlfn.XLOOKUP(B1193,Equipo[DESCRIPCION],Equipo[UND],,0),"")</f>
        <v>%MO</v>
      </c>
      <c r="D1193" s="79">
        <v>0.04</v>
      </c>
      <c r="E1193" s="80">
        <f>IF(C1193="%MO",G1199,IFERROR(_xlfn.XLOOKUP($B1193,Equipo[DESCRIPCION],Equipo[VALOR],,0),""))</f>
        <v>3180.5101779750003</v>
      </c>
      <c r="F1193" s="81"/>
      <c r="G1193" s="82">
        <f>IFERROR(IF(F1193&gt;=0,D1193*E1193*(1+F1193/100),ABS(D1193*E1193/F1193)),"")</f>
        <v>127.22040711900001</v>
      </c>
      <c r="H1193" s="91">
        <f>IFERROR(G1193*E1184,"")</f>
        <v>0</v>
      </c>
    </row>
    <row r="1194" spans="1:8">
      <c r="A1194" s="76"/>
      <c r="B1194" s="77" t="s">
        <v>2967</v>
      </c>
      <c r="C1194" s="78" t="str">
        <f>IFERROR(_xlfn.XLOOKUP(B1194,Equipo[DESCRIPCION],Equipo[UND],,0),"")</f>
        <v>%MO</v>
      </c>
      <c r="D1194" s="79">
        <v>0.05</v>
      </c>
      <c r="E1194" s="80">
        <f>IF(C1194="%MO",G1199,IFERROR(_xlfn.XLOOKUP($B1194,Equipo[DESCRIPCION],Equipo[VALOR],,0),""))</f>
        <v>3180.5101779750003</v>
      </c>
      <c r="F1194" s="81"/>
      <c r="G1194" s="82">
        <f>IFERROR(IF(F1194&gt;=0,D1194*E1194*(1+F1194/100),ABS(D1194*E1194/F1194)),"")</f>
        <v>159.02550889875002</v>
      </c>
      <c r="H1194" s="91">
        <f>IFERROR(G1194*E1184,"")</f>
        <v>0</v>
      </c>
    </row>
    <row r="1195" spans="1:8">
      <c r="A1195" s="76"/>
      <c r="B1195" s="77"/>
      <c r="C1195" s="78" t="str">
        <f>IFERROR(_xlfn.XLOOKUP(B1195,Equipo[DESCRIPCION],Equipo[UND],,0),"")</f>
        <v/>
      </c>
      <c r="D1195" s="79"/>
      <c r="E1195" s="80" t="str">
        <f>IF(C1195="%MO",G1199,IFERROR(_xlfn.XLOOKUP($B1195,Equipo[DESCRIPCION],Equipo[VALOR],,0),""))</f>
        <v/>
      </c>
      <c r="F1195" s="81"/>
      <c r="G1195" s="82" t="str">
        <f>IFERROR(IF(F1195&gt;=0,D1195*E1195*(1+F1195/100),ABS(D1195*E1195/F1195)),"")</f>
        <v/>
      </c>
      <c r="H1195" s="91" t="str">
        <f>IFERROR(G1195*E1184,"")</f>
        <v/>
      </c>
    </row>
    <row r="1196" spans="1:8">
      <c r="A1196" s="69"/>
      <c r="B1196" s="70" t="s">
        <v>2202</v>
      </c>
      <c r="C1196" s="71"/>
      <c r="D1196" s="72"/>
      <c r="E1196" s="73"/>
      <c r="F1196" s="74"/>
      <c r="G1196" s="75">
        <f>SUM(G1197:G1198)</f>
        <v>0</v>
      </c>
      <c r="H1196" s="92">
        <f>G1196*E1184</f>
        <v>0</v>
      </c>
    </row>
    <row r="1197" spans="1:8">
      <c r="A1197" s="76"/>
      <c r="B1197" s="77"/>
      <c r="C1197" s="78" t="str">
        <f>IFERROR(_xlfn.XLOOKUP(B1197,Transporte[DESCRIPCION],Transporte[UND],,0),"")</f>
        <v/>
      </c>
      <c r="D1197" s="79"/>
      <c r="E1197" s="80" t="str">
        <f>IFERROR(_xlfn.XLOOKUP($B1197,Transporte[DESCRIPCION],Transporte[VALOR],,0),"")</f>
        <v/>
      </c>
      <c r="F1197" s="81"/>
      <c r="G1197" s="82" t="str">
        <f>IFERROR(IF(F1197&gt;=0,D1197*E1197*(1+F1197/100),ABS(D1197*E1197/F1197)),"")</f>
        <v/>
      </c>
      <c r="H1197" s="91" t="str">
        <f>IFERROR(G1197*E1184,"")</f>
        <v/>
      </c>
    </row>
    <row r="1198" spans="1:8">
      <c r="A1198" s="76"/>
      <c r="B1198" s="77"/>
      <c r="C1198" s="78" t="str">
        <f>IFERROR(_xlfn.XLOOKUP(B1198,Transporte[DESCRIPCION],Transporte[UND],,0),"")</f>
        <v/>
      </c>
      <c r="D1198" s="79"/>
      <c r="E1198" s="80" t="str">
        <f>IFERROR(_xlfn.XLOOKUP($B1198,Transporte[DESCRIPCION],Transporte[VALOR],,0),"")</f>
        <v/>
      </c>
      <c r="F1198" s="81"/>
      <c r="G1198" s="82" t="str">
        <f>IFERROR(IF(F1198&gt;=0,D1198*E1198*(1+F1198/100),ABS(D1198*E1198/F1198)),"")</f>
        <v/>
      </c>
      <c r="H1198" s="91" t="str">
        <f>IFERROR(G1198*E1184,"")</f>
        <v/>
      </c>
    </row>
    <row r="1199" spans="1:8">
      <c r="A1199" s="69"/>
      <c r="B1199" s="70" t="s">
        <v>3067</v>
      </c>
      <c r="C1199" s="71"/>
      <c r="D1199" s="72"/>
      <c r="E1199" s="73"/>
      <c r="F1199" s="74"/>
      <c r="G1199" s="75">
        <f>SUM(G1200:G1202)</f>
        <v>3180.5101779750003</v>
      </c>
      <c r="H1199" s="92">
        <f>G1199*E1184</f>
        <v>0</v>
      </c>
    </row>
    <row r="1200" spans="1:8">
      <c r="A1200" s="76"/>
      <c r="B1200" s="77" t="s">
        <v>3046</v>
      </c>
      <c r="C1200" s="78" t="str">
        <f>IFERROR(_xlfn.XLOOKUP(B1200,MObra[DESCRIPCION],MObra[UN],,0),"")</f>
        <v>día</v>
      </c>
      <c r="D1200" s="79">
        <v>1</v>
      </c>
      <c r="E1200" s="80">
        <f>IFERROR(_xlfn.XLOOKUP($B1200,MObra[DESCRIPCION],MObra[VALOR UNIT],,0),"")</f>
        <v>636102.03559500002</v>
      </c>
      <c r="F1200" s="81">
        <v>-200</v>
      </c>
      <c r="G1200" s="82">
        <f>IFERROR(IF(F1200&gt;=0,D1200*E1200*(1+F1200/100),ABS(D1200*E1200/F1200)),"")</f>
        <v>3180.5101779750003</v>
      </c>
      <c r="H1200" s="91">
        <f>IFERROR(G1200*E1184,"")</f>
        <v>0</v>
      </c>
    </row>
    <row r="1201" spans="1:11">
      <c r="A1201" s="76"/>
      <c r="B1201" s="77"/>
      <c r="C1201" s="78" t="str">
        <f t="array" ref="C1201">IFERROR(_xlfn.XLOOKUP(B1201,MObra[[#All],[DESCRIPCION]],MObra[[#All],[UN]],,0),"")</f>
        <v/>
      </c>
      <c r="D1201" s="79"/>
      <c r="E1201" s="80" t="str">
        <f>IFERROR(_xlfn.XLOOKUP($B1201,MObra[DESCRIPCION],MObra[VALOR UNIT],,0),"")</f>
        <v/>
      </c>
      <c r="F1201" s="81"/>
      <c r="G1201" s="82" t="str">
        <f>IFERROR(IF(F1201&gt;=0,D1201*E1201*(1+F1201/100),ABS(D1201*E1201/F1201)),"")</f>
        <v/>
      </c>
      <c r="H1201" s="91" t="str">
        <f>IFERROR(G1201*E1184,"")</f>
        <v/>
      </c>
    </row>
    <row r="1202" spans="1:11">
      <c r="A1202" s="83"/>
      <c r="B1202" s="84"/>
      <c r="C1202" s="85" t="str">
        <f t="array" ref="C1202">IFERROR(_xlfn.XLOOKUP(B1202,MObra[[#All],[DESCRIPCION]],MObra[[#All],[UN]],,0),"")</f>
        <v/>
      </c>
      <c r="D1202" s="86"/>
      <c r="E1202" s="87" t="str">
        <f>IFERROR(_xlfn.XLOOKUP($B1202,MObra[DESCRIPCION],MObra[VALOR UNIT],,0),"")</f>
        <v/>
      </c>
      <c r="F1202" s="88"/>
      <c r="G1202" s="89" t="str">
        <f>IFERROR(IF(F1202&gt;=0,D1202*E1202*(1+F1202/100),ABS(D1202*E1202/F1202)),"")</f>
        <v/>
      </c>
      <c r="H1202" s="90" t="str">
        <f>IFERROR(G1202*E1184,"")</f>
        <v/>
      </c>
    </row>
    <row r="1204" spans="1:11">
      <c r="A1204" s="54" t="s">
        <v>446</v>
      </c>
      <c r="B1204" s="55" t="str">
        <f>VLOOKUP($A1204,Presupuesto!$A:$D,2,FALSE())</f>
        <v xml:space="preserve">Muro concreto reforzado C20.7 Mpa </v>
      </c>
      <c r="C1204" s="56" t="str">
        <f>VLOOKUP($A1204,Presupuesto!$A:$D,3,FALSE())</f>
        <v>M3</v>
      </c>
      <c r="D1204" s="57"/>
      <c r="E1204" s="58">
        <f>VLOOKUP($A1204,Presupuesto!$A:$D,4,FALSE())</f>
        <v>0</v>
      </c>
      <c r="F1204" s="59" t="s">
        <v>2919</v>
      </c>
      <c r="G1204" s="60">
        <f>SUM(G1206:G1223)/2</f>
        <v>779847.31245825009</v>
      </c>
      <c r="H1204" s="61">
        <f>ROUND(SUM(H1206:H1223),0)/2</f>
        <v>0</v>
      </c>
      <c r="I1204" s="58">
        <f>VLOOKUP(A1204,Presupuesto!$A:$F,6,0)</f>
        <v>0</v>
      </c>
      <c r="J1204" s="58">
        <f>+H1204-I1204</f>
        <v>0</v>
      </c>
      <c r="K1204" s="282">
        <f>+H1204-G1204*E1204</f>
        <v>0</v>
      </c>
    </row>
    <row r="1205" spans="1:11">
      <c r="A1205" s="62"/>
      <c r="B1205" s="63" t="s">
        <v>2247</v>
      </c>
      <c r="C1205" s="63" t="s">
        <v>3061</v>
      </c>
      <c r="D1205" s="64" t="s">
        <v>4</v>
      </c>
      <c r="E1205" s="65" t="s">
        <v>3062</v>
      </c>
      <c r="F1205" s="66" t="s">
        <v>3063</v>
      </c>
      <c r="G1205" s="67" t="s">
        <v>3064</v>
      </c>
      <c r="H1205" s="68" t="s">
        <v>3124</v>
      </c>
    </row>
    <row r="1206" spans="1:11">
      <c r="A1206" s="69"/>
      <c r="B1206" s="70" t="s">
        <v>3065</v>
      </c>
      <c r="C1206" s="71"/>
      <c r="D1206" s="72"/>
      <c r="E1206" s="73"/>
      <c r="F1206" s="74"/>
      <c r="G1206" s="75">
        <f>SUM(G1207:G1211)</f>
        <v>460888.30000000005</v>
      </c>
      <c r="H1206" s="75">
        <f>IFERROR(G1206*E1204,"")</f>
        <v>0</v>
      </c>
    </row>
    <row r="1207" spans="1:11">
      <c r="A1207" s="76"/>
      <c r="B1207" s="77" t="s">
        <v>2686</v>
      </c>
      <c r="C1207" s="78" t="str">
        <f>IFERROR(_xlfn.XLOOKUP(B1207,Insumo[DESCRIPCION],Insumo[UND],,0),"")</f>
        <v>M3</v>
      </c>
      <c r="D1207" s="79">
        <v>1</v>
      </c>
      <c r="E1207" s="80">
        <f>IFERROR(_xlfn.XLOOKUP($B1207,Insumo[DESCRIPCION],Insumo[VALOR],,0),"")</f>
        <v>428946</v>
      </c>
      <c r="F1207" s="81">
        <v>5</v>
      </c>
      <c r="G1207" s="82">
        <f>IFERROR(IF(F1207&gt;=0,D1207*E1207*(1+F1207/100),ABS(D1207*E1207/F1207)),"")</f>
        <v>450393.30000000005</v>
      </c>
      <c r="H1207" s="91">
        <f>IFERROR(G1207*E1204,"")</f>
        <v>0</v>
      </c>
    </row>
    <row r="1208" spans="1:11">
      <c r="A1208" s="76"/>
      <c r="B1208" s="77" t="s">
        <v>2731</v>
      </c>
      <c r="C1208" s="78" t="str">
        <f>IFERROR(_xlfn.XLOOKUP(B1208,Insumo[DESCRIPCION],Insumo[UND],,0),"")</f>
        <v>Kg</v>
      </c>
      <c r="D1208" s="79">
        <v>0.5</v>
      </c>
      <c r="E1208" s="80">
        <f>IFERROR(_xlfn.XLOOKUP($B1208,Insumo[DESCRIPCION],Insumo[VALOR],,0),"")</f>
        <v>20990</v>
      </c>
      <c r="F1208" s="81"/>
      <c r="G1208" s="82">
        <f>IFERROR(IF(F1208&gt;=0,D1208*E1208*(1+F1208/100),ABS(D1208*E1208/F1208)),"")</f>
        <v>10495</v>
      </c>
      <c r="H1208" s="91">
        <f>IFERROR(G1208*E1204,"")</f>
        <v>0</v>
      </c>
    </row>
    <row r="1209" spans="1:11">
      <c r="A1209" s="76"/>
      <c r="B1209" s="77"/>
      <c r="C1209" s="78" t="str">
        <f>IFERROR(_xlfn.XLOOKUP(B1209,Insumo[DESCRIPCION],Insumo[UND],,0),"")</f>
        <v/>
      </c>
      <c r="D1209" s="79"/>
      <c r="E1209" s="80" t="str">
        <f>IFERROR(_xlfn.XLOOKUP($B1209,Insumo[DESCRIPCION],Insumo[VALOR],,0),"")</f>
        <v/>
      </c>
      <c r="F1209" s="81"/>
      <c r="G1209" s="82" t="str">
        <f>IFERROR(IF(F1209&gt;=0,D1209*E1209*(1+F1209/100),ABS(D1209*E1209/F1209)),"")</f>
        <v/>
      </c>
      <c r="H1209" s="91" t="str">
        <f>IFERROR(G1209*E1204,"")</f>
        <v/>
      </c>
    </row>
    <row r="1210" spans="1:11">
      <c r="A1210" s="76"/>
      <c r="B1210" s="77"/>
      <c r="C1210" s="78" t="str">
        <f>IFERROR(_xlfn.XLOOKUP(B1210,Insumo[DESCRIPCION],Insumo[UND],,0),"")</f>
        <v/>
      </c>
      <c r="D1210" s="79"/>
      <c r="E1210" s="80" t="str">
        <f>IFERROR(_xlfn.XLOOKUP($B1210,Insumo[DESCRIPCION],Insumo[VALOR],,0),"")</f>
        <v/>
      </c>
      <c r="F1210" s="81"/>
      <c r="G1210" s="82" t="str">
        <f>IFERROR(IF(F1210&gt;=0,D1210*E1210*(1+F1210/100),ABS(D1210*E1210/F1210)),"")</f>
        <v/>
      </c>
      <c r="H1210" s="91" t="str">
        <f>IFERROR(G1210*E1204,"")</f>
        <v/>
      </c>
    </row>
    <row r="1211" spans="1:11">
      <c r="A1211" s="76"/>
      <c r="B1211" s="77"/>
      <c r="C1211" s="78" t="str">
        <f>IFERROR(_xlfn.XLOOKUP(B1211,Insumo[DESCRIPCION],Insumo[UND],,0),"")</f>
        <v/>
      </c>
      <c r="D1211" s="79"/>
      <c r="E1211" s="80" t="str">
        <f>IFERROR(_xlfn.XLOOKUP($B1211,Insumo[DESCRIPCION],Insumo[VALOR],,0),"")</f>
        <v/>
      </c>
      <c r="F1211" s="81"/>
      <c r="G1211" s="82" t="str">
        <f>IFERROR(IF(F1211&gt;=0,D1211*E1211*(1+F1211/100),ABS(D1211*E1211/F1211)),"")</f>
        <v/>
      </c>
      <c r="H1211" s="91" t="str">
        <f>IFERROR(G1211*E1204,"")</f>
        <v/>
      </c>
    </row>
    <row r="1212" spans="1:11">
      <c r="A1212" s="69"/>
      <c r="B1212" s="70" t="s">
        <v>3066</v>
      </c>
      <c r="C1212" s="71"/>
      <c r="D1212" s="72"/>
      <c r="E1212" s="73"/>
      <c r="F1212" s="74"/>
      <c r="G1212" s="75">
        <f>SUM(G1213:G1216)</f>
        <v>106925.00059325001</v>
      </c>
      <c r="H1212" s="92">
        <f>G1212*E1204</f>
        <v>0</v>
      </c>
    </row>
    <row r="1213" spans="1:11">
      <c r="A1213" s="76"/>
      <c r="B1213" s="77" t="s">
        <v>2995</v>
      </c>
      <c r="C1213" s="78" t="str">
        <f>IFERROR(_xlfn.XLOOKUP(B1213,Equipo[DESCRIPCION],Equipo[UND],,0),"")</f>
        <v>Día</v>
      </c>
      <c r="D1213" s="79">
        <v>1</v>
      </c>
      <c r="E1213" s="80">
        <f>IF(C1213="%MO",G1220,IFERROR(_xlfn.XLOOKUP($B1213,Equipo[DESCRIPCION],Equipo[VALOR],,0),""))</f>
        <v>53833</v>
      </c>
      <c r="F1213" s="81">
        <v>-10</v>
      </c>
      <c r="G1213" s="82">
        <f>IFERROR(IF(F1213&gt;=0,D1213*E1213*(1+F1213/100),ABS(D1213*E1213/F1213)),"")</f>
        <v>5383.3</v>
      </c>
      <c r="H1213" s="91">
        <f>IFERROR(G1213*E1204,"")</f>
        <v>0</v>
      </c>
    </row>
    <row r="1214" spans="1:11">
      <c r="A1214" s="76"/>
      <c r="B1214" s="77" t="s">
        <v>2959</v>
      </c>
      <c r="C1214" s="78" t="str">
        <f>IFERROR(_xlfn.XLOOKUP(B1214,Equipo[DESCRIPCION],Equipo[UND],,0),"")</f>
        <v>Día</v>
      </c>
      <c r="D1214" s="79">
        <v>1</v>
      </c>
      <c r="E1214" s="80">
        <f>IF(C1214="%MO",G1220,IFERROR(_xlfn.XLOOKUP($B1214,Equipo[DESCRIPCION],Equipo[VALOR],,0),""))</f>
        <v>27063</v>
      </c>
      <c r="F1214" s="81">
        <v>-0.3</v>
      </c>
      <c r="G1214" s="82">
        <f>IFERROR(IF(F1214&gt;=0,D1214*E1214*(1+F1214/100),ABS(D1214*E1214/F1214)),"")</f>
        <v>90210</v>
      </c>
      <c r="H1214" s="91">
        <f>IFERROR(G1214*E1204,"")</f>
        <v>0</v>
      </c>
    </row>
    <row r="1215" spans="1:11">
      <c r="A1215" s="76"/>
      <c r="B1215" s="77" t="s">
        <v>2990</v>
      </c>
      <c r="C1215" s="78" t="str">
        <f>IFERROR(_xlfn.XLOOKUP(B1215,Equipo[DESCRIPCION],Equipo[UND],,0),"")</f>
        <v>Día</v>
      </c>
      <c r="D1215" s="79">
        <v>1</v>
      </c>
      <c r="E1215" s="80">
        <f>IF(C1215="%MO",G1221,IFERROR(_xlfn.XLOOKUP($B1215,Equipo[DESCRIPCION],Equipo[VALOR],,0),""))</f>
        <v>219</v>
      </c>
      <c r="F1215" s="81">
        <v>-0.3</v>
      </c>
      <c r="G1215" s="82">
        <f>IFERROR(IF(F1215&gt;=0,D1215*E1215*(1+F1215/100),ABS(D1215*E1215/F1215)),"")</f>
        <v>730</v>
      </c>
      <c r="H1215" s="91">
        <f>IFERROR(G1215*E1204,"")</f>
        <v>0</v>
      </c>
    </row>
    <row r="1216" spans="1:11">
      <c r="A1216" s="76"/>
      <c r="B1216" s="77" t="s">
        <v>2967</v>
      </c>
      <c r="C1216" s="78" t="str">
        <f>IFERROR(_xlfn.XLOOKUP(B1216,Equipo[DESCRIPCION],Equipo[UND],,0),"")</f>
        <v>%MO</v>
      </c>
      <c r="D1216" s="79">
        <v>0.05</v>
      </c>
      <c r="E1216" s="80">
        <f>IF(C1216="%MO",G1220,IFERROR(_xlfn.XLOOKUP($B1216,Equipo[DESCRIPCION],Equipo[VALOR],,0),""))</f>
        <v>212034.01186500001</v>
      </c>
      <c r="F1216" s="81"/>
      <c r="G1216" s="82">
        <f>IFERROR(IF(F1216&gt;=0,D1216*E1216*(1+F1216/100),ABS(D1216*E1216/F1216)),"")</f>
        <v>10601.700593250001</v>
      </c>
      <c r="H1216" s="91">
        <f>IFERROR(G1216*E1204,"")</f>
        <v>0</v>
      </c>
    </row>
    <row r="1217" spans="1:11">
      <c r="A1217" s="69"/>
      <c r="B1217" s="70" t="s">
        <v>2202</v>
      </c>
      <c r="C1217" s="71"/>
      <c r="D1217" s="72"/>
      <c r="E1217" s="73"/>
      <c r="F1217" s="74"/>
      <c r="G1217" s="75">
        <f>SUM(G1218:G1219)</f>
        <v>0</v>
      </c>
      <c r="H1217" s="92">
        <f>G1217*E1204</f>
        <v>0</v>
      </c>
    </row>
    <row r="1218" spans="1:11">
      <c r="A1218" s="76"/>
      <c r="B1218" s="77"/>
      <c r="C1218" s="78" t="str">
        <f>IFERROR(_xlfn.XLOOKUP(B1218,Transporte[DESCRIPCION],Transporte[UND],,0),"")</f>
        <v/>
      </c>
      <c r="D1218" s="79"/>
      <c r="E1218" s="80" t="str">
        <f>IFERROR(_xlfn.XLOOKUP($B1218,Transporte[DESCRIPCION],Transporte[VALOR],,0),"")</f>
        <v/>
      </c>
      <c r="F1218" s="81"/>
      <c r="G1218" s="82" t="str">
        <f>IFERROR(IF(F1218&gt;=0,D1218*E1218*(1+F1218/100),ABS(D1218*E1218/F1218)),"")</f>
        <v/>
      </c>
      <c r="H1218" s="91" t="str">
        <f>IFERROR(G1218*E1204,"")</f>
        <v/>
      </c>
    </row>
    <row r="1219" spans="1:11">
      <c r="A1219" s="76"/>
      <c r="B1219" s="77"/>
      <c r="C1219" s="78" t="str">
        <f>IFERROR(_xlfn.XLOOKUP(B1219,Transporte[DESCRIPCION],Transporte[UND],,0),"")</f>
        <v/>
      </c>
      <c r="D1219" s="79"/>
      <c r="E1219" s="80" t="str">
        <f>IFERROR(_xlfn.XLOOKUP($B1219,Transporte[DESCRIPCION],Transporte[VALOR],,0),"")</f>
        <v/>
      </c>
      <c r="F1219" s="81"/>
      <c r="G1219" s="82" t="str">
        <f>IFERROR(IF(F1219&gt;=0,D1219*E1219*(1+F1219/100),ABS(D1219*E1219/F1219)),"")</f>
        <v/>
      </c>
      <c r="H1219" s="91" t="str">
        <f>IFERROR(G1219*E1204,"")</f>
        <v/>
      </c>
    </row>
    <row r="1220" spans="1:11">
      <c r="A1220" s="69"/>
      <c r="B1220" s="70" t="s">
        <v>3067</v>
      </c>
      <c r="C1220" s="71"/>
      <c r="D1220" s="72"/>
      <c r="E1220" s="73"/>
      <c r="F1220" s="74"/>
      <c r="G1220" s="75">
        <f>SUM(G1221:G1223)</f>
        <v>212034.01186500001</v>
      </c>
      <c r="H1220" s="92">
        <f>G1220*E1204</f>
        <v>0</v>
      </c>
    </row>
    <row r="1221" spans="1:11">
      <c r="A1221" s="76"/>
      <c r="B1221" s="77" t="s">
        <v>3046</v>
      </c>
      <c r="C1221" s="78" t="str">
        <f>IFERROR(_xlfn.XLOOKUP(B1221,MObra[DESCRIPCION],MObra[UN],,0),"")</f>
        <v>día</v>
      </c>
      <c r="D1221" s="79">
        <v>1</v>
      </c>
      <c r="E1221" s="80">
        <f>IFERROR(_xlfn.XLOOKUP($B1221,MObra[DESCRIPCION],MObra[VALOR UNIT],,0),"")</f>
        <v>636102.03559500002</v>
      </c>
      <c r="F1221" s="81">
        <v>-3</v>
      </c>
      <c r="G1221" s="82">
        <f>IFERROR(IF(F1221&gt;=0,D1221*E1221*(1+F1221/100),ABS(D1221*E1221/F1221)),"")</f>
        <v>212034.01186500001</v>
      </c>
      <c r="H1221" s="91">
        <f>IFERROR(G1221*E1204,"")</f>
        <v>0</v>
      </c>
    </row>
    <row r="1222" spans="1:11">
      <c r="A1222" s="76"/>
      <c r="B1222" s="77"/>
      <c r="C1222" s="78" t="str">
        <f t="array" ref="C1222">IFERROR(_xlfn.XLOOKUP(B1222,MObra[[#All],[DESCRIPCION]],MObra[[#All],[UN]],,0),"")</f>
        <v/>
      </c>
      <c r="D1222" s="79"/>
      <c r="E1222" s="80" t="str">
        <f>IFERROR(_xlfn.XLOOKUP($B1222,MObra[DESCRIPCION],MObra[VALOR UNIT],,0),"")</f>
        <v/>
      </c>
      <c r="F1222" s="81"/>
      <c r="G1222" s="82" t="str">
        <f>IFERROR(IF(F1222&gt;=0,D1222*E1222*(1+F1222/100),ABS(D1222*E1222/F1222)),"")</f>
        <v/>
      </c>
      <c r="H1222" s="91" t="str">
        <f>IFERROR(G1222*E1204,"")</f>
        <v/>
      </c>
    </row>
    <row r="1223" spans="1:11">
      <c r="A1223" s="83"/>
      <c r="B1223" s="84"/>
      <c r="C1223" s="85" t="str">
        <f t="array" ref="C1223">IFERROR(_xlfn.XLOOKUP(B1223,MObra[[#All],[DESCRIPCION]],MObra[[#All],[UN]],,0),"")</f>
        <v/>
      </c>
      <c r="D1223" s="86"/>
      <c r="E1223" s="87" t="str">
        <f>IFERROR(_xlfn.XLOOKUP($B1223,MObra[DESCRIPCION],MObra[VALOR UNIT],,0),"")</f>
        <v/>
      </c>
      <c r="F1223" s="88"/>
      <c r="G1223" s="89" t="str">
        <f>IFERROR(IF(F1223&gt;=0,D1223*E1223*(1+F1223/100),ABS(D1223*E1223/F1223)),"")</f>
        <v/>
      </c>
      <c r="H1223" s="90" t="str">
        <f>IFERROR(G1223*E1204,"")</f>
        <v/>
      </c>
    </row>
    <row r="1225" spans="1:11">
      <c r="A1225" s="54" t="s">
        <v>448</v>
      </c>
      <c r="B1225" s="55" t="str">
        <f>VLOOKUP($A1225,Presupuesto!$A:$D,2,FALSE())</f>
        <v xml:space="preserve">Muro concreto reforzado C24.1 Mpa </v>
      </c>
      <c r="C1225" s="56" t="str">
        <f>VLOOKUP($A1225,Presupuesto!$A:$D,3,FALSE())</f>
        <v>M3</v>
      </c>
      <c r="D1225" s="57"/>
      <c r="E1225" s="58">
        <f>VLOOKUP($A1225,Presupuesto!$A:$D,4,FALSE())</f>
        <v>0</v>
      </c>
      <c r="F1225" s="59" t="s">
        <v>2919</v>
      </c>
      <c r="G1225" s="60">
        <f>SUM(G1227:G1244)/2</f>
        <v>807929.56245825009</v>
      </c>
      <c r="H1225" s="61">
        <f>ROUND(SUM(H1227:H1244),0)/2</f>
        <v>0</v>
      </c>
      <c r="I1225" s="58">
        <f>VLOOKUP(A1225,Presupuesto!$A:$F,6,0)</f>
        <v>0</v>
      </c>
      <c r="J1225" s="58">
        <f>+H1225-I1225</f>
        <v>0</v>
      </c>
      <c r="K1225" s="282">
        <f>+H1225-G1225*E1225</f>
        <v>0</v>
      </c>
    </row>
    <row r="1226" spans="1:11">
      <c r="A1226" s="62"/>
      <c r="B1226" s="63" t="s">
        <v>2247</v>
      </c>
      <c r="C1226" s="63" t="s">
        <v>3061</v>
      </c>
      <c r="D1226" s="64" t="s">
        <v>4</v>
      </c>
      <c r="E1226" s="65" t="s">
        <v>3062</v>
      </c>
      <c r="F1226" s="66" t="s">
        <v>3063</v>
      </c>
      <c r="G1226" s="67" t="s">
        <v>3064</v>
      </c>
      <c r="H1226" s="68" t="s">
        <v>3124</v>
      </c>
    </row>
    <row r="1227" spans="1:11">
      <c r="A1227" s="69"/>
      <c r="B1227" s="70" t="s">
        <v>3065</v>
      </c>
      <c r="C1227" s="71"/>
      <c r="D1227" s="72"/>
      <c r="E1227" s="73"/>
      <c r="F1227" s="74"/>
      <c r="G1227" s="75">
        <f>SUM(G1228:G1232)</f>
        <v>488970.55000000005</v>
      </c>
      <c r="H1227" s="75">
        <f>IFERROR(G1227*E1225,"")</f>
        <v>0</v>
      </c>
    </row>
    <row r="1228" spans="1:11">
      <c r="A1228" s="76"/>
      <c r="B1228" s="77" t="s">
        <v>2687</v>
      </c>
      <c r="C1228" s="78" t="str">
        <f>IFERROR(_xlfn.XLOOKUP(B1228,Insumo[DESCRIPCION],Insumo[UND],,0),"")</f>
        <v>M3</v>
      </c>
      <c r="D1228" s="79">
        <v>1</v>
      </c>
      <c r="E1228" s="80">
        <f>IFERROR(_xlfn.XLOOKUP($B1228,Insumo[DESCRIPCION],Insumo[VALOR],,0),"")</f>
        <v>455691</v>
      </c>
      <c r="F1228" s="81">
        <v>5</v>
      </c>
      <c r="G1228" s="82">
        <f>IFERROR(IF(F1228&gt;=0,D1228*E1228*(1+F1228/100),ABS(D1228*E1228/F1228)),"")</f>
        <v>478475.55000000005</v>
      </c>
      <c r="H1228" s="91">
        <f>IFERROR(G1228*E1225,"")</f>
        <v>0</v>
      </c>
    </row>
    <row r="1229" spans="1:11">
      <c r="A1229" s="76"/>
      <c r="B1229" s="77" t="s">
        <v>2731</v>
      </c>
      <c r="C1229" s="78" t="str">
        <f>IFERROR(_xlfn.XLOOKUP(B1229,Insumo[DESCRIPCION],Insumo[UND],,0),"")</f>
        <v>Kg</v>
      </c>
      <c r="D1229" s="79">
        <v>0.5</v>
      </c>
      <c r="E1229" s="80">
        <f>IFERROR(_xlfn.XLOOKUP($B1229,Insumo[DESCRIPCION],Insumo[VALOR],,0),"")</f>
        <v>20990</v>
      </c>
      <c r="F1229" s="81"/>
      <c r="G1229" s="82">
        <f>IFERROR(IF(F1229&gt;=0,D1229*E1229*(1+F1229/100),ABS(D1229*E1229/F1229)),"")</f>
        <v>10495</v>
      </c>
      <c r="H1229" s="91">
        <f>IFERROR(G1229*E1225,"")</f>
        <v>0</v>
      </c>
    </row>
    <row r="1230" spans="1:11">
      <c r="A1230" s="76"/>
      <c r="B1230" s="77"/>
      <c r="C1230" s="78" t="str">
        <f>IFERROR(_xlfn.XLOOKUP(B1230,Insumo[DESCRIPCION],Insumo[UND],,0),"")</f>
        <v/>
      </c>
      <c r="D1230" s="79"/>
      <c r="E1230" s="80" t="str">
        <f>IFERROR(_xlfn.XLOOKUP($B1230,Insumo[DESCRIPCION],Insumo[VALOR],,0),"")</f>
        <v/>
      </c>
      <c r="F1230" s="81"/>
      <c r="G1230" s="82" t="str">
        <f>IFERROR(IF(F1230&gt;=0,D1230*E1230*(1+F1230/100),ABS(D1230*E1230/F1230)),"")</f>
        <v/>
      </c>
      <c r="H1230" s="91" t="str">
        <f>IFERROR(G1230*E1225,"")</f>
        <v/>
      </c>
    </row>
    <row r="1231" spans="1:11">
      <c r="A1231" s="76"/>
      <c r="B1231" s="77"/>
      <c r="C1231" s="78" t="str">
        <f>IFERROR(_xlfn.XLOOKUP(B1231,Insumo[DESCRIPCION],Insumo[UND],,0),"")</f>
        <v/>
      </c>
      <c r="D1231" s="79"/>
      <c r="E1231" s="80" t="str">
        <f>IFERROR(_xlfn.XLOOKUP($B1231,Insumo[DESCRIPCION],Insumo[VALOR],,0),"")</f>
        <v/>
      </c>
      <c r="F1231" s="81"/>
      <c r="G1231" s="82" t="str">
        <f>IFERROR(IF(F1231&gt;=0,D1231*E1231*(1+F1231/100),ABS(D1231*E1231/F1231)),"")</f>
        <v/>
      </c>
      <c r="H1231" s="91" t="str">
        <f>IFERROR(G1231*E1225,"")</f>
        <v/>
      </c>
    </row>
    <row r="1232" spans="1:11">
      <c r="A1232" s="76"/>
      <c r="B1232" s="77"/>
      <c r="C1232" s="78" t="str">
        <f>IFERROR(_xlfn.XLOOKUP(B1232,Insumo[DESCRIPCION],Insumo[UND],,0),"")</f>
        <v/>
      </c>
      <c r="D1232" s="79"/>
      <c r="E1232" s="80" t="str">
        <f>IFERROR(_xlfn.XLOOKUP($B1232,Insumo[DESCRIPCION],Insumo[VALOR],,0),"")</f>
        <v/>
      </c>
      <c r="F1232" s="81"/>
      <c r="G1232" s="82" t="str">
        <f>IFERROR(IF(F1232&gt;=0,D1232*E1232*(1+F1232/100),ABS(D1232*E1232/F1232)),"")</f>
        <v/>
      </c>
      <c r="H1232" s="91" t="str">
        <f>IFERROR(G1232*E1225,"")</f>
        <v/>
      </c>
    </row>
    <row r="1233" spans="1:11">
      <c r="A1233" s="69"/>
      <c r="B1233" s="70" t="s">
        <v>3066</v>
      </c>
      <c r="C1233" s="71"/>
      <c r="D1233" s="72"/>
      <c r="E1233" s="73"/>
      <c r="F1233" s="74"/>
      <c r="G1233" s="75">
        <f>SUM(G1234:G1237)</f>
        <v>106925.00059325001</v>
      </c>
      <c r="H1233" s="92">
        <f>G1233*E1225</f>
        <v>0</v>
      </c>
    </row>
    <row r="1234" spans="1:11">
      <c r="A1234" s="76"/>
      <c r="B1234" s="77" t="s">
        <v>2995</v>
      </c>
      <c r="C1234" s="78" t="str">
        <f>IFERROR(_xlfn.XLOOKUP(B1234,Equipo[DESCRIPCION],Equipo[UND],,0),"")</f>
        <v>Día</v>
      </c>
      <c r="D1234" s="79">
        <v>1</v>
      </c>
      <c r="E1234" s="80">
        <f>IF(C1234="%MO",G1241,IFERROR(_xlfn.XLOOKUP($B1234,Equipo[DESCRIPCION],Equipo[VALOR],,0),""))</f>
        <v>53833</v>
      </c>
      <c r="F1234" s="81">
        <v>-10</v>
      </c>
      <c r="G1234" s="82">
        <f>IFERROR(IF(F1234&gt;=0,D1234*E1234*(1+F1234/100),ABS(D1234*E1234/F1234)),"")</f>
        <v>5383.3</v>
      </c>
      <c r="H1234" s="91">
        <f>IFERROR(G1234*E1225,"")</f>
        <v>0</v>
      </c>
    </row>
    <row r="1235" spans="1:11">
      <c r="A1235" s="76"/>
      <c r="B1235" s="77" t="s">
        <v>2959</v>
      </c>
      <c r="C1235" s="78" t="str">
        <f>IFERROR(_xlfn.XLOOKUP(B1235,Equipo[DESCRIPCION],Equipo[UND],,0),"")</f>
        <v>Día</v>
      </c>
      <c r="D1235" s="79">
        <v>1</v>
      </c>
      <c r="E1235" s="80">
        <f>IF(C1235="%MO",G1241,IFERROR(_xlfn.XLOOKUP($B1235,Equipo[DESCRIPCION],Equipo[VALOR],,0),""))</f>
        <v>27063</v>
      </c>
      <c r="F1235" s="81">
        <v>-0.3</v>
      </c>
      <c r="G1235" s="82">
        <f>IFERROR(IF(F1235&gt;=0,D1235*E1235*(1+F1235/100),ABS(D1235*E1235/F1235)),"")</f>
        <v>90210</v>
      </c>
      <c r="H1235" s="91">
        <f>IFERROR(G1235*E1225,"")</f>
        <v>0</v>
      </c>
    </row>
    <row r="1236" spans="1:11">
      <c r="A1236" s="76"/>
      <c r="B1236" s="77" t="s">
        <v>2990</v>
      </c>
      <c r="C1236" s="78" t="str">
        <f>IFERROR(_xlfn.XLOOKUP(B1236,Equipo[DESCRIPCION],Equipo[UND],,0),"")</f>
        <v>Día</v>
      </c>
      <c r="D1236" s="79">
        <v>1</v>
      </c>
      <c r="E1236" s="80">
        <f>IF(C1236="%MO",G1242,IFERROR(_xlfn.XLOOKUP($B1236,Equipo[DESCRIPCION],Equipo[VALOR],,0),""))</f>
        <v>219</v>
      </c>
      <c r="F1236" s="81">
        <v>-0.3</v>
      </c>
      <c r="G1236" s="82">
        <f>IFERROR(IF(F1236&gt;=0,D1236*E1236*(1+F1236/100),ABS(D1236*E1236/F1236)),"")</f>
        <v>730</v>
      </c>
      <c r="H1236" s="91">
        <f>IFERROR(G1236*E1225,"")</f>
        <v>0</v>
      </c>
    </row>
    <row r="1237" spans="1:11">
      <c r="A1237" s="76"/>
      <c r="B1237" s="77" t="s">
        <v>2967</v>
      </c>
      <c r="C1237" s="78" t="str">
        <f>IFERROR(_xlfn.XLOOKUP(B1237,Equipo[DESCRIPCION],Equipo[UND],,0),"")</f>
        <v>%MO</v>
      </c>
      <c r="D1237" s="79">
        <v>0.05</v>
      </c>
      <c r="E1237" s="80">
        <f>IF(C1237="%MO",G1241,IFERROR(_xlfn.XLOOKUP($B1237,Equipo[DESCRIPCION],Equipo[VALOR],,0),""))</f>
        <v>212034.01186500001</v>
      </c>
      <c r="F1237" s="81"/>
      <c r="G1237" s="82">
        <f>IFERROR(IF(F1237&gt;=0,D1237*E1237*(1+F1237/100),ABS(D1237*E1237/F1237)),"")</f>
        <v>10601.700593250001</v>
      </c>
      <c r="H1237" s="91">
        <f>IFERROR(G1237*E1225,"")</f>
        <v>0</v>
      </c>
    </row>
    <row r="1238" spans="1:11">
      <c r="A1238" s="69"/>
      <c r="B1238" s="70" t="s">
        <v>2202</v>
      </c>
      <c r="C1238" s="71"/>
      <c r="D1238" s="72"/>
      <c r="E1238" s="73"/>
      <c r="F1238" s="74"/>
      <c r="G1238" s="75">
        <f>SUM(G1239:G1240)</f>
        <v>0</v>
      </c>
      <c r="H1238" s="92">
        <f>G1238*E1225</f>
        <v>0</v>
      </c>
    </row>
    <row r="1239" spans="1:11">
      <c r="A1239" s="76"/>
      <c r="B1239" s="77"/>
      <c r="C1239" s="78" t="str">
        <f>IFERROR(_xlfn.XLOOKUP(B1239,Transporte[DESCRIPCION],Transporte[UND],,0),"")</f>
        <v/>
      </c>
      <c r="D1239" s="79"/>
      <c r="E1239" s="80" t="str">
        <f>IFERROR(_xlfn.XLOOKUP($B1239,Transporte[DESCRIPCION],Transporte[VALOR],,0),"")</f>
        <v/>
      </c>
      <c r="F1239" s="81"/>
      <c r="G1239" s="82" t="str">
        <f>IFERROR(IF(F1239&gt;=0,D1239*E1239*(1+F1239/100),ABS(D1239*E1239/F1239)),"")</f>
        <v/>
      </c>
      <c r="H1239" s="91" t="str">
        <f>IFERROR(G1239*E1225,"")</f>
        <v/>
      </c>
    </row>
    <row r="1240" spans="1:11">
      <c r="A1240" s="76"/>
      <c r="B1240" s="77"/>
      <c r="C1240" s="78" t="str">
        <f>IFERROR(_xlfn.XLOOKUP(B1240,Transporte[DESCRIPCION],Transporte[UND],,0),"")</f>
        <v/>
      </c>
      <c r="D1240" s="79"/>
      <c r="E1240" s="80" t="str">
        <f>IFERROR(_xlfn.XLOOKUP($B1240,Transporte[DESCRIPCION],Transporte[VALOR],,0),"")</f>
        <v/>
      </c>
      <c r="F1240" s="81"/>
      <c r="G1240" s="82" t="str">
        <f>IFERROR(IF(F1240&gt;=0,D1240*E1240*(1+F1240/100),ABS(D1240*E1240/F1240)),"")</f>
        <v/>
      </c>
      <c r="H1240" s="91" t="str">
        <f>IFERROR(G1240*E1225,"")</f>
        <v/>
      </c>
    </row>
    <row r="1241" spans="1:11">
      <c r="A1241" s="69"/>
      <c r="B1241" s="70" t="s">
        <v>3067</v>
      </c>
      <c r="C1241" s="71"/>
      <c r="D1241" s="72"/>
      <c r="E1241" s="73"/>
      <c r="F1241" s="74"/>
      <c r="G1241" s="75">
        <f>SUM(G1242:G1244)</f>
        <v>212034.01186500001</v>
      </c>
      <c r="H1241" s="92">
        <f>G1241*E1225</f>
        <v>0</v>
      </c>
    </row>
    <row r="1242" spans="1:11">
      <c r="A1242" s="76"/>
      <c r="B1242" s="77" t="s">
        <v>3046</v>
      </c>
      <c r="C1242" s="78" t="str">
        <f>IFERROR(_xlfn.XLOOKUP(B1242,MObra[DESCRIPCION],MObra[UN],,0),"")</f>
        <v>día</v>
      </c>
      <c r="D1242" s="79">
        <v>1</v>
      </c>
      <c r="E1242" s="80">
        <f>IFERROR(_xlfn.XLOOKUP($B1242,MObra[DESCRIPCION],MObra[VALOR UNIT],,0),"")</f>
        <v>636102.03559500002</v>
      </c>
      <c r="F1242" s="81">
        <v>-3</v>
      </c>
      <c r="G1242" s="82">
        <f>IFERROR(IF(F1242&gt;=0,D1242*E1242*(1+F1242/100),ABS(D1242*E1242/F1242)),"")</f>
        <v>212034.01186500001</v>
      </c>
      <c r="H1242" s="91">
        <f>IFERROR(G1242*E1225,"")</f>
        <v>0</v>
      </c>
    </row>
    <row r="1243" spans="1:11">
      <c r="A1243" s="76"/>
      <c r="B1243" s="77"/>
      <c r="C1243" s="78" t="str">
        <f t="array" ref="C1243">IFERROR(_xlfn.XLOOKUP(B1243,MObra[[#All],[DESCRIPCION]],MObra[[#All],[UN]],,0),"")</f>
        <v/>
      </c>
      <c r="D1243" s="79"/>
      <c r="E1243" s="80" t="str">
        <f>IFERROR(_xlfn.XLOOKUP($B1243,MObra[DESCRIPCION],MObra[VALOR UNIT],,0),"")</f>
        <v/>
      </c>
      <c r="F1243" s="81"/>
      <c r="G1243" s="82" t="str">
        <f>IFERROR(IF(F1243&gt;=0,D1243*E1243*(1+F1243/100),ABS(D1243*E1243/F1243)),"")</f>
        <v/>
      </c>
      <c r="H1243" s="91" t="str">
        <f>IFERROR(G1243*E1225,"")</f>
        <v/>
      </c>
    </row>
    <row r="1244" spans="1:11">
      <c r="A1244" s="83"/>
      <c r="B1244" s="84"/>
      <c r="C1244" s="85" t="str">
        <f t="array" ref="C1244">IFERROR(_xlfn.XLOOKUP(B1244,MObra[[#All],[DESCRIPCION]],MObra[[#All],[UN]],,0),"")</f>
        <v/>
      </c>
      <c r="D1244" s="86"/>
      <c r="E1244" s="87" t="str">
        <f>IFERROR(_xlfn.XLOOKUP($B1244,MObra[DESCRIPCION],MObra[VALOR UNIT],,0),"")</f>
        <v/>
      </c>
      <c r="F1244" s="88"/>
      <c r="G1244" s="89" t="str">
        <f>IFERROR(IF(F1244&gt;=0,D1244*E1244*(1+F1244/100),ABS(D1244*E1244/F1244)),"")</f>
        <v/>
      </c>
      <c r="H1244" s="90" t="str">
        <f>IFERROR(G1244*E1225,"")</f>
        <v/>
      </c>
    </row>
    <row r="1245" spans="1:11" ht="12.75" customHeight="1" thickTop="1" thickBot="1"/>
    <row r="1246" spans="1:11" ht="14.25" thickTop="1" thickBot="1">
      <c r="A1246" s="54" t="s">
        <v>450</v>
      </c>
      <c r="B1246" s="55" t="str">
        <f>VLOOKUP($A1246,Presupuesto!$A:$D,2,FALSE())</f>
        <v xml:space="preserve">Muro concreto reforzado C27.6 Mpa </v>
      </c>
      <c r="C1246" s="56" t="str">
        <f>VLOOKUP($A1246,Presupuesto!$A:$D,3,FALSE())</f>
        <v>M3</v>
      </c>
      <c r="D1246" s="57"/>
      <c r="E1246" s="58">
        <f>VLOOKUP($A1246,Presupuesto!$A:$D,4,FALSE())</f>
        <v>0</v>
      </c>
      <c r="F1246" s="59" t="s">
        <v>2919</v>
      </c>
      <c r="G1246" s="60">
        <f>SUM(G1248:G1265)/2</f>
        <v>847671.01245825004</v>
      </c>
      <c r="H1246" s="61">
        <f>ROUND(SUM(H1248:H1265),0)/2</f>
        <v>0</v>
      </c>
      <c r="I1246" s="58">
        <f>VLOOKUP(A1246,Presupuesto!$A:$F,6,0)</f>
        <v>0</v>
      </c>
      <c r="J1246" s="58">
        <f>+H1246-I1246</f>
        <v>0</v>
      </c>
      <c r="K1246" s="282">
        <f>+H1246-G1246*E1246</f>
        <v>0</v>
      </c>
    </row>
    <row r="1247" spans="1:11" ht="13.5" thickTop="1">
      <c r="A1247" s="62"/>
      <c r="B1247" s="63" t="s">
        <v>2247</v>
      </c>
      <c r="C1247" s="63" t="s">
        <v>3061</v>
      </c>
      <c r="D1247" s="64" t="s">
        <v>4</v>
      </c>
      <c r="E1247" s="65" t="s">
        <v>3062</v>
      </c>
      <c r="F1247" s="66" t="s">
        <v>3063</v>
      </c>
      <c r="G1247" s="67" t="s">
        <v>3064</v>
      </c>
      <c r="H1247" s="68" t="s">
        <v>3124</v>
      </c>
    </row>
    <row r="1248" spans="1:11">
      <c r="A1248" s="69"/>
      <c r="B1248" s="70" t="s">
        <v>3065</v>
      </c>
      <c r="C1248" s="71"/>
      <c r="D1248" s="72"/>
      <c r="E1248" s="73"/>
      <c r="F1248" s="74"/>
      <c r="G1248" s="75">
        <f>SUM(G1249:G1253)</f>
        <v>528712</v>
      </c>
      <c r="H1248" s="75">
        <f>IFERROR(G1248*E1246,"")</f>
        <v>0</v>
      </c>
    </row>
    <row r="1249" spans="1:8">
      <c r="A1249" s="76"/>
      <c r="B1249" s="77" t="s">
        <v>2688</v>
      </c>
      <c r="C1249" s="78" t="str">
        <f>IFERROR(_xlfn.XLOOKUP(B1249,Insumo[DESCRIPCION],Insumo[UND],,0),"")</f>
        <v>M3</v>
      </c>
      <c r="D1249" s="79">
        <v>1</v>
      </c>
      <c r="E1249" s="80">
        <f>IFERROR(_xlfn.XLOOKUP($B1249,Insumo[DESCRIPCION],Insumo[VALOR],,0),"")</f>
        <v>493540</v>
      </c>
      <c r="F1249" s="81">
        <v>5</v>
      </c>
      <c r="G1249" s="82">
        <f>IFERROR(IF(F1249&gt;=0,D1249*E1249*(1+F1249/100),ABS(D1249*E1249/F1249)),"")</f>
        <v>518217</v>
      </c>
      <c r="H1249" s="91">
        <f>IFERROR(G1249*E1246,"")</f>
        <v>0</v>
      </c>
    </row>
    <row r="1250" spans="1:8">
      <c r="A1250" s="76"/>
      <c r="B1250" s="77" t="s">
        <v>2731</v>
      </c>
      <c r="C1250" s="78" t="str">
        <f>IFERROR(_xlfn.XLOOKUP(B1250,Insumo[DESCRIPCION],Insumo[UND],,0),"")</f>
        <v>Kg</v>
      </c>
      <c r="D1250" s="79">
        <v>0.5</v>
      </c>
      <c r="E1250" s="80">
        <f>IFERROR(_xlfn.XLOOKUP($B1250,Insumo[DESCRIPCION],Insumo[VALOR],,0),"")</f>
        <v>20990</v>
      </c>
      <c r="F1250" s="81"/>
      <c r="G1250" s="82">
        <f>IFERROR(IF(F1250&gt;=0,D1250*E1250*(1+F1250/100),ABS(D1250*E1250/F1250)),"")</f>
        <v>10495</v>
      </c>
      <c r="H1250" s="91">
        <f>IFERROR(G1250*E1246,"")</f>
        <v>0</v>
      </c>
    </row>
    <row r="1251" spans="1:8">
      <c r="A1251" s="76"/>
      <c r="B1251" s="77"/>
      <c r="C1251" s="78" t="str">
        <f>IFERROR(_xlfn.XLOOKUP(B1251,Insumo[DESCRIPCION],Insumo[UND],,0),"")</f>
        <v/>
      </c>
      <c r="D1251" s="79"/>
      <c r="E1251" s="80" t="str">
        <f>IFERROR(_xlfn.XLOOKUP($B1251,Insumo[DESCRIPCION],Insumo[VALOR],,0),"")</f>
        <v/>
      </c>
      <c r="F1251" s="81"/>
      <c r="G1251" s="82" t="str">
        <f>IFERROR(IF(F1251&gt;=0,D1251*E1251*(1+F1251/100),ABS(D1251*E1251/F1251)),"")</f>
        <v/>
      </c>
      <c r="H1251" s="91" t="str">
        <f>IFERROR(G1251*E1246,"")</f>
        <v/>
      </c>
    </row>
    <row r="1252" spans="1:8">
      <c r="A1252" s="76"/>
      <c r="B1252" s="77"/>
      <c r="C1252" s="78" t="str">
        <f>IFERROR(_xlfn.XLOOKUP(B1252,Insumo[DESCRIPCION],Insumo[UND],,0),"")</f>
        <v/>
      </c>
      <c r="D1252" s="79"/>
      <c r="E1252" s="80" t="str">
        <f>IFERROR(_xlfn.XLOOKUP($B1252,Insumo[DESCRIPCION],Insumo[VALOR],,0),"")</f>
        <v/>
      </c>
      <c r="F1252" s="81"/>
      <c r="G1252" s="82" t="str">
        <f>IFERROR(IF(F1252&gt;=0,D1252*E1252*(1+F1252/100),ABS(D1252*E1252/F1252)),"")</f>
        <v/>
      </c>
      <c r="H1252" s="91" t="str">
        <f>IFERROR(G1252*E1246,"")</f>
        <v/>
      </c>
    </row>
    <row r="1253" spans="1:8">
      <c r="A1253" s="76"/>
      <c r="B1253" s="77"/>
      <c r="C1253" s="78" t="str">
        <f>IFERROR(_xlfn.XLOOKUP(B1253,Insumo[DESCRIPCION],Insumo[UND],,0),"")</f>
        <v/>
      </c>
      <c r="D1253" s="79"/>
      <c r="E1253" s="80" t="str">
        <f>IFERROR(_xlfn.XLOOKUP($B1253,Insumo[DESCRIPCION],Insumo[VALOR],,0),"")</f>
        <v/>
      </c>
      <c r="F1253" s="81"/>
      <c r="G1253" s="82" t="str">
        <f>IFERROR(IF(F1253&gt;=0,D1253*E1253*(1+F1253/100),ABS(D1253*E1253/F1253)),"")</f>
        <v/>
      </c>
      <c r="H1253" s="91" t="str">
        <f>IFERROR(G1253*E1246,"")</f>
        <v/>
      </c>
    </row>
    <row r="1254" spans="1:8">
      <c r="A1254" s="69"/>
      <c r="B1254" s="70" t="s">
        <v>3066</v>
      </c>
      <c r="C1254" s="71"/>
      <c r="D1254" s="72"/>
      <c r="E1254" s="73"/>
      <c r="F1254" s="74"/>
      <c r="G1254" s="75">
        <f>SUM(G1255:G1258)</f>
        <v>106925.00059325001</v>
      </c>
      <c r="H1254" s="92">
        <f>G1254*E1246</f>
        <v>0</v>
      </c>
    </row>
    <row r="1255" spans="1:8">
      <c r="A1255" s="76"/>
      <c r="B1255" s="77" t="s">
        <v>2995</v>
      </c>
      <c r="C1255" s="78" t="str">
        <f>IFERROR(_xlfn.XLOOKUP(B1255,Equipo[DESCRIPCION],Equipo[UND],,0),"")</f>
        <v>Día</v>
      </c>
      <c r="D1255" s="79">
        <v>1</v>
      </c>
      <c r="E1255" s="80">
        <f>IF(C1255="%MO",G1262,IFERROR(_xlfn.XLOOKUP($B1255,Equipo[DESCRIPCION],Equipo[VALOR],,0),""))</f>
        <v>53833</v>
      </c>
      <c r="F1255" s="81">
        <v>-10</v>
      </c>
      <c r="G1255" s="82">
        <f>IFERROR(IF(F1255&gt;=0,D1255*E1255*(1+F1255/100),ABS(D1255*E1255/F1255)),"")</f>
        <v>5383.3</v>
      </c>
      <c r="H1255" s="91">
        <f>IFERROR(G1255*E1246,"")</f>
        <v>0</v>
      </c>
    </row>
    <row r="1256" spans="1:8">
      <c r="A1256" s="76"/>
      <c r="B1256" s="77" t="s">
        <v>2959</v>
      </c>
      <c r="C1256" s="78" t="str">
        <f>IFERROR(_xlfn.XLOOKUP(B1256,Equipo[DESCRIPCION],Equipo[UND],,0),"")</f>
        <v>Día</v>
      </c>
      <c r="D1256" s="79">
        <v>1</v>
      </c>
      <c r="E1256" s="80">
        <f>IF(C1256="%MO",G1262,IFERROR(_xlfn.XLOOKUP($B1256,Equipo[DESCRIPCION],Equipo[VALOR],,0),""))</f>
        <v>27063</v>
      </c>
      <c r="F1256" s="81">
        <v>-0.3</v>
      </c>
      <c r="G1256" s="82">
        <f>IFERROR(IF(F1256&gt;=0,D1256*E1256*(1+F1256/100),ABS(D1256*E1256/F1256)),"")</f>
        <v>90210</v>
      </c>
      <c r="H1256" s="91">
        <f>IFERROR(G1256*E1246,"")</f>
        <v>0</v>
      </c>
    </row>
    <row r="1257" spans="1:8">
      <c r="A1257" s="76"/>
      <c r="B1257" s="77" t="s">
        <v>2990</v>
      </c>
      <c r="C1257" s="78" t="str">
        <f>IFERROR(_xlfn.XLOOKUP(B1257,Equipo[DESCRIPCION],Equipo[UND],,0),"")</f>
        <v>Día</v>
      </c>
      <c r="D1257" s="79">
        <v>1</v>
      </c>
      <c r="E1257" s="80">
        <f>IF(C1257="%MO",G1263,IFERROR(_xlfn.XLOOKUP($B1257,Equipo[DESCRIPCION],Equipo[VALOR],,0),""))</f>
        <v>219</v>
      </c>
      <c r="F1257" s="81">
        <v>-0.3</v>
      </c>
      <c r="G1257" s="82">
        <f>IFERROR(IF(F1257&gt;=0,D1257*E1257*(1+F1257/100),ABS(D1257*E1257/F1257)),"")</f>
        <v>730</v>
      </c>
      <c r="H1257" s="91">
        <f>IFERROR(G1257*E1246,"")</f>
        <v>0</v>
      </c>
    </row>
    <row r="1258" spans="1:8">
      <c r="A1258" s="76"/>
      <c r="B1258" s="77" t="s">
        <v>2967</v>
      </c>
      <c r="C1258" s="78" t="str">
        <f>IFERROR(_xlfn.XLOOKUP(B1258,Equipo[DESCRIPCION],Equipo[UND],,0),"")</f>
        <v>%MO</v>
      </c>
      <c r="D1258" s="79">
        <v>0.05</v>
      </c>
      <c r="E1258" s="80">
        <f>IF(C1258="%MO",G1262,IFERROR(_xlfn.XLOOKUP($B1258,Equipo[DESCRIPCION],Equipo[VALOR],,0),""))</f>
        <v>212034.01186500001</v>
      </c>
      <c r="F1258" s="81"/>
      <c r="G1258" s="82">
        <f>IFERROR(IF(F1258&gt;=0,D1258*E1258*(1+F1258/100),ABS(D1258*E1258/F1258)),"")</f>
        <v>10601.700593250001</v>
      </c>
      <c r="H1258" s="91">
        <f>IFERROR(G1258*E1246,"")</f>
        <v>0</v>
      </c>
    </row>
    <row r="1259" spans="1:8">
      <c r="A1259" s="69"/>
      <c r="B1259" s="70" t="s">
        <v>2202</v>
      </c>
      <c r="C1259" s="71"/>
      <c r="D1259" s="72"/>
      <c r="E1259" s="73"/>
      <c r="F1259" s="74"/>
      <c r="G1259" s="75">
        <f>SUM(G1260:G1261)</f>
        <v>0</v>
      </c>
      <c r="H1259" s="92">
        <f>G1259*E1246</f>
        <v>0</v>
      </c>
    </row>
    <row r="1260" spans="1:8">
      <c r="A1260" s="76"/>
      <c r="B1260" s="77"/>
      <c r="C1260" s="78" t="str">
        <f>IFERROR(_xlfn.XLOOKUP(B1260,Transporte[DESCRIPCION],Transporte[UND],,0),"")</f>
        <v/>
      </c>
      <c r="D1260" s="79"/>
      <c r="E1260" s="80" t="str">
        <f>IFERROR(_xlfn.XLOOKUP($B1260,Transporte[DESCRIPCION],Transporte[VALOR],,0),"")</f>
        <v/>
      </c>
      <c r="F1260" s="81"/>
      <c r="G1260" s="82" t="str">
        <f>IFERROR(IF(F1260&gt;=0,D1260*E1260*(1+F1260/100),ABS(D1260*E1260/F1260)),"")</f>
        <v/>
      </c>
      <c r="H1260" s="91" t="str">
        <f>IFERROR(G1260*E1246,"")</f>
        <v/>
      </c>
    </row>
    <row r="1261" spans="1:8">
      <c r="A1261" s="76"/>
      <c r="B1261" s="77"/>
      <c r="C1261" s="78" t="str">
        <f>IFERROR(_xlfn.XLOOKUP(B1261,Transporte[DESCRIPCION],Transporte[UND],,0),"")</f>
        <v/>
      </c>
      <c r="D1261" s="79"/>
      <c r="E1261" s="80" t="str">
        <f>IFERROR(_xlfn.XLOOKUP($B1261,Transporte[DESCRIPCION],Transporte[VALOR],,0),"")</f>
        <v/>
      </c>
      <c r="F1261" s="81"/>
      <c r="G1261" s="82" t="str">
        <f>IFERROR(IF(F1261&gt;=0,D1261*E1261*(1+F1261/100),ABS(D1261*E1261/F1261)),"")</f>
        <v/>
      </c>
      <c r="H1261" s="91" t="str">
        <f>IFERROR(G1261*E1246,"")</f>
        <v/>
      </c>
    </row>
    <row r="1262" spans="1:8">
      <c r="A1262" s="69"/>
      <c r="B1262" s="70" t="s">
        <v>3067</v>
      </c>
      <c r="C1262" s="71"/>
      <c r="D1262" s="72"/>
      <c r="E1262" s="73"/>
      <c r="F1262" s="74"/>
      <c r="G1262" s="75">
        <f>SUM(G1263:G1265)</f>
        <v>212034.01186500001</v>
      </c>
      <c r="H1262" s="92">
        <f>G1262*E1246</f>
        <v>0</v>
      </c>
    </row>
    <row r="1263" spans="1:8">
      <c r="A1263" s="76"/>
      <c r="B1263" s="77" t="s">
        <v>3046</v>
      </c>
      <c r="C1263" s="78" t="str">
        <f>IFERROR(_xlfn.XLOOKUP(B1263,MObra[DESCRIPCION],MObra[UN],,0),"")</f>
        <v>día</v>
      </c>
      <c r="D1263" s="79">
        <v>1</v>
      </c>
      <c r="E1263" s="80">
        <f>IFERROR(_xlfn.XLOOKUP($B1263,MObra[DESCRIPCION],MObra[VALOR UNIT],,0),"")</f>
        <v>636102.03559500002</v>
      </c>
      <c r="F1263" s="81">
        <v>-3</v>
      </c>
      <c r="G1263" s="82">
        <f>IFERROR(IF(F1263&gt;=0,D1263*E1263*(1+F1263/100),ABS(D1263*E1263/F1263)),"")</f>
        <v>212034.01186500001</v>
      </c>
      <c r="H1263" s="91">
        <f>IFERROR(G1263*E1246,"")</f>
        <v>0</v>
      </c>
    </row>
    <row r="1264" spans="1:8">
      <c r="A1264" s="76"/>
      <c r="B1264" s="77"/>
      <c r="C1264" s="78" t="str">
        <f t="array" ref="C1264">IFERROR(_xlfn.XLOOKUP(B1264,MObra[[#All],[DESCRIPCION]],MObra[[#All],[UN]],,0),"")</f>
        <v/>
      </c>
      <c r="D1264" s="79"/>
      <c r="E1264" s="80" t="str">
        <f>IFERROR(_xlfn.XLOOKUP($B1264,MObra[DESCRIPCION],MObra[VALOR UNIT],,0),"")</f>
        <v/>
      </c>
      <c r="F1264" s="81"/>
      <c r="G1264" s="82" t="str">
        <f>IFERROR(IF(F1264&gt;=0,D1264*E1264*(1+F1264/100),ABS(D1264*E1264/F1264)),"")</f>
        <v/>
      </c>
      <c r="H1264" s="91" t="str">
        <f>IFERROR(G1264*E1246,"")</f>
        <v/>
      </c>
    </row>
    <row r="1265" spans="1:11" ht="13.5" thickBot="1">
      <c r="A1265" s="83"/>
      <c r="B1265" s="84"/>
      <c r="C1265" s="85" t="str">
        <f t="array" ref="C1265">IFERROR(_xlfn.XLOOKUP(B1265,MObra[[#All],[DESCRIPCION]],MObra[[#All],[UN]],,0),"")</f>
        <v/>
      </c>
      <c r="D1265" s="86"/>
      <c r="E1265" s="87" t="str">
        <f>IFERROR(_xlfn.XLOOKUP($B1265,MObra[DESCRIPCION],MObra[VALOR UNIT],,0),"")</f>
        <v/>
      </c>
      <c r="F1265" s="88"/>
      <c r="G1265" s="89" t="str">
        <f>IFERROR(IF(F1265&gt;=0,D1265*E1265*(1+F1265/100),ABS(D1265*E1265/F1265)),"")</f>
        <v/>
      </c>
      <c r="H1265" s="90" t="str">
        <f>IFERROR(G1265*E1246,"")</f>
        <v/>
      </c>
    </row>
    <row r="1266" spans="1:11" ht="12.75" customHeight="1" thickTop="1" thickBot="1"/>
    <row r="1267" spans="1:11" ht="14.25" thickTop="1" thickBot="1">
      <c r="A1267" s="54" t="s">
        <v>452</v>
      </c>
      <c r="B1267" s="55" t="str">
        <f>VLOOKUP($A1267,Presupuesto!$A:$D,2,FALSE())</f>
        <v>Muro concreto reforzado C20.7 Mpa Impermeabilizado</v>
      </c>
      <c r="C1267" s="56" t="str">
        <f>VLOOKUP($A1267,Presupuesto!$A:$D,3,FALSE())</f>
        <v>M3</v>
      </c>
      <c r="D1267" s="57"/>
      <c r="E1267" s="58">
        <f>VLOOKUP($A1267,Presupuesto!$A:$D,4,FALSE())</f>
        <v>0</v>
      </c>
      <c r="F1267" s="59" t="s">
        <v>2919</v>
      </c>
      <c r="G1267" s="60">
        <f>SUM(G1269:G1286)/2</f>
        <v>1492329.3540970832</v>
      </c>
      <c r="H1267" s="61">
        <f>ROUND(SUM(H1269:H1286),0)/2</f>
        <v>0</v>
      </c>
      <c r="I1267" s="58">
        <f>VLOOKUP(A1267,Presupuesto!$A:$F,6,0)</f>
        <v>0</v>
      </c>
      <c r="J1267" s="58">
        <f>+H1267-I1267</f>
        <v>0</v>
      </c>
      <c r="K1267" s="282">
        <f>+H1267-G1267*E1267</f>
        <v>0</v>
      </c>
    </row>
    <row r="1268" spans="1:11">
      <c r="A1268" s="62"/>
      <c r="B1268" s="63" t="s">
        <v>2247</v>
      </c>
      <c r="C1268" s="63" t="s">
        <v>3061</v>
      </c>
      <c r="D1268" s="64" t="s">
        <v>4</v>
      </c>
      <c r="E1268" s="65" t="s">
        <v>3062</v>
      </c>
      <c r="F1268" s="66" t="s">
        <v>3063</v>
      </c>
      <c r="G1268" s="67" t="s">
        <v>3064</v>
      </c>
      <c r="H1268" s="68" t="s">
        <v>3124</v>
      </c>
    </row>
    <row r="1269" spans="1:11">
      <c r="A1269" s="69"/>
      <c r="B1269" s="70" t="s">
        <v>3065</v>
      </c>
      <c r="C1269" s="71"/>
      <c r="D1269" s="72"/>
      <c r="E1269" s="73"/>
      <c r="F1269" s="74"/>
      <c r="G1269" s="75">
        <f>SUM(G1270:G1274)</f>
        <v>966915.5</v>
      </c>
      <c r="H1269" s="75">
        <f>IFERROR(G1269*E1267,"")</f>
        <v>0</v>
      </c>
    </row>
    <row r="1270" spans="1:11">
      <c r="A1270" s="76"/>
      <c r="B1270" s="77" t="s">
        <v>2430</v>
      </c>
      <c r="C1270" s="78" t="str">
        <f>IFERROR(_xlfn.XLOOKUP(B1270,Insumo[DESCRIPCION],Insumo[UND],,0),"")</f>
        <v>M3</v>
      </c>
      <c r="D1270" s="79">
        <v>1</v>
      </c>
      <c r="E1270" s="80">
        <f>IFERROR(_xlfn.XLOOKUP($B1270,Insumo[DESCRIPCION],Insumo[VALOR],,0),"")</f>
        <v>541250</v>
      </c>
      <c r="F1270" s="81">
        <v>5</v>
      </c>
      <c r="G1270" s="82">
        <f>IFERROR(IF(F1270&gt;=0,D1270*E1270*(1+F1270/100),ABS(D1270*E1270/F1270)),"")</f>
        <v>568312.5</v>
      </c>
      <c r="H1270" s="91">
        <f>IFERROR(G1270*E1267,"")</f>
        <v>0</v>
      </c>
    </row>
    <row r="1271" spans="1:11">
      <c r="A1271" s="76"/>
      <c r="B1271" s="77" t="s">
        <v>2731</v>
      </c>
      <c r="C1271" s="78" t="str">
        <f>IFERROR(_xlfn.XLOOKUP(B1271,Insumo[DESCRIPCION],Insumo[UND],,0),"")</f>
        <v>Kg</v>
      </c>
      <c r="D1271" s="79">
        <v>0.5</v>
      </c>
      <c r="E1271" s="80">
        <f>IFERROR(_xlfn.XLOOKUP($B1271,Insumo[DESCRIPCION],Insumo[VALOR],,0),"")</f>
        <v>20990</v>
      </c>
      <c r="F1271" s="81"/>
      <c r="G1271" s="82">
        <f>IFERROR(IF(F1271&gt;=0,D1271*E1271*(1+F1271/100),ABS(D1271*E1271/F1271)),"")</f>
        <v>10495</v>
      </c>
      <c r="H1271" s="91">
        <f>IFERROR(G1271*E1267,"")</f>
        <v>0</v>
      </c>
    </row>
    <row r="1272" spans="1:11">
      <c r="A1272" s="76"/>
      <c r="B1272" s="77" t="s">
        <v>2679</v>
      </c>
      <c r="C1272" s="78" t="str">
        <f>IFERROR(_xlfn.XLOOKUP(B1272,Insumo[DESCRIPCION],Insumo[UND],,0),"")</f>
        <v>Kg</v>
      </c>
      <c r="D1272" s="79">
        <v>14</v>
      </c>
      <c r="E1272" s="80">
        <f>IFERROR(_xlfn.XLOOKUP($B1272,Insumo[DESCRIPCION],Insumo[VALOR],,0),"")</f>
        <v>27722</v>
      </c>
      <c r="F1272" s="81"/>
      <c r="G1272" s="82">
        <f>IFERROR(IF(F1272&gt;=0,D1272*E1272*(1+F1272/100),ABS(D1272*E1272/F1272)),"")</f>
        <v>388108</v>
      </c>
      <c r="H1272" s="91">
        <f>IFERROR(G1272*E1267,"")</f>
        <v>0</v>
      </c>
    </row>
    <row r="1273" spans="1:11">
      <c r="A1273" s="76"/>
      <c r="B1273" s="77"/>
      <c r="C1273" s="78" t="str">
        <f>IFERROR(_xlfn.XLOOKUP(B1273,Insumo[DESCRIPCION],Insumo[UND],,0),"")</f>
        <v/>
      </c>
      <c r="D1273" s="79"/>
      <c r="E1273" s="80" t="str">
        <f>IFERROR(_xlfn.XLOOKUP($B1273,Insumo[DESCRIPCION],Insumo[VALOR],,0),"")</f>
        <v/>
      </c>
      <c r="F1273" s="81"/>
      <c r="G1273" s="82" t="str">
        <f>IFERROR(IF(F1273&gt;=0,D1273*E1273*(1+F1273/100),ABS(D1273*E1273/F1273)),"")</f>
        <v/>
      </c>
      <c r="H1273" s="91" t="str">
        <f>IFERROR(G1273*E1267,"")</f>
        <v/>
      </c>
    </row>
    <row r="1274" spans="1:11">
      <c r="A1274" s="76"/>
      <c r="B1274" s="77"/>
      <c r="C1274" s="78" t="str">
        <f>IFERROR(_xlfn.XLOOKUP(B1274,Insumo[DESCRIPCION],Insumo[UND],,0),"")</f>
        <v/>
      </c>
      <c r="D1274" s="79"/>
      <c r="E1274" s="80" t="str">
        <f>IFERROR(_xlfn.XLOOKUP($B1274,Insumo[DESCRIPCION],Insumo[VALOR],,0),"")</f>
        <v/>
      </c>
      <c r="F1274" s="81"/>
      <c r="G1274" s="82" t="str">
        <f>IFERROR(IF(F1274&gt;=0,D1274*E1274*(1+F1274/100),ABS(D1274*E1274/F1274)),"")</f>
        <v/>
      </c>
      <c r="H1274" s="91" t="str">
        <f>IFERROR(G1274*E1267,"")</f>
        <v/>
      </c>
    </row>
    <row r="1275" spans="1:11">
      <c r="A1275" s="69"/>
      <c r="B1275" s="70" t="s">
        <v>3066</v>
      </c>
      <c r="C1275" s="71"/>
      <c r="D1275" s="72"/>
      <c r="E1275" s="73"/>
      <c r="F1275" s="74"/>
      <c r="G1275" s="75">
        <f>SUM(G1276:G1279)</f>
        <v>172023.83432208333</v>
      </c>
      <c r="H1275" s="92">
        <f>G1275*E1267</f>
        <v>0</v>
      </c>
    </row>
    <row r="1276" spans="1:11">
      <c r="A1276" s="76"/>
      <c r="B1276" s="77" t="s">
        <v>2995</v>
      </c>
      <c r="C1276" s="78" t="str">
        <f>IFERROR(_xlfn.XLOOKUP(B1276,Equipo[DESCRIPCION],Equipo[UND],,0),"")</f>
        <v>Día</v>
      </c>
      <c r="D1276" s="79">
        <v>1</v>
      </c>
      <c r="E1276" s="80">
        <f>IF(C1276="%MO",G1283,IFERROR(_xlfn.XLOOKUP($B1276,Equipo[DESCRIPCION],Equipo[VALOR],,0),""))</f>
        <v>53833</v>
      </c>
      <c r="F1276" s="81">
        <v>-3</v>
      </c>
      <c r="G1276" s="82">
        <f>IFERROR(IF(F1276&gt;=0,D1276*E1276*(1+F1276/100),ABS(D1276*E1276/F1276)),"")</f>
        <v>17944.333333333332</v>
      </c>
      <c r="H1276" s="91">
        <f>IFERROR(G1276*E1267,"")</f>
        <v>0</v>
      </c>
    </row>
    <row r="1277" spans="1:11">
      <c r="A1277" s="76"/>
      <c r="B1277" s="77" t="s">
        <v>2959</v>
      </c>
      <c r="C1277" s="78" t="str">
        <f>IFERROR(_xlfn.XLOOKUP(B1277,Equipo[DESCRIPCION],Equipo[UND],,0),"")</f>
        <v>Día</v>
      </c>
      <c r="D1277" s="79">
        <v>1</v>
      </c>
      <c r="E1277" s="80">
        <f>IF(C1277="%MO",G1283,IFERROR(_xlfn.XLOOKUP($B1277,Equipo[DESCRIPCION],Equipo[VALOR],,0),""))</f>
        <v>27063</v>
      </c>
      <c r="F1277" s="81">
        <v>-0.2</v>
      </c>
      <c r="G1277" s="82">
        <f>IFERROR(IF(F1277&gt;=0,D1277*E1277*(1+F1277/100),ABS(D1277*E1277/F1277)),"")</f>
        <v>135315</v>
      </c>
      <c r="H1277" s="91">
        <f>IFERROR(G1277*E1267,"")</f>
        <v>0</v>
      </c>
    </row>
    <row r="1278" spans="1:11">
      <c r="A1278" s="76"/>
      <c r="B1278" s="77" t="s">
        <v>2990</v>
      </c>
      <c r="C1278" s="78" t="str">
        <f>IFERROR(_xlfn.XLOOKUP(B1278,Equipo[DESCRIPCION],Equipo[UND],,0),"")</f>
        <v>Día</v>
      </c>
      <c r="D1278" s="79">
        <v>1</v>
      </c>
      <c r="E1278" s="80">
        <f>IF(C1278="%MO",G1284,IFERROR(_xlfn.XLOOKUP($B1278,Equipo[DESCRIPCION],Equipo[VALOR],,0),""))</f>
        <v>219</v>
      </c>
      <c r="F1278" s="81">
        <v>-0.2</v>
      </c>
      <c r="G1278" s="82">
        <f>IFERROR(IF(F1278&gt;=0,D1278*E1278*(1+F1278/100),ABS(D1278*E1278/F1278)),"")</f>
        <v>1095</v>
      </c>
      <c r="H1278" s="91">
        <f>IFERROR(G1278*E1267,"")</f>
        <v>0</v>
      </c>
    </row>
    <row r="1279" spans="1:11">
      <c r="A1279" s="76"/>
      <c r="B1279" s="77" t="s">
        <v>2967</v>
      </c>
      <c r="C1279" s="78" t="str">
        <f>IFERROR(_xlfn.XLOOKUP(B1279,Equipo[DESCRIPCION],Equipo[UND],,0),"")</f>
        <v>%MO</v>
      </c>
      <c r="D1279" s="79">
        <v>0.05</v>
      </c>
      <c r="E1279" s="80">
        <f>IF(C1279="%MO",G1283,IFERROR(_xlfn.XLOOKUP($B1279,Equipo[DESCRIPCION],Equipo[VALOR],,0),""))</f>
        <v>353390.01977499999</v>
      </c>
      <c r="F1279" s="81"/>
      <c r="G1279" s="82">
        <f>IFERROR(IF(F1279&gt;=0,D1279*E1279*(1+F1279/100),ABS(D1279*E1279/F1279)),"")</f>
        <v>17669.500988750002</v>
      </c>
      <c r="H1279" s="91">
        <f>IFERROR(G1279*E1267,"")</f>
        <v>0</v>
      </c>
    </row>
    <row r="1280" spans="1:11">
      <c r="A1280" s="69"/>
      <c r="B1280" s="70" t="s">
        <v>2202</v>
      </c>
      <c r="C1280" s="71"/>
      <c r="D1280" s="72"/>
      <c r="E1280" s="73"/>
      <c r="F1280" s="74"/>
      <c r="G1280" s="75">
        <f>SUM(G1281:G1282)</f>
        <v>0</v>
      </c>
      <c r="H1280" s="92">
        <f>G1280*E1267</f>
        <v>0</v>
      </c>
    </row>
    <row r="1281" spans="1:11">
      <c r="A1281" s="76"/>
      <c r="B1281" s="77"/>
      <c r="C1281" s="78" t="str">
        <f>IFERROR(_xlfn.XLOOKUP(B1281,Transporte[DESCRIPCION],Transporte[UND],,0),"")</f>
        <v/>
      </c>
      <c r="D1281" s="79"/>
      <c r="E1281" s="80" t="str">
        <f>IFERROR(_xlfn.XLOOKUP($B1281,Transporte[DESCRIPCION],Transporte[VALOR],,0),"")</f>
        <v/>
      </c>
      <c r="F1281" s="81"/>
      <c r="G1281" s="82" t="str">
        <f>IFERROR(IF(F1281&gt;=0,D1281*E1281*(1+F1281/100),ABS(D1281*E1281/F1281)),"")</f>
        <v/>
      </c>
      <c r="H1281" s="91" t="str">
        <f>IFERROR(G1281*E1267,"")</f>
        <v/>
      </c>
    </row>
    <row r="1282" spans="1:11">
      <c r="A1282" s="76"/>
      <c r="B1282" s="77"/>
      <c r="C1282" s="78" t="str">
        <f>IFERROR(_xlfn.XLOOKUP(B1282,Transporte[DESCRIPCION],Transporte[UND],,0),"")</f>
        <v/>
      </c>
      <c r="D1282" s="79"/>
      <c r="E1282" s="80" t="str">
        <f>IFERROR(_xlfn.XLOOKUP($B1282,Transporte[DESCRIPCION],Transporte[VALOR],,0),"")</f>
        <v/>
      </c>
      <c r="F1282" s="81"/>
      <c r="G1282" s="82" t="str">
        <f>IFERROR(IF(F1282&gt;=0,D1282*E1282*(1+F1282/100),ABS(D1282*E1282/F1282)),"")</f>
        <v/>
      </c>
      <c r="H1282" s="91" t="str">
        <f>IFERROR(G1282*E1267,"")</f>
        <v/>
      </c>
    </row>
    <row r="1283" spans="1:11">
      <c r="A1283" s="69"/>
      <c r="B1283" s="70" t="s">
        <v>3067</v>
      </c>
      <c r="C1283" s="71"/>
      <c r="D1283" s="72"/>
      <c r="E1283" s="73"/>
      <c r="F1283" s="74"/>
      <c r="G1283" s="75">
        <f>SUM(G1284:G1286)</f>
        <v>353390.01977499999</v>
      </c>
      <c r="H1283" s="92">
        <f>G1283*E1267</f>
        <v>0</v>
      </c>
    </row>
    <row r="1284" spans="1:11">
      <c r="A1284" s="76"/>
      <c r="B1284" s="77" t="s">
        <v>3046</v>
      </c>
      <c r="C1284" s="78" t="str">
        <f>IFERROR(_xlfn.XLOOKUP(B1284,MObra[DESCRIPCION],MObra[UN],,0),"")</f>
        <v>día</v>
      </c>
      <c r="D1284" s="79">
        <v>1</v>
      </c>
      <c r="E1284" s="80">
        <f>IFERROR(_xlfn.XLOOKUP($B1284,MObra[DESCRIPCION],MObra[VALOR UNIT],,0),"")</f>
        <v>636102.03559500002</v>
      </c>
      <c r="F1284" s="81">
        <v>-1.8</v>
      </c>
      <c r="G1284" s="82">
        <f>IFERROR(IF(F1284&gt;=0,D1284*E1284*(1+F1284/100),ABS(D1284*E1284/F1284)),"")</f>
        <v>353390.01977499999</v>
      </c>
      <c r="H1284" s="91">
        <f>IFERROR(G1284*E1267,"")</f>
        <v>0</v>
      </c>
    </row>
    <row r="1285" spans="1:11">
      <c r="A1285" s="76"/>
      <c r="B1285" s="77"/>
      <c r="C1285" s="78" t="str">
        <f t="array" ref="C1285">IFERROR(_xlfn.XLOOKUP(B1285,MObra[[#All],[DESCRIPCION]],MObra[[#All],[UN]],,0),"")</f>
        <v/>
      </c>
      <c r="D1285" s="79"/>
      <c r="E1285" s="80" t="str">
        <f>IFERROR(_xlfn.XLOOKUP($B1285,MObra[DESCRIPCION],MObra[VALOR UNIT],,0),"")</f>
        <v/>
      </c>
      <c r="F1285" s="81"/>
      <c r="G1285" s="82" t="str">
        <f>IFERROR(IF(F1285&gt;=0,D1285*E1285*(1+F1285/100),ABS(D1285*E1285/F1285)),"")</f>
        <v/>
      </c>
      <c r="H1285" s="91" t="str">
        <f>IFERROR(G1285*E1267,"")</f>
        <v/>
      </c>
    </row>
    <row r="1286" spans="1:11">
      <c r="A1286" s="83"/>
      <c r="B1286" s="84"/>
      <c r="C1286" s="85" t="str">
        <f t="array" ref="C1286">IFERROR(_xlfn.XLOOKUP(B1286,MObra[[#All],[DESCRIPCION]],MObra[[#All],[UN]],,0),"")</f>
        <v/>
      </c>
      <c r="D1286" s="86"/>
      <c r="E1286" s="87" t="str">
        <f>IFERROR(_xlfn.XLOOKUP($B1286,MObra[DESCRIPCION],MObra[VALOR UNIT],,0),"")</f>
        <v/>
      </c>
      <c r="F1286" s="88"/>
      <c r="G1286" s="89" t="str">
        <f>IFERROR(IF(F1286&gt;=0,D1286*E1286*(1+F1286/100),ABS(D1286*E1286/F1286)),"")</f>
        <v/>
      </c>
      <c r="H1286" s="90" t="str">
        <f>IFERROR(G1286*E1267,"")</f>
        <v/>
      </c>
    </row>
    <row r="1287" spans="1:11" ht="12.75" customHeight="1" thickTop="1" thickBot="1"/>
    <row r="1288" spans="1:11" ht="14.25" thickTop="1" thickBot="1">
      <c r="A1288" s="54" t="s">
        <v>453</v>
      </c>
      <c r="B1288" s="55" t="str">
        <f>VLOOKUP($A1288,Presupuesto!$A:$D,2,FALSE())</f>
        <v>Muro concreto reforzado C24.1 Mpa Impermeabilizado</v>
      </c>
      <c r="C1288" s="56" t="str">
        <f>VLOOKUP($A1288,Presupuesto!$A:$D,3,FALSE())</f>
        <v>M3</v>
      </c>
      <c r="D1288" s="57"/>
      <c r="E1288" s="58">
        <f>VLOOKUP($A1288,Presupuesto!$A:$D,4,FALSE())</f>
        <v>0</v>
      </c>
      <c r="F1288" s="59" t="s">
        <v>2919</v>
      </c>
      <c r="G1288" s="60">
        <f>SUM(G1290:G1307)/2</f>
        <v>1509379.2540970834</v>
      </c>
      <c r="H1288" s="61">
        <f>ROUND(SUM(H1290:H1307),0)/2</f>
        <v>0</v>
      </c>
      <c r="I1288" s="58">
        <f>VLOOKUP(A1288,Presupuesto!$A:$F,6,0)</f>
        <v>0</v>
      </c>
      <c r="J1288" s="58">
        <f>+H1288-I1288</f>
        <v>0</v>
      </c>
      <c r="K1288" s="282">
        <f>+H1288-G1288*E1288</f>
        <v>0</v>
      </c>
    </row>
    <row r="1289" spans="1:11" ht="13.5" thickTop="1">
      <c r="A1289" s="62"/>
      <c r="B1289" s="63" t="s">
        <v>2247</v>
      </c>
      <c r="C1289" s="63" t="s">
        <v>3061</v>
      </c>
      <c r="D1289" s="64" t="s">
        <v>4</v>
      </c>
      <c r="E1289" s="65" t="s">
        <v>3062</v>
      </c>
      <c r="F1289" s="66" t="s">
        <v>3063</v>
      </c>
      <c r="G1289" s="67" t="s">
        <v>3064</v>
      </c>
      <c r="H1289" s="68" t="s">
        <v>3124</v>
      </c>
    </row>
    <row r="1290" spans="1:11">
      <c r="A1290" s="69"/>
      <c r="B1290" s="70" t="s">
        <v>3065</v>
      </c>
      <c r="C1290" s="71"/>
      <c r="D1290" s="72"/>
      <c r="E1290" s="73"/>
      <c r="F1290" s="74"/>
      <c r="G1290" s="75">
        <f>SUM(G1291:G1295)</f>
        <v>983965.4</v>
      </c>
      <c r="H1290" s="75">
        <f>IFERROR(G1290*E1288,"")</f>
        <v>0</v>
      </c>
    </row>
    <row r="1291" spans="1:11">
      <c r="A1291" s="76"/>
      <c r="B1291" s="77" t="s">
        <v>2432</v>
      </c>
      <c r="C1291" s="78" t="str">
        <f>IFERROR(_xlfn.XLOOKUP(B1291,Insumo[DESCRIPCION],Insumo[UND],,0),"")</f>
        <v>M3</v>
      </c>
      <c r="D1291" s="79">
        <v>1</v>
      </c>
      <c r="E1291" s="80">
        <f>IFERROR(_xlfn.XLOOKUP($B1291,Insumo[DESCRIPCION],Insumo[VALOR],,0),"")</f>
        <v>557488</v>
      </c>
      <c r="F1291" s="81">
        <v>5</v>
      </c>
      <c r="G1291" s="82">
        <f>IFERROR(IF(F1291&gt;=0,D1291*E1291*(1+F1291/100),ABS(D1291*E1291/F1291)),"")</f>
        <v>585362.4</v>
      </c>
      <c r="H1291" s="91">
        <f>IFERROR(G1291*E1288,"")</f>
        <v>0</v>
      </c>
    </row>
    <row r="1292" spans="1:11">
      <c r="A1292" s="76"/>
      <c r="B1292" s="77" t="s">
        <v>2731</v>
      </c>
      <c r="C1292" s="78" t="str">
        <f>IFERROR(_xlfn.XLOOKUP(B1292,Insumo[DESCRIPCION],Insumo[UND],,0),"")</f>
        <v>Kg</v>
      </c>
      <c r="D1292" s="79">
        <v>0.5</v>
      </c>
      <c r="E1292" s="80">
        <f>IFERROR(_xlfn.XLOOKUP($B1292,Insumo[DESCRIPCION],Insumo[VALOR],,0),"")</f>
        <v>20990</v>
      </c>
      <c r="F1292" s="81"/>
      <c r="G1292" s="82">
        <f>IFERROR(IF(F1292&gt;=0,D1292*E1292*(1+F1292/100),ABS(D1292*E1292/F1292)),"")</f>
        <v>10495</v>
      </c>
      <c r="H1292" s="91">
        <f>IFERROR(G1292*E1288,"")</f>
        <v>0</v>
      </c>
    </row>
    <row r="1293" spans="1:11">
      <c r="A1293" s="76"/>
      <c r="B1293" s="77" t="s">
        <v>2679</v>
      </c>
      <c r="C1293" s="78" t="str">
        <f>IFERROR(_xlfn.XLOOKUP(B1293,Insumo[DESCRIPCION],Insumo[UND],,0),"")</f>
        <v>Kg</v>
      </c>
      <c r="D1293" s="79">
        <v>14</v>
      </c>
      <c r="E1293" s="80">
        <f>IFERROR(_xlfn.XLOOKUP($B1293,Insumo[DESCRIPCION],Insumo[VALOR],,0),"")</f>
        <v>27722</v>
      </c>
      <c r="F1293" s="81"/>
      <c r="G1293" s="82">
        <f>IFERROR(IF(F1293&gt;=0,D1293*E1293*(1+F1293/100),ABS(D1293*E1293/F1293)),"")</f>
        <v>388108</v>
      </c>
      <c r="H1293" s="91">
        <f>IFERROR(G1293*E1288,"")</f>
        <v>0</v>
      </c>
    </row>
    <row r="1294" spans="1:11">
      <c r="A1294" s="76"/>
      <c r="B1294" s="77"/>
      <c r="C1294" s="78" t="str">
        <f>IFERROR(_xlfn.XLOOKUP(B1294,Insumo[DESCRIPCION],Insumo[UND],,0),"")</f>
        <v/>
      </c>
      <c r="D1294" s="79"/>
      <c r="E1294" s="80" t="str">
        <f>IFERROR(_xlfn.XLOOKUP($B1294,Insumo[DESCRIPCION],Insumo[VALOR],,0),"")</f>
        <v/>
      </c>
      <c r="F1294" s="81"/>
      <c r="G1294" s="82" t="str">
        <f>IFERROR(IF(F1294&gt;=0,D1294*E1294*(1+F1294/100),ABS(D1294*E1294/F1294)),"")</f>
        <v/>
      </c>
      <c r="H1294" s="91" t="str">
        <f>IFERROR(G1294*E1288,"")</f>
        <v/>
      </c>
    </row>
    <row r="1295" spans="1:11">
      <c r="A1295" s="76"/>
      <c r="B1295" s="77"/>
      <c r="C1295" s="78" t="str">
        <f>IFERROR(_xlfn.XLOOKUP(B1295,Insumo[DESCRIPCION],Insumo[UND],,0),"")</f>
        <v/>
      </c>
      <c r="D1295" s="79"/>
      <c r="E1295" s="80" t="str">
        <f>IFERROR(_xlfn.XLOOKUP($B1295,Insumo[DESCRIPCION],Insumo[VALOR],,0),"")</f>
        <v/>
      </c>
      <c r="F1295" s="81"/>
      <c r="G1295" s="82" t="str">
        <f>IFERROR(IF(F1295&gt;=0,D1295*E1295*(1+F1295/100),ABS(D1295*E1295/F1295)),"")</f>
        <v/>
      </c>
      <c r="H1295" s="91" t="str">
        <f>IFERROR(G1295*E1288,"")</f>
        <v/>
      </c>
    </row>
    <row r="1296" spans="1:11">
      <c r="A1296" s="69"/>
      <c r="B1296" s="70" t="s">
        <v>3066</v>
      </c>
      <c r="C1296" s="71"/>
      <c r="D1296" s="72"/>
      <c r="E1296" s="73"/>
      <c r="F1296" s="74"/>
      <c r="G1296" s="75">
        <f>SUM(G1297:G1300)</f>
        <v>172023.83432208333</v>
      </c>
      <c r="H1296" s="92">
        <f>G1296*E1288</f>
        <v>0</v>
      </c>
    </row>
    <row r="1297" spans="1:11">
      <c r="A1297" s="76"/>
      <c r="B1297" s="77" t="s">
        <v>2995</v>
      </c>
      <c r="C1297" s="78" t="str">
        <f>IFERROR(_xlfn.XLOOKUP(B1297,Equipo[DESCRIPCION],Equipo[UND],,0),"")</f>
        <v>Día</v>
      </c>
      <c r="D1297" s="79">
        <v>1</v>
      </c>
      <c r="E1297" s="80">
        <f>IF(C1297="%MO",G1304,IFERROR(_xlfn.XLOOKUP($B1297,Equipo[DESCRIPCION],Equipo[VALOR],,0),""))</f>
        <v>53833</v>
      </c>
      <c r="F1297" s="81">
        <v>-3</v>
      </c>
      <c r="G1297" s="82">
        <f>IFERROR(IF(F1297&gt;=0,D1297*E1297*(1+F1297/100),ABS(D1297*E1297/F1297)),"")</f>
        <v>17944.333333333332</v>
      </c>
      <c r="H1297" s="91">
        <f>IFERROR(G1297*E1288,"")</f>
        <v>0</v>
      </c>
    </row>
    <row r="1298" spans="1:11">
      <c r="A1298" s="76"/>
      <c r="B1298" s="77" t="s">
        <v>2959</v>
      </c>
      <c r="C1298" s="78" t="str">
        <f>IFERROR(_xlfn.XLOOKUP(B1298,Equipo[DESCRIPCION],Equipo[UND],,0),"")</f>
        <v>Día</v>
      </c>
      <c r="D1298" s="79">
        <v>1</v>
      </c>
      <c r="E1298" s="80">
        <f>IF(C1298="%MO",G1304,IFERROR(_xlfn.XLOOKUP($B1298,Equipo[DESCRIPCION],Equipo[VALOR],,0),""))</f>
        <v>27063</v>
      </c>
      <c r="F1298" s="81">
        <v>-0.2</v>
      </c>
      <c r="G1298" s="82">
        <f>IFERROR(IF(F1298&gt;=0,D1298*E1298*(1+F1298/100),ABS(D1298*E1298/F1298)),"")</f>
        <v>135315</v>
      </c>
      <c r="H1298" s="91">
        <f>IFERROR(G1298*E1288,"")</f>
        <v>0</v>
      </c>
    </row>
    <row r="1299" spans="1:11">
      <c r="A1299" s="76"/>
      <c r="B1299" s="77" t="s">
        <v>2990</v>
      </c>
      <c r="C1299" s="78" t="str">
        <f>IFERROR(_xlfn.XLOOKUP(B1299,Equipo[DESCRIPCION],Equipo[UND],,0),"")</f>
        <v>Día</v>
      </c>
      <c r="D1299" s="79">
        <v>1</v>
      </c>
      <c r="E1299" s="80">
        <f>IF(C1299="%MO",G1305,IFERROR(_xlfn.XLOOKUP($B1299,Equipo[DESCRIPCION],Equipo[VALOR],,0),""))</f>
        <v>219</v>
      </c>
      <c r="F1299" s="81">
        <v>-0.2</v>
      </c>
      <c r="G1299" s="82">
        <f>IFERROR(IF(F1299&gt;=0,D1299*E1299*(1+F1299/100),ABS(D1299*E1299/F1299)),"")</f>
        <v>1095</v>
      </c>
      <c r="H1299" s="91">
        <f>IFERROR(G1299*E1288,"")</f>
        <v>0</v>
      </c>
    </row>
    <row r="1300" spans="1:11">
      <c r="A1300" s="76"/>
      <c r="B1300" s="77" t="s">
        <v>2967</v>
      </c>
      <c r="C1300" s="78" t="str">
        <f>IFERROR(_xlfn.XLOOKUP(B1300,Equipo[DESCRIPCION],Equipo[UND],,0),"")</f>
        <v>%MO</v>
      </c>
      <c r="D1300" s="79">
        <v>0.05</v>
      </c>
      <c r="E1300" s="80">
        <f>IF(C1300="%MO",G1304,IFERROR(_xlfn.XLOOKUP($B1300,Equipo[DESCRIPCION],Equipo[VALOR],,0),""))</f>
        <v>353390.01977499999</v>
      </c>
      <c r="F1300" s="81"/>
      <c r="G1300" s="82">
        <f>IFERROR(IF(F1300&gt;=0,D1300*E1300*(1+F1300/100),ABS(D1300*E1300/F1300)),"")</f>
        <v>17669.500988750002</v>
      </c>
      <c r="H1300" s="91">
        <f>IFERROR(G1300*E1288,"")</f>
        <v>0</v>
      </c>
    </row>
    <row r="1301" spans="1:11">
      <c r="A1301" s="69"/>
      <c r="B1301" s="70" t="s">
        <v>2202</v>
      </c>
      <c r="C1301" s="71"/>
      <c r="D1301" s="72"/>
      <c r="E1301" s="73"/>
      <c r="F1301" s="74"/>
      <c r="G1301" s="75">
        <f>SUM(G1302:G1303)</f>
        <v>0</v>
      </c>
      <c r="H1301" s="92">
        <f>G1301*E1288</f>
        <v>0</v>
      </c>
    </row>
    <row r="1302" spans="1:11">
      <c r="A1302" s="76"/>
      <c r="B1302" s="77"/>
      <c r="C1302" s="78" t="str">
        <f>IFERROR(_xlfn.XLOOKUP(B1302,Transporte[DESCRIPCION],Transporte[UND],,0),"")</f>
        <v/>
      </c>
      <c r="D1302" s="79"/>
      <c r="E1302" s="80" t="str">
        <f>IFERROR(_xlfn.XLOOKUP($B1302,Transporte[DESCRIPCION],Transporte[VALOR],,0),"")</f>
        <v/>
      </c>
      <c r="F1302" s="81"/>
      <c r="G1302" s="82" t="str">
        <f>IFERROR(IF(F1302&gt;=0,D1302*E1302*(1+F1302/100),ABS(D1302*E1302/F1302)),"")</f>
        <v/>
      </c>
      <c r="H1302" s="91" t="str">
        <f>IFERROR(G1302*E1288,"")</f>
        <v/>
      </c>
    </row>
    <row r="1303" spans="1:11">
      <c r="A1303" s="76"/>
      <c r="B1303" s="77"/>
      <c r="C1303" s="78" t="str">
        <f>IFERROR(_xlfn.XLOOKUP(B1303,Transporte[DESCRIPCION],Transporte[UND],,0),"")</f>
        <v/>
      </c>
      <c r="D1303" s="79"/>
      <c r="E1303" s="80" t="str">
        <f>IFERROR(_xlfn.XLOOKUP($B1303,Transporte[DESCRIPCION],Transporte[VALOR],,0),"")</f>
        <v/>
      </c>
      <c r="F1303" s="81"/>
      <c r="G1303" s="82" t="str">
        <f>IFERROR(IF(F1303&gt;=0,D1303*E1303*(1+F1303/100),ABS(D1303*E1303/F1303)),"")</f>
        <v/>
      </c>
      <c r="H1303" s="91" t="str">
        <f>IFERROR(G1303*E1288,"")</f>
        <v/>
      </c>
    </row>
    <row r="1304" spans="1:11">
      <c r="A1304" s="69"/>
      <c r="B1304" s="70" t="s">
        <v>3067</v>
      </c>
      <c r="C1304" s="71"/>
      <c r="D1304" s="72"/>
      <c r="E1304" s="73"/>
      <c r="F1304" s="74"/>
      <c r="G1304" s="75">
        <f>SUM(G1305:G1307)</f>
        <v>353390.01977499999</v>
      </c>
      <c r="H1304" s="92">
        <f>G1304*E1288</f>
        <v>0</v>
      </c>
    </row>
    <row r="1305" spans="1:11">
      <c r="A1305" s="76"/>
      <c r="B1305" s="77" t="s">
        <v>3046</v>
      </c>
      <c r="C1305" s="78" t="str">
        <f>IFERROR(_xlfn.XLOOKUP(B1305,MObra[DESCRIPCION],MObra[UN],,0),"")</f>
        <v>día</v>
      </c>
      <c r="D1305" s="79">
        <v>1</v>
      </c>
      <c r="E1305" s="80">
        <f>IFERROR(_xlfn.XLOOKUP($B1305,MObra[DESCRIPCION],MObra[VALOR UNIT],,0),"")</f>
        <v>636102.03559500002</v>
      </c>
      <c r="F1305" s="81">
        <v>-1.8</v>
      </c>
      <c r="G1305" s="82">
        <f>IFERROR(IF(F1305&gt;=0,D1305*E1305*(1+F1305/100),ABS(D1305*E1305/F1305)),"")</f>
        <v>353390.01977499999</v>
      </c>
      <c r="H1305" s="91">
        <f>IFERROR(G1305*E1288,"")</f>
        <v>0</v>
      </c>
    </row>
    <row r="1306" spans="1:11">
      <c r="A1306" s="76"/>
      <c r="B1306" s="77"/>
      <c r="C1306" s="78" t="str">
        <f t="array" ref="C1306">IFERROR(_xlfn.XLOOKUP(B1306,MObra[[#All],[DESCRIPCION]],MObra[[#All],[UN]],,0),"")</f>
        <v/>
      </c>
      <c r="D1306" s="79"/>
      <c r="E1306" s="80" t="str">
        <f>IFERROR(_xlfn.XLOOKUP($B1306,MObra[DESCRIPCION],MObra[VALOR UNIT],,0),"")</f>
        <v/>
      </c>
      <c r="F1306" s="81"/>
      <c r="G1306" s="82" t="str">
        <f>IFERROR(IF(F1306&gt;=0,D1306*E1306*(1+F1306/100),ABS(D1306*E1306/F1306)),"")</f>
        <v/>
      </c>
      <c r="H1306" s="91" t="str">
        <f>IFERROR(G1306*E1288,"")</f>
        <v/>
      </c>
    </row>
    <row r="1307" spans="1:11" ht="13.5" thickBot="1">
      <c r="A1307" s="83"/>
      <c r="B1307" s="84"/>
      <c r="C1307" s="85" t="str">
        <f t="array" ref="C1307">IFERROR(_xlfn.XLOOKUP(B1307,MObra[[#All],[DESCRIPCION]],MObra[[#All],[UN]],,0),"")</f>
        <v/>
      </c>
      <c r="D1307" s="86"/>
      <c r="E1307" s="87" t="str">
        <f>IFERROR(_xlfn.XLOOKUP($B1307,MObra[DESCRIPCION],MObra[VALOR UNIT],,0),"")</f>
        <v/>
      </c>
      <c r="F1307" s="88"/>
      <c r="G1307" s="89" t="str">
        <f>IFERROR(IF(F1307&gt;=0,D1307*E1307*(1+F1307/100),ABS(D1307*E1307/F1307)),"")</f>
        <v/>
      </c>
      <c r="H1307" s="90" t="str">
        <f>IFERROR(G1307*E1288,"")</f>
        <v/>
      </c>
    </row>
    <row r="1308" spans="1:11" ht="12.75" customHeight="1" thickTop="1" thickBot="1"/>
    <row r="1309" spans="1:11" ht="14.25" thickTop="1" thickBot="1">
      <c r="A1309" s="54" t="s">
        <v>3577</v>
      </c>
      <c r="B1309" s="55" t="str">
        <f>VLOOKUP($A1309,Presupuesto!$A:$D,2,FALSE())</f>
        <v>Muro concreto reforzado C27.6 Mpa Impermeabilizado</v>
      </c>
      <c r="C1309" s="56" t="str">
        <f>VLOOKUP($A1309,Presupuesto!$A:$D,3,FALSE())</f>
        <v>M3</v>
      </c>
      <c r="D1309" s="57"/>
      <c r="E1309" s="58">
        <f>VLOOKUP($A1309,Presupuesto!$A:$D,4,FALSE())</f>
        <v>0</v>
      </c>
      <c r="F1309" s="59" t="s">
        <v>2919</v>
      </c>
      <c r="G1309" s="60">
        <f>SUM(G1311:G1328)/2</f>
        <v>1532111.7540970834</v>
      </c>
      <c r="H1309" s="61">
        <f>ROUND(SUM(H1311:H1328),0)/2</f>
        <v>0</v>
      </c>
      <c r="I1309" s="58">
        <f>VLOOKUP(A1309,Presupuesto!$A:$F,6,0)</f>
        <v>0</v>
      </c>
      <c r="J1309" s="58">
        <f>+H1309-I1309</f>
        <v>0</v>
      </c>
      <c r="K1309" s="282">
        <f>+H1309-G1309*E1309</f>
        <v>0</v>
      </c>
    </row>
    <row r="1310" spans="1:11">
      <c r="A1310" s="62"/>
      <c r="B1310" s="63" t="s">
        <v>2247</v>
      </c>
      <c r="C1310" s="63" t="s">
        <v>3061</v>
      </c>
      <c r="D1310" s="64" t="s">
        <v>4</v>
      </c>
      <c r="E1310" s="65" t="s">
        <v>3062</v>
      </c>
      <c r="F1310" s="66" t="s">
        <v>3063</v>
      </c>
      <c r="G1310" s="67" t="s">
        <v>3064</v>
      </c>
      <c r="H1310" s="68" t="s">
        <v>3124</v>
      </c>
    </row>
    <row r="1311" spans="1:11">
      <c r="A1311" s="69"/>
      <c r="B1311" s="70" t="s">
        <v>3065</v>
      </c>
      <c r="C1311" s="71"/>
      <c r="D1311" s="72"/>
      <c r="E1311" s="73"/>
      <c r="F1311" s="74"/>
      <c r="G1311" s="75">
        <f>SUM(G1312:G1316)</f>
        <v>1006697.9</v>
      </c>
      <c r="H1311" s="75">
        <f>IFERROR(G1311*E1309,"")</f>
        <v>0</v>
      </c>
    </row>
    <row r="1312" spans="1:11">
      <c r="A1312" s="76"/>
      <c r="B1312" s="77" t="s">
        <v>2434</v>
      </c>
      <c r="C1312" s="78" t="str">
        <f>IFERROR(_xlfn.XLOOKUP(B1312,Insumo[DESCRIPCION],Insumo[UND],,0),"")</f>
        <v>M3</v>
      </c>
      <c r="D1312" s="79">
        <v>1</v>
      </c>
      <c r="E1312" s="80">
        <f>IFERROR(_xlfn.XLOOKUP($B1312,Insumo[DESCRIPCION],Insumo[VALOR],,0),"")</f>
        <v>579138</v>
      </c>
      <c r="F1312" s="81">
        <v>5</v>
      </c>
      <c r="G1312" s="82">
        <f>IFERROR(IF(F1312&gt;=0,D1312*E1312*(1+F1312/100),ABS(D1312*E1312/F1312)),"")</f>
        <v>608094.9</v>
      </c>
      <c r="H1312" s="91">
        <f>IFERROR(G1312*E1309,"")</f>
        <v>0</v>
      </c>
    </row>
    <row r="1313" spans="1:8">
      <c r="A1313" s="76"/>
      <c r="B1313" s="77" t="s">
        <v>2731</v>
      </c>
      <c r="C1313" s="78" t="str">
        <f>IFERROR(_xlfn.XLOOKUP(B1313,Insumo[DESCRIPCION],Insumo[UND],,0),"")</f>
        <v>Kg</v>
      </c>
      <c r="D1313" s="79">
        <v>0.5</v>
      </c>
      <c r="E1313" s="80">
        <f>IFERROR(_xlfn.XLOOKUP($B1313,Insumo[DESCRIPCION],Insumo[VALOR],,0),"")</f>
        <v>20990</v>
      </c>
      <c r="F1313" s="81"/>
      <c r="G1313" s="82">
        <f>IFERROR(IF(F1313&gt;=0,D1313*E1313*(1+F1313/100),ABS(D1313*E1313/F1313)),"")</f>
        <v>10495</v>
      </c>
      <c r="H1313" s="91">
        <f>IFERROR(G1313*E1309,"")</f>
        <v>0</v>
      </c>
    </row>
    <row r="1314" spans="1:8">
      <c r="A1314" s="76"/>
      <c r="B1314" s="77" t="s">
        <v>2679</v>
      </c>
      <c r="C1314" s="78" t="str">
        <f>IFERROR(_xlfn.XLOOKUP(B1314,Insumo[DESCRIPCION],Insumo[UND],,0),"")</f>
        <v>Kg</v>
      </c>
      <c r="D1314" s="79">
        <v>14</v>
      </c>
      <c r="E1314" s="80">
        <f>IFERROR(_xlfn.XLOOKUP($B1314,Insumo[DESCRIPCION],Insumo[VALOR],,0),"")</f>
        <v>27722</v>
      </c>
      <c r="F1314" s="81"/>
      <c r="G1314" s="82">
        <f>IFERROR(IF(F1314&gt;=0,D1314*E1314*(1+F1314/100),ABS(D1314*E1314/F1314)),"")</f>
        <v>388108</v>
      </c>
      <c r="H1314" s="91">
        <f>IFERROR(G1314*E1309,"")</f>
        <v>0</v>
      </c>
    </row>
    <row r="1315" spans="1:8">
      <c r="A1315" s="76"/>
      <c r="B1315" s="77"/>
      <c r="C1315" s="78" t="str">
        <f>IFERROR(_xlfn.XLOOKUP(B1315,Insumo[DESCRIPCION],Insumo[UND],,0),"")</f>
        <v/>
      </c>
      <c r="D1315" s="79"/>
      <c r="E1315" s="80" t="str">
        <f>IFERROR(_xlfn.XLOOKUP($B1315,Insumo[DESCRIPCION],Insumo[VALOR],,0),"")</f>
        <v/>
      </c>
      <c r="F1315" s="81"/>
      <c r="G1315" s="82" t="str">
        <f>IFERROR(IF(F1315&gt;=0,D1315*E1315*(1+F1315/100),ABS(D1315*E1315/F1315)),"")</f>
        <v/>
      </c>
      <c r="H1315" s="91" t="str">
        <f>IFERROR(G1315*E1309,"")</f>
        <v/>
      </c>
    </row>
    <row r="1316" spans="1:8">
      <c r="A1316" s="76"/>
      <c r="B1316" s="77"/>
      <c r="C1316" s="78" t="str">
        <f>IFERROR(_xlfn.XLOOKUP(B1316,Insumo[DESCRIPCION],Insumo[UND],,0),"")</f>
        <v/>
      </c>
      <c r="D1316" s="79"/>
      <c r="E1316" s="80" t="str">
        <f>IFERROR(_xlfn.XLOOKUP($B1316,Insumo[DESCRIPCION],Insumo[VALOR],,0),"")</f>
        <v/>
      </c>
      <c r="F1316" s="81"/>
      <c r="G1316" s="82" t="str">
        <f>IFERROR(IF(F1316&gt;=0,D1316*E1316*(1+F1316/100),ABS(D1316*E1316/F1316)),"")</f>
        <v/>
      </c>
      <c r="H1316" s="91" t="str">
        <f>IFERROR(G1316*E1309,"")</f>
        <v/>
      </c>
    </row>
    <row r="1317" spans="1:8">
      <c r="A1317" s="69"/>
      <c r="B1317" s="70" t="s">
        <v>3066</v>
      </c>
      <c r="C1317" s="71"/>
      <c r="D1317" s="72"/>
      <c r="E1317" s="73"/>
      <c r="F1317" s="74"/>
      <c r="G1317" s="75">
        <f>SUM(G1318:G1321)</f>
        <v>172023.83432208333</v>
      </c>
      <c r="H1317" s="92">
        <f>G1317*E1309</f>
        <v>0</v>
      </c>
    </row>
    <row r="1318" spans="1:8">
      <c r="A1318" s="76"/>
      <c r="B1318" s="77" t="s">
        <v>2995</v>
      </c>
      <c r="C1318" s="78" t="str">
        <f>IFERROR(_xlfn.XLOOKUP(B1318,Equipo[DESCRIPCION],Equipo[UND],,0),"")</f>
        <v>Día</v>
      </c>
      <c r="D1318" s="79">
        <v>1</v>
      </c>
      <c r="E1318" s="80">
        <f>IF(C1318="%MO",G1325,IFERROR(_xlfn.XLOOKUP($B1318,Equipo[DESCRIPCION],Equipo[VALOR],,0),""))</f>
        <v>53833</v>
      </c>
      <c r="F1318" s="81">
        <v>-3</v>
      </c>
      <c r="G1318" s="82">
        <f>IFERROR(IF(F1318&gt;=0,D1318*E1318*(1+F1318/100),ABS(D1318*E1318/F1318)),"")</f>
        <v>17944.333333333332</v>
      </c>
      <c r="H1318" s="91">
        <f>IFERROR(G1318*E1309,"")</f>
        <v>0</v>
      </c>
    </row>
    <row r="1319" spans="1:8">
      <c r="A1319" s="76"/>
      <c r="B1319" s="77" t="s">
        <v>2959</v>
      </c>
      <c r="C1319" s="78" t="str">
        <f>IFERROR(_xlfn.XLOOKUP(B1319,Equipo[DESCRIPCION],Equipo[UND],,0),"")</f>
        <v>Día</v>
      </c>
      <c r="D1319" s="79">
        <v>1</v>
      </c>
      <c r="E1319" s="80">
        <f>IF(C1319="%MO",G1325,IFERROR(_xlfn.XLOOKUP($B1319,Equipo[DESCRIPCION],Equipo[VALOR],,0),""))</f>
        <v>27063</v>
      </c>
      <c r="F1319" s="81">
        <v>-0.2</v>
      </c>
      <c r="G1319" s="82">
        <f>IFERROR(IF(F1319&gt;=0,D1319*E1319*(1+F1319/100),ABS(D1319*E1319/F1319)),"")</f>
        <v>135315</v>
      </c>
      <c r="H1319" s="91">
        <f>IFERROR(G1319*E1309,"")</f>
        <v>0</v>
      </c>
    </row>
    <row r="1320" spans="1:8">
      <c r="A1320" s="76"/>
      <c r="B1320" s="77" t="s">
        <v>2990</v>
      </c>
      <c r="C1320" s="78" t="str">
        <f>IFERROR(_xlfn.XLOOKUP(B1320,Equipo[DESCRIPCION],Equipo[UND],,0),"")</f>
        <v>Día</v>
      </c>
      <c r="D1320" s="79">
        <v>1</v>
      </c>
      <c r="E1320" s="80">
        <f>IF(C1320="%MO",G1326,IFERROR(_xlfn.XLOOKUP($B1320,Equipo[DESCRIPCION],Equipo[VALOR],,0),""))</f>
        <v>219</v>
      </c>
      <c r="F1320" s="81">
        <v>-0.2</v>
      </c>
      <c r="G1320" s="82">
        <f>IFERROR(IF(F1320&gt;=0,D1320*E1320*(1+F1320/100),ABS(D1320*E1320/F1320)),"")</f>
        <v>1095</v>
      </c>
      <c r="H1320" s="91">
        <f>IFERROR(G1320*E1309,"")</f>
        <v>0</v>
      </c>
    </row>
    <row r="1321" spans="1:8">
      <c r="A1321" s="76"/>
      <c r="B1321" s="77" t="s">
        <v>2967</v>
      </c>
      <c r="C1321" s="78" t="str">
        <f>IFERROR(_xlfn.XLOOKUP(B1321,Equipo[DESCRIPCION],Equipo[UND],,0),"")</f>
        <v>%MO</v>
      </c>
      <c r="D1321" s="79">
        <v>0.05</v>
      </c>
      <c r="E1321" s="80">
        <f>IF(C1321="%MO",G1325,IFERROR(_xlfn.XLOOKUP($B1321,Equipo[DESCRIPCION],Equipo[VALOR],,0),""))</f>
        <v>353390.01977499999</v>
      </c>
      <c r="F1321" s="81"/>
      <c r="G1321" s="82">
        <f>IFERROR(IF(F1321&gt;=0,D1321*E1321*(1+F1321/100),ABS(D1321*E1321/F1321)),"")</f>
        <v>17669.500988750002</v>
      </c>
      <c r="H1321" s="91">
        <f>IFERROR(G1321*E1309,"")</f>
        <v>0</v>
      </c>
    </row>
    <row r="1322" spans="1:8">
      <c r="A1322" s="69"/>
      <c r="B1322" s="70" t="s">
        <v>2202</v>
      </c>
      <c r="C1322" s="71"/>
      <c r="D1322" s="72"/>
      <c r="E1322" s="73"/>
      <c r="F1322" s="74"/>
      <c r="G1322" s="75">
        <f>SUM(G1323:G1324)</f>
        <v>0</v>
      </c>
      <c r="H1322" s="92">
        <f>G1322*E1309</f>
        <v>0</v>
      </c>
    </row>
    <row r="1323" spans="1:8">
      <c r="A1323" s="76"/>
      <c r="B1323" s="77"/>
      <c r="C1323" s="78" t="str">
        <f>IFERROR(_xlfn.XLOOKUP(B1323,Transporte[DESCRIPCION],Transporte[UND],,0),"")</f>
        <v/>
      </c>
      <c r="D1323" s="79"/>
      <c r="E1323" s="80" t="str">
        <f>IFERROR(_xlfn.XLOOKUP($B1323,Transporte[DESCRIPCION],Transporte[VALOR],,0),"")</f>
        <v/>
      </c>
      <c r="F1323" s="81"/>
      <c r="G1323" s="82" t="str">
        <f>IFERROR(IF(F1323&gt;=0,D1323*E1323*(1+F1323/100),ABS(D1323*E1323/F1323)),"")</f>
        <v/>
      </c>
      <c r="H1323" s="91" t="str">
        <f>IFERROR(G1323*E1309,"")</f>
        <v/>
      </c>
    </row>
    <row r="1324" spans="1:8">
      <c r="A1324" s="76"/>
      <c r="B1324" s="77"/>
      <c r="C1324" s="78" t="str">
        <f>IFERROR(_xlfn.XLOOKUP(B1324,Transporte[DESCRIPCION],Transporte[UND],,0),"")</f>
        <v/>
      </c>
      <c r="D1324" s="79"/>
      <c r="E1324" s="80" t="str">
        <f>IFERROR(_xlfn.XLOOKUP($B1324,Transporte[DESCRIPCION],Transporte[VALOR],,0),"")</f>
        <v/>
      </c>
      <c r="F1324" s="81"/>
      <c r="G1324" s="82" t="str">
        <f>IFERROR(IF(F1324&gt;=0,D1324*E1324*(1+F1324/100),ABS(D1324*E1324/F1324)),"")</f>
        <v/>
      </c>
      <c r="H1324" s="91" t="str">
        <f>IFERROR(G1324*E1309,"")</f>
        <v/>
      </c>
    </row>
    <row r="1325" spans="1:8">
      <c r="A1325" s="69"/>
      <c r="B1325" s="70" t="s">
        <v>3067</v>
      </c>
      <c r="C1325" s="71"/>
      <c r="D1325" s="72"/>
      <c r="E1325" s="73"/>
      <c r="F1325" s="74"/>
      <c r="G1325" s="75">
        <f>SUM(G1326:G1328)</f>
        <v>353390.01977499999</v>
      </c>
      <c r="H1325" s="92">
        <f>G1325*E1309</f>
        <v>0</v>
      </c>
    </row>
    <row r="1326" spans="1:8">
      <c r="A1326" s="76"/>
      <c r="B1326" s="77" t="s">
        <v>3046</v>
      </c>
      <c r="C1326" s="78" t="str">
        <f>IFERROR(_xlfn.XLOOKUP(B1326,MObra[DESCRIPCION],MObra[UN],,0),"")</f>
        <v>día</v>
      </c>
      <c r="D1326" s="79">
        <v>1</v>
      </c>
      <c r="E1326" s="80">
        <f>IFERROR(_xlfn.XLOOKUP($B1326,MObra[DESCRIPCION],MObra[VALOR UNIT],,0),"")</f>
        <v>636102.03559500002</v>
      </c>
      <c r="F1326" s="81">
        <v>-1.8</v>
      </c>
      <c r="G1326" s="82">
        <f>IFERROR(IF(F1326&gt;=0,D1326*E1326*(1+F1326/100),ABS(D1326*E1326/F1326)),"")</f>
        <v>353390.01977499999</v>
      </c>
      <c r="H1326" s="91">
        <f>IFERROR(G1326*E1309,"")</f>
        <v>0</v>
      </c>
    </row>
    <row r="1327" spans="1:8">
      <c r="A1327" s="76"/>
      <c r="B1327" s="77"/>
      <c r="C1327" s="78" t="str">
        <f t="array" ref="C1327">IFERROR(_xlfn.XLOOKUP(B1327,MObra[[#All],[DESCRIPCION]],MObra[[#All],[UN]],,0),"")</f>
        <v/>
      </c>
      <c r="D1327" s="79"/>
      <c r="E1327" s="80" t="str">
        <f>IFERROR(_xlfn.XLOOKUP($B1327,MObra[DESCRIPCION],MObra[VALOR UNIT],,0),"")</f>
        <v/>
      </c>
      <c r="F1327" s="81"/>
      <c r="G1327" s="82" t="str">
        <f>IFERROR(IF(F1327&gt;=0,D1327*E1327*(1+F1327/100),ABS(D1327*E1327/F1327)),"")</f>
        <v/>
      </c>
      <c r="H1327" s="91" t="str">
        <f>IFERROR(G1327*E1309,"")</f>
        <v/>
      </c>
    </row>
    <row r="1328" spans="1:8">
      <c r="A1328" s="83"/>
      <c r="B1328" s="84"/>
      <c r="C1328" s="85" t="str">
        <f t="array" ref="C1328">IFERROR(_xlfn.XLOOKUP(B1328,MObra[[#All],[DESCRIPCION]],MObra[[#All],[UN]],,0),"")</f>
        <v/>
      </c>
      <c r="D1328" s="86"/>
      <c r="E1328" s="87" t="str">
        <f>IFERROR(_xlfn.XLOOKUP($B1328,MObra[DESCRIPCION],MObra[VALOR UNIT],,0),"")</f>
        <v/>
      </c>
      <c r="F1328" s="88"/>
      <c r="G1328" s="89" t="str">
        <f>IFERROR(IF(F1328&gt;=0,D1328*E1328*(1+F1328/100),ABS(D1328*E1328/F1328)),"")</f>
        <v/>
      </c>
      <c r="H1328" s="90" t="str">
        <f>IFERROR(G1328*E1309,"")</f>
        <v/>
      </c>
    </row>
    <row r="1330" spans="1:11">
      <c r="A1330" s="54" t="s">
        <v>3578</v>
      </c>
      <c r="B1330" s="55" t="str">
        <f>VLOOKUP($A1330,Presupuesto!$A:$D,2,FALSE())</f>
        <v>Pedestal concreto 20.7 Mpa H&lt;= 0.40m</v>
      </c>
      <c r="C1330" s="56" t="str">
        <f>VLOOKUP($A1330,Presupuesto!$A:$D,3,FALSE())</f>
        <v>M3</v>
      </c>
      <c r="D1330" s="57"/>
      <c r="E1330" s="58">
        <f>VLOOKUP($A1330,Presupuesto!$A:$D,4,FALSE())</f>
        <v>0</v>
      </c>
      <c r="F1330" s="59" t="s">
        <v>2919</v>
      </c>
      <c r="G1330" s="60">
        <f>SUM(G1332:G1348)/2</f>
        <v>1030345.188687375</v>
      </c>
      <c r="H1330" s="61">
        <f>ROUND(SUM(H1332:H1348),0)/2</f>
        <v>0</v>
      </c>
      <c r="I1330" s="58">
        <f>VLOOKUP(A1330,Presupuesto!$A:$F,6,0)</f>
        <v>0</v>
      </c>
      <c r="J1330" s="58">
        <f>+H1330-I1330</f>
        <v>0</v>
      </c>
      <c r="K1330" s="282">
        <f>+H1330-G1330*E1330</f>
        <v>0</v>
      </c>
    </row>
    <row r="1331" spans="1:11">
      <c r="A1331" s="62"/>
      <c r="B1331" s="63" t="s">
        <v>2247</v>
      </c>
      <c r="C1331" s="63" t="s">
        <v>3061</v>
      </c>
      <c r="D1331" s="64" t="s">
        <v>4</v>
      </c>
      <c r="E1331" s="65" t="s">
        <v>3062</v>
      </c>
      <c r="F1331" s="66" t="s">
        <v>3063</v>
      </c>
      <c r="G1331" s="67" t="s">
        <v>3064</v>
      </c>
      <c r="H1331" s="68" t="s">
        <v>3124</v>
      </c>
    </row>
    <row r="1332" spans="1:11">
      <c r="A1332" s="69"/>
      <c r="B1332" s="70" t="s">
        <v>3065</v>
      </c>
      <c r="C1332" s="71"/>
      <c r="D1332" s="72"/>
      <c r="E1332" s="73"/>
      <c r="F1332" s="74"/>
      <c r="G1332" s="75">
        <f>SUM(G1333:G1337)</f>
        <v>694238.3</v>
      </c>
      <c r="H1332" s="75">
        <f>IFERROR(G1332*E1330,"")</f>
        <v>0</v>
      </c>
    </row>
    <row r="1333" spans="1:11">
      <c r="A1333" s="76"/>
      <c r="B1333" s="77" t="s">
        <v>2686</v>
      </c>
      <c r="C1333" s="78" t="str">
        <f>IFERROR(_xlfn.XLOOKUP(B1333,Insumo[DESCRIPCION],Insumo[UND],,0),"")</f>
        <v>M3</v>
      </c>
      <c r="D1333" s="79">
        <v>1</v>
      </c>
      <c r="E1333" s="80">
        <f>IFERROR(_xlfn.XLOOKUP($B1333,Insumo[DESCRIPCION],Insumo[VALOR],,0),"")</f>
        <v>428946</v>
      </c>
      <c r="F1333" s="81">
        <v>5</v>
      </c>
      <c r="G1333" s="82">
        <f>IFERROR(IF(F1333&gt;=0,D1333*E1333*(1+F1333/100),ABS(D1333*E1333/F1333)),"")</f>
        <v>450393.30000000005</v>
      </c>
      <c r="H1333" s="91">
        <f>IFERROR(G1333*E1330,"")</f>
        <v>0</v>
      </c>
    </row>
    <row r="1334" spans="1:11">
      <c r="A1334" s="76"/>
      <c r="B1334" s="77" t="s">
        <v>2495</v>
      </c>
      <c r="C1334" s="78" t="str">
        <f>IFERROR(_xlfn.XLOOKUP(B1334,Insumo[DESCRIPCION],Insumo[UND],,0),"")</f>
        <v>M2</v>
      </c>
      <c r="D1334" s="79">
        <f>0.4*4/0.16</f>
        <v>10</v>
      </c>
      <c r="E1334" s="80">
        <f>IFERROR(_xlfn.XLOOKUP($B1334,Insumo[DESCRIPCION],Insumo[VALOR],,0),"")</f>
        <v>93340</v>
      </c>
      <c r="F1334" s="81">
        <v>-4</v>
      </c>
      <c r="G1334" s="82">
        <f>IFERROR(IF(F1334&gt;=0,D1334*E1334*(1+F1334/100),ABS(D1334*E1334/F1334)),"")</f>
        <v>233350</v>
      </c>
      <c r="H1334" s="91">
        <f>IFERROR(G1334*E1330,"")</f>
        <v>0</v>
      </c>
    </row>
    <row r="1335" spans="1:11">
      <c r="A1335" s="76"/>
      <c r="B1335" s="77" t="s">
        <v>2731</v>
      </c>
      <c r="C1335" s="78" t="str">
        <f>IFERROR(_xlfn.XLOOKUP(B1335,Insumo[DESCRIPCION],Insumo[UND],,0),"")</f>
        <v>Kg</v>
      </c>
      <c r="D1335" s="79">
        <v>0.5</v>
      </c>
      <c r="E1335" s="80">
        <f>IFERROR(_xlfn.XLOOKUP($B1335,Insumo[DESCRIPCION],Insumo[VALOR],,0),"")</f>
        <v>20990</v>
      </c>
      <c r="F1335" s="81"/>
      <c r="G1335" s="82">
        <f>IFERROR(IF(F1335&gt;=0,D1335*E1335*(1+F1335/100),ABS(D1335*E1335/F1335)),"")</f>
        <v>10495</v>
      </c>
      <c r="H1335" s="91">
        <f>IFERROR(G1335*E1330,"")</f>
        <v>0</v>
      </c>
    </row>
    <row r="1336" spans="1:11">
      <c r="A1336" s="76"/>
      <c r="B1336" s="77"/>
      <c r="C1336" s="78" t="str">
        <f>IFERROR(_xlfn.XLOOKUP(B1336,Insumo[DESCRIPCION],Insumo[UND],,0),"")</f>
        <v/>
      </c>
      <c r="D1336" s="79"/>
      <c r="E1336" s="80" t="str">
        <f>IFERROR(_xlfn.XLOOKUP($B1336,Insumo[DESCRIPCION],Insumo[VALOR],,0),"")</f>
        <v/>
      </c>
      <c r="F1336" s="81"/>
      <c r="G1336" s="82" t="str">
        <f>IFERROR(IF(F1336&gt;=0,D1336*E1336*(1+F1336/100),ABS(D1336*E1336/F1336)),"")</f>
        <v/>
      </c>
      <c r="H1336" s="91" t="str">
        <f>IFERROR(G1336*E1330,"")</f>
        <v/>
      </c>
    </row>
    <row r="1337" spans="1:11">
      <c r="A1337" s="76"/>
      <c r="B1337" s="77"/>
      <c r="C1337" s="78" t="str">
        <f>IFERROR(_xlfn.XLOOKUP(B1337,Insumo[DESCRIPCION],Insumo[UND],,0),"")</f>
        <v/>
      </c>
      <c r="D1337" s="79"/>
      <c r="E1337" s="80" t="str">
        <f>IFERROR(_xlfn.XLOOKUP($B1337,Insumo[DESCRIPCION],Insumo[VALOR],,0),"")</f>
        <v/>
      </c>
      <c r="F1337" s="81"/>
      <c r="G1337" s="82" t="str">
        <f>IFERROR(IF(F1337&gt;=0,D1337*E1337*(1+F1337/100),ABS(D1337*E1337/F1337)),"")</f>
        <v/>
      </c>
      <c r="H1337" s="91" t="str">
        <f>IFERROR(G1337*E1330,"")</f>
        <v/>
      </c>
    </row>
    <row r="1338" spans="1:11">
      <c r="A1338" s="69"/>
      <c r="B1338" s="70" t="s">
        <v>3066</v>
      </c>
      <c r="C1338" s="71"/>
      <c r="D1338" s="72"/>
      <c r="E1338" s="73"/>
      <c r="F1338" s="74"/>
      <c r="G1338" s="75">
        <f>SUM(G1339:G1341)</f>
        <v>18055.870889875001</v>
      </c>
      <c r="H1338" s="92">
        <f>G1338*E1330</f>
        <v>0</v>
      </c>
    </row>
    <row r="1339" spans="1:11">
      <c r="A1339" s="76"/>
      <c r="B1339" s="77" t="s">
        <v>2995</v>
      </c>
      <c r="C1339" s="78" t="str">
        <f>IFERROR(_xlfn.XLOOKUP(B1339,Equipo[DESCRIPCION],Equipo[UND],,0),"")</f>
        <v>Día</v>
      </c>
      <c r="D1339" s="79">
        <v>0.04</v>
      </c>
      <c r="E1339" s="80">
        <f>IF(C1339="%MO",G1345,IFERROR(_xlfn.XLOOKUP($B1339,Equipo[DESCRIPCION],Equipo[VALOR],,0),""))</f>
        <v>53833</v>
      </c>
      <c r="F1339" s="81"/>
      <c r="G1339" s="82">
        <f>IFERROR(IF(F1339&gt;=0,D1339*E1339*(1+F1339/100),ABS(D1339*E1339/F1339)),"")</f>
        <v>2153.3200000000002</v>
      </c>
      <c r="H1339" s="91">
        <f>IFERROR(G1339*E1330,"")</f>
        <v>0</v>
      </c>
    </row>
    <row r="1340" spans="1:11">
      <c r="A1340" s="76"/>
      <c r="B1340" s="77" t="s">
        <v>2967</v>
      </c>
      <c r="C1340" s="78" t="str">
        <f>IFERROR(_xlfn.XLOOKUP(B1340,Equipo[DESCRIPCION],Equipo[UND],,0),"")</f>
        <v>%MO</v>
      </c>
      <c r="D1340" s="79">
        <v>0.05</v>
      </c>
      <c r="E1340" s="80">
        <f>IF(C1340="%MO",G1345,IFERROR(_xlfn.XLOOKUP($B1340,Equipo[DESCRIPCION],Equipo[VALOR],,0),""))</f>
        <v>318051.01779750001</v>
      </c>
      <c r="F1340" s="81"/>
      <c r="G1340" s="82">
        <f>IFERROR(IF(F1340&gt;=0,D1340*E1340*(1+F1340/100),ABS(D1340*E1340/F1340)),"")</f>
        <v>15902.550889875001</v>
      </c>
      <c r="H1340" s="91">
        <f>IFERROR(G1340*E1330,"")</f>
        <v>0</v>
      </c>
    </row>
    <row r="1341" spans="1:11">
      <c r="A1341" s="76"/>
      <c r="B1341" s="77"/>
      <c r="C1341" s="78" t="str">
        <f>IFERROR(_xlfn.XLOOKUP(B1341,Equipo[DESCRIPCION],Equipo[UND],,0),"")</f>
        <v/>
      </c>
      <c r="D1341" s="79"/>
      <c r="E1341" s="80" t="str">
        <f>IF(C1341="%MO",G1345,IFERROR(_xlfn.XLOOKUP($B1341,Equipo[DESCRIPCION],Equipo[VALOR],,0),""))</f>
        <v/>
      </c>
      <c r="F1341" s="81"/>
      <c r="G1341" s="82" t="str">
        <f>IFERROR(IF(F1341&gt;=0,D1341*E1341*(1+F1341/100),ABS(D1341*E1341/F1341)),"")</f>
        <v/>
      </c>
      <c r="H1341" s="91" t="str">
        <f>IFERROR(G1341*E1330,"")</f>
        <v/>
      </c>
    </row>
    <row r="1342" spans="1:11">
      <c r="A1342" s="69"/>
      <c r="B1342" s="70" t="s">
        <v>2202</v>
      </c>
      <c r="C1342" s="71"/>
      <c r="D1342" s="72"/>
      <c r="E1342" s="73"/>
      <c r="F1342" s="74"/>
      <c r="G1342" s="75">
        <f>SUM(G1343:G1344)</f>
        <v>0</v>
      </c>
      <c r="H1342" s="92">
        <f>G1342*E1330</f>
        <v>0</v>
      </c>
    </row>
    <row r="1343" spans="1:11">
      <c r="A1343" s="76"/>
      <c r="B1343" s="77"/>
      <c r="C1343" s="78" t="str">
        <f>IFERROR(_xlfn.XLOOKUP(B1343,Transporte[DESCRIPCION],Transporte[UND],,0),"")</f>
        <v/>
      </c>
      <c r="D1343" s="79"/>
      <c r="E1343" s="80" t="str">
        <f>IFERROR(_xlfn.XLOOKUP($B1343,Transporte[DESCRIPCION],Transporte[VALOR],,0),"")</f>
        <v/>
      </c>
      <c r="F1343" s="81"/>
      <c r="G1343" s="82" t="str">
        <f>IFERROR(IF(F1343&gt;=0,D1343*E1343*(1+F1343/100),ABS(D1343*E1343/F1343)),"")</f>
        <v/>
      </c>
      <c r="H1343" s="91" t="str">
        <f>IFERROR(G1343*E1330,"")</f>
        <v/>
      </c>
    </row>
    <row r="1344" spans="1:11">
      <c r="A1344" s="76"/>
      <c r="B1344" s="77"/>
      <c r="C1344" s="78" t="str">
        <f>IFERROR(_xlfn.XLOOKUP(B1344,Transporte[DESCRIPCION],Transporte[UND],,0),"")</f>
        <v/>
      </c>
      <c r="D1344" s="79"/>
      <c r="E1344" s="80" t="str">
        <f>IFERROR(_xlfn.XLOOKUP($B1344,Transporte[DESCRIPCION],Transporte[VALOR],,0),"")</f>
        <v/>
      </c>
      <c r="F1344" s="81"/>
      <c r="G1344" s="82" t="str">
        <f>IFERROR(IF(F1344&gt;=0,D1344*E1344*(1+F1344/100),ABS(D1344*E1344/F1344)),"")</f>
        <v/>
      </c>
      <c r="H1344" s="91" t="str">
        <f>IFERROR(G1344*E1330,"")</f>
        <v/>
      </c>
    </row>
    <row r="1345" spans="1:11">
      <c r="A1345" s="69"/>
      <c r="B1345" s="70" t="s">
        <v>3067</v>
      </c>
      <c r="C1345" s="71"/>
      <c r="D1345" s="72"/>
      <c r="E1345" s="73"/>
      <c r="F1345" s="74"/>
      <c r="G1345" s="75">
        <f>SUM(G1346:G1348)</f>
        <v>318051.01779750001</v>
      </c>
      <c r="H1345" s="92">
        <f>G1345*E1330</f>
        <v>0</v>
      </c>
    </row>
    <row r="1346" spans="1:11">
      <c r="A1346" s="76"/>
      <c r="B1346" s="77" t="s">
        <v>3046</v>
      </c>
      <c r="C1346" s="78" t="str">
        <f>IFERROR(_xlfn.XLOOKUP(B1346,MObra[DESCRIPCION],MObra[UN],,0),"")</f>
        <v>día</v>
      </c>
      <c r="D1346" s="79">
        <v>1</v>
      </c>
      <c r="E1346" s="80">
        <f>IFERROR(_xlfn.XLOOKUP($B1346,MObra[DESCRIPCION],MObra[VALOR UNIT],,0),"")</f>
        <v>636102.03559500002</v>
      </c>
      <c r="F1346" s="81">
        <v>-2</v>
      </c>
      <c r="G1346" s="82">
        <f>IFERROR(IF(F1346&gt;=0,D1346*E1346*(1+F1346/100),ABS(D1346*E1346/F1346)),"")</f>
        <v>318051.01779750001</v>
      </c>
      <c r="H1346" s="91">
        <f>IFERROR(G1346*E1330,"")</f>
        <v>0</v>
      </c>
    </row>
    <row r="1347" spans="1:11">
      <c r="A1347" s="76"/>
      <c r="B1347" s="77"/>
      <c r="C1347" s="78" t="str">
        <f t="array" ref="C1347">IFERROR(_xlfn.XLOOKUP(B1347,MObra[[#All],[DESCRIPCION]],MObra[[#All],[UN]],,0),"")</f>
        <v/>
      </c>
      <c r="D1347" s="79"/>
      <c r="E1347" s="80" t="str">
        <f>IFERROR(_xlfn.XLOOKUP($B1347,MObra[DESCRIPCION],MObra[VALOR UNIT],,0),"")</f>
        <v/>
      </c>
      <c r="F1347" s="81"/>
      <c r="G1347" s="82" t="str">
        <f>IFERROR(IF(F1347&gt;=0,D1347*E1347*(1+F1347/100),ABS(D1347*E1347/F1347)),"")</f>
        <v/>
      </c>
      <c r="H1347" s="91" t="str">
        <f>IFERROR(G1347*E1330,"")</f>
        <v/>
      </c>
    </row>
    <row r="1348" spans="1:11">
      <c r="A1348" s="83"/>
      <c r="B1348" s="84"/>
      <c r="C1348" s="85" t="str">
        <f t="array" ref="C1348">IFERROR(_xlfn.XLOOKUP(B1348,MObra[[#All],[DESCRIPCION]],MObra[[#All],[UN]],,0),"")</f>
        <v/>
      </c>
      <c r="D1348" s="86"/>
      <c r="E1348" s="87" t="str">
        <f>IFERROR(_xlfn.XLOOKUP($B1348,MObra[DESCRIPCION],MObra[VALOR UNIT],,0),"")</f>
        <v/>
      </c>
      <c r="F1348" s="88"/>
      <c r="G1348" s="89" t="str">
        <f>IFERROR(IF(F1348&gt;=0,D1348*E1348*(1+F1348/100),ABS(D1348*E1348/F1348)),"")</f>
        <v/>
      </c>
      <c r="H1348" s="90" t="str">
        <f>IFERROR(G1348*E1330,"")</f>
        <v/>
      </c>
    </row>
    <row r="1350" spans="1:11">
      <c r="A1350" s="54" t="s">
        <v>3579</v>
      </c>
      <c r="B1350" s="55" t="str">
        <f>VLOOKUP($A1350,Presupuesto!$A:$D,2,FALSE())</f>
        <v xml:space="preserve">Pedestal concreto 20.7 Mpa H&gt; 0.40m </v>
      </c>
      <c r="C1350" s="56" t="str">
        <f>VLOOKUP($A1350,Presupuesto!$A:$D,3,FALSE())</f>
        <v>M3</v>
      </c>
      <c r="D1350" s="57"/>
      <c r="E1350" s="58">
        <f>VLOOKUP($A1350,Presupuesto!$A:$D,4,FALSE())</f>
        <v>0</v>
      </c>
      <c r="F1350" s="59" t="s">
        <v>2919</v>
      </c>
      <c r="G1350" s="60">
        <f>SUM(G1352:G1368)/2</f>
        <v>953315.77335215919</v>
      </c>
      <c r="H1350" s="61">
        <f>ROUND(SUM(H1352:H1368),0)/2</f>
        <v>0</v>
      </c>
      <c r="I1350" s="58">
        <f>VLOOKUP(A1350,Presupuesto!$A:$F,6,0)</f>
        <v>0</v>
      </c>
      <c r="J1350" s="58">
        <f>+H1350-I1350</f>
        <v>0</v>
      </c>
      <c r="K1350" s="282">
        <f>+H1350-G1350*E1350</f>
        <v>0</v>
      </c>
    </row>
    <row r="1351" spans="1:11">
      <c r="A1351" s="62"/>
      <c r="B1351" s="63" t="s">
        <v>2247</v>
      </c>
      <c r="C1351" s="63" t="s">
        <v>3061</v>
      </c>
      <c r="D1351" s="64" t="s">
        <v>4</v>
      </c>
      <c r="E1351" s="65" t="s">
        <v>3062</v>
      </c>
      <c r="F1351" s="66" t="s">
        <v>3063</v>
      </c>
      <c r="G1351" s="67" t="s">
        <v>3064</v>
      </c>
      <c r="H1351" s="68" t="s">
        <v>3124</v>
      </c>
    </row>
    <row r="1352" spans="1:11">
      <c r="A1352" s="69"/>
      <c r="B1352" s="70" t="s">
        <v>3065</v>
      </c>
      <c r="C1352" s="71"/>
      <c r="D1352" s="72"/>
      <c r="E1352" s="73"/>
      <c r="F1352" s="74"/>
      <c r="G1352" s="75">
        <f>SUM(G1353:G1357)</f>
        <v>647568.30000000005</v>
      </c>
      <c r="H1352" s="75">
        <f>IFERROR(G1352*E1350,"")</f>
        <v>0</v>
      </c>
    </row>
    <row r="1353" spans="1:11">
      <c r="A1353" s="76"/>
      <c r="B1353" s="77" t="s">
        <v>2686</v>
      </c>
      <c r="C1353" s="78" t="str">
        <f>IFERROR(_xlfn.XLOOKUP(B1353,Insumo[DESCRIPCION],Insumo[UND],,0),"")</f>
        <v>M3</v>
      </c>
      <c r="D1353" s="79">
        <v>1</v>
      </c>
      <c r="E1353" s="80">
        <f>IFERROR(_xlfn.XLOOKUP($B1353,Insumo[DESCRIPCION],Insumo[VALOR],,0),"")</f>
        <v>428946</v>
      </c>
      <c r="F1353" s="81">
        <v>5</v>
      </c>
      <c r="G1353" s="82">
        <f>IFERROR(IF(F1353&gt;=0,D1353*E1353*(1+F1353/100),ABS(D1353*E1353/F1353)),"")</f>
        <v>450393.30000000005</v>
      </c>
      <c r="H1353" s="91">
        <f>IFERROR(G1353*E1350,"")</f>
        <v>0</v>
      </c>
    </row>
    <row r="1354" spans="1:11">
      <c r="A1354" s="76"/>
      <c r="B1354" s="77" t="s">
        <v>2495</v>
      </c>
      <c r="C1354" s="78" t="str">
        <f>IFERROR(_xlfn.XLOOKUP(B1354,Insumo[DESCRIPCION],Insumo[UND],,0),"")</f>
        <v>M2</v>
      </c>
      <c r="D1354" s="79">
        <v>8</v>
      </c>
      <c r="E1354" s="80">
        <f>IFERROR(_xlfn.XLOOKUP($B1354,Insumo[DESCRIPCION],Insumo[VALOR],,0),"")</f>
        <v>93340</v>
      </c>
      <c r="F1354" s="81">
        <v>-4</v>
      </c>
      <c r="G1354" s="82">
        <f>IFERROR(IF(F1354&gt;=0,D1354*E1354*(1+F1354/100),ABS(D1354*E1354/F1354)),"")</f>
        <v>186680</v>
      </c>
      <c r="H1354" s="91">
        <f>IFERROR(G1354*E1350,"")</f>
        <v>0</v>
      </c>
    </row>
    <row r="1355" spans="1:11">
      <c r="A1355" s="76"/>
      <c r="B1355" s="77" t="s">
        <v>2731</v>
      </c>
      <c r="C1355" s="78" t="str">
        <f>IFERROR(_xlfn.XLOOKUP(B1355,Insumo[DESCRIPCION],Insumo[UND],,0),"")</f>
        <v>Kg</v>
      </c>
      <c r="D1355" s="79">
        <v>0.5</v>
      </c>
      <c r="E1355" s="80">
        <f>IFERROR(_xlfn.XLOOKUP($B1355,Insumo[DESCRIPCION],Insumo[VALOR],,0),"")</f>
        <v>20990</v>
      </c>
      <c r="F1355" s="81"/>
      <c r="G1355" s="82">
        <f>IFERROR(IF(F1355&gt;=0,D1355*E1355*(1+F1355/100),ABS(D1355*E1355/F1355)),"")</f>
        <v>10495</v>
      </c>
      <c r="H1355" s="91">
        <f>IFERROR(G1355*E1350,"")</f>
        <v>0</v>
      </c>
    </row>
    <row r="1356" spans="1:11">
      <c r="A1356" s="76"/>
      <c r="B1356" s="77"/>
      <c r="C1356" s="78" t="str">
        <f>IFERROR(_xlfn.XLOOKUP(B1356,Insumo[DESCRIPCION],Insumo[UND],,0),"")</f>
        <v/>
      </c>
      <c r="D1356" s="79"/>
      <c r="E1356" s="80" t="str">
        <f>IFERROR(_xlfn.XLOOKUP($B1356,Insumo[DESCRIPCION],Insumo[VALOR],,0),"")</f>
        <v/>
      </c>
      <c r="F1356" s="81"/>
      <c r="G1356" s="82" t="str">
        <f>IFERROR(IF(F1356&gt;=0,D1356*E1356*(1+F1356/100),ABS(D1356*E1356/F1356)),"")</f>
        <v/>
      </c>
      <c r="H1356" s="91" t="str">
        <f>IFERROR(G1356*E1350,"")</f>
        <v/>
      </c>
    </row>
    <row r="1357" spans="1:11">
      <c r="A1357" s="76"/>
      <c r="B1357" s="77"/>
      <c r="C1357" s="78" t="str">
        <f>IFERROR(_xlfn.XLOOKUP(B1357,Insumo[DESCRIPCION],Insumo[UND],,0),"")</f>
        <v/>
      </c>
      <c r="D1357" s="79"/>
      <c r="E1357" s="80" t="str">
        <f>IFERROR(_xlfn.XLOOKUP($B1357,Insumo[DESCRIPCION],Insumo[VALOR],,0),"")</f>
        <v/>
      </c>
      <c r="F1357" s="81"/>
      <c r="G1357" s="82" t="str">
        <f>IFERROR(IF(F1357&gt;=0,D1357*E1357*(1+F1357/100),ABS(D1357*E1357/F1357)),"")</f>
        <v/>
      </c>
      <c r="H1357" s="91" t="str">
        <f>IFERROR(G1357*E1350,"")</f>
        <v/>
      </c>
    </row>
    <row r="1358" spans="1:11">
      <c r="A1358" s="69"/>
      <c r="B1358" s="70" t="s">
        <v>3066</v>
      </c>
      <c r="C1358" s="71"/>
      <c r="D1358" s="72"/>
      <c r="E1358" s="73"/>
      <c r="F1358" s="74"/>
      <c r="G1358" s="75">
        <f>SUM(G1359:G1361)</f>
        <v>16610.18444534091</v>
      </c>
      <c r="H1358" s="92">
        <f>G1358*E1350</f>
        <v>0</v>
      </c>
    </row>
    <row r="1359" spans="1:11">
      <c r="A1359" s="76"/>
      <c r="B1359" s="77" t="s">
        <v>2995</v>
      </c>
      <c r="C1359" s="78" t="str">
        <f>IFERROR(_xlfn.XLOOKUP(B1359,Equipo[DESCRIPCION],Equipo[UND],,0),"")</f>
        <v>Día</v>
      </c>
      <c r="D1359" s="79">
        <v>0.04</v>
      </c>
      <c r="E1359" s="80">
        <f>IF(C1359="%MO",G1365,IFERROR(_xlfn.XLOOKUP($B1359,Equipo[DESCRIPCION],Equipo[VALOR],,0),""))</f>
        <v>53833</v>
      </c>
      <c r="F1359" s="81"/>
      <c r="G1359" s="82">
        <f>IFERROR(IF(F1359&gt;=0,D1359*E1359*(1+F1359/100),ABS(D1359*E1359/F1359)),"")</f>
        <v>2153.3200000000002</v>
      </c>
      <c r="H1359" s="91">
        <f>IFERROR(G1359*E1350,"")</f>
        <v>0</v>
      </c>
    </row>
    <row r="1360" spans="1:11">
      <c r="A1360" s="76"/>
      <c r="B1360" s="77" t="s">
        <v>2967</v>
      </c>
      <c r="C1360" s="78" t="str">
        <f>IFERROR(_xlfn.XLOOKUP(B1360,Equipo[DESCRIPCION],Equipo[UND],,0),"")</f>
        <v>%MO</v>
      </c>
      <c r="D1360" s="79">
        <v>0.05</v>
      </c>
      <c r="E1360" s="80">
        <f>IF(C1360="%MO",G1365,IFERROR(_xlfn.XLOOKUP($B1360,Equipo[DESCRIPCION],Equipo[VALOR],,0),""))</f>
        <v>289137.2889068182</v>
      </c>
      <c r="F1360" s="81"/>
      <c r="G1360" s="82">
        <f>IFERROR(IF(F1360&gt;=0,D1360*E1360*(1+F1360/100),ABS(D1360*E1360/F1360)),"")</f>
        <v>14456.864445340911</v>
      </c>
      <c r="H1360" s="91">
        <f>IFERROR(G1360*E1350,"")</f>
        <v>0</v>
      </c>
    </row>
    <row r="1361" spans="1:11">
      <c r="A1361" s="76"/>
      <c r="B1361" s="77"/>
      <c r="C1361" s="78" t="str">
        <f>IFERROR(_xlfn.XLOOKUP(B1361,Equipo[DESCRIPCION],Equipo[UND],,0),"")</f>
        <v/>
      </c>
      <c r="D1361" s="79"/>
      <c r="E1361" s="80" t="str">
        <f>IF(C1361="%MO",G1365,IFERROR(_xlfn.XLOOKUP($B1361,Equipo[DESCRIPCION],Equipo[VALOR],,0),""))</f>
        <v/>
      </c>
      <c r="F1361" s="81"/>
      <c r="G1361" s="82" t="str">
        <f>IFERROR(IF(F1361&gt;=0,D1361*E1361*(1+F1361/100),ABS(D1361*E1361/F1361)),"")</f>
        <v/>
      </c>
      <c r="H1361" s="91" t="str">
        <f>IFERROR(G1361*E1350,"")</f>
        <v/>
      </c>
    </row>
    <row r="1362" spans="1:11">
      <c r="A1362" s="69"/>
      <c r="B1362" s="70" t="s">
        <v>2202</v>
      </c>
      <c r="C1362" s="71"/>
      <c r="D1362" s="72"/>
      <c r="E1362" s="73"/>
      <c r="F1362" s="74"/>
      <c r="G1362" s="75">
        <f>SUM(G1363:G1364)</f>
        <v>0</v>
      </c>
      <c r="H1362" s="92">
        <f>G1362*E1350</f>
        <v>0</v>
      </c>
    </row>
    <row r="1363" spans="1:11">
      <c r="A1363" s="76"/>
      <c r="B1363" s="77"/>
      <c r="C1363" s="78" t="str">
        <f>IFERROR(_xlfn.XLOOKUP(B1363,Transporte[DESCRIPCION],Transporte[UND],,0),"")</f>
        <v/>
      </c>
      <c r="D1363" s="79"/>
      <c r="E1363" s="80" t="str">
        <f>IFERROR(_xlfn.XLOOKUP($B1363,Transporte[DESCRIPCION],Transporte[VALOR],,0),"")</f>
        <v/>
      </c>
      <c r="F1363" s="81"/>
      <c r="G1363" s="82" t="str">
        <f>IFERROR(IF(F1363&gt;=0,D1363*E1363*(1+F1363/100),ABS(D1363*E1363/F1363)),"")</f>
        <v/>
      </c>
      <c r="H1363" s="91" t="str">
        <f>IFERROR(G1363*E1350,"")</f>
        <v/>
      </c>
    </row>
    <row r="1364" spans="1:11">
      <c r="A1364" s="76"/>
      <c r="B1364" s="77"/>
      <c r="C1364" s="78" t="str">
        <f>IFERROR(_xlfn.XLOOKUP(B1364,Transporte[DESCRIPCION],Transporte[UND],,0),"")</f>
        <v/>
      </c>
      <c r="D1364" s="79"/>
      <c r="E1364" s="80" t="str">
        <f>IFERROR(_xlfn.XLOOKUP($B1364,Transporte[DESCRIPCION],Transporte[VALOR],,0),"")</f>
        <v/>
      </c>
      <c r="F1364" s="81"/>
      <c r="G1364" s="82" t="str">
        <f>IFERROR(IF(F1364&gt;=0,D1364*E1364*(1+F1364/100),ABS(D1364*E1364/F1364)),"")</f>
        <v/>
      </c>
      <c r="H1364" s="91" t="str">
        <f>IFERROR(G1364*E1350,"")</f>
        <v/>
      </c>
    </row>
    <row r="1365" spans="1:11">
      <c r="A1365" s="69"/>
      <c r="B1365" s="70" t="s">
        <v>3067</v>
      </c>
      <c r="C1365" s="71"/>
      <c r="D1365" s="72"/>
      <c r="E1365" s="73"/>
      <c r="F1365" s="74"/>
      <c r="G1365" s="75">
        <f>SUM(G1366:G1368)</f>
        <v>289137.2889068182</v>
      </c>
      <c r="H1365" s="92">
        <f>G1365*E1350</f>
        <v>0</v>
      </c>
    </row>
    <row r="1366" spans="1:11">
      <c r="A1366" s="76"/>
      <c r="B1366" s="77" t="s">
        <v>3046</v>
      </c>
      <c r="C1366" s="78" t="str">
        <f>IFERROR(_xlfn.XLOOKUP(B1366,MObra[DESCRIPCION],MObra[UN],,0),"")</f>
        <v>día</v>
      </c>
      <c r="D1366" s="79">
        <v>1</v>
      </c>
      <c r="E1366" s="80">
        <f>IFERROR(_xlfn.XLOOKUP($B1366,MObra[DESCRIPCION],MObra[VALOR UNIT],,0),"")</f>
        <v>636102.03559500002</v>
      </c>
      <c r="F1366" s="81">
        <v>-2.2000000000000002</v>
      </c>
      <c r="G1366" s="82">
        <f>IFERROR(IF(F1366&gt;=0,D1366*E1366*(1+F1366/100),ABS(D1366*E1366/F1366)),"")</f>
        <v>289137.2889068182</v>
      </c>
      <c r="H1366" s="91">
        <f>IFERROR(G1366*E1350,"")</f>
        <v>0</v>
      </c>
    </row>
    <row r="1367" spans="1:11">
      <c r="A1367" s="76"/>
      <c r="B1367" s="77"/>
      <c r="C1367" s="78" t="str">
        <f t="array" ref="C1367">IFERROR(_xlfn.XLOOKUP(B1367,MObra[[#All],[DESCRIPCION]],MObra[[#All],[UN]],,0),"")</f>
        <v/>
      </c>
      <c r="D1367" s="79"/>
      <c r="E1367" s="80" t="str">
        <f>IFERROR(_xlfn.XLOOKUP($B1367,MObra[DESCRIPCION],MObra[VALOR UNIT],,0),"")</f>
        <v/>
      </c>
      <c r="F1367" s="81"/>
      <c r="G1367" s="82" t="str">
        <f>IFERROR(IF(F1367&gt;=0,D1367*E1367*(1+F1367/100),ABS(D1367*E1367/F1367)),"")</f>
        <v/>
      </c>
      <c r="H1367" s="91" t="str">
        <f>IFERROR(G1367*E1350,"")</f>
        <v/>
      </c>
    </row>
    <row r="1368" spans="1:11">
      <c r="A1368" s="83"/>
      <c r="B1368" s="84"/>
      <c r="C1368" s="85" t="str">
        <f t="array" ref="C1368">IFERROR(_xlfn.XLOOKUP(B1368,MObra[[#All],[DESCRIPCION]],MObra[[#All],[UN]],,0),"")</f>
        <v/>
      </c>
      <c r="D1368" s="86"/>
      <c r="E1368" s="87" t="str">
        <f>IFERROR(_xlfn.XLOOKUP($B1368,MObra[DESCRIPCION],MObra[VALOR UNIT],,0),"")</f>
        <v/>
      </c>
      <c r="F1368" s="88"/>
      <c r="G1368" s="89" t="str">
        <f>IFERROR(IF(F1368&gt;=0,D1368*E1368*(1+F1368/100),ABS(D1368*E1368/F1368)),"")</f>
        <v/>
      </c>
      <c r="H1368" s="90" t="str">
        <f>IFERROR(G1368*E1350,"")</f>
        <v/>
      </c>
    </row>
    <row r="1369" spans="1:11" ht="12.75" customHeight="1" thickTop="1" thickBot="1"/>
    <row r="1370" spans="1:11" ht="14.25" thickTop="1" thickBot="1">
      <c r="A1370" s="54" t="s">
        <v>3580</v>
      </c>
      <c r="B1370" s="55" t="str">
        <f>VLOOKUP($A1370,Presupuesto!$A:$D,2,FALSE())</f>
        <v>Placa maciza concreto 20.7 Mpa E=0.10m</v>
      </c>
      <c r="C1370" s="56" t="str">
        <f>VLOOKUP($A1370,Presupuesto!$A:$D,3,FALSE())</f>
        <v>M2</v>
      </c>
      <c r="D1370" s="57"/>
      <c r="E1370" s="58">
        <f>VLOOKUP($A1370,Presupuesto!$A:$D,4,FALSE())</f>
        <v>0</v>
      </c>
      <c r="F1370" s="59" t="s">
        <v>2919</v>
      </c>
      <c r="G1370" s="60">
        <f>SUM(G1372:G1391)/2</f>
        <v>187857.16391067859</v>
      </c>
      <c r="H1370" s="61">
        <f>ROUND(SUM(H1372:H1391),0)/2</f>
        <v>0</v>
      </c>
      <c r="I1370" s="58">
        <f>VLOOKUP(A1370,Presupuesto!$A:$F,6,0)</f>
        <v>0</v>
      </c>
      <c r="J1370" s="58">
        <f>+H1370-I1370</f>
        <v>0</v>
      </c>
      <c r="K1370" s="282">
        <f>+H1370-G1370*E1370</f>
        <v>0</v>
      </c>
    </row>
    <row r="1371" spans="1:11">
      <c r="A1371" s="62"/>
      <c r="B1371" s="63" t="s">
        <v>2247</v>
      </c>
      <c r="C1371" s="63" t="s">
        <v>3061</v>
      </c>
      <c r="D1371" s="64" t="s">
        <v>4</v>
      </c>
      <c r="E1371" s="65" t="s">
        <v>3062</v>
      </c>
      <c r="F1371" s="66" t="s">
        <v>3063</v>
      </c>
      <c r="G1371" s="67" t="s">
        <v>3064</v>
      </c>
      <c r="H1371" s="68" t="s">
        <v>3124</v>
      </c>
    </row>
    <row r="1372" spans="1:11">
      <c r="A1372" s="69"/>
      <c r="B1372" s="70" t="s">
        <v>3065</v>
      </c>
      <c r="C1372" s="71"/>
      <c r="D1372" s="72"/>
      <c r="E1372" s="73"/>
      <c r="F1372" s="74"/>
      <c r="G1372" s="75">
        <f>SUM(G1373:G1377)</f>
        <v>70760.830000000016</v>
      </c>
      <c r="H1372" s="75">
        <f>IFERROR(G1372*E1370,"")</f>
        <v>0</v>
      </c>
    </row>
    <row r="1373" spans="1:11">
      <c r="A1373" s="76"/>
      <c r="B1373" s="77" t="s">
        <v>2686</v>
      </c>
      <c r="C1373" s="78" t="str">
        <f>IFERROR(_xlfn.XLOOKUP(B1373,Insumo[DESCRIPCION],Insumo[UND],,0),"")</f>
        <v>M3</v>
      </c>
      <c r="D1373" s="79">
        <v>0.1</v>
      </c>
      <c r="E1373" s="80">
        <f>IFERROR(_xlfn.XLOOKUP($B1373,Insumo[DESCRIPCION],Insumo[VALOR],,0),"")</f>
        <v>428946</v>
      </c>
      <c r="F1373" s="81">
        <v>5</v>
      </c>
      <c r="G1373" s="82">
        <f>IFERROR(IF(F1373&gt;=0,D1373*E1373*(1+F1373/100),ABS(D1373*E1373/F1373)),"")</f>
        <v>45039.330000000009</v>
      </c>
      <c r="H1373" s="91">
        <f>IFERROR(G1373*E1370,"")</f>
        <v>0</v>
      </c>
    </row>
    <row r="1374" spans="1:11">
      <c r="A1374" s="76"/>
      <c r="B1374" s="77" t="s">
        <v>2495</v>
      </c>
      <c r="C1374" s="78" t="str">
        <f>IFERROR(_xlfn.XLOOKUP(B1374,Insumo[DESCRIPCION],Insumo[UND],,0),"")</f>
        <v>M2</v>
      </c>
      <c r="D1374" s="79">
        <v>0.2</v>
      </c>
      <c r="E1374" s="80">
        <f>IFERROR(_xlfn.XLOOKUP($B1374,Insumo[DESCRIPCION],Insumo[VALOR],,0),"")</f>
        <v>93340</v>
      </c>
      <c r="F1374" s="81"/>
      <c r="G1374" s="82">
        <f>IFERROR(IF(F1374&gt;=0,D1374*E1374*(1+F1374/100),ABS(D1374*E1374/F1374)),"")</f>
        <v>18668</v>
      </c>
      <c r="H1374" s="91">
        <f>IFERROR(G1374*E1370,"")</f>
        <v>0</v>
      </c>
    </row>
    <row r="1375" spans="1:11">
      <c r="A1375" s="76"/>
      <c r="B1375" s="77" t="s">
        <v>2338</v>
      </c>
      <c r="C1375" s="78" t="str">
        <f>IFERROR(_xlfn.XLOOKUP(B1375,Insumo[DESCRIPCION],Insumo[UND],,0),"")</f>
        <v>Kg</v>
      </c>
      <c r="D1375" s="79">
        <v>0.5</v>
      </c>
      <c r="E1375" s="80">
        <f>IFERROR(_xlfn.XLOOKUP($B1375,Insumo[DESCRIPCION],Insumo[VALOR],,0),"")</f>
        <v>14107</v>
      </c>
      <c r="F1375" s="81"/>
      <c r="G1375" s="82">
        <f>IFERROR(IF(F1375&gt;=0,D1375*E1375*(1+F1375/100),ABS(D1375*E1375/F1375)),"")</f>
        <v>7053.5</v>
      </c>
      <c r="H1375" s="91">
        <f>IFERROR(G1375*E1370,"")</f>
        <v>0</v>
      </c>
    </row>
    <row r="1376" spans="1:11">
      <c r="A1376" s="76"/>
      <c r="B1376" s="77"/>
      <c r="C1376" s="78" t="str">
        <f>IFERROR(_xlfn.XLOOKUP(B1376,Insumo[DESCRIPCION],Insumo[UND],,0),"")</f>
        <v/>
      </c>
      <c r="D1376" s="79"/>
      <c r="E1376" s="80" t="str">
        <f>IFERROR(_xlfn.XLOOKUP($B1376,Insumo[DESCRIPCION],Insumo[VALOR],,0),"")</f>
        <v/>
      </c>
      <c r="F1376" s="81"/>
      <c r="G1376" s="82" t="str">
        <f>IFERROR(IF(F1376&gt;=0,D1376*E1376*(1+F1376/100),ABS(D1376*E1376/F1376)),"")</f>
        <v/>
      </c>
      <c r="H1376" s="91" t="str">
        <f>IFERROR(G1376*E1370,"")</f>
        <v/>
      </c>
    </row>
    <row r="1377" spans="1:8">
      <c r="A1377" s="76"/>
      <c r="B1377" s="77"/>
      <c r="C1377" s="78" t="str">
        <f>IFERROR(_xlfn.XLOOKUP(B1377,Insumo[DESCRIPCION],Insumo[UND],,0),"")</f>
        <v/>
      </c>
      <c r="D1377" s="79"/>
      <c r="E1377" s="80" t="str">
        <f>IFERROR(_xlfn.XLOOKUP($B1377,Insumo[DESCRIPCION],Insumo[VALOR],,0),"")</f>
        <v/>
      </c>
      <c r="F1377" s="81"/>
      <c r="G1377" s="82" t="str">
        <f>IFERROR(IF(F1377&gt;=0,D1377*E1377*(1+F1377/100),ABS(D1377*E1377/F1377)),"")</f>
        <v/>
      </c>
      <c r="H1377" s="91" t="str">
        <f>IFERROR(G1377*E1370,"")</f>
        <v/>
      </c>
    </row>
    <row r="1378" spans="1:8">
      <c r="A1378" s="69"/>
      <c r="B1378" s="70" t="s">
        <v>3066</v>
      </c>
      <c r="C1378" s="71"/>
      <c r="D1378" s="72"/>
      <c r="E1378" s="73"/>
      <c r="F1378" s="74"/>
      <c r="G1378" s="75">
        <f>SUM(G1379:G1384)</f>
        <v>26224.614539964285</v>
      </c>
      <c r="H1378" s="92">
        <f>G1378*E1370</f>
        <v>0</v>
      </c>
    </row>
    <row r="1379" spans="1:8">
      <c r="A1379" s="76"/>
      <c r="B1379" s="77" t="s">
        <v>2995</v>
      </c>
      <c r="C1379" s="78" t="str">
        <f>IFERROR(_xlfn.XLOOKUP(B1379,Equipo[DESCRIPCION],Equipo[UND],,0),"")</f>
        <v>Día</v>
      </c>
      <c r="D1379" s="79">
        <v>1</v>
      </c>
      <c r="E1379" s="80">
        <f>IF(C1379="%MO",G1388,IFERROR(_xlfn.XLOOKUP($B1379,Equipo[DESCRIPCION],Equipo[VALOR],,0),""))</f>
        <v>53833</v>
      </c>
      <c r="F1379" s="81">
        <v>-10</v>
      </c>
      <c r="G1379" s="82">
        <f t="shared" ref="G1379:G1384" si="0">IFERROR(IF(F1379&gt;=0,D1379*E1379*(1+F1379/100),ABS(D1379*E1379/F1379)),"")</f>
        <v>5383.3</v>
      </c>
      <c r="H1379" s="91">
        <f>IFERROR(G1379*E1370,"")</f>
        <v>0</v>
      </c>
    </row>
    <row r="1380" spans="1:8">
      <c r="A1380" s="76"/>
      <c r="B1380" s="77" t="s">
        <v>2990</v>
      </c>
      <c r="C1380" s="78" t="str">
        <f>IFERROR(_xlfn.XLOOKUP(B1380,Equipo[DESCRIPCION],Equipo[UND],,0),"")</f>
        <v>Día</v>
      </c>
      <c r="D1380" s="79">
        <v>1</v>
      </c>
      <c r="E1380" s="80">
        <f>IF(C1380="%MO",G1389,IFERROR(_xlfn.XLOOKUP($B1380,Equipo[DESCRIPCION],Equipo[VALOR],,0),""))</f>
        <v>219</v>
      </c>
      <c r="F1380" s="81">
        <v>-0.1</v>
      </c>
      <c r="G1380" s="82">
        <f t="shared" si="0"/>
        <v>2190</v>
      </c>
      <c r="H1380" s="91">
        <f>IFERROR(G1380*E1370,"")</f>
        <v>0</v>
      </c>
    </row>
    <row r="1381" spans="1:8">
      <c r="A1381" s="76"/>
      <c r="B1381" s="77" t="s">
        <v>2940</v>
      </c>
      <c r="C1381" s="78" t="str">
        <f>IFERROR(_xlfn.XLOOKUP(B1381,Equipo[DESCRIPCION],Equipo[UND],,0),"")</f>
        <v>Día</v>
      </c>
      <c r="D1381" s="79">
        <v>1</v>
      </c>
      <c r="E1381" s="80">
        <f>IF(C1381="%MO",G1390,IFERROR(_xlfn.XLOOKUP($B1381,Equipo[DESCRIPCION],Equipo[VALOR],,0),""))</f>
        <v>325</v>
      </c>
      <c r="F1381" s="81">
        <v>-0.1</v>
      </c>
      <c r="G1381" s="82">
        <f t="shared" si="0"/>
        <v>3250</v>
      </c>
      <c r="H1381" s="91">
        <f>IFERROR(G1381*E1370,"")</f>
        <v>0</v>
      </c>
    </row>
    <row r="1382" spans="1:8">
      <c r="A1382" s="76"/>
      <c r="B1382" s="77" t="s">
        <v>2989</v>
      </c>
      <c r="C1382" s="78" t="str">
        <f>IFERROR(_xlfn.XLOOKUP(B1382,Equipo[DESCRIPCION],Equipo[UND],,0),"")</f>
        <v>Día</v>
      </c>
      <c r="D1382" s="79">
        <v>1</v>
      </c>
      <c r="E1382" s="80">
        <f>IF(C1382="%MO",G1391,IFERROR(_xlfn.XLOOKUP($B1382,Equipo[DESCRIPCION],Equipo[VALOR],,0),""))</f>
        <v>535</v>
      </c>
      <c r="F1382" s="81">
        <v>-0.14000000000000001</v>
      </c>
      <c r="G1382" s="82">
        <f t="shared" si="0"/>
        <v>3821.4285714285711</v>
      </c>
      <c r="H1382" s="91">
        <f>IFERROR(G1382*E1370,"")</f>
        <v>0</v>
      </c>
    </row>
    <row r="1383" spans="1:8">
      <c r="A1383" s="76"/>
      <c r="B1383" s="77" t="s">
        <v>2979</v>
      </c>
      <c r="C1383" s="78" t="str">
        <f>IFERROR(_xlfn.XLOOKUP(B1383,Equipo[DESCRIPCION],Equipo[UND],,0),"")</f>
        <v>Día</v>
      </c>
      <c r="D1383" s="79">
        <v>1</v>
      </c>
      <c r="E1383" s="80">
        <f>IF(C1383="%MO",G1392,IFERROR(_xlfn.XLOOKUP($B1383,Equipo[DESCRIPCION],Equipo[VALOR],,0),""))</f>
        <v>70363</v>
      </c>
      <c r="F1383" s="81">
        <v>-10</v>
      </c>
      <c r="G1383" s="82">
        <f t="shared" si="0"/>
        <v>7036.3</v>
      </c>
      <c r="H1383" s="91">
        <f>IFERROR(G1383*E1370,"")</f>
        <v>0</v>
      </c>
    </row>
    <row r="1384" spans="1:8">
      <c r="A1384" s="76"/>
      <c r="B1384" s="77" t="s">
        <v>2967</v>
      </c>
      <c r="C1384" s="78" t="str">
        <f>IFERROR(_xlfn.XLOOKUP(B1384,Equipo[DESCRIPCION],Equipo[UND],,0),"")</f>
        <v>%MO</v>
      </c>
      <c r="D1384" s="79">
        <v>0.05</v>
      </c>
      <c r="E1384" s="80">
        <f>IF(C1384="%MO",G1388,IFERROR(_xlfn.XLOOKUP($B1384,Equipo[DESCRIPCION],Equipo[VALOR],,0),""))</f>
        <v>90871.719370714287</v>
      </c>
      <c r="F1384" s="81"/>
      <c r="G1384" s="82">
        <f t="shared" si="0"/>
        <v>4543.5859685357145</v>
      </c>
      <c r="H1384" s="91">
        <f>IFERROR(G1384*E1370,"")</f>
        <v>0</v>
      </c>
    </row>
    <row r="1385" spans="1:8">
      <c r="A1385" s="69"/>
      <c r="B1385" s="70" t="s">
        <v>2202</v>
      </c>
      <c r="C1385" s="71"/>
      <c r="D1385" s="72"/>
      <c r="E1385" s="73"/>
      <c r="F1385" s="74"/>
      <c r="G1385" s="75">
        <f>SUM(G1386:G1387)</f>
        <v>0</v>
      </c>
      <c r="H1385" s="92">
        <f>G1385*E1370</f>
        <v>0</v>
      </c>
    </row>
    <row r="1386" spans="1:8">
      <c r="A1386" s="76"/>
      <c r="B1386" s="77"/>
      <c r="C1386" s="78" t="str">
        <f>IFERROR(_xlfn.XLOOKUP(B1386,Transporte[DESCRIPCION],Transporte[UND],,0),"")</f>
        <v/>
      </c>
      <c r="D1386" s="79"/>
      <c r="E1386" s="80" t="str">
        <f>IFERROR(_xlfn.XLOOKUP($B1386,Transporte[DESCRIPCION],Transporte[VALOR],,0),"")</f>
        <v/>
      </c>
      <c r="F1386" s="81"/>
      <c r="G1386" s="82" t="str">
        <f>IFERROR(IF(F1386&gt;=0,D1386*E1386*(1+F1386/100),ABS(D1386*E1386/F1386)),"")</f>
        <v/>
      </c>
      <c r="H1386" s="91" t="str">
        <f>IFERROR(G1386*E1370,"")</f>
        <v/>
      </c>
    </row>
    <row r="1387" spans="1:8">
      <c r="A1387" s="76"/>
      <c r="B1387" s="77"/>
      <c r="C1387" s="78" t="str">
        <f>IFERROR(_xlfn.XLOOKUP(B1387,Transporte[DESCRIPCION],Transporte[UND],,0),"")</f>
        <v/>
      </c>
      <c r="D1387" s="79"/>
      <c r="E1387" s="80" t="str">
        <f>IFERROR(_xlfn.XLOOKUP($B1387,Transporte[DESCRIPCION],Transporte[VALOR],,0),"")</f>
        <v/>
      </c>
      <c r="F1387" s="81"/>
      <c r="G1387" s="82" t="str">
        <f>IFERROR(IF(F1387&gt;=0,D1387*E1387*(1+F1387/100),ABS(D1387*E1387/F1387)),"")</f>
        <v/>
      </c>
      <c r="H1387" s="91" t="str">
        <f>IFERROR(G1387*E1370,"")</f>
        <v/>
      </c>
    </row>
    <row r="1388" spans="1:8">
      <c r="A1388" s="69"/>
      <c r="B1388" s="70" t="s">
        <v>3067</v>
      </c>
      <c r="C1388" s="71"/>
      <c r="D1388" s="72"/>
      <c r="E1388" s="73"/>
      <c r="F1388" s="74"/>
      <c r="G1388" s="75">
        <f>SUM(G1389:G1391)</f>
        <v>90871.719370714287</v>
      </c>
      <c r="H1388" s="92">
        <f>G1388*E1370</f>
        <v>0</v>
      </c>
    </row>
    <row r="1389" spans="1:8">
      <c r="A1389" s="76"/>
      <c r="B1389" s="77" t="s">
        <v>3046</v>
      </c>
      <c r="C1389" s="78" t="str">
        <f>IFERROR(_xlfn.XLOOKUP(B1389,MObra[DESCRIPCION],MObra[UN],,0),"")</f>
        <v>día</v>
      </c>
      <c r="D1389" s="79">
        <v>1</v>
      </c>
      <c r="E1389" s="80">
        <f>IFERROR(_xlfn.XLOOKUP($B1389,MObra[DESCRIPCION],MObra[VALOR UNIT],,0),"")</f>
        <v>636102.03559500002</v>
      </c>
      <c r="F1389" s="81">
        <v>-7</v>
      </c>
      <c r="G1389" s="82">
        <f>IFERROR(IF(F1389&gt;=0,D1389*E1389*(1+F1389/100),ABS(D1389*E1389/F1389)),"")</f>
        <v>90871.719370714287</v>
      </c>
      <c r="H1389" s="91">
        <f>IFERROR(G1389*E1370,"")</f>
        <v>0</v>
      </c>
    </row>
    <row r="1390" spans="1:8">
      <c r="A1390" s="76"/>
      <c r="B1390" s="77"/>
      <c r="C1390" s="78" t="str">
        <f t="array" ref="C1390">IFERROR(_xlfn.XLOOKUP(B1390,MObra[[#All],[DESCRIPCION]],MObra[[#All],[UN]],,0),"")</f>
        <v/>
      </c>
      <c r="D1390" s="79"/>
      <c r="E1390" s="80" t="str">
        <f>IFERROR(_xlfn.XLOOKUP($B1390,MObra[DESCRIPCION],MObra[VALOR UNIT],,0),"")</f>
        <v/>
      </c>
      <c r="F1390" s="81"/>
      <c r="G1390" s="82" t="str">
        <f>IFERROR(IF(F1390&gt;=0,D1390*E1390*(1+F1390/100),ABS(D1390*E1390/F1390)),"")</f>
        <v/>
      </c>
      <c r="H1390" s="91" t="str">
        <f>IFERROR(G1390*E1370,"")</f>
        <v/>
      </c>
    </row>
    <row r="1391" spans="1:8">
      <c r="A1391" s="83"/>
      <c r="B1391" s="84"/>
      <c r="C1391" s="85" t="str">
        <f t="array" ref="C1391">IFERROR(_xlfn.XLOOKUP(B1391,MObra[[#All],[DESCRIPCION]],MObra[[#All],[UN]],,0),"")</f>
        <v/>
      </c>
      <c r="D1391" s="86"/>
      <c r="E1391" s="87" t="str">
        <f>IFERROR(_xlfn.XLOOKUP($B1391,MObra[DESCRIPCION],MObra[VALOR UNIT],,0),"")</f>
        <v/>
      </c>
      <c r="F1391" s="88"/>
      <c r="G1391" s="89" t="str">
        <f>IFERROR(IF(F1391&gt;=0,D1391*E1391*(1+F1391/100),ABS(D1391*E1391/F1391)),"")</f>
        <v/>
      </c>
      <c r="H1391" s="90" t="str">
        <f>IFERROR(G1391*E1370,"")</f>
        <v/>
      </c>
    </row>
    <row r="1393" spans="1:11">
      <c r="A1393" s="54" t="s">
        <v>3581</v>
      </c>
      <c r="B1393" s="55" t="str">
        <f>VLOOKUP($A1393,Presupuesto!$A:$D,2,FALSE())</f>
        <v>Placa maciza concreto 20.7 Mpa E=0.10m premezclado</v>
      </c>
      <c r="C1393" s="56" t="str">
        <f>VLOOKUP($A1393,Presupuesto!$A:$D,3,FALSE())</f>
        <v>M2</v>
      </c>
      <c r="D1393" s="57"/>
      <c r="E1393" s="58">
        <f>VLOOKUP($A1393,Presupuesto!$A:$D,4,FALSE())</f>
        <v>0</v>
      </c>
      <c r="F1393" s="59" t="s">
        <v>2919</v>
      </c>
      <c r="G1393" s="60">
        <f>SUM(G1395:G1414)/2</f>
        <v>200197.37891067856</v>
      </c>
      <c r="H1393" s="61">
        <f>ROUND(SUM(H1395:H1414),0)/2</f>
        <v>0</v>
      </c>
      <c r="I1393" s="58">
        <f>VLOOKUP(A1393,Presupuesto!$A:$F,6,0)</f>
        <v>0</v>
      </c>
      <c r="J1393" s="58">
        <f>+H1393-I1393</f>
        <v>0</v>
      </c>
      <c r="K1393" s="282">
        <f>+H1393-G1393*E1393</f>
        <v>0</v>
      </c>
    </row>
    <row r="1394" spans="1:11">
      <c r="A1394" s="62"/>
      <c r="B1394" s="63" t="s">
        <v>2247</v>
      </c>
      <c r="C1394" s="63" t="s">
        <v>3061</v>
      </c>
      <c r="D1394" s="64" t="s">
        <v>4</v>
      </c>
      <c r="E1394" s="65" t="s">
        <v>3062</v>
      </c>
      <c r="F1394" s="66" t="s">
        <v>3063</v>
      </c>
      <c r="G1394" s="67" t="s">
        <v>3064</v>
      </c>
      <c r="H1394" s="68" t="s">
        <v>3124</v>
      </c>
    </row>
    <row r="1395" spans="1:11">
      <c r="A1395" s="69"/>
      <c r="B1395" s="70" t="s">
        <v>3065</v>
      </c>
      <c r="C1395" s="71"/>
      <c r="D1395" s="72"/>
      <c r="E1395" s="73"/>
      <c r="F1395" s="74"/>
      <c r="G1395" s="75">
        <f>SUM(G1396:G1400)</f>
        <v>82241.845000000001</v>
      </c>
      <c r="H1395" s="75">
        <f>IFERROR(G1395*E1393,"")</f>
        <v>0</v>
      </c>
    </row>
    <row r="1396" spans="1:11">
      <c r="A1396" s="76"/>
      <c r="B1396" s="77" t="s">
        <v>2429</v>
      </c>
      <c r="C1396" s="78" t="str">
        <f>IFERROR(_xlfn.XLOOKUP(B1396,Insumo[DESCRIPCION],Insumo[UND],,0),"")</f>
        <v>M3</v>
      </c>
      <c r="D1396" s="79">
        <v>0.1</v>
      </c>
      <c r="E1396" s="80">
        <f>IFERROR(_xlfn.XLOOKUP($B1396,Insumo[DESCRIPCION],Insumo[VALOR],,0),"")</f>
        <v>538289</v>
      </c>
      <c r="F1396" s="81">
        <v>5</v>
      </c>
      <c r="G1396" s="82">
        <f>IFERROR(IF(F1396&gt;=0,D1396*E1396*(1+F1396/100),ABS(D1396*E1396/F1396)),"")</f>
        <v>56520.345000000001</v>
      </c>
      <c r="H1396" s="91">
        <f>IFERROR(G1396*E1393,"")</f>
        <v>0</v>
      </c>
    </row>
    <row r="1397" spans="1:11">
      <c r="A1397" s="76"/>
      <c r="B1397" s="77" t="s">
        <v>2495</v>
      </c>
      <c r="C1397" s="78" t="str">
        <f>IFERROR(_xlfn.XLOOKUP(B1397,Insumo[DESCRIPCION],Insumo[UND],,0),"")</f>
        <v>M2</v>
      </c>
      <c r="D1397" s="79">
        <v>0.2</v>
      </c>
      <c r="E1397" s="80">
        <f>IFERROR(_xlfn.XLOOKUP($B1397,Insumo[DESCRIPCION],Insumo[VALOR],,0),"")</f>
        <v>93340</v>
      </c>
      <c r="F1397" s="81"/>
      <c r="G1397" s="82">
        <f>IFERROR(IF(F1397&gt;=0,D1397*E1397*(1+F1397/100),ABS(D1397*E1397/F1397)),"")</f>
        <v>18668</v>
      </c>
      <c r="H1397" s="91">
        <f>IFERROR(G1397*E1393,"")</f>
        <v>0</v>
      </c>
    </row>
    <row r="1398" spans="1:11">
      <c r="A1398" s="76"/>
      <c r="B1398" s="77" t="s">
        <v>2338</v>
      </c>
      <c r="C1398" s="78" t="str">
        <f>IFERROR(_xlfn.XLOOKUP(B1398,Insumo[DESCRIPCION],Insumo[UND],,0),"")</f>
        <v>Kg</v>
      </c>
      <c r="D1398" s="79">
        <v>0.5</v>
      </c>
      <c r="E1398" s="80">
        <f>IFERROR(_xlfn.XLOOKUP($B1398,Insumo[DESCRIPCION],Insumo[VALOR],,0),"")</f>
        <v>14107</v>
      </c>
      <c r="F1398" s="81"/>
      <c r="G1398" s="82">
        <f>IFERROR(IF(F1398&gt;=0,D1398*E1398*(1+F1398/100),ABS(D1398*E1398/F1398)),"")</f>
        <v>7053.5</v>
      </c>
      <c r="H1398" s="91">
        <f>IFERROR(G1398*E1393,"")</f>
        <v>0</v>
      </c>
    </row>
    <row r="1399" spans="1:11">
      <c r="A1399" s="76"/>
      <c r="B1399" s="77"/>
      <c r="C1399" s="78" t="str">
        <f>IFERROR(_xlfn.XLOOKUP(B1399,Insumo[DESCRIPCION],Insumo[UND],,0),"")</f>
        <v/>
      </c>
      <c r="D1399" s="79"/>
      <c r="E1399" s="80" t="str">
        <f>IFERROR(_xlfn.XLOOKUP($B1399,Insumo[DESCRIPCION],Insumo[VALOR],,0),"")</f>
        <v/>
      </c>
      <c r="F1399" s="81"/>
      <c r="G1399" s="82" t="str">
        <f>IFERROR(IF(F1399&gt;=0,D1399*E1399*(1+F1399/100),ABS(D1399*E1399/F1399)),"")</f>
        <v/>
      </c>
      <c r="H1399" s="91" t="str">
        <f>IFERROR(G1399*E1393,"")</f>
        <v/>
      </c>
    </row>
    <row r="1400" spans="1:11">
      <c r="A1400" s="76"/>
      <c r="B1400" s="77"/>
      <c r="C1400" s="78" t="str">
        <f>IFERROR(_xlfn.XLOOKUP(B1400,Insumo[DESCRIPCION],Insumo[UND],,0),"")</f>
        <v/>
      </c>
      <c r="D1400" s="79"/>
      <c r="E1400" s="80" t="str">
        <f>IFERROR(_xlfn.XLOOKUP($B1400,Insumo[DESCRIPCION],Insumo[VALOR],,0),"")</f>
        <v/>
      </c>
      <c r="F1400" s="81"/>
      <c r="G1400" s="82" t="str">
        <f>IFERROR(IF(F1400&gt;=0,D1400*E1400*(1+F1400/100),ABS(D1400*E1400/F1400)),"")</f>
        <v/>
      </c>
      <c r="H1400" s="91" t="str">
        <f>IFERROR(G1400*E1393,"")</f>
        <v/>
      </c>
    </row>
    <row r="1401" spans="1:11">
      <c r="A1401" s="69"/>
      <c r="B1401" s="70" t="s">
        <v>3066</v>
      </c>
      <c r="C1401" s="71"/>
      <c r="D1401" s="72"/>
      <c r="E1401" s="73"/>
      <c r="F1401" s="74"/>
      <c r="G1401" s="75">
        <f>SUM(G1402:G1407)</f>
        <v>27083.814539964282</v>
      </c>
      <c r="H1401" s="92">
        <f>G1401*E1393</f>
        <v>0</v>
      </c>
    </row>
    <row r="1402" spans="1:11">
      <c r="A1402" s="76"/>
      <c r="B1402" s="77" t="s">
        <v>2995</v>
      </c>
      <c r="C1402" s="78" t="str">
        <f>IFERROR(_xlfn.XLOOKUP(B1402,Equipo[DESCRIPCION],Equipo[UND],,0),"")</f>
        <v>Día</v>
      </c>
      <c r="D1402" s="79">
        <v>1</v>
      </c>
      <c r="E1402" s="80">
        <f>IF(C1402="%MO",G1411,IFERROR(_xlfn.XLOOKUP($B1402,Equipo[DESCRIPCION],Equipo[VALOR],,0),""))</f>
        <v>53833</v>
      </c>
      <c r="F1402" s="81">
        <v>-10</v>
      </c>
      <c r="G1402" s="82">
        <f t="shared" ref="G1402:G1407" si="1">IFERROR(IF(F1402&gt;=0,D1402*E1402*(1+F1402/100),ABS(D1402*E1402/F1402)),"")</f>
        <v>5383.3</v>
      </c>
      <c r="H1402" s="91">
        <f>IFERROR(G1402*E1393,"")</f>
        <v>0</v>
      </c>
    </row>
    <row r="1403" spans="1:11">
      <c r="A1403" s="76"/>
      <c r="B1403" s="77" t="s">
        <v>2990</v>
      </c>
      <c r="C1403" s="78" t="str">
        <f>IFERROR(_xlfn.XLOOKUP(B1403,Equipo[DESCRIPCION],Equipo[UND],,0),"")</f>
        <v>Día</v>
      </c>
      <c r="D1403" s="79">
        <v>1</v>
      </c>
      <c r="E1403" s="80">
        <f>IF(C1403="%MO",G1412,IFERROR(_xlfn.XLOOKUP($B1403,Equipo[DESCRIPCION],Equipo[VALOR],,0),""))</f>
        <v>219</v>
      </c>
      <c r="F1403" s="81">
        <v>-0.1</v>
      </c>
      <c r="G1403" s="82">
        <f t="shared" si="1"/>
        <v>2190</v>
      </c>
      <c r="H1403" s="91">
        <f>IFERROR(G1403*E1393,"")</f>
        <v>0</v>
      </c>
    </row>
    <row r="1404" spans="1:11">
      <c r="A1404" s="76"/>
      <c r="B1404" s="77" t="s">
        <v>2940</v>
      </c>
      <c r="C1404" s="78" t="str">
        <f>IFERROR(_xlfn.XLOOKUP(B1404,Equipo[DESCRIPCION],Equipo[UND],,0),"")</f>
        <v>Día</v>
      </c>
      <c r="D1404" s="79">
        <v>1</v>
      </c>
      <c r="E1404" s="80">
        <f>IF(C1404="%MO",G1413,IFERROR(_xlfn.XLOOKUP($B1404,Equipo[DESCRIPCION],Equipo[VALOR],,0),""))</f>
        <v>325</v>
      </c>
      <c r="F1404" s="81">
        <v>-0.1</v>
      </c>
      <c r="G1404" s="82">
        <f t="shared" si="1"/>
        <v>3250</v>
      </c>
      <c r="H1404" s="91">
        <f>IFERROR(G1404*E1393,"")</f>
        <v>0</v>
      </c>
    </row>
    <row r="1405" spans="1:11">
      <c r="A1405" s="76"/>
      <c r="B1405" s="77" t="s">
        <v>2989</v>
      </c>
      <c r="C1405" s="78" t="str">
        <f>IFERROR(_xlfn.XLOOKUP(B1405,Equipo[DESCRIPCION],Equipo[UND],,0),"")</f>
        <v>Día</v>
      </c>
      <c r="D1405" s="79">
        <v>1</v>
      </c>
      <c r="E1405" s="80">
        <f>IF(C1405="%MO",G1414,IFERROR(_xlfn.XLOOKUP($B1405,Equipo[DESCRIPCION],Equipo[VALOR],,0),""))</f>
        <v>535</v>
      </c>
      <c r="F1405" s="81">
        <v>-0.14000000000000001</v>
      </c>
      <c r="G1405" s="82">
        <f t="shared" si="1"/>
        <v>3821.4285714285711</v>
      </c>
      <c r="H1405" s="91">
        <f>IFERROR(G1405*E1393,"")</f>
        <v>0</v>
      </c>
    </row>
    <row r="1406" spans="1:11">
      <c r="A1406" s="76"/>
      <c r="B1406" s="77" t="s">
        <v>2929</v>
      </c>
      <c r="C1406" s="78" t="str">
        <f>IFERROR(_xlfn.XLOOKUP(B1406,Equipo[DESCRIPCION],Equipo[UND],,0),"")</f>
        <v>M3</v>
      </c>
      <c r="D1406" s="79">
        <v>1</v>
      </c>
      <c r="E1406" s="80">
        <f>IF(C1406="%MO",G1415,IFERROR(_xlfn.XLOOKUP($B1406,Equipo[DESCRIPCION],Equipo[VALOR],,0),""))</f>
        <v>78955</v>
      </c>
      <c r="F1406" s="81">
        <v>-10</v>
      </c>
      <c r="G1406" s="82">
        <f t="shared" si="1"/>
        <v>7895.5</v>
      </c>
      <c r="H1406" s="91">
        <f>IFERROR(G1406*E1393,"")</f>
        <v>0</v>
      </c>
    </row>
    <row r="1407" spans="1:11">
      <c r="A1407" s="76"/>
      <c r="B1407" s="77" t="s">
        <v>2967</v>
      </c>
      <c r="C1407" s="78" t="str">
        <f>IFERROR(_xlfn.XLOOKUP(B1407,Equipo[DESCRIPCION],Equipo[UND],,0),"")</f>
        <v>%MO</v>
      </c>
      <c r="D1407" s="79">
        <v>0.05</v>
      </c>
      <c r="E1407" s="80">
        <f>IF(C1407="%MO",G1411,IFERROR(_xlfn.XLOOKUP($B1407,Equipo[DESCRIPCION],Equipo[VALOR],,0),""))</f>
        <v>90871.719370714287</v>
      </c>
      <c r="F1407" s="81"/>
      <c r="G1407" s="82">
        <f t="shared" si="1"/>
        <v>4543.5859685357145</v>
      </c>
      <c r="H1407" s="91">
        <f>IFERROR(G1407*E1393,"")</f>
        <v>0</v>
      </c>
    </row>
    <row r="1408" spans="1:11">
      <c r="A1408" s="69"/>
      <c r="B1408" s="70" t="s">
        <v>2202</v>
      </c>
      <c r="C1408" s="71"/>
      <c r="D1408" s="72"/>
      <c r="E1408" s="73"/>
      <c r="F1408" s="74"/>
      <c r="G1408" s="75">
        <f>SUM(G1409:G1410)</f>
        <v>0</v>
      </c>
      <c r="H1408" s="92">
        <f>G1408*E1393</f>
        <v>0</v>
      </c>
    </row>
    <row r="1409" spans="1:11">
      <c r="A1409" s="76"/>
      <c r="B1409" s="77"/>
      <c r="C1409" s="78" t="str">
        <f>IFERROR(_xlfn.XLOOKUP(B1409,Transporte[DESCRIPCION],Transporte[UND],,0),"")</f>
        <v/>
      </c>
      <c r="D1409" s="79"/>
      <c r="E1409" s="80" t="str">
        <f>IFERROR(_xlfn.XLOOKUP($B1409,Transporte[DESCRIPCION],Transporte[VALOR],,0),"")</f>
        <v/>
      </c>
      <c r="F1409" s="81"/>
      <c r="G1409" s="82" t="str">
        <f>IFERROR(IF(F1409&gt;=0,D1409*E1409*(1+F1409/100),ABS(D1409*E1409/F1409)),"")</f>
        <v/>
      </c>
      <c r="H1409" s="91" t="str">
        <f>IFERROR(G1409*E1393,"")</f>
        <v/>
      </c>
    </row>
    <row r="1410" spans="1:11">
      <c r="A1410" s="76"/>
      <c r="B1410" s="77"/>
      <c r="C1410" s="78" t="str">
        <f>IFERROR(_xlfn.XLOOKUP(B1410,Transporte[DESCRIPCION],Transporte[UND],,0),"")</f>
        <v/>
      </c>
      <c r="D1410" s="79"/>
      <c r="E1410" s="80" t="str">
        <f>IFERROR(_xlfn.XLOOKUP($B1410,Transporte[DESCRIPCION],Transporte[VALOR],,0),"")</f>
        <v/>
      </c>
      <c r="F1410" s="81"/>
      <c r="G1410" s="82" t="str">
        <f>IFERROR(IF(F1410&gt;=0,D1410*E1410*(1+F1410/100),ABS(D1410*E1410/F1410)),"")</f>
        <v/>
      </c>
      <c r="H1410" s="91" t="str">
        <f>IFERROR(G1410*E1393,"")</f>
        <v/>
      </c>
    </row>
    <row r="1411" spans="1:11">
      <c r="A1411" s="69"/>
      <c r="B1411" s="70" t="s">
        <v>3067</v>
      </c>
      <c r="C1411" s="71"/>
      <c r="D1411" s="72"/>
      <c r="E1411" s="73"/>
      <c r="F1411" s="74"/>
      <c r="G1411" s="75">
        <f>SUM(G1412:G1414)</f>
        <v>90871.719370714287</v>
      </c>
      <c r="H1411" s="92">
        <f>G1411*E1393</f>
        <v>0</v>
      </c>
    </row>
    <row r="1412" spans="1:11">
      <c r="A1412" s="76"/>
      <c r="B1412" s="77" t="s">
        <v>3046</v>
      </c>
      <c r="C1412" s="78" t="str">
        <f>IFERROR(_xlfn.XLOOKUP(B1412,MObra[DESCRIPCION],MObra[UN],,0),"")</f>
        <v>día</v>
      </c>
      <c r="D1412" s="79">
        <v>1</v>
      </c>
      <c r="E1412" s="80">
        <f>IFERROR(_xlfn.XLOOKUP($B1412,MObra[DESCRIPCION],MObra[VALOR UNIT],,0),"")</f>
        <v>636102.03559500002</v>
      </c>
      <c r="F1412" s="81">
        <v>-7</v>
      </c>
      <c r="G1412" s="82">
        <f>IFERROR(IF(F1412&gt;=0,D1412*E1412*(1+F1412/100),ABS(D1412*E1412/F1412)),"")</f>
        <v>90871.719370714287</v>
      </c>
      <c r="H1412" s="91">
        <f>IFERROR(G1412*E1393,"")</f>
        <v>0</v>
      </c>
    </row>
    <row r="1413" spans="1:11">
      <c r="A1413" s="76"/>
      <c r="B1413" s="77"/>
      <c r="C1413" s="78" t="str">
        <f t="array" ref="C1413">IFERROR(_xlfn.XLOOKUP(B1413,MObra[[#All],[DESCRIPCION]],MObra[[#All],[UN]],,0),"")</f>
        <v/>
      </c>
      <c r="D1413" s="79"/>
      <c r="E1413" s="80" t="str">
        <f>IFERROR(_xlfn.XLOOKUP($B1413,MObra[DESCRIPCION],MObra[VALOR UNIT],,0),"")</f>
        <v/>
      </c>
      <c r="F1413" s="81"/>
      <c r="G1413" s="82" t="str">
        <f>IFERROR(IF(F1413&gt;=0,D1413*E1413*(1+F1413/100),ABS(D1413*E1413/F1413)),"")</f>
        <v/>
      </c>
      <c r="H1413" s="91" t="str">
        <f>IFERROR(G1413*E1393,"")</f>
        <v/>
      </c>
    </row>
    <row r="1414" spans="1:11">
      <c r="A1414" s="83"/>
      <c r="B1414" s="84"/>
      <c r="C1414" s="85" t="str">
        <f t="array" ref="C1414">IFERROR(_xlfn.XLOOKUP(B1414,MObra[[#All],[DESCRIPCION]],MObra[[#All],[UN]],,0),"")</f>
        <v/>
      </c>
      <c r="D1414" s="86"/>
      <c r="E1414" s="87" t="str">
        <f>IFERROR(_xlfn.XLOOKUP($B1414,MObra[DESCRIPCION],MObra[VALOR UNIT],,0),"")</f>
        <v/>
      </c>
      <c r="F1414" s="88"/>
      <c r="G1414" s="89" t="str">
        <f>IFERROR(IF(F1414&gt;=0,D1414*E1414*(1+F1414/100),ABS(D1414*E1414/F1414)),"")</f>
        <v/>
      </c>
      <c r="H1414" s="90" t="str">
        <f>IFERROR(G1414*E1393,"")</f>
        <v/>
      </c>
    </row>
    <row r="1416" spans="1:11">
      <c r="A1416" s="54" t="s">
        <v>3582</v>
      </c>
      <c r="B1416" s="55" t="str">
        <f>VLOOKUP($A1416,Presupuesto!$A:$D,2,FALSE())</f>
        <v>Placa maciza concreto 20.7 Mpa E=0.10m Steeldeck lámina 2"</v>
      </c>
      <c r="C1416" s="56" t="str">
        <f>VLOOKUP($A1416,Presupuesto!$A:$D,3,FALSE())</f>
        <v>M2</v>
      </c>
      <c r="D1416" s="57"/>
      <c r="E1416" s="58">
        <f>VLOOKUP($A1416,Presupuesto!$A:$D,4,FALSE())</f>
        <v>0</v>
      </c>
      <c r="F1416" s="59" t="s">
        <v>2919</v>
      </c>
      <c r="G1416" s="60">
        <f>SUM(G1418:G1437)/2</f>
        <v>242203.66391067859</v>
      </c>
      <c r="H1416" s="61">
        <f>ROUND(SUM(H1418:H1437),0)/2</f>
        <v>0</v>
      </c>
      <c r="I1416" s="58">
        <f>VLOOKUP(A1416,Presupuesto!$A:$F,6,0)</f>
        <v>0</v>
      </c>
      <c r="J1416" s="58">
        <f>+H1416-I1416</f>
        <v>0</v>
      </c>
      <c r="K1416" s="282">
        <f>+H1416-G1416*E1416</f>
        <v>0</v>
      </c>
    </row>
    <row r="1417" spans="1:11">
      <c r="A1417" s="62"/>
      <c r="B1417" s="63" t="s">
        <v>2247</v>
      </c>
      <c r="C1417" s="63" t="s">
        <v>3061</v>
      </c>
      <c r="D1417" s="64" t="s">
        <v>4</v>
      </c>
      <c r="E1417" s="65" t="s">
        <v>3062</v>
      </c>
      <c r="F1417" s="66" t="s">
        <v>3063</v>
      </c>
      <c r="G1417" s="67" t="s">
        <v>3064</v>
      </c>
      <c r="H1417" s="68" t="s">
        <v>3124</v>
      </c>
    </row>
    <row r="1418" spans="1:11">
      <c r="A1418" s="69"/>
      <c r="B1418" s="70" t="s">
        <v>3065</v>
      </c>
      <c r="C1418" s="71"/>
      <c r="D1418" s="72"/>
      <c r="E1418" s="73"/>
      <c r="F1418" s="74"/>
      <c r="G1418" s="75">
        <f>SUM(G1419:G1423)</f>
        <v>125107.33000000002</v>
      </c>
      <c r="H1418" s="75">
        <f>IFERROR(G1418*E1416,"")</f>
        <v>0</v>
      </c>
    </row>
    <row r="1419" spans="1:11">
      <c r="A1419" s="76"/>
      <c r="B1419" s="77" t="s">
        <v>2686</v>
      </c>
      <c r="C1419" s="78" t="str">
        <f>IFERROR(_xlfn.XLOOKUP(B1419,Insumo[DESCRIPCION],Insumo[UND],,0),"")</f>
        <v>M3</v>
      </c>
      <c r="D1419" s="79">
        <v>0.1</v>
      </c>
      <c r="E1419" s="80">
        <f>IFERROR(_xlfn.XLOOKUP($B1419,Insumo[DESCRIPCION],Insumo[VALOR],,0),"")</f>
        <v>428946</v>
      </c>
      <c r="F1419" s="81">
        <v>5</v>
      </c>
      <c r="G1419" s="82">
        <f>IFERROR(IF(F1419&gt;=0,D1419*E1419*(1+F1419/100),ABS(D1419*E1419/F1419)),"")</f>
        <v>45039.330000000009</v>
      </c>
      <c r="H1419" s="91">
        <f>IFERROR(G1419*E1416,"")</f>
        <v>0</v>
      </c>
    </row>
    <row r="1420" spans="1:11">
      <c r="A1420" s="76"/>
      <c r="B1420" s="77" t="s">
        <v>2495</v>
      </c>
      <c r="C1420" s="78" t="str">
        <f>IFERROR(_xlfn.XLOOKUP(B1420,Insumo[DESCRIPCION],Insumo[UND],,0),"")</f>
        <v>M2</v>
      </c>
      <c r="D1420" s="79">
        <v>0.2</v>
      </c>
      <c r="E1420" s="80">
        <f>IFERROR(_xlfn.XLOOKUP($B1420,Insumo[DESCRIPCION],Insumo[VALOR],,0),"")</f>
        <v>93340</v>
      </c>
      <c r="F1420" s="81"/>
      <c r="G1420" s="82">
        <f>IFERROR(IF(F1420&gt;=0,D1420*E1420*(1+F1420/100),ABS(D1420*E1420/F1420)),"")</f>
        <v>18668</v>
      </c>
      <c r="H1420" s="91">
        <f>IFERROR(G1420*E1416,"")</f>
        <v>0</v>
      </c>
    </row>
    <row r="1421" spans="1:11">
      <c r="A1421" s="76"/>
      <c r="B1421" s="77" t="s">
        <v>2338</v>
      </c>
      <c r="C1421" s="78" t="str">
        <f>IFERROR(_xlfn.XLOOKUP(B1421,Insumo[DESCRIPCION],Insumo[UND],,0),"")</f>
        <v>Kg</v>
      </c>
      <c r="D1421" s="79">
        <v>0.5</v>
      </c>
      <c r="E1421" s="80">
        <f>IFERROR(_xlfn.XLOOKUP($B1421,Insumo[DESCRIPCION],Insumo[VALOR],,0),"")</f>
        <v>14107</v>
      </c>
      <c r="F1421" s="81"/>
      <c r="G1421" s="82">
        <f>IFERROR(IF(F1421&gt;=0,D1421*E1421*(1+F1421/100),ABS(D1421*E1421/F1421)),"")</f>
        <v>7053.5</v>
      </c>
      <c r="H1421" s="91">
        <f>IFERROR(G1421*E1416,"")</f>
        <v>0</v>
      </c>
    </row>
    <row r="1422" spans="1:11">
      <c r="A1422" s="76"/>
      <c r="B1422" s="77" t="s">
        <v>2577</v>
      </c>
      <c r="C1422" s="78" t="str">
        <f>IFERROR(_xlfn.XLOOKUP(B1422,Insumo[DESCRIPCION],Insumo[UND],,0),"")</f>
        <v>M2</v>
      </c>
      <c r="D1422" s="79">
        <v>1</v>
      </c>
      <c r="E1422" s="80">
        <f>IFERROR(_xlfn.XLOOKUP($B1422,Insumo[DESCRIPCION],Insumo[VALOR],,0),"")</f>
        <v>51099</v>
      </c>
      <c r="F1422" s="81"/>
      <c r="G1422" s="82">
        <f>IFERROR(IF(F1422&gt;=0,D1422*E1422*(1+F1422/100),ABS(D1422*E1422/F1422)),"")</f>
        <v>51099</v>
      </c>
      <c r="H1422" s="91">
        <f>IFERROR(G1422*E1416,"")</f>
        <v>0</v>
      </c>
    </row>
    <row r="1423" spans="1:11">
      <c r="A1423" s="76"/>
      <c r="B1423" s="77" t="s">
        <v>2446</v>
      </c>
      <c r="C1423" s="78" t="str">
        <f>IFERROR(_xlfn.XLOOKUP(B1423,Insumo[DESCRIPCION],Insumo[UND],,0),"")</f>
        <v>Un</v>
      </c>
      <c r="D1423" s="79">
        <v>1.5</v>
      </c>
      <c r="E1423" s="80">
        <f>IFERROR(_xlfn.XLOOKUP($B1423,Insumo[DESCRIPCION],Insumo[VALOR],,0),"")</f>
        <v>2165</v>
      </c>
      <c r="F1423" s="81"/>
      <c r="G1423" s="82">
        <f>IFERROR(IF(F1423&gt;=0,D1423*E1423*(1+F1423/100),ABS(D1423*E1423/F1423)),"")</f>
        <v>3247.5</v>
      </c>
      <c r="H1423" s="91">
        <f>IFERROR(G1423*E1416,"")</f>
        <v>0</v>
      </c>
    </row>
    <row r="1424" spans="1:11">
      <c r="A1424" s="69"/>
      <c r="B1424" s="70" t="s">
        <v>3066</v>
      </c>
      <c r="C1424" s="71"/>
      <c r="D1424" s="72"/>
      <c r="E1424" s="73"/>
      <c r="F1424" s="74"/>
      <c r="G1424" s="75">
        <f>SUM(G1425:G1430)</f>
        <v>26224.614539964285</v>
      </c>
      <c r="H1424" s="92">
        <f>G1424*E1416</f>
        <v>0</v>
      </c>
    </row>
    <row r="1425" spans="1:11">
      <c r="A1425" s="76"/>
      <c r="B1425" s="77" t="s">
        <v>2995</v>
      </c>
      <c r="C1425" s="78" t="str">
        <f>IFERROR(_xlfn.XLOOKUP(B1425,Equipo[DESCRIPCION],Equipo[UND],,0),"")</f>
        <v>Día</v>
      </c>
      <c r="D1425" s="79">
        <v>1</v>
      </c>
      <c r="E1425" s="80">
        <f>IF(C1425="%MO",G1434,IFERROR(_xlfn.XLOOKUP($B1425,Equipo[DESCRIPCION],Equipo[VALOR],,0),""))</f>
        <v>53833</v>
      </c>
      <c r="F1425" s="81">
        <v>-10</v>
      </c>
      <c r="G1425" s="82">
        <f t="shared" ref="G1425:G1430" si="2">IFERROR(IF(F1425&gt;=0,D1425*E1425*(1+F1425/100),ABS(D1425*E1425/F1425)),"")</f>
        <v>5383.3</v>
      </c>
      <c r="H1425" s="91">
        <f>IFERROR(G1425*E1416,"")</f>
        <v>0</v>
      </c>
    </row>
    <row r="1426" spans="1:11">
      <c r="A1426" s="76"/>
      <c r="B1426" s="77" t="s">
        <v>2990</v>
      </c>
      <c r="C1426" s="78" t="str">
        <f>IFERROR(_xlfn.XLOOKUP(B1426,Equipo[DESCRIPCION],Equipo[UND],,0),"")</f>
        <v>Día</v>
      </c>
      <c r="D1426" s="79">
        <v>1</v>
      </c>
      <c r="E1426" s="80">
        <f>IF(C1426="%MO",G1435,IFERROR(_xlfn.XLOOKUP($B1426,Equipo[DESCRIPCION],Equipo[VALOR],,0),""))</f>
        <v>219</v>
      </c>
      <c r="F1426" s="81">
        <v>-0.1</v>
      </c>
      <c r="G1426" s="82">
        <f t="shared" si="2"/>
        <v>2190</v>
      </c>
      <c r="H1426" s="91">
        <f>IFERROR(G1426*E1416,"")</f>
        <v>0</v>
      </c>
    </row>
    <row r="1427" spans="1:11">
      <c r="A1427" s="76"/>
      <c r="B1427" s="77" t="s">
        <v>2940</v>
      </c>
      <c r="C1427" s="78" t="str">
        <f>IFERROR(_xlfn.XLOOKUP(B1427,Equipo[DESCRIPCION],Equipo[UND],,0),"")</f>
        <v>Día</v>
      </c>
      <c r="D1427" s="79">
        <v>1</v>
      </c>
      <c r="E1427" s="80">
        <f>IF(C1427="%MO",G1436,IFERROR(_xlfn.XLOOKUP($B1427,Equipo[DESCRIPCION],Equipo[VALOR],,0),""))</f>
        <v>325</v>
      </c>
      <c r="F1427" s="81">
        <v>-0.1</v>
      </c>
      <c r="G1427" s="82">
        <f t="shared" si="2"/>
        <v>3250</v>
      </c>
      <c r="H1427" s="91">
        <f>IFERROR(G1427*E1416,"")</f>
        <v>0</v>
      </c>
    </row>
    <row r="1428" spans="1:11">
      <c r="A1428" s="76"/>
      <c r="B1428" s="77" t="s">
        <v>2989</v>
      </c>
      <c r="C1428" s="78" t="str">
        <f>IFERROR(_xlfn.XLOOKUP(B1428,Equipo[DESCRIPCION],Equipo[UND],,0),"")</f>
        <v>Día</v>
      </c>
      <c r="D1428" s="79">
        <v>1</v>
      </c>
      <c r="E1428" s="80">
        <f>IF(C1428="%MO",G1437,IFERROR(_xlfn.XLOOKUP($B1428,Equipo[DESCRIPCION],Equipo[VALOR],,0),""))</f>
        <v>535</v>
      </c>
      <c r="F1428" s="81">
        <v>-0.14000000000000001</v>
      </c>
      <c r="G1428" s="82">
        <f t="shared" si="2"/>
        <v>3821.4285714285711</v>
      </c>
      <c r="H1428" s="91">
        <f>IFERROR(G1428*E1416,"")</f>
        <v>0</v>
      </c>
    </row>
    <row r="1429" spans="1:11">
      <c r="A1429" s="76"/>
      <c r="B1429" s="77" t="s">
        <v>2979</v>
      </c>
      <c r="C1429" s="78" t="str">
        <f>IFERROR(_xlfn.XLOOKUP(B1429,Equipo[DESCRIPCION],Equipo[UND],,0),"")</f>
        <v>Día</v>
      </c>
      <c r="D1429" s="79">
        <v>1</v>
      </c>
      <c r="E1429" s="80">
        <f>IF(C1429="%MO",G1438,IFERROR(_xlfn.XLOOKUP($B1429,Equipo[DESCRIPCION],Equipo[VALOR],,0),""))</f>
        <v>70363</v>
      </c>
      <c r="F1429" s="81">
        <v>-10</v>
      </c>
      <c r="G1429" s="82">
        <f t="shared" si="2"/>
        <v>7036.3</v>
      </c>
      <c r="H1429" s="91">
        <f>IFERROR(G1429*E1416,"")</f>
        <v>0</v>
      </c>
    </row>
    <row r="1430" spans="1:11">
      <c r="A1430" s="76"/>
      <c r="B1430" s="77" t="s">
        <v>2967</v>
      </c>
      <c r="C1430" s="78" t="str">
        <f>IFERROR(_xlfn.XLOOKUP(B1430,Equipo[DESCRIPCION],Equipo[UND],,0),"")</f>
        <v>%MO</v>
      </c>
      <c r="D1430" s="79">
        <v>0.05</v>
      </c>
      <c r="E1430" s="80">
        <f>IF(C1430="%MO",G1434,IFERROR(_xlfn.XLOOKUP($B1430,Equipo[DESCRIPCION],Equipo[VALOR],,0),""))</f>
        <v>90871.719370714287</v>
      </c>
      <c r="F1430" s="81"/>
      <c r="G1430" s="82">
        <f t="shared" si="2"/>
        <v>4543.5859685357145</v>
      </c>
      <c r="H1430" s="91">
        <f>IFERROR(G1430*E1416,"")</f>
        <v>0</v>
      </c>
    </row>
    <row r="1431" spans="1:11">
      <c r="A1431" s="69"/>
      <c r="B1431" s="70" t="s">
        <v>2202</v>
      </c>
      <c r="C1431" s="71"/>
      <c r="D1431" s="72"/>
      <c r="E1431" s="73"/>
      <c r="F1431" s="74"/>
      <c r="G1431" s="75">
        <f>SUM(G1432:G1433)</f>
        <v>0</v>
      </c>
      <c r="H1431" s="92">
        <f>G1431*E1416</f>
        <v>0</v>
      </c>
    </row>
    <row r="1432" spans="1:11">
      <c r="A1432" s="76"/>
      <c r="B1432" s="77"/>
      <c r="C1432" s="78" t="str">
        <f>IFERROR(_xlfn.XLOOKUP(B1432,Transporte[DESCRIPCION],Transporte[UND],,0),"")</f>
        <v/>
      </c>
      <c r="D1432" s="79"/>
      <c r="E1432" s="80" t="str">
        <f>IFERROR(_xlfn.XLOOKUP($B1432,Transporte[DESCRIPCION],Transporte[VALOR],,0),"")</f>
        <v/>
      </c>
      <c r="F1432" s="81"/>
      <c r="G1432" s="82" t="str">
        <f>IFERROR(IF(F1432&gt;=0,D1432*E1432*(1+F1432/100),ABS(D1432*E1432/F1432)),"")</f>
        <v/>
      </c>
      <c r="H1432" s="91" t="str">
        <f>IFERROR(G1432*E1416,"")</f>
        <v/>
      </c>
    </row>
    <row r="1433" spans="1:11">
      <c r="A1433" s="76"/>
      <c r="B1433" s="77"/>
      <c r="C1433" s="78" t="str">
        <f>IFERROR(_xlfn.XLOOKUP(B1433,Transporte[DESCRIPCION],Transporte[UND],,0),"")</f>
        <v/>
      </c>
      <c r="D1433" s="79"/>
      <c r="E1433" s="80" t="str">
        <f>IFERROR(_xlfn.XLOOKUP($B1433,Transporte[DESCRIPCION],Transporte[VALOR],,0),"")</f>
        <v/>
      </c>
      <c r="F1433" s="81"/>
      <c r="G1433" s="82" t="str">
        <f>IFERROR(IF(F1433&gt;=0,D1433*E1433*(1+F1433/100),ABS(D1433*E1433/F1433)),"")</f>
        <v/>
      </c>
      <c r="H1433" s="91" t="str">
        <f>IFERROR(G1433*E1416,"")</f>
        <v/>
      </c>
    </row>
    <row r="1434" spans="1:11">
      <c r="A1434" s="69"/>
      <c r="B1434" s="70" t="s">
        <v>3067</v>
      </c>
      <c r="C1434" s="71"/>
      <c r="D1434" s="72"/>
      <c r="E1434" s="73"/>
      <c r="F1434" s="74"/>
      <c r="G1434" s="75">
        <f>SUM(G1435:G1437)</f>
        <v>90871.719370714287</v>
      </c>
      <c r="H1434" s="92">
        <f>G1434*E1416</f>
        <v>0</v>
      </c>
    </row>
    <row r="1435" spans="1:11">
      <c r="A1435" s="76"/>
      <c r="B1435" s="77" t="s">
        <v>3046</v>
      </c>
      <c r="C1435" s="78" t="str">
        <f>IFERROR(_xlfn.XLOOKUP(B1435,MObra[DESCRIPCION],MObra[UN],,0),"")</f>
        <v>día</v>
      </c>
      <c r="D1435" s="79">
        <v>1</v>
      </c>
      <c r="E1435" s="80">
        <f>IFERROR(_xlfn.XLOOKUP($B1435,MObra[DESCRIPCION],MObra[VALOR UNIT],,0),"")</f>
        <v>636102.03559500002</v>
      </c>
      <c r="F1435" s="81">
        <v>-7</v>
      </c>
      <c r="G1435" s="82">
        <f>IFERROR(IF(F1435&gt;=0,D1435*E1435*(1+F1435/100),ABS(D1435*E1435/F1435)),"")</f>
        <v>90871.719370714287</v>
      </c>
      <c r="H1435" s="91">
        <f>IFERROR(G1435*E1416,"")</f>
        <v>0</v>
      </c>
    </row>
    <row r="1436" spans="1:11">
      <c r="A1436" s="76"/>
      <c r="B1436" s="77"/>
      <c r="C1436" s="78" t="str">
        <f t="array" ref="C1436">IFERROR(_xlfn.XLOOKUP(B1436,MObra[[#All],[DESCRIPCION]],MObra[[#All],[UN]],,0),"")</f>
        <v/>
      </c>
      <c r="D1436" s="79"/>
      <c r="E1436" s="80" t="str">
        <f>IFERROR(_xlfn.XLOOKUP($B1436,MObra[DESCRIPCION],MObra[VALOR UNIT],,0),"")</f>
        <v/>
      </c>
      <c r="F1436" s="81"/>
      <c r="G1436" s="82" t="str">
        <f>IFERROR(IF(F1436&gt;=0,D1436*E1436*(1+F1436/100),ABS(D1436*E1436/F1436)),"")</f>
        <v/>
      </c>
      <c r="H1436" s="91" t="str">
        <f>IFERROR(G1436*E1416,"")</f>
        <v/>
      </c>
    </row>
    <row r="1437" spans="1:11">
      <c r="A1437" s="83"/>
      <c r="B1437" s="84"/>
      <c r="C1437" s="85" t="str">
        <f t="array" ref="C1437">IFERROR(_xlfn.XLOOKUP(B1437,MObra[[#All],[DESCRIPCION]],MObra[[#All],[UN]],,0),"")</f>
        <v/>
      </c>
      <c r="D1437" s="86"/>
      <c r="E1437" s="87" t="str">
        <f>IFERROR(_xlfn.XLOOKUP($B1437,MObra[DESCRIPCION],MObra[VALOR UNIT],,0),"")</f>
        <v/>
      </c>
      <c r="F1437" s="88"/>
      <c r="G1437" s="89" t="str">
        <f>IFERROR(IF(F1437&gt;=0,D1437*E1437*(1+F1437/100),ABS(D1437*E1437/F1437)),"")</f>
        <v/>
      </c>
      <c r="H1437" s="90" t="str">
        <f>IFERROR(G1437*E1416,"")</f>
        <v/>
      </c>
    </row>
    <row r="1439" spans="1:11">
      <c r="A1439" s="54" t="s">
        <v>3583</v>
      </c>
      <c r="B1439" s="55" t="str">
        <f>VLOOKUP($A1439,Presupuesto!$A:$D,2,FALSE())</f>
        <v>Placa maciza concreto 20.7 Mpa E=0.12m</v>
      </c>
      <c r="C1439" s="56" t="str">
        <f>VLOOKUP($A1439,Presupuesto!$A:$D,3,FALSE())</f>
        <v>M2</v>
      </c>
      <c r="D1439" s="57"/>
      <c r="E1439" s="58">
        <f>VLOOKUP($A1439,Presupuesto!$A:$D,4,FALSE())</f>
        <v>0</v>
      </c>
      <c r="F1439" s="59" t="s">
        <v>2919</v>
      </c>
      <c r="G1439" s="60">
        <f>SUM(G1441:G1460)/2</f>
        <v>200598.62991067857</v>
      </c>
      <c r="H1439" s="61">
        <f>ROUND(SUM(H1441:H1460),0)/2</f>
        <v>0</v>
      </c>
      <c r="I1439" s="58">
        <f>VLOOKUP(A1439,Presupuesto!$A:$F,6,0)</f>
        <v>0</v>
      </c>
      <c r="J1439" s="58">
        <f>+H1439-I1439</f>
        <v>0</v>
      </c>
      <c r="K1439" s="282">
        <f>+H1439-G1439*E1439</f>
        <v>0</v>
      </c>
    </row>
    <row r="1440" spans="1:11">
      <c r="A1440" s="62"/>
      <c r="B1440" s="63" t="s">
        <v>2247</v>
      </c>
      <c r="C1440" s="63" t="s">
        <v>3061</v>
      </c>
      <c r="D1440" s="64" t="s">
        <v>4</v>
      </c>
      <c r="E1440" s="65" t="s">
        <v>3062</v>
      </c>
      <c r="F1440" s="66" t="s">
        <v>3063</v>
      </c>
      <c r="G1440" s="67" t="s">
        <v>3064</v>
      </c>
      <c r="H1440" s="68" t="s">
        <v>3124</v>
      </c>
    </row>
    <row r="1441" spans="1:8">
      <c r="A1441" s="69"/>
      <c r="B1441" s="70" t="s">
        <v>3065</v>
      </c>
      <c r="C1441" s="71"/>
      <c r="D1441" s="72"/>
      <c r="E1441" s="73"/>
      <c r="F1441" s="74"/>
      <c r="G1441" s="75">
        <f>SUM(G1442:G1446)</f>
        <v>83502.296000000002</v>
      </c>
      <c r="H1441" s="75">
        <f>IFERROR(G1441*E1439,"")</f>
        <v>0</v>
      </c>
    </row>
    <row r="1442" spans="1:8">
      <c r="A1442" s="76"/>
      <c r="B1442" s="77" t="s">
        <v>2686</v>
      </c>
      <c r="C1442" s="78" t="str">
        <f>IFERROR(_xlfn.XLOOKUP(B1442,Insumo[DESCRIPCION],Insumo[UND],,0),"")</f>
        <v>M3</v>
      </c>
      <c r="D1442" s="79">
        <v>0.12</v>
      </c>
      <c r="E1442" s="80">
        <f>IFERROR(_xlfn.XLOOKUP($B1442,Insumo[DESCRIPCION],Insumo[VALOR],,0),"")</f>
        <v>428946</v>
      </c>
      <c r="F1442" s="81">
        <v>5</v>
      </c>
      <c r="G1442" s="82">
        <f>IFERROR(IF(F1442&gt;=0,D1442*E1442*(1+F1442/100),ABS(D1442*E1442/F1442)),"")</f>
        <v>54047.195999999996</v>
      </c>
      <c r="H1442" s="91">
        <f>IFERROR(G1442*E1439,"")</f>
        <v>0</v>
      </c>
    </row>
    <row r="1443" spans="1:8">
      <c r="A1443" s="76"/>
      <c r="B1443" s="77" t="s">
        <v>2495</v>
      </c>
      <c r="C1443" s="78" t="str">
        <f>IFERROR(_xlfn.XLOOKUP(B1443,Insumo[DESCRIPCION],Insumo[UND],,0),"")</f>
        <v>M2</v>
      </c>
      <c r="D1443" s="79">
        <v>0.24</v>
      </c>
      <c r="E1443" s="80">
        <f>IFERROR(_xlfn.XLOOKUP($B1443,Insumo[DESCRIPCION],Insumo[VALOR],,0),"")</f>
        <v>93340</v>
      </c>
      <c r="F1443" s="81"/>
      <c r="G1443" s="82">
        <f>IFERROR(IF(F1443&gt;=0,D1443*E1443*(1+F1443/100),ABS(D1443*E1443/F1443)),"")</f>
        <v>22401.599999999999</v>
      </c>
      <c r="H1443" s="91">
        <f>IFERROR(G1443*E1439,"")</f>
        <v>0</v>
      </c>
    </row>
    <row r="1444" spans="1:8">
      <c r="A1444" s="76"/>
      <c r="B1444" s="77" t="s">
        <v>2338</v>
      </c>
      <c r="C1444" s="78" t="str">
        <f>IFERROR(_xlfn.XLOOKUP(B1444,Insumo[DESCRIPCION],Insumo[UND],,0),"")</f>
        <v>Kg</v>
      </c>
      <c r="D1444" s="79">
        <v>0.5</v>
      </c>
      <c r="E1444" s="80">
        <f>IFERROR(_xlfn.XLOOKUP($B1444,Insumo[DESCRIPCION],Insumo[VALOR],,0),"")</f>
        <v>14107</v>
      </c>
      <c r="F1444" s="81"/>
      <c r="G1444" s="82">
        <f>IFERROR(IF(F1444&gt;=0,D1444*E1444*(1+F1444/100),ABS(D1444*E1444/F1444)),"")</f>
        <v>7053.5</v>
      </c>
      <c r="H1444" s="91">
        <f>IFERROR(G1444*E1439,"")</f>
        <v>0</v>
      </c>
    </row>
    <row r="1445" spans="1:8">
      <c r="A1445" s="76"/>
      <c r="B1445" s="77"/>
      <c r="C1445" s="78" t="str">
        <f>IFERROR(_xlfn.XLOOKUP(B1445,Insumo[DESCRIPCION],Insumo[UND],,0),"")</f>
        <v/>
      </c>
      <c r="D1445" s="79"/>
      <c r="E1445" s="80" t="str">
        <f>IFERROR(_xlfn.XLOOKUP($B1445,Insumo[DESCRIPCION],Insumo[VALOR],,0),"")</f>
        <v/>
      </c>
      <c r="F1445" s="81"/>
      <c r="G1445" s="82" t="str">
        <f>IFERROR(IF(F1445&gt;=0,D1445*E1445*(1+F1445/100),ABS(D1445*E1445/F1445)),"")</f>
        <v/>
      </c>
      <c r="H1445" s="91" t="str">
        <f>IFERROR(G1445*E1439,"")</f>
        <v/>
      </c>
    </row>
    <row r="1446" spans="1:8">
      <c r="A1446" s="76"/>
      <c r="B1446" s="77"/>
      <c r="C1446" s="78" t="str">
        <f>IFERROR(_xlfn.XLOOKUP(B1446,Insumo[DESCRIPCION],Insumo[UND],,0),"")</f>
        <v/>
      </c>
      <c r="D1446" s="79"/>
      <c r="E1446" s="80" t="str">
        <f>IFERROR(_xlfn.XLOOKUP($B1446,Insumo[DESCRIPCION],Insumo[VALOR],,0),"")</f>
        <v/>
      </c>
      <c r="F1446" s="81"/>
      <c r="G1446" s="82" t="str">
        <f>IFERROR(IF(F1446&gt;=0,D1446*E1446*(1+F1446/100),ABS(D1446*E1446/F1446)),"")</f>
        <v/>
      </c>
      <c r="H1446" s="91" t="str">
        <f>IFERROR(G1446*E1439,"")</f>
        <v/>
      </c>
    </row>
    <row r="1447" spans="1:8">
      <c r="A1447" s="69"/>
      <c r="B1447" s="70" t="s">
        <v>3066</v>
      </c>
      <c r="C1447" s="71"/>
      <c r="D1447" s="72"/>
      <c r="E1447" s="73"/>
      <c r="F1447" s="74"/>
      <c r="G1447" s="75">
        <f>SUM(G1448:G1453)</f>
        <v>26224.614539964285</v>
      </c>
      <c r="H1447" s="92">
        <f>G1447*E1439</f>
        <v>0</v>
      </c>
    </row>
    <row r="1448" spans="1:8">
      <c r="A1448" s="76"/>
      <c r="B1448" s="77" t="s">
        <v>2995</v>
      </c>
      <c r="C1448" s="78" t="str">
        <f>IFERROR(_xlfn.XLOOKUP(B1448,Equipo[DESCRIPCION],Equipo[UND],,0),"")</f>
        <v>Día</v>
      </c>
      <c r="D1448" s="79">
        <v>1</v>
      </c>
      <c r="E1448" s="80">
        <f>IF(C1448="%MO",G1457,IFERROR(_xlfn.XLOOKUP($B1448,Equipo[DESCRIPCION],Equipo[VALOR],,0),""))</f>
        <v>53833</v>
      </c>
      <c r="F1448" s="81">
        <v>-10</v>
      </c>
      <c r="G1448" s="82">
        <f t="shared" ref="G1448:G1453" si="3">IFERROR(IF(F1448&gt;=0,D1448*E1448*(1+F1448/100),ABS(D1448*E1448/F1448)),"")</f>
        <v>5383.3</v>
      </c>
      <c r="H1448" s="91">
        <f>IFERROR(G1448*E1439,"")</f>
        <v>0</v>
      </c>
    </row>
    <row r="1449" spans="1:8">
      <c r="A1449" s="76"/>
      <c r="B1449" s="77" t="s">
        <v>2990</v>
      </c>
      <c r="C1449" s="78" t="str">
        <f>IFERROR(_xlfn.XLOOKUP(B1449,Equipo[DESCRIPCION],Equipo[UND],,0),"")</f>
        <v>Día</v>
      </c>
      <c r="D1449" s="79">
        <v>1</v>
      </c>
      <c r="E1449" s="80">
        <f>IF(C1449="%MO",G1458,IFERROR(_xlfn.XLOOKUP($B1449,Equipo[DESCRIPCION],Equipo[VALOR],,0),""))</f>
        <v>219</v>
      </c>
      <c r="F1449" s="81">
        <v>-0.1</v>
      </c>
      <c r="G1449" s="82">
        <f t="shared" si="3"/>
        <v>2190</v>
      </c>
      <c r="H1449" s="91">
        <f>IFERROR(G1449*E1439,"")</f>
        <v>0</v>
      </c>
    </row>
    <row r="1450" spans="1:8">
      <c r="A1450" s="76"/>
      <c r="B1450" s="77" t="s">
        <v>2940</v>
      </c>
      <c r="C1450" s="78" t="str">
        <f>IFERROR(_xlfn.XLOOKUP(B1450,Equipo[DESCRIPCION],Equipo[UND],,0),"")</f>
        <v>Día</v>
      </c>
      <c r="D1450" s="79">
        <v>1</v>
      </c>
      <c r="E1450" s="80">
        <f>IF(C1450="%MO",G1459,IFERROR(_xlfn.XLOOKUP($B1450,Equipo[DESCRIPCION],Equipo[VALOR],,0),""))</f>
        <v>325</v>
      </c>
      <c r="F1450" s="81">
        <v>-0.1</v>
      </c>
      <c r="G1450" s="82">
        <f t="shared" si="3"/>
        <v>3250</v>
      </c>
      <c r="H1450" s="91">
        <f>IFERROR(G1450*E1439,"")</f>
        <v>0</v>
      </c>
    </row>
    <row r="1451" spans="1:8">
      <c r="A1451" s="76"/>
      <c r="B1451" s="77" t="s">
        <v>2989</v>
      </c>
      <c r="C1451" s="78" t="str">
        <f>IFERROR(_xlfn.XLOOKUP(B1451,Equipo[DESCRIPCION],Equipo[UND],,0),"")</f>
        <v>Día</v>
      </c>
      <c r="D1451" s="79">
        <v>1</v>
      </c>
      <c r="E1451" s="80">
        <f>IF(C1451="%MO",G1460,IFERROR(_xlfn.XLOOKUP($B1451,Equipo[DESCRIPCION],Equipo[VALOR],,0),""))</f>
        <v>535</v>
      </c>
      <c r="F1451" s="81">
        <v>-0.14000000000000001</v>
      </c>
      <c r="G1451" s="82">
        <f t="shared" si="3"/>
        <v>3821.4285714285711</v>
      </c>
      <c r="H1451" s="91">
        <f>IFERROR(G1451*E1439,"")</f>
        <v>0</v>
      </c>
    </row>
    <row r="1452" spans="1:8">
      <c r="A1452" s="76"/>
      <c r="B1452" s="77" t="s">
        <v>2979</v>
      </c>
      <c r="C1452" s="78" t="str">
        <f>IFERROR(_xlfn.XLOOKUP(B1452,Equipo[DESCRIPCION],Equipo[UND],,0),"")</f>
        <v>Día</v>
      </c>
      <c r="D1452" s="79">
        <v>1</v>
      </c>
      <c r="E1452" s="80">
        <f>IF(C1452="%MO",G1461,IFERROR(_xlfn.XLOOKUP($B1452,Equipo[DESCRIPCION],Equipo[VALOR],,0),""))</f>
        <v>70363</v>
      </c>
      <c r="F1452" s="81">
        <v>-10</v>
      </c>
      <c r="G1452" s="82">
        <f t="shared" si="3"/>
        <v>7036.3</v>
      </c>
      <c r="H1452" s="91">
        <f>IFERROR(G1452*E1439,"")</f>
        <v>0</v>
      </c>
    </row>
    <row r="1453" spans="1:8">
      <c r="A1453" s="76"/>
      <c r="B1453" s="77" t="s">
        <v>2967</v>
      </c>
      <c r="C1453" s="78" t="str">
        <f>IFERROR(_xlfn.XLOOKUP(B1453,Equipo[DESCRIPCION],Equipo[UND],,0),"")</f>
        <v>%MO</v>
      </c>
      <c r="D1453" s="79">
        <v>0.05</v>
      </c>
      <c r="E1453" s="80">
        <f>IF(C1453="%MO",G1457,IFERROR(_xlfn.XLOOKUP($B1453,Equipo[DESCRIPCION],Equipo[VALOR],,0),""))</f>
        <v>90871.719370714287</v>
      </c>
      <c r="F1453" s="81"/>
      <c r="G1453" s="82">
        <f t="shared" si="3"/>
        <v>4543.5859685357145</v>
      </c>
      <c r="H1453" s="91">
        <f>IFERROR(G1453*E1439,"")</f>
        <v>0</v>
      </c>
    </row>
    <row r="1454" spans="1:8">
      <c r="A1454" s="69"/>
      <c r="B1454" s="70" t="s">
        <v>2202</v>
      </c>
      <c r="C1454" s="71"/>
      <c r="D1454" s="72"/>
      <c r="E1454" s="73"/>
      <c r="F1454" s="74"/>
      <c r="G1454" s="75">
        <f>SUM(G1455:G1456)</f>
        <v>0</v>
      </c>
      <c r="H1454" s="92">
        <f>G1454*E1439</f>
        <v>0</v>
      </c>
    </row>
    <row r="1455" spans="1:8">
      <c r="A1455" s="76"/>
      <c r="B1455" s="77"/>
      <c r="C1455" s="78" t="str">
        <f>IFERROR(_xlfn.XLOOKUP(B1455,Transporte[DESCRIPCION],Transporte[UND],,0),"")</f>
        <v/>
      </c>
      <c r="D1455" s="79"/>
      <c r="E1455" s="80" t="str">
        <f>IFERROR(_xlfn.XLOOKUP($B1455,Transporte[DESCRIPCION],Transporte[VALOR],,0),"")</f>
        <v/>
      </c>
      <c r="F1455" s="81"/>
      <c r="G1455" s="82" t="str">
        <f>IFERROR(IF(F1455&gt;=0,D1455*E1455*(1+F1455/100),ABS(D1455*E1455/F1455)),"")</f>
        <v/>
      </c>
      <c r="H1455" s="91" t="str">
        <f>IFERROR(G1455*E1439,"")</f>
        <v/>
      </c>
    </row>
    <row r="1456" spans="1:8">
      <c r="A1456" s="76"/>
      <c r="B1456" s="77"/>
      <c r="C1456" s="78" t="str">
        <f>IFERROR(_xlfn.XLOOKUP(B1456,Transporte[DESCRIPCION],Transporte[UND],,0),"")</f>
        <v/>
      </c>
      <c r="D1456" s="79"/>
      <c r="E1456" s="80" t="str">
        <f>IFERROR(_xlfn.XLOOKUP($B1456,Transporte[DESCRIPCION],Transporte[VALOR],,0),"")</f>
        <v/>
      </c>
      <c r="F1456" s="81"/>
      <c r="G1456" s="82" t="str">
        <f>IFERROR(IF(F1456&gt;=0,D1456*E1456*(1+F1456/100),ABS(D1456*E1456/F1456)),"")</f>
        <v/>
      </c>
      <c r="H1456" s="91" t="str">
        <f>IFERROR(G1456*E1439,"")</f>
        <v/>
      </c>
    </row>
    <row r="1457" spans="1:11">
      <c r="A1457" s="69"/>
      <c r="B1457" s="70" t="s">
        <v>3067</v>
      </c>
      <c r="C1457" s="71"/>
      <c r="D1457" s="72"/>
      <c r="E1457" s="73"/>
      <c r="F1457" s="74"/>
      <c r="G1457" s="75">
        <f>SUM(G1458:G1460)</f>
        <v>90871.719370714287</v>
      </c>
      <c r="H1457" s="92">
        <f>G1457*E1439</f>
        <v>0</v>
      </c>
    </row>
    <row r="1458" spans="1:11">
      <c r="A1458" s="76"/>
      <c r="B1458" s="77" t="s">
        <v>3046</v>
      </c>
      <c r="C1458" s="78" t="str">
        <f>IFERROR(_xlfn.XLOOKUP(B1458,MObra[DESCRIPCION],MObra[UN],,0),"")</f>
        <v>día</v>
      </c>
      <c r="D1458" s="79">
        <v>1</v>
      </c>
      <c r="E1458" s="80">
        <f>IFERROR(_xlfn.XLOOKUP($B1458,MObra[DESCRIPCION],MObra[VALOR UNIT],,0),"")</f>
        <v>636102.03559500002</v>
      </c>
      <c r="F1458" s="81">
        <v>-7</v>
      </c>
      <c r="G1458" s="82">
        <f>IFERROR(IF(F1458&gt;=0,D1458*E1458*(1+F1458/100),ABS(D1458*E1458/F1458)),"")</f>
        <v>90871.719370714287</v>
      </c>
      <c r="H1458" s="91">
        <f>IFERROR(G1458*E1439,"")</f>
        <v>0</v>
      </c>
    </row>
    <row r="1459" spans="1:11">
      <c r="A1459" s="76"/>
      <c r="B1459" s="77"/>
      <c r="C1459" s="78" t="str">
        <f t="array" ref="C1459">IFERROR(_xlfn.XLOOKUP(B1459,MObra[[#All],[DESCRIPCION]],MObra[[#All],[UN]],,0),"")</f>
        <v/>
      </c>
      <c r="D1459" s="79"/>
      <c r="E1459" s="80" t="str">
        <f>IFERROR(_xlfn.XLOOKUP($B1459,MObra[DESCRIPCION],MObra[VALOR UNIT],,0),"")</f>
        <v/>
      </c>
      <c r="F1459" s="81"/>
      <c r="G1459" s="82" t="str">
        <f>IFERROR(IF(F1459&gt;=0,D1459*E1459*(1+F1459/100),ABS(D1459*E1459/F1459)),"")</f>
        <v/>
      </c>
      <c r="H1459" s="91" t="str">
        <f>IFERROR(G1459*E1439,"")</f>
        <v/>
      </c>
    </row>
    <row r="1460" spans="1:11">
      <c r="A1460" s="83"/>
      <c r="B1460" s="84"/>
      <c r="C1460" s="85" t="str">
        <f t="array" ref="C1460">IFERROR(_xlfn.XLOOKUP(B1460,MObra[[#All],[DESCRIPCION]],MObra[[#All],[UN]],,0),"")</f>
        <v/>
      </c>
      <c r="D1460" s="86"/>
      <c r="E1460" s="87" t="str">
        <f>IFERROR(_xlfn.XLOOKUP($B1460,MObra[DESCRIPCION],MObra[VALOR UNIT],,0),"")</f>
        <v/>
      </c>
      <c r="F1460" s="88"/>
      <c r="G1460" s="89" t="str">
        <f>IFERROR(IF(F1460&gt;=0,D1460*E1460*(1+F1460/100),ABS(D1460*E1460/F1460)),"")</f>
        <v/>
      </c>
      <c r="H1460" s="90" t="str">
        <f>IFERROR(G1460*E1439,"")</f>
        <v/>
      </c>
    </row>
    <row r="1462" spans="1:11">
      <c r="A1462" s="54" t="s">
        <v>3584</v>
      </c>
      <c r="B1462" s="55" t="str">
        <f>VLOOKUP($A1462,Presupuesto!$A:$D,2,FALSE())</f>
        <v>Placa maciza concreto 20.7 Mpa E=0.12m premezclado</v>
      </c>
      <c r="C1462" s="56" t="str">
        <f>VLOOKUP($A1462,Presupuesto!$A:$D,3,FALSE())</f>
        <v>M2</v>
      </c>
      <c r="D1462" s="57"/>
      <c r="E1462" s="58">
        <f>VLOOKUP($A1462,Presupuesto!$A:$D,4,FALSE())</f>
        <v>0</v>
      </c>
      <c r="F1462" s="59" t="s">
        <v>2919</v>
      </c>
      <c r="G1462" s="60">
        <f>SUM(G1464:G1483)/2</f>
        <v>216817.9392672212</v>
      </c>
      <c r="H1462" s="61">
        <f>ROUND(SUM(H1464:H1483),0)/2</f>
        <v>0</v>
      </c>
      <c r="I1462" s="58">
        <f>VLOOKUP(A1462,Presupuesto!$A:$F,6,0)</f>
        <v>0</v>
      </c>
      <c r="J1462" s="58">
        <f>+H1462-I1462</f>
        <v>0</v>
      </c>
      <c r="K1462" s="282">
        <f>+H1462-G1462*E1462</f>
        <v>0</v>
      </c>
    </row>
    <row r="1463" spans="1:11">
      <c r="A1463" s="62"/>
      <c r="B1463" s="63" t="s">
        <v>2247</v>
      </c>
      <c r="C1463" s="63" t="s">
        <v>3061</v>
      </c>
      <c r="D1463" s="64" t="s">
        <v>4</v>
      </c>
      <c r="E1463" s="65" t="s">
        <v>3062</v>
      </c>
      <c r="F1463" s="66" t="s">
        <v>3063</v>
      </c>
      <c r="G1463" s="67" t="s">
        <v>3064</v>
      </c>
      <c r="H1463" s="68" t="s">
        <v>3124</v>
      </c>
    </row>
    <row r="1464" spans="1:11">
      <c r="A1464" s="69"/>
      <c r="B1464" s="70" t="s">
        <v>3065</v>
      </c>
      <c r="C1464" s="71"/>
      <c r="D1464" s="72"/>
      <c r="E1464" s="73"/>
      <c r="F1464" s="74"/>
      <c r="G1464" s="75">
        <f>SUM(G1465:G1469)</f>
        <v>97279.513999999996</v>
      </c>
      <c r="H1464" s="75">
        <f>IFERROR(G1464*E1462,"")</f>
        <v>0</v>
      </c>
    </row>
    <row r="1465" spans="1:11">
      <c r="A1465" s="76"/>
      <c r="B1465" s="77" t="s">
        <v>2429</v>
      </c>
      <c r="C1465" s="78" t="str">
        <f>IFERROR(_xlfn.XLOOKUP(B1465,Insumo[DESCRIPCION],Insumo[UND],,0),"")</f>
        <v>M3</v>
      </c>
      <c r="D1465" s="79">
        <v>0.12</v>
      </c>
      <c r="E1465" s="80">
        <f>IFERROR(_xlfn.XLOOKUP($B1465,Insumo[DESCRIPCION],Insumo[VALOR],,0),"")</f>
        <v>538289</v>
      </c>
      <c r="F1465" s="81">
        <v>5</v>
      </c>
      <c r="G1465" s="82">
        <f>IFERROR(IF(F1465&gt;=0,D1465*E1465*(1+F1465/100),ABS(D1465*E1465/F1465)),"")</f>
        <v>67824.414000000004</v>
      </c>
      <c r="H1465" s="91">
        <f>IFERROR(G1465*E1462,"")</f>
        <v>0</v>
      </c>
    </row>
    <row r="1466" spans="1:11">
      <c r="A1466" s="76"/>
      <c r="B1466" s="77" t="s">
        <v>2495</v>
      </c>
      <c r="C1466" s="78" t="str">
        <f>IFERROR(_xlfn.XLOOKUP(B1466,Insumo[DESCRIPCION],Insumo[UND],,0),"")</f>
        <v>M2</v>
      </c>
      <c r="D1466" s="79">
        <v>0.24</v>
      </c>
      <c r="E1466" s="80">
        <f>IFERROR(_xlfn.XLOOKUP($B1466,Insumo[DESCRIPCION],Insumo[VALOR],,0),"")</f>
        <v>93340</v>
      </c>
      <c r="F1466" s="81"/>
      <c r="G1466" s="82">
        <f>IFERROR(IF(F1466&gt;=0,D1466*E1466*(1+F1466/100),ABS(D1466*E1466/F1466)),"")</f>
        <v>22401.599999999999</v>
      </c>
      <c r="H1466" s="91">
        <f>IFERROR(G1466*E1462,"")</f>
        <v>0</v>
      </c>
    </row>
    <row r="1467" spans="1:11">
      <c r="A1467" s="76"/>
      <c r="B1467" s="77" t="s">
        <v>2338</v>
      </c>
      <c r="C1467" s="78" t="str">
        <f>IFERROR(_xlfn.XLOOKUP(B1467,Insumo[DESCRIPCION],Insumo[UND],,0),"")</f>
        <v>Kg</v>
      </c>
      <c r="D1467" s="79">
        <v>0.5</v>
      </c>
      <c r="E1467" s="80">
        <f>IFERROR(_xlfn.XLOOKUP($B1467,Insumo[DESCRIPCION],Insumo[VALOR],,0),"")</f>
        <v>14107</v>
      </c>
      <c r="F1467" s="81"/>
      <c r="G1467" s="82">
        <f>IFERROR(IF(F1467&gt;=0,D1467*E1467*(1+F1467/100),ABS(D1467*E1467/F1467)),"")</f>
        <v>7053.5</v>
      </c>
      <c r="H1467" s="91">
        <f>IFERROR(G1467*E1462,"")</f>
        <v>0</v>
      </c>
    </row>
    <row r="1468" spans="1:11">
      <c r="A1468" s="76"/>
      <c r="B1468" s="77"/>
      <c r="C1468" s="78" t="str">
        <f>IFERROR(_xlfn.XLOOKUP(B1468,Insumo[DESCRIPCION],Insumo[UND],,0),"")</f>
        <v/>
      </c>
      <c r="D1468" s="79"/>
      <c r="E1468" s="80" t="str">
        <f>IFERROR(_xlfn.XLOOKUP($B1468,Insumo[DESCRIPCION],Insumo[VALOR],,0),"")</f>
        <v/>
      </c>
      <c r="F1468" s="81"/>
      <c r="G1468" s="82" t="str">
        <f>IFERROR(IF(F1468&gt;=0,D1468*E1468*(1+F1468/100),ABS(D1468*E1468/F1468)),"")</f>
        <v/>
      </c>
      <c r="H1468" s="91" t="str">
        <f>IFERROR(G1468*E1462,"")</f>
        <v/>
      </c>
    </row>
    <row r="1469" spans="1:11">
      <c r="A1469" s="76"/>
      <c r="B1469" s="77"/>
      <c r="C1469" s="78" t="str">
        <f>IFERROR(_xlfn.XLOOKUP(B1469,Insumo[DESCRIPCION],Insumo[UND],,0),"")</f>
        <v/>
      </c>
      <c r="D1469" s="79"/>
      <c r="E1469" s="80" t="str">
        <f>IFERROR(_xlfn.XLOOKUP($B1469,Insumo[DESCRIPCION],Insumo[VALOR],,0),"")</f>
        <v/>
      </c>
      <c r="F1469" s="81"/>
      <c r="G1469" s="82" t="str">
        <f>IFERROR(IF(F1469&gt;=0,D1469*E1469*(1+F1469/100),ABS(D1469*E1469/F1469)),"")</f>
        <v/>
      </c>
      <c r="H1469" s="91" t="str">
        <f>IFERROR(G1469*E1462,"")</f>
        <v/>
      </c>
    </row>
    <row r="1470" spans="1:11">
      <c r="A1470" s="69"/>
      <c r="B1470" s="70" t="s">
        <v>3066</v>
      </c>
      <c r="C1470" s="71"/>
      <c r="D1470" s="72"/>
      <c r="E1470" s="73"/>
      <c r="F1470" s="74"/>
      <c r="G1470" s="75">
        <f>SUM(G1471:G1476)</f>
        <v>28666.705896506901</v>
      </c>
      <c r="H1470" s="92">
        <f>G1470*E1462</f>
        <v>0</v>
      </c>
    </row>
    <row r="1471" spans="1:11">
      <c r="A1471" s="76"/>
      <c r="B1471" s="77" t="s">
        <v>2995</v>
      </c>
      <c r="C1471" s="78" t="str">
        <f>IFERROR(_xlfn.XLOOKUP(B1471,Equipo[DESCRIPCION],Equipo[UND],,0),"")</f>
        <v>Día</v>
      </c>
      <c r="D1471" s="79">
        <v>1</v>
      </c>
      <c r="E1471" s="80">
        <f>IF(C1471="%MO",G1480,IFERROR(_xlfn.XLOOKUP($B1471,Equipo[DESCRIPCION],Equipo[VALOR],,0),""))</f>
        <v>53833</v>
      </c>
      <c r="F1471" s="81">
        <v>-10</v>
      </c>
      <c r="G1471" s="82">
        <f t="shared" ref="G1471:G1476" si="4">IFERROR(IF(F1471&gt;=0,D1471*E1471*(1+F1471/100),ABS(D1471*E1471/F1471)),"")</f>
        <v>5383.3</v>
      </c>
      <c r="H1471" s="91">
        <f>IFERROR(G1471*E1462,"")</f>
        <v>0</v>
      </c>
    </row>
    <row r="1472" spans="1:11">
      <c r="A1472" s="76"/>
      <c r="B1472" s="77" t="s">
        <v>2990</v>
      </c>
      <c r="C1472" s="78" t="str">
        <f>IFERROR(_xlfn.XLOOKUP(B1472,Equipo[DESCRIPCION],Equipo[UND],,0),"")</f>
        <v>Día</v>
      </c>
      <c r="D1472" s="79">
        <v>1</v>
      </c>
      <c r="E1472" s="80">
        <f>IF(C1472="%MO",G1481,IFERROR(_xlfn.XLOOKUP($B1472,Equipo[DESCRIPCION],Equipo[VALOR],,0),""))</f>
        <v>219</v>
      </c>
      <c r="F1472" s="81">
        <v>-0.1</v>
      </c>
      <c r="G1472" s="82">
        <f t="shared" si="4"/>
        <v>2190</v>
      </c>
      <c r="H1472" s="91">
        <f>IFERROR(G1472*E1462,"")</f>
        <v>0</v>
      </c>
    </row>
    <row r="1473" spans="1:11">
      <c r="A1473" s="76"/>
      <c r="B1473" s="77" t="s">
        <v>2940</v>
      </c>
      <c r="C1473" s="78" t="str">
        <f>IFERROR(_xlfn.XLOOKUP(B1473,Equipo[DESCRIPCION],Equipo[UND],,0),"")</f>
        <v>Día</v>
      </c>
      <c r="D1473" s="79">
        <v>1</v>
      </c>
      <c r="E1473" s="80">
        <f>IF(C1473="%MO",G1482,IFERROR(_xlfn.XLOOKUP($B1473,Equipo[DESCRIPCION],Equipo[VALOR],,0),""))</f>
        <v>325</v>
      </c>
      <c r="F1473" s="81">
        <v>-0.1</v>
      </c>
      <c r="G1473" s="82">
        <f t="shared" si="4"/>
        <v>3250</v>
      </c>
      <c r="H1473" s="91">
        <f>IFERROR(G1473*E1462,"")</f>
        <v>0</v>
      </c>
    </row>
    <row r="1474" spans="1:11">
      <c r="A1474" s="76"/>
      <c r="B1474" s="77" t="s">
        <v>2989</v>
      </c>
      <c r="C1474" s="78" t="str">
        <f>IFERROR(_xlfn.XLOOKUP(B1474,Equipo[DESCRIPCION],Equipo[UND],,0),"")</f>
        <v>Día</v>
      </c>
      <c r="D1474" s="79">
        <v>1</v>
      </c>
      <c r="E1474" s="80">
        <f>IF(C1474="%MO",G1483,IFERROR(_xlfn.XLOOKUP($B1474,Equipo[DESCRIPCION],Equipo[VALOR],,0),""))</f>
        <v>535</v>
      </c>
      <c r="F1474" s="81">
        <v>-0.14000000000000001</v>
      </c>
      <c r="G1474" s="82">
        <f t="shared" si="4"/>
        <v>3821.4285714285711</v>
      </c>
      <c r="H1474" s="91">
        <f>IFERROR(G1474*E1462,"")</f>
        <v>0</v>
      </c>
    </row>
    <row r="1475" spans="1:11">
      <c r="A1475" s="76"/>
      <c r="B1475" s="77" t="s">
        <v>2929</v>
      </c>
      <c r="C1475" s="78" t="str">
        <f>IFERROR(_xlfn.XLOOKUP(B1475,Equipo[DESCRIPCION],Equipo[UND],,0),"")</f>
        <v>M3</v>
      </c>
      <c r="D1475" s="79">
        <v>1</v>
      </c>
      <c r="E1475" s="80">
        <f>IF(C1475="%MO",G1484,IFERROR(_xlfn.XLOOKUP($B1475,Equipo[DESCRIPCION],Equipo[VALOR],,0),""))</f>
        <v>78955</v>
      </c>
      <c r="F1475" s="81">
        <v>-8.33</v>
      </c>
      <c r="G1475" s="82">
        <f t="shared" si="4"/>
        <v>9478.3913565426174</v>
      </c>
      <c r="H1475" s="91">
        <f>IFERROR(G1475*E1462,"")</f>
        <v>0</v>
      </c>
    </row>
    <row r="1476" spans="1:11">
      <c r="A1476" s="76"/>
      <c r="B1476" s="77" t="s">
        <v>2967</v>
      </c>
      <c r="C1476" s="78" t="str">
        <f>IFERROR(_xlfn.XLOOKUP(B1476,Equipo[DESCRIPCION],Equipo[UND],,0),"")</f>
        <v>%MO</v>
      </c>
      <c r="D1476" s="79">
        <v>0.05</v>
      </c>
      <c r="E1476" s="80">
        <f>IF(C1476="%MO",G1480,IFERROR(_xlfn.XLOOKUP($B1476,Equipo[DESCRIPCION],Equipo[VALOR],,0),""))</f>
        <v>90871.719370714287</v>
      </c>
      <c r="F1476" s="81"/>
      <c r="G1476" s="82">
        <f t="shared" si="4"/>
        <v>4543.5859685357145</v>
      </c>
      <c r="H1476" s="91">
        <f>IFERROR(G1476*E1462,"")</f>
        <v>0</v>
      </c>
    </row>
    <row r="1477" spans="1:11">
      <c r="A1477" s="69"/>
      <c r="B1477" s="70" t="s">
        <v>2202</v>
      </c>
      <c r="C1477" s="71"/>
      <c r="D1477" s="72"/>
      <c r="E1477" s="73"/>
      <c r="F1477" s="74"/>
      <c r="G1477" s="75">
        <f>SUM(G1478:G1479)</f>
        <v>0</v>
      </c>
      <c r="H1477" s="92">
        <f>G1477*E1462</f>
        <v>0</v>
      </c>
    </row>
    <row r="1478" spans="1:11">
      <c r="A1478" s="76"/>
      <c r="B1478" s="77"/>
      <c r="C1478" s="78" t="str">
        <f>IFERROR(_xlfn.XLOOKUP(B1478,Transporte[DESCRIPCION],Transporte[UND],,0),"")</f>
        <v/>
      </c>
      <c r="D1478" s="79"/>
      <c r="E1478" s="80" t="str">
        <f>IFERROR(_xlfn.XLOOKUP($B1478,Transporte[DESCRIPCION],Transporte[VALOR],,0),"")</f>
        <v/>
      </c>
      <c r="F1478" s="81"/>
      <c r="G1478" s="82" t="str">
        <f>IFERROR(IF(F1478&gt;=0,D1478*E1478*(1+F1478/100),ABS(D1478*E1478/F1478)),"")</f>
        <v/>
      </c>
      <c r="H1478" s="91" t="str">
        <f>IFERROR(G1478*E1462,"")</f>
        <v/>
      </c>
    </row>
    <row r="1479" spans="1:11">
      <c r="A1479" s="76"/>
      <c r="B1479" s="77"/>
      <c r="C1479" s="78" t="str">
        <f>IFERROR(_xlfn.XLOOKUP(B1479,Transporte[DESCRIPCION],Transporte[UND],,0),"")</f>
        <v/>
      </c>
      <c r="D1479" s="79"/>
      <c r="E1479" s="80" t="str">
        <f>IFERROR(_xlfn.XLOOKUP($B1479,Transporte[DESCRIPCION],Transporte[VALOR],,0),"")</f>
        <v/>
      </c>
      <c r="F1479" s="81"/>
      <c r="G1479" s="82" t="str">
        <f>IFERROR(IF(F1479&gt;=0,D1479*E1479*(1+F1479/100),ABS(D1479*E1479/F1479)),"")</f>
        <v/>
      </c>
      <c r="H1479" s="91" t="str">
        <f>IFERROR(G1479*E1462,"")</f>
        <v/>
      </c>
    </row>
    <row r="1480" spans="1:11">
      <c r="A1480" s="69"/>
      <c r="B1480" s="70" t="s">
        <v>3067</v>
      </c>
      <c r="C1480" s="71"/>
      <c r="D1480" s="72"/>
      <c r="E1480" s="73"/>
      <c r="F1480" s="74"/>
      <c r="G1480" s="75">
        <f>SUM(G1481:G1483)</f>
        <v>90871.719370714287</v>
      </c>
      <c r="H1480" s="92">
        <f>G1480*E1462</f>
        <v>0</v>
      </c>
    </row>
    <row r="1481" spans="1:11">
      <c r="A1481" s="76"/>
      <c r="B1481" s="77" t="s">
        <v>3046</v>
      </c>
      <c r="C1481" s="78" t="str">
        <f>IFERROR(_xlfn.XLOOKUP(B1481,MObra[DESCRIPCION],MObra[UN],,0),"")</f>
        <v>día</v>
      </c>
      <c r="D1481" s="79">
        <v>1</v>
      </c>
      <c r="E1481" s="80">
        <f>IFERROR(_xlfn.XLOOKUP($B1481,MObra[DESCRIPCION],MObra[VALOR UNIT],,0),"")</f>
        <v>636102.03559500002</v>
      </c>
      <c r="F1481" s="81">
        <v>-7</v>
      </c>
      <c r="G1481" s="82">
        <f>IFERROR(IF(F1481&gt;=0,D1481*E1481*(1+F1481/100),ABS(D1481*E1481/F1481)),"")</f>
        <v>90871.719370714287</v>
      </c>
      <c r="H1481" s="91">
        <f>IFERROR(G1481*E1462,"")</f>
        <v>0</v>
      </c>
    </row>
    <row r="1482" spans="1:11">
      <c r="A1482" s="76"/>
      <c r="B1482" s="77"/>
      <c r="C1482" s="78" t="str">
        <f t="array" ref="C1482">IFERROR(_xlfn.XLOOKUP(B1482,MObra[[#All],[DESCRIPCION]],MObra[[#All],[UN]],,0),"")</f>
        <v/>
      </c>
      <c r="D1482" s="79"/>
      <c r="E1482" s="80" t="str">
        <f>IFERROR(_xlfn.XLOOKUP($B1482,MObra[DESCRIPCION],MObra[VALOR UNIT],,0),"")</f>
        <v/>
      </c>
      <c r="F1482" s="81"/>
      <c r="G1482" s="82" t="str">
        <f>IFERROR(IF(F1482&gt;=0,D1482*E1482*(1+F1482/100),ABS(D1482*E1482/F1482)),"")</f>
        <v/>
      </c>
      <c r="H1482" s="91" t="str">
        <f>IFERROR(G1482*E1462,"")</f>
        <v/>
      </c>
    </row>
    <row r="1483" spans="1:11">
      <c r="A1483" s="83"/>
      <c r="B1483" s="84"/>
      <c r="C1483" s="85" t="str">
        <f t="array" ref="C1483">IFERROR(_xlfn.XLOOKUP(B1483,MObra[[#All],[DESCRIPCION]],MObra[[#All],[UN]],,0),"")</f>
        <v/>
      </c>
      <c r="D1483" s="86"/>
      <c r="E1483" s="87" t="str">
        <f>IFERROR(_xlfn.XLOOKUP($B1483,MObra[DESCRIPCION],MObra[VALOR UNIT],,0),"")</f>
        <v/>
      </c>
      <c r="F1483" s="88"/>
      <c r="G1483" s="89" t="str">
        <f>IFERROR(IF(F1483&gt;=0,D1483*E1483*(1+F1483/100),ABS(D1483*E1483/F1483)),"")</f>
        <v/>
      </c>
      <c r="H1483" s="90" t="str">
        <f>IFERROR(G1483*E1462,"")</f>
        <v/>
      </c>
    </row>
    <row r="1485" spans="1:11">
      <c r="A1485" s="54" t="s">
        <v>3585</v>
      </c>
      <c r="B1485" s="55" t="str">
        <f>VLOOKUP($A1485,Presupuesto!$A:$D,2,FALSE())</f>
        <v>Placa maciza concreto 20.7 Mpa E=0.12m Steeldeck lámina 2"</v>
      </c>
      <c r="C1485" s="56" t="str">
        <f>VLOOKUP($A1485,Presupuesto!$A:$D,3,FALSE())</f>
        <v>M2</v>
      </c>
      <c r="D1485" s="57"/>
      <c r="E1485" s="58">
        <f>VLOOKUP($A1485,Presupuesto!$A:$D,4,FALSE())</f>
        <v>0</v>
      </c>
      <c r="F1485" s="59" t="s">
        <v>2919</v>
      </c>
      <c r="G1485" s="60">
        <f>SUM(G1487:G1506)/2</f>
        <v>254945.12991067857</v>
      </c>
      <c r="H1485" s="61">
        <f>ROUND(SUM(H1487:H1506),0)/2</f>
        <v>0</v>
      </c>
      <c r="I1485" s="58">
        <f>VLOOKUP(A1485,Presupuesto!$A:$F,6,0)</f>
        <v>0</v>
      </c>
      <c r="J1485" s="58">
        <f>+H1485-I1485</f>
        <v>0</v>
      </c>
      <c r="K1485" s="282">
        <f>+H1485-G1485*E1485</f>
        <v>0</v>
      </c>
    </row>
    <row r="1486" spans="1:11">
      <c r="A1486" s="62"/>
      <c r="B1486" s="63" t="s">
        <v>2247</v>
      </c>
      <c r="C1486" s="63" t="s">
        <v>3061</v>
      </c>
      <c r="D1486" s="64" t="s">
        <v>4</v>
      </c>
      <c r="E1486" s="65" t="s">
        <v>3062</v>
      </c>
      <c r="F1486" s="66" t="s">
        <v>3063</v>
      </c>
      <c r="G1486" s="67" t="s">
        <v>3064</v>
      </c>
      <c r="H1486" s="68" t="s">
        <v>3124</v>
      </c>
    </row>
    <row r="1487" spans="1:11">
      <c r="A1487" s="69"/>
      <c r="B1487" s="70" t="s">
        <v>3065</v>
      </c>
      <c r="C1487" s="71"/>
      <c r="D1487" s="72"/>
      <c r="E1487" s="73"/>
      <c r="F1487" s="74"/>
      <c r="G1487" s="75">
        <f>SUM(G1488:G1492)</f>
        <v>137848.796</v>
      </c>
      <c r="H1487" s="75">
        <f>IFERROR(G1487*E1485,"")</f>
        <v>0</v>
      </c>
    </row>
    <row r="1488" spans="1:11">
      <c r="A1488" s="76"/>
      <c r="B1488" s="77" t="s">
        <v>2686</v>
      </c>
      <c r="C1488" s="78" t="str">
        <f>IFERROR(_xlfn.XLOOKUP(B1488,Insumo[DESCRIPCION],Insumo[UND],,0),"")</f>
        <v>M3</v>
      </c>
      <c r="D1488" s="79">
        <v>0.12</v>
      </c>
      <c r="E1488" s="80">
        <f>IFERROR(_xlfn.XLOOKUP($B1488,Insumo[DESCRIPCION],Insumo[VALOR],,0),"")</f>
        <v>428946</v>
      </c>
      <c r="F1488" s="81">
        <v>5</v>
      </c>
      <c r="G1488" s="82">
        <f>IFERROR(IF(F1488&gt;=0,D1488*E1488*(1+F1488/100),ABS(D1488*E1488/F1488)),"")</f>
        <v>54047.195999999996</v>
      </c>
      <c r="H1488" s="91">
        <f>IFERROR(G1488*E1485,"")</f>
        <v>0</v>
      </c>
    </row>
    <row r="1489" spans="1:8">
      <c r="A1489" s="76"/>
      <c r="B1489" s="77" t="s">
        <v>2495</v>
      </c>
      <c r="C1489" s="78" t="str">
        <f>IFERROR(_xlfn.XLOOKUP(B1489,Insumo[DESCRIPCION],Insumo[UND],,0),"")</f>
        <v>M2</v>
      </c>
      <c r="D1489" s="79">
        <v>0.24</v>
      </c>
      <c r="E1489" s="80">
        <f>IFERROR(_xlfn.XLOOKUP($B1489,Insumo[DESCRIPCION],Insumo[VALOR],,0),"")</f>
        <v>93340</v>
      </c>
      <c r="F1489" s="81"/>
      <c r="G1489" s="82">
        <f>IFERROR(IF(F1489&gt;=0,D1489*E1489*(1+F1489/100),ABS(D1489*E1489/F1489)),"")</f>
        <v>22401.599999999999</v>
      </c>
      <c r="H1489" s="91">
        <f>IFERROR(G1489*E1485,"")</f>
        <v>0</v>
      </c>
    </row>
    <row r="1490" spans="1:8">
      <c r="A1490" s="76"/>
      <c r="B1490" s="77" t="s">
        <v>2338</v>
      </c>
      <c r="C1490" s="78" t="str">
        <f>IFERROR(_xlfn.XLOOKUP(B1490,Insumo[DESCRIPCION],Insumo[UND],,0),"")</f>
        <v>Kg</v>
      </c>
      <c r="D1490" s="79">
        <v>0.5</v>
      </c>
      <c r="E1490" s="80">
        <f>IFERROR(_xlfn.XLOOKUP($B1490,Insumo[DESCRIPCION],Insumo[VALOR],,0),"")</f>
        <v>14107</v>
      </c>
      <c r="F1490" s="81"/>
      <c r="G1490" s="82">
        <f>IFERROR(IF(F1490&gt;=0,D1490*E1490*(1+F1490/100),ABS(D1490*E1490/F1490)),"")</f>
        <v>7053.5</v>
      </c>
      <c r="H1490" s="91">
        <f>IFERROR(G1490*E1485,"")</f>
        <v>0</v>
      </c>
    </row>
    <row r="1491" spans="1:8">
      <c r="A1491" s="76"/>
      <c r="B1491" s="77" t="s">
        <v>2577</v>
      </c>
      <c r="C1491" s="78" t="str">
        <f>IFERROR(_xlfn.XLOOKUP(B1491,Insumo[DESCRIPCION],Insumo[UND],,0),"")</f>
        <v>M2</v>
      </c>
      <c r="D1491" s="79">
        <v>1</v>
      </c>
      <c r="E1491" s="80">
        <f>IFERROR(_xlfn.XLOOKUP($B1491,Insumo[DESCRIPCION],Insumo[VALOR],,0),"")</f>
        <v>51099</v>
      </c>
      <c r="F1491" s="81"/>
      <c r="G1491" s="82">
        <f>IFERROR(IF(F1491&gt;=0,D1491*E1491*(1+F1491/100),ABS(D1491*E1491/F1491)),"")</f>
        <v>51099</v>
      </c>
      <c r="H1491" s="91">
        <f>IFERROR(G1491*E1485,"")</f>
        <v>0</v>
      </c>
    </row>
    <row r="1492" spans="1:8">
      <c r="A1492" s="76"/>
      <c r="B1492" s="77" t="s">
        <v>2446</v>
      </c>
      <c r="C1492" s="78" t="str">
        <f>IFERROR(_xlfn.XLOOKUP(B1492,Insumo[DESCRIPCION],Insumo[UND],,0),"")</f>
        <v>Un</v>
      </c>
      <c r="D1492" s="79">
        <v>1.5</v>
      </c>
      <c r="E1492" s="80">
        <f>IFERROR(_xlfn.XLOOKUP($B1492,Insumo[DESCRIPCION],Insumo[VALOR],,0),"")</f>
        <v>2165</v>
      </c>
      <c r="F1492" s="81"/>
      <c r="G1492" s="82">
        <f>IFERROR(IF(F1492&gt;=0,D1492*E1492*(1+F1492/100),ABS(D1492*E1492/F1492)),"")</f>
        <v>3247.5</v>
      </c>
      <c r="H1492" s="91">
        <f>IFERROR(G1492*E1485,"")</f>
        <v>0</v>
      </c>
    </row>
    <row r="1493" spans="1:8">
      <c r="A1493" s="69"/>
      <c r="B1493" s="70" t="s">
        <v>3066</v>
      </c>
      <c r="C1493" s="71"/>
      <c r="D1493" s="72"/>
      <c r="E1493" s="73"/>
      <c r="F1493" s="74"/>
      <c r="G1493" s="75">
        <f>SUM(G1494:G1499)</f>
        <v>26224.614539964285</v>
      </c>
      <c r="H1493" s="92">
        <f>G1493*E1485</f>
        <v>0</v>
      </c>
    </row>
    <row r="1494" spans="1:8">
      <c r="A1494" s="76"/>
      <c r="B1494" s="77" t="s">
        <v>2995</v>
      </c>
      <c r="C1494" s="78" t="str">
        <f>IFERROR(_xlfn.XLOOKUP(B1494,Equipo[DESCRIPCION],Equipo[UND],,0),"")</f>
        <v>Día</v>
      </c>
      <c r="D1494" s="79">
        <v>1</v>
      </c>
      <c r="E1494" s="80">
        <f>IF(C1494="%MO",G1503,IFERROR(_xlfn.XLOOKUP($B1494,Equipo[DESCRIPCION],Equipo[VALOR],,0),""))</f>
        <v>53833</v>
      </c>
      <c r="F1494" s="81">
        <v>-10</v>
      </c>
      <c r="G1494" s="82">
        <f t="shared" ref="G1494:G1499" si="5">IFERROR(IF(F1494&gt;=0,D1494*E1494*(1+F1494/100),ABS(D1494*E1494/F1494)),"")</f>
        <v>5383.3</v>
      </c>
      <c r="H1494" s="91">
        <f>IFERROR(G1494*E1485,"")</f>
        <v>0</v>
      </c>
    </row>
    <row r="1495" spans="1:8">
      <c r="A1495" s="76"/>
      <c r="B1495" s="77" t="s">
        <v>2990</v>
      </c>
      <c r="C1495" s="78" t="str">
        <f>IFERROR(_xlfn.XLOOKUP(B1495,Equipo[DESCRIPCION],Equipo[UND],,0),"")</f>
        <v>Día</v>
      </c>
      <c r="D1495" s="79">
        <v>1</v>
      </c>
      <c r="E1495" s="80">
        <f>IF(C1495="%MO",G1504,IFERROR(_xlfn.XLOOKUP($B1495,Equipo[DESCRIPCION],Equipo[VALOR],,0),""))</f>
        <v>219</v>
      </c>
      <c r="F1495" s="81">
        <v>-0.1</v>
      </c>
      <c r="G1495" s="82">
        <f t="shared" si="5"/>
        <v>2190</v>
      </c>
      <c r="H1495" s="91">
        <f>IFERROR(G1495*E1485,"")</f>
        <v>0</v>
      </c>
    </row>
    <row r="1496" spans="1:8">
      <c r="A1496" s="76"/>
      <c r="B1496" s="77" t="s">
        <v>2940</v>
      </c>
      <c r="C1496" s="78" t="str">
        <f>IFERROR(_xlfn.XLOOKUP(B1496,Equipo[DESCRIPCION],Equipo[UND],,0),"")</f>
        <v>Día</v>
      </c>
      <c r="D1496" s="79">
        <v>1</v>
      </c>
      <c r="E1496" s="80">
        <f>IF(C1496="%MO",G1505,IFERROR(_xlfn.XLOOKUP($B1496,Equipo[DESCRIPCION],Equipo[VALOR],,0),""))</f>
        <v>325</v>
      </c>
      <c r="F1496" s="81">
        <v>-0.1</v>
      </c>
      <c r="G1496" s="82">
        <f t="shared" si="5"/>
        <v>3250</v>
      </c>
      <c r="H1496" s="91">
        <f>IFERROR(G1496*E1485,"")</f>
        <v>0</v>
      </c>
    </row>
    <row r="1497" spans="1:8">
      <c r="A1497" s="76"/>
      <c r="B1497" s="77" t="s">
        <v>2989</v>
      </c>
      <c r="C1497" s="78" t="str">
        <f>IFERROR(_xlfn.XLOOKUP(B1497,Equipo[DESCRIPCION],Equipo[UND],,0),"")</f>
        <v>Día</v>
      </c>
      <c r="D1497" s="79">
        <v>1</v>
      </c>
      <c r="E1497" s="80">
        <f>IF(C1497="%MO",G1506,IFERROR(_xlfn.XLOOKUP($B1497,Equipo[DESCRIPCION],Equipo[VALOR],,0),""))</f>
        <v>535</v>
      </c>
      <c r="F1497" s="81">
        <v>-0.14000000000000001</v>
      </c>
      <c r="G1497" s="82">
        <f t="shared" si="5"/>
        <v>3821.4285714285711</v>
      </c>
      <c r="H1497" s="91">
        <f>IFERROR(G1497*E1485,"")</f>
        <v>0</v>
      </c>
    </row>
    <row r="1498" spans="1:8">
      <c r="A1498" s="76"/>
      <c r="B1498" s="77" t="s">
        <v>2979</v>
      </c>
      <c r="C1498" s="78" t="str">
        <f>IFERROR(_xlfn.XLOOKUP(B1498,Equipo[DESCRIPCION],Equipo[UND],,0),"")</f>
        <v>Día</v>
      </c>
      <c r="D1498" s="79">
        <v>1</v>
      </c>
      <c r="E1498" s="80">
        <f>IF(C1498="%MO",G1507,IFERROR(_xlfn.XLOOKUP($B1498,Equipo[DESCRIPCION],Equipo[VALOR],,0),""))</f>
        <v>70363</v>
      </c>
      <c r="F1498" s="81">
        <v>-10</v>
      </c>
      <c r="G1498" s="82">
        <f t="shared" si="5"/>
        <v>7036.3</v>
      </c>
      <c r="H1498" s="91">
        <f>IFERROR(G1498*E1485,"")</f>
        <v>0</v>
      </c>
    </row>
    <row r="1499" spans="1:8">
      <c r="A1499" s="76"/>
      <c r="B1499" s="77" t="s">
        <v>2967</v>
      </c>
      <c r="C1499" s="78" t="str">
        <f>IFERROR(_xlfn.XLOOKUP(B1499,Equipo[DESCRIPCION],Equipo[UND],,0),"")</f>
        <v>%MO</v>
      </c>
      <c r="D1499" s="79">
        <v>0.05</v>
      </c>
      <c r="E1499" s="80">
        <f>IF(C1499="%MO",G1503,IFERROR(_xlfn.XLOOKUP($B1499,Equipo[DESCRIPCION],Equipo[VALOR],,0),""))</f>
        <v>90871.719370714287</v>
      </c>
      <c r="F1499" s="81"/>
      <c r="G1499" s="82">
        <f t="shared" si="5"/>
        <v>4543.5859685357145</v>
      </c>
      <c r="H1499" s="91">
        <f>IFERROR(G1499*E1485,"")</f>
        <v>0</v>
      </c>
    </row>
    <row r="1500" spans="1:8">
      <c r="A1500" s="69"/>
      <c r="B1500" s="70" t="s">
        <v>2202</v>
      </c>
      <c r="C1500" s="71"/>
      <c r="D1500" s="72"/>
      <c r="E1500" s="73"/>
      <c r="F1500" s="74"/>
      <c r="G1500" s="75">
        <f>SUM(G1501:G1502)</f>
        <v>0</v>
      </c>
      <c r="H1500" s="92">
        <f>G1500*E1485</f>
        <v>0</v>
      </c>
    </row>
    <row r="1501" spans="1:8">
      <c r="A1501" s="76"/>
      <c r="B1501" s="77"/>
      <c r="C1501" s="78" t="str">
        <f>IFERROR(_xlfn.XLOOKUP(B1501,Transporte[DESCRIPCION],Transporte[UND],,0),"")</f>
        <v/>
      </c>
      <c r="D1501" s="79"/>
      <c r="E1501" s="80" t="str">
        <f>IFERROR(_xlfn.XLOOKUP($B1501,Transporte[DESCRIPCION],Transporte[VALOR],,0),"")</f>
        <v/>
      </c>
      <c r="F1501" s="81"/>
      <c r="G1501" s="82" t="str">
        <f>IFERROR(IF(F1501&gt;=0,D1501*E1501*(1+F1501/100),ABS(D1501*E1501/F1501)),"")</f>
        <v/>
      </c>
      <c r="H1501" s="91" t="str">
        <f>IFERROR(G1501*E1485,"")</f>
        <v/>
      </c>
    </row>
    <row r="1502" spans="1:8">
      <c r="A1502" s="76"/>
      <c r="B1502" s="77"/>
      <c r="C1502" s="78" t="str">
        <f>IFERROR(_xlfn.XLOOKUP(B1502,Transporte[DESCRIPCION],Transporte[UND],,0),"")</f>
        <v/>
      </c>
      <c r="D1502" s="79"/>
      <c r="E1502" s="80" t="str">
        <f>IFERROR(_xlfn.XLOOKUP($B1502,Transporte[DESCRIPCION],Transporte[VALOR],,0),"")</f>
        <v/>
      </c>
      <c r="F1502" s="81"/>
      <c r="G1502" s="82" t="str">
        <f>IFERROR(IF(F1502&gt;=0,D1502*E1502*(1+F1502/100),ABS(D1502*E1502/F1502)),"")</f>
        <v/>
      </c>
      <c r="H1502" s="91" t="str">
        <f>IFERROR(G1502*E1485,"")</f>
        <v/>
      </c>
    </row>
    <row r="1503" spans="1:8">
      <c r="A1503" s="69"/>
      <c r="B1503" s="70" t="s">
        <v>3067</v>
      </c>
      <c r="C1503" s="71"/>
      <c r="D1503" s="72"/>
      <c r="E1503" s="73"/>
      <c r="F1503" s="74"/>
      <c r="G1503" s="75">
        <f>SUM(G1504:G1506)</f>
        <v>90871.719370714287</v>
      </c>
      <c r="H1503" s="92">
        <f>G1503*E1485</f>
        <v>0</v>
      </c>
    </row>
    <row r="1504" spans="1:8">
      <c r="A1504" s="76"/>
      <c r="B1504" s="77" t="s">
        <v>3046</v>
      </c>
      <c r="C1504" s="78" t="str">
        <f>IFERROR(_xlfn.XLOOKUP(B1504,MObra[DESCRIPCION],MObra[UN],,0),"")</f>
        <v>día</v>
      </c>
      <c r="D1504" s="79">
        <v>1</v>
      </c>
      <c r="E1504" s="80">
        <f>IFERROR(_xlfn.XLOOKUP($B1504,MObra[DESCRIPCION],MObra[VALOR UNIT],,0),"")</f>
        <v>636102.03559500002</v>
      </c>
      <c r="F1504" s="81">
        <v>-7</v>
      </c>
      <c r="G1504" s="82">
        <f>IFERROR(IF(F1504&gt;=0,D1504*E1504*(1+F1504/100),ABS(D1504*E1504/F1504)),"")</f>
        <v>90871.719370714287</v>
      </c>
      <c r="H1504" s="91">
        <f>IFERROR(G1504*E1485,"")</f>
        <v>0</v>
      </c>
    </row>
    <row r="1505" spans="1:11">
      <c r="A1505" s="76"/>
      <c r="B1505" s="77"/>
      <c r="C1505" s="78" t="str">
        <f t="array" ref="C1505">IFERROR(_xlfn.XLOOKUP(B1505,MObra[[#All],[DESCRIPCION]],MObra[[#All],[UN]],,0),"")</f>
        <v/>
      </c>
      <c r="D1505" s="79"/>
      <c r="E1505" s="80" t="str">
        <f>IFERROR(_xlfn.XLOOKUP($B1505,MObra[DESCRIPCION],MObra[VALOR UNIT],,0),"")</f>
        <v/>
      </c>
      <c r="F1505" s="81"/>
      <c r="G1505" s="82" t="str">
        <f>IFERROR(IF(F1505&gt;=0,D1505*E1505*(1+F1505/100),ABS(D1505*E1505/F1505)),"")</f>
        <v/>
      </c>
      <c r="H1505" s="91" t="str">
        <f>IFERROR(G1505*E1485,"")</f>
        <v/>
      </c>
    </row>
    <row r="1506" spans="1:11">
      <c r="A1506" s="83"/>
      <c r="B1506" s="84"/>
      <c r="C1506" s="85" t="str">
        <f t="array" ref="C1506">IFERROR(_xlfn.XLOOKUP(B1506,MObra[[#All],[DESCRIPCION]],MObra[[#All],[UN]],,0),"")</f>
        <v/>
      </c>
      <c r="D1506" s="86"/>
      <c r="E1506" s="87" t="str">
        <f>IFERROR(_xlfn.XLOOKUP($B1506,MObra[DESCRIPCION],MObra[VALOR UNIT],,0),"")</f>
        <v/>
      </c>
      <c r="F1506" s="88"/>
      <c r="G1506" s="89" t="str">
        <f>IFERROR(IF(F1506&gt;=0,D1506*E1506*(1+F1506/100),ABS(D1506*E1506/F1506)),"")</f>
        <v/>
      </c>
      <c r="H1506" s="90" t="str">
        <f>IFERROR(G1506*E1485,"")</f>
        <v/>
      </c>
    </row>
    <row r="1508" spans="1:11">
      <c r="A1508" s="54" t="s">
        <v>3586</v>
      </c>
      <c r="B1508" s="55" t="str">
        <f>VLOOKUP($A1508,Presupuesto!$A:$D,2,FALSE())</f>
        <v>Placa maciza concreto 20.7 Mpa E=0.13m premezclado</v>
      </c>
      <c r="C1508" s="56" t="str">
        <f>VLOOKUP($A1508,Presupuesto!$A:$D,3,FALSE())</f>
        <v>M2</v>
      </c>
      <c r="D1508" s="57"/>
      <c r="E1508" s="58">
        <f>VLOOKUP($A1508,Presupuesto!$A:$D,4,FALSE())</f>
        <v>0</v>
      </c>
      <c r="F1508" s="59" t="s">
        <v>2919</v>
      </c>
      <c r="G1508" s="60">
        <f>SUM(G1510:G1529)/2</f>
        <v>225112.27851457469</v>
      </c>
      <c r="H1508" s="61">
        <f>ROUND(SUM(H1510:H1529),0)/2</f>
        <v>0</v>
      </c>
      <c r="I1508" s="58">
        <f>VLOOKUP(A1508,Presupuesto!$A:$F,6,0)</f>
        <v>0</v>
      </c>
      <c r="J1508" s="58">
        <f>+H1508-I1508</f>
        <v>0</v>
      </c>
      <c r="K1508" s="282">
        <f>+H1508-G1508*E1508</f>
        <v>0</v>
      </c>
    </row>
    <row r="1509" spans="1:11">
      <c r="A1509" s="62"/>
      <c r="B1509" s="63" t="s">
        <v>2247</v>
      </c>
      <c r="C1509" s="63" t="s">
        <v>3061</v>
      </c>
      <c r="D1509" s="64" t="s">
        <v>4</v>
      </c>
      <c r="E1509" s="65" t="s">
        <v>3062</v>
      </c>
      <c r="F1509" s="66" t="s">
        <v>3063</v>
      </c>
      <c r="G1509" s="67" t="s">
        <v>3064</v>
      </c>
      <c r="H1509" s="68" t="s">
        <v>3124</v>
      </c>
    </row>
    <row r="1510" spans="1:11">
      <c r="A1510" s="69"/>
      <c r="B1510" s="70" t="s">
        <v>3065</v>
      </c>
      <c r="C1510" s="71"/>
      <c r="D1510" s="72"/>
      <c r="E1510" s="73"/>
      <c r="F1510" s="74"/>
      <c r="G1510" s="75">
        <f>SUM(G1511:G1515)</f>
        <v>104798.34850000002</v>
      </c>
      <c r="H1510" s="75">
        <f>IFERROR(G1510*E1508,"")</f>
        <v>0</v>
      </c>
    </row>
    <row r="1511" spans="1:11">
      <c r="A1511" s="76"/>
      <c r="B1511" s="77" t="s">
        <v>2429</v>
      </c>
      <c r="C1511" s="78" t="str">
        <f>IFERROR(_xlfn.XLOOKUP(B1511,Insumo[DESCRIPCION],Insumo[UND],,0),"")</f>
        <v>M3</v>
      </c>
      <c r="D1511" s="79">
        <v>0.13</v>
      </c>
      <c r="E1511" s="80">
        <f>IFERROR(_xlfn.XLOOKUP($B1511,Insumo[DESCRIPCION],Insumo[VALOR],,0),"")</f>
        <v>538289</v>
      </c>
      <c r="F1511" s="81">
        <v>5</v>
      </c>
      <c r="G1511" s="82">
        <f>IFERROR(IF(F1511&gt;=0,D1511*E1511*(1+F1511/100),ABS(D1511*E1511/F1511)),"")</f>
        <v>73476.448500000013</v>
      </c>
      <c r="H1511" s="91">
        <f>IFERROR(G1511*E1508,"")</f>
        <v>0</v>
      </c>
    </row>
    <row r="1512" spans="1:11">
      <c r="A1512" s="76"/>
      <c r="B1512" s="77" t="s">
        <v>2495</v>
      </c>
      <c r="C1512" s="78" t="str">
        <f>IFERROR(_xlfn.XLOOKUP(B1512,Insumo[DESCRIPCION],Insumo[UND],,0),"")</f>
        <v>M2</v>
      </c>
      <c r="D1512" s="79">
        <v>0.26</v>
      </c>
      <c r="E1512" s="80">
        <f>IFERROR(_xlfn.XLOOKUP($B1512,Insumo[DESCRIPCION],Insumo[VALOR],,0),"")</f>
        <v>93340</v>
      </c>
      <c r="F1512" s="81"/>
      <c r="G1512" s="82">
        <f>IFERROR(IF(F1512&gt;=0,D1512*E1512*(1+F1512/100),ABS(D1512*E1512/F1512)),"")</f>
        <v>24268.400000000001</v>
      </c>
      <c r="H1512" s="91">
        <f>IFERROR(G1512*E1508,"")</f>
        <v>0</v>
      </c>
    </row>
    <row r="1513" spans="1:11">
      <c r="A1513" s="76"/>
      <c r="B1513" s="77" t="s">
        <v>2338</v>
      </c>
      <c r="C1513" s="78" t="str">
        <f>IFERROR(_xlfn.XLOOKUP(B1513,Insumo[DESCRIPCION],Insumo[UND],,0),"")</f>
        <v>Kg</v>
      </c>
      <c r="D1513" s="79">
        <v>0.5</v>
      </c>
      <c r="E1513" s="80">
        <f>IFERROR(_xlfn.XLOOKUP($B1513,Insumo[DESCRIPCION],Insumo[VALOR],,0),"")</f>
        <v>14107</v>
      </c>
      <c r="F1513" s="81"/>
      <c r="G1513" s="82">
        <f>IFERROR(IF(F1513&gt;=0,D1513*E1513*(1+F1513/100),ABS(D1513*E1513/F1513)),"")</f>
        <v>7053.5</v>
      </c>
      <c r="H1513" s="91">
        <f>IFERROR(G1513*E1508,"")</f>
        <v>0</v>
      </c>
    </row>
    <row r="1514" spans="1:11">
      <c r="A1514" s="76"/>
      <c r="B1514" s="77"/>
      <c r="C1514" s="78" t="str">
        <f>IFERROR(_xlfn.XLOOKUP(B1514,Insumo[DESCRIPCION],Insumo[UND],,0),"")</f>
        <v/>
      </c>
      <c r="D1514" s="79"/>
      <c r="E1514" s="80" t="str">
        <f>IFERROR(_xlfn.XLOOKUP($B1514,Insumo[DESCRIPCION],Insumo[VALOR],,0),"")</f>
        <v/>
      </c>
      <c r="F1514" s="81"/>
      <c r="G1514" s="82" t="str">
        <f>IFERROR(IF(F1514&gt;=0,D1514*E1514*(1+F1514/100),ABS(D1514*E1514/F1514)),"")</f>
        <v/>
      </c>
      <c r="H1514" s="91" t="str">
        <f>IFERROR(G1514*E1508,"")</f>
        <v/>
      </c>
    </row>
    <row r="1515" spans="1:11">
      <c r="A1515" s="76"/>
      <c r="B1515" s="77"/>
      <c r="C1515" s="78" t="str">
        <f>IFERROR(_xlfn.XLOOKUP(B1515,Insumo[DESCRIPCION],Insumo[UND],,0),"")</f>
        <v/>
      </c>
      <c r="D1515" s="79"/>
      <c r="E1515" s="80" t="str">
        <f>IFERROR(_xlfn.XLOOKUP($B1515,Insumo[DESCRIPCION],Insumo[VALOR],,0),"")</f>
        <v/>
      </c>
      <c r="F1515" s="81"/>
      <c r="G1515" s="82" t="str">
        <f>IFERROR(IF(F1515&gt;=0,D1515*E1515*(1+F1515/100),ABS(D1515*E1515/F1515)),"")</f>
        <v/>
      </c>
      <c r="H1515" s="91" t="str">
        <f>IFERROR(G1515*E1508,"")</f>
        <v/>
      </c>
    </row>
    <row r="1516" spans="1:11">
      <c r="A1516" s="69"/>
      <c r="B1516" s="70" t="s">
        <v>3066</v>
      </c>
      <c r="C1516" s="71"/>
      <c r="D1516" s="72"/>
      <c r="E1516" s="73"/>
      <c r="F1516" s="74"/>
      <c r="G1516" s="75">
        <f>SUM(G1517:G1522)</f>
        <v>29442.210643860388</v>
      </c>
      <c r="H1516" s="92">
        <f>G1516*E1508</f>
        <v>0</v>
      </c>
    </row>
    <row r="1517" spans="1:11">
      <c r="A1517" s="76"/>
      <c r="B1517" s="77" t="s">
        <v>2995</v>
      </c>
      <c r="C1517" s="78" t="str">
        <f>IFERROR(_xlfn.XLOOKUP(B1517,Equipo[DESCRIPCION],Equipo[UND],,0),"")</f>
        <v>Día</v>
      </c>
      <c r="D1517" s="79">
        <v>1</v>
      </c>
      <c r="E1517" s="80">
        <f>IF(C1517="%MO",G1526,IFERROR(_xlfn.XLOOKUP($B1517,Equipo[DESCRIPCION],Equipo[VALOR],,0),""))</f>
        <v>53833</v>
      </c>
      <c r="F1517" s="81">
        <v>-10</v>
      </c>
      <c r="G1517" s="82">
        <f t="shared" ref="G1517:G1522" si="6">IFERROR(IF(F1517&gt;=0,D1517*E1517*(1+F1517/100),ABS(D1517*E1517/F1517)),"")</f>
        <v>5383.3</v>
      </c>
      <c r="H1517" s="91">
        <f>IFERROR(G1517*E1508,"")</f>
        <v>0</v>
      </c>
    </row>
    <row r="1518" spans="1:11">
      <c r="A1518" s="76"/>
      <c r="B1518" s="77" t="s">
        <v>2990</v>
      </c>
      <c r="C1518" s="78" t="str">
        <f>IFERROR(_xlfn.XLOOKUP(B1518,Equipo[DESCRIPCION],Equipo[UND],,0),"")</f>
        <v>Día</v>
      </c>
      <c r="D1518" s="79">
        <v>1</v>
      </c>
      <c r="E1518" s="80">
        <f>IF(C1518="%MO",G1527,IFERROR(_xlfn.XLOOKUP($B1518,Equipo[DESCRIPCION],Equipo[VALOR],,0),""))</f>
        <v>219</v>
      </c>
      <c r="F1518" s="81">
        <v>-0.1</v>
      </c>
      <c r="G1518" s="82">
        <f t="shared" si="6"/>
        <v>2190</v>
      </c>
      <c r="H1518" s="91">
        <f>IFERROR(G1518*E1508,"")</f>
        <v>0</v>
      </c>
    </row>
    <row r="1519" spans="1:11">
      <c r="A1519" s="76"/>
      <c r="B1519" s="77" t="s">
        <v>2940</v>
      </c>
      <c r="C1519" s="78" t="str">
        <f>IFERROR(_xlfn.XLOOKUP(B1519,Equipo[DESCRIPCION],Equipo[UND],,0),"")</f>
        <v>Día</v>
      </c>
      <c r="D1519" s="79">
        <v>1</v>
      </c>
      <c r="E1519" s="80">
        <f>IF(C1519="%MO",G1528,IFERROR(_xlfn.XLOOKUP($B1519,Equipo[DESCRIPCION],Equipo[VALOR],,0),""))</f>
        <v>325</v>
      </c>
      <c r="F1519" s="81">
        <v>-0.1</v>
      </c>
      <c r="G1519" s="82">
        <f t="shared" si="6"/>
        <v>3250</v>
      </c>
      <c r="H1519" s="91">
        <f>IFERROR(G1519*E1508,"")</f>
        <v>0</v>
      </c>
    </row>
    <row r="1520" spans="1:11">
      <c r="A1520" s="76"/>
      <c r="B1520" s="77" t="s">
        <v>2989</v>
      </c>
      <c r="C1520" s="78" t="str">
        <f>IFERROR(_xlfn.XLOOKUP(B1520,Equipo[DESCRIPCION],Equipo[UND],,0),"")</f>
        <v>Día</v>
      </c>
      <c r="D1520" s="79">
        <v>1</v>
      </c>
      <c r="E1520" s="80">
        <f>IF(C1520="%MO",G1529,IFERROR(_xlfn.XLOOKUP($B1520,Equipo[DESCRIPCION],Equipo[VALOR],,0),""))</f>
        <v>535</v>
      </c>
      <c r="F1520" s="81">
        <v>-0.14000000000000001</v>
      </c>
      <c r="G1520" s="82">
        <f t="shared" si="6"/>
        <v>3821.4285714285711</v>
      </c>
      <c r="H1520" s="91">
        <f>IFERROR(G1520*E1508,"")</f>
        <v>0</v>
      </c>
    </row>
    <row r="1521" spans="1:11">
      <c r="A1521" s="76"/>
      <c r="B1521" s="77" t="s">
        <v>2929</v>
      </c>
      <c r="C1521" s="78" t="str">
        <f>IFERROR(_xlfn.XLOOKUP(B1521,Equipo[DESCRIPCION],Equipo[UND],,0),"")</f>
        <v>M3</v>
      </c>
      <c r="D1521" s="79">
        <v>1</v>
      </c>
      <c r="E1521" s="80">
        <f>IF(C1521="%MO",G1530,IFERROR(_xlfn.XLOOKUP($B1521,Equipo[DESCRIPCION],Equipo[VALOR],,0),""))</f>
        <v>78955</v>
      </c>
      <c r="F1521" s="81">
        <v>-7.7</v>
      </c>
      <c r="G1521" s="82">
        <f t="shared" si="6"/>
        <v>10253.896103896104</v>
      </c>
      <c r="H1521" s="91">
        <f>IFERROR(G1521*E1508,"")</f>
        <v>0</v>
      </c>
    </row>
    <row r="1522" spans="1:11">
      <c r="A1522" s="76"/>
      <c r="B1522" s="77" t="s">
        <v>2967</v>
      </c>
      <c r="C1522" s="78" t="str">
        <f>IFERROR(_xlfn.XLOOKUP(B1522,Equipo[DESCRIPCION],Equipo[UND],,0),"")</f>
        <v>%MO</v>
      </c>
      <c r="D1522" s="79">
        <v>0.05</v>
      </c>
      <c r="E1522" s="80">
        <f>IF(C1522="%MO",G1526,IFERROR(_xlfn.XLOOKUP($B1522,Equipo[DESCRIPCION],Equipo[VALOR],,0),""))</f>
        <v>90871.719370714287</v>
      </c>
      <c r="F1522" s="81"/>
      <c r="G1522" s="82">
        <f t="shared" si="6"/>
        <v>4543.5859685357145</v>
      </c>
      <c r="H1522" s="91">
        <f>IFERROR(G1522*E1508,"")</f>
        <v>0</v>
      </c>
    </row>
    <row r="1523" spans="1:11">
      <c r="A1523" s="69"/>
      <c r="B1523" s="70" t="s">
        <v>2202</v>
      </c>
      <c r="C1523" s="71"/>
      <c r="D1523" s="72"/>
      <c r="E1523" s="73"/>
      <c r="F1523" s="74"/>
      <c r="G1523" s="75">
        <f>SUM(G1524:G1525)</f>
        <v>0</v>
      </c>
      <c r="H1523" s="92">
        <f>G1523*E1508</f>
        <v>0</v>
      </c>
    </row>
    <row r="1524" spans="1:11">
      <c r="A1524" s="76"/>
      <c r="B1524" s="77"/>
      <c r="C1524" s="78" t="str">
        <f>IFERROR(_xlfn.XLOOKUP(B1524,Transporte[DESCRIPCION],Transporte[UND],,0),"")</f>
        <v/>
      </c>
      <c r="D1524" s="79"/>
      <c r="E1524" s="80" t="str">
        <f>IFERROR(_xlfn.XLOOKUP($B1524,Transporte[DESCRIPCION],Transporte[VALOR],,0),"")</f>
        <v/>
      </c>
      <c r="F1524" s="81"/>
      <c r="G1524" s="82" t="str">
        <f>IFERROR(IF(F1524&gt;=0,D1524*E1524*(1+F1524/100),ABS(D1524*E1524/F1524)),"")</f>
        <v/>
      </c>
      <c r="H1524" s="91" t="str">
        <f>IFERROR(G1524*E1508,"")</f>
        <v/>
      </c>
    </row>
    <row r="1525" spans="1:11">
      <c r="A1525" s="76"/>
      <c r="B1525" s="77"/>
      <c r="C1525" s="78" t="str">
        <f>IFERROR(_xlfn.XLOOKUP(B1525,Transporte[DESCRIPCION],Transporte[UND],,0),"")</f>
        <v/>
      </c>
      <c r="D1525" s="79"/>
      <c r="E1525" s="80" t="str">
        <f>IFERROR(_xlfn.XLOOKUP($B1525,Transporte[DESCRIPCION],Transporte[VALOR],,0),"")</f>
        <v/>
      </c>
      <c r="F1525" s="81"/>
      <c r="G1525" s="82" t="str">
        <f>IFERROR(IF(F1525&gt;=0,D1525*E1525*(1+F1525/100),ABS(D1525*E1525/F1525)),"")</f>
        <v/>
      </c>
      <c r="H1525" s="91" t="str">
        <f>IFERROR(G1525*E1508,"")</f>
        <v/>
      </c>
    </row>
    <row r="1526" spans="1:11">
      <c r="A1526" s="69"/>
      <c r="B1526" s="70" t="s">
        <v>3067</v>
      </c>
      <c r="C1526" s="71"/>
      <c r="D1526" s="72"/>
      <c r="E1526" s="73"/>
      <c r="F1526" s="74"/>
      <c r="G1526" s="75">
        <f>SUM(G1527:G1529)</f>
        <v>90871.719370714287</v>
      </c>
      <c r="H1526" s="92">
        <f>G1526*E1508</f>
        <v>0</v>
      </c>
    </row>
    <row r="1527" spans="1:11">
      <c r="A1527" s="76"/>
      <c r="B1527" s="77" t="s">
        <v>3046</v>
      </c>
      <c r="C1527" s="78" t="str">
        <f>IFERROR(_xlfn.XLOOKUP(B1527,MObra[DESCRIPCION],MObra[UN],,0),"")</f>
        <v>día</v>
      </c>
      <c r="D1527" s="79">
        <v>1</v>
      </c>
      <c r="E1527" s="80">
        <f>IFERROR(_xlfn.XLOOKUP($B1527,MObra[DESCRIPCION],MObra[VALOR UNIT],,0),"")</f>
        <v>636102.03559500002</v>
      </c>
      <c r="F1527" s="81">
        <v>-7</v>
      </c>
      <c r="G1527" s="82">
        <f>IFERROR(IF(F1527&gt;=0,D1527*E1527*(1+F1527/100),ABS(D1527*E1527/F1527)),"")</f>
        <v>90871.719370714287</v>
      </c>
      <c r="H1527" s="91">
        <f>IFERROR(G1527*E1508,"")</f>
        <v>0</v>
      </c>
    </row>
    <row r="1528" spans="1:11">
      <c r="A1528" s="76"/>
      <c r="B1528" s="77"/>
      <c r="C1528" s="78" t="str">
        <f t="array" ref="C1528">IFERROR(_xlfn.XLOOKUP(B1528,MObra[[#All],[DESCRIPCION]],MObra[[#All],[UN]],,0),"")</f>
        <v/>
      </c>
      <c r="D1528" s="79"/>
      <c r="E1528" s="80" t="str">
        <f>IFERROR(_xlfn.XLOOKUP($B1528,MObra[DESCRIPCION],MObra[VALOR UNIT],,0),"")</f>
        <v/>
      </c>
      <c r="F1528" s="81"/>
      <c r="G1528" s="82" t="str">
        <f>IFERROR(IF(F1528&gt;=0,D1528*E1528*(1+F1528/100),ABS(D1528*E1528/F1528)),"")</f>
        <v/>
      </c>
      <c r="H1528" s="91" t="str">
        <f>IFERROR(G1528*E1508,"")</f>
        <v/>
      </c>
    </row>
    <row r="1529" spans="1:11">
      <c r="A1529" s="83"/>
      <c r="B1529" s="84"/>
      <c r="C1529" s="85" t="str">
        <f t="array" ref="C1529">IFERROR(_xlfn.XLOOKUP(B1529,MObra[[#All],[DESCRIPCION]],MObra[[#All],[UN]],,0),"")</f>
        <v/>
      </c>
      <c r="D1529" s="86"/>
      <c r="E1529" s="87" t="str">
        <f>IFERROR(_xlfn.XLOOKUP($B1529,MObra[DESCRIPCION],MObra[VALOR UNIT],,0),"")</f>
        <v/>
      </c>
      <c r="F1529" s="88"/>
      <c r="G1529" s="89" t="str">
        <f>IFERROR(IF(F1529&gt;=0,D1529*E1529*(1+F1529/100),ABS(D1529*E1529/F1529)),"")</f>
        <v/>
      </c>
      <c r="H1529" s="90" t="str">
        <f>IFERROR(G1529*E1508,"")</f>
        <v/>
      </c>
    </row>
    <row r="1531" spans="1:11">
      <c r="A1531" s="54" t="s">
        <v>3587</v>
      </c>
      <c r="B1531" s="55" t="str">
        <f>VLOOKUP($A1531,Presupuesto!$A:$D,2,FALSE())</f>
        <v>Placa maciza concreto 20.7 Mpa E=0.13m Steeldeck lámina 2"</v>
      </c>
      <c r="C1531" s="56" t="str">
        <f>VLOOKUP($A1531,Presupuesto!$A:$D,3,FALSE())</f>
        <v>M2</v>
      </c>
      <c r="D1531" s="57"/>
      <c r="E1531" s="58">
        <f>VLOOKUP($A1531,Presupuesto!$A:$D,4,FALSE())</f>
        <v>0</v>
      </c>
      <c r="F1531" s="59" t="s">
        <v>2919</v>
      </c>
      <c r="G1531" s="60">
        <f>SUM(G1533:G1552)/2</f>
        <v>252054.43433925</v>
      </c>
      <c r="H1531" s="61">
        <f>ROUND(SUM(H1533:H1552),0)/2</f>
        <v>0</v>
      </c>
      <c r="I1531" s="58">
        <f>VLOOKUP(A1531,Presupuesto!$A:$F,6,0)</f>
        <v>0</v>
      </c>
      <c r="J1531" s="58">
        <f>+H1531-I1531</f>
        <v>0</v>
      </c>
      <c r="K1531" s="282">
        <f>+H1531-G1531*E1531</f>
        <v>0</v>
      </c>
    </row>
    <row r="1532" spans="1:11">
      <c r="A1532" s="62"/>
      <c r="B1532" s="63" t="s">
        <v>2247</v>
      </c>
      <c r="C1532" s="63" t="s">
        <v>3061</v>
      </c>
      <c r="D1532" s="64" t="s">
        <v>4</v>
      </c>
      <c r="E1532" s="65" t="s">
        <v>3062</v>
      </c>
      <c r="F1532" s="66" t="s">
        <v>3063</v>
      </c>
      <c r="G1532" s="67" t="s">
        <v>3064</v>
      </c>
      <c r="H1532" s="68" t="s">
        <v>3124</v>
      </c>
    </row>
    <row r="1533" spans="1:11">
      <c r="A1533" s="69"/>
      <c r="B1533" s="70" t="s">
        <v>3065</v>
      </c>
      <c r="C1533" s="71"/>
      <c r="D1533" s="72"/>
      <c r="E1533" s="73"/>
      <c r="F1533" s="74"/>
      <c r="G1533" s="75">
        <f>SUM(G1534:G1538)</f>
        <v>144219.52900000001</v>
      </c>
      <c r="H1533" s="75">
        <f>IFERROR(G1533*E1531,"")</f>
        <v>0</v>
      </c>
    </row>
    <row r="1534" spans="1:11">
      <c r="A1534" s="76"/>
      <c r="B1534" s="77" t="s">
        <v>2686</v>
      </c>
      <c r="C1534" s="78" t="str">
        <f>IFERROR(_xlfn.XLOOKUP(B1534,Insumo[DESCRIPCION],Insumo[UND],,0),"")</f>
        <v>M3</v>
      </c>
      <c r="D1534" s="79">
        <v>0.13</v>
      </c>
      <c r="E1534" s="80">
        <f>IFERROR(_xlfn.XLOOKUP($B1534,Insumo[DESCRIPCION],Insumo[VALOR],,0),"")</f>
        <v>428946</v>
      </c>
      <c r="F1534" s="81">
        <v>5</v>
      </c>
      <c r="G1534" s="82">
        <f>IFERROR(IF(F1534&gt;=0,D1534*E1534*(1+F1534/100),ABS(D1534*E1534/F1534)),"")</f>
        <v>58551.129000000008</v>
      </c>
      <c r="H1534" s="91">
        <f>IFERROR(G1534*E1531,"")</f>
        <v>0</v>
      </c>
    </row>
    <row r="1535" spans="1:11">
      <c r="A1535" s="76"/>
      <c r="B1535" s="77" t="s">
        <v>2495</v>
      </c>
      <c r="C1535" s="78" t="str">
        <f>IFERROR(_xlfn.XLOOKUP(B1535,Insumo[DESCRIPCION],Insumo[UND],,0),"")</f>
        <v>M2</v>
      </c>
      <c r="D1535" s="79">
        <v>0.26</v>
      </c>
      <c r="E1535" s="80">
        <f>IFERROR(_xlfn.XLOOKUP($B1535,Insumo[DESCRIPCION],Insumo[VALOR],,0),"")</f>
        <v>93340</v>
      </c>
      <c r="F1535" s="81"/>
      <c r="G1535" s="82">
        <f>IFERROR(IF(F1535&gt;=0,D1535*E1535*(1+F1535/100),ABS(D1535*E1535/F1535)),"")</f>
        <v>24268.400000000001</v>
      </c>
      <c r="H1535" s="91">
        <f>IFERROR(G1535*E1531,"")</f>
        <v>0</v>
      </c>
    </row>
    <row r="1536" spans="1:11">
      <c r="A1536" s="76"/>
      <c r="B1536" s="77" t="s">
        <v>2338</v>
      </c>
      <c r="C1536" s="78" t="str">
        <f>IFERROR(_xlfn.XLOOKUP(B1536,Insumo[DESCRIPCION],Insumo[UND],,0),"")</f>
        <v>Kg</v>
      </c>
      <c r="D1536" s="79">
        <v>0.5</v>
      </c>
      <c r="E1536" s="80">
        <f>IFERROR(_xlfn.XLOOKUP($B1536,Insumo[DESCRIPCION],Insumo[VALOR],,0),"")</f>
        <v>14107</v>
      </c>
      <c r="F1536" s="81"/>
      <c r="G1536" s="82">
        <f>IFERROR(IF(F1536&gt;=0,D1536*E1536*(1+F1536/100),ABS(D1536*E1536/F1536)),"")</f>
        <v>7053.5</v>
      </c>
      <c r="H1536" s="91">
        <f>IFERROR(G1536*E1531,"")</f>
        <v>0</v>
      </c>
    </row>
    <row r="1537" spans="1:8">
      <c r="A1537" s="76"/>
      <c r="B1537" s="77" t="s">
        <v>2577</v>
      </c>
      <c r="C1537" s="78" t="str">
        <f>IFERROR(_xlfn.XLOOKUP(B1537,Insumo[DESCRIPCION],Insumo[UND],,0),"")</f>
        <v>M2</v>
      </c>
      <c r="D1537" s="79">
        <v>1</v>
      </c>
      <c r="E1537" s="80">
        <f>IFERROR(_xlfn.XLOOKUP($B1537,Insumo[DESCRIPCION],Insumo[VALOR],,0),"")</f>
        <v>51099</v>
      </c>
      <c r="F1537" s="81"/>
      <c r="G1537" s="82">
        <f>IFERROR(IF(F1537&gt;=0,D1537*E1537*(1+F1537/100),ABS(D1537*E1537/F1537)),"")</f>
        <v>51099</v>
      </c>
      <c r="H1537" s="91">
        <f>IFERROR(G1537*E1531,"")</f>
        <v>0</v>
      </c>
    </row>
    <row r="1538" spans="1:8">
      <c r="A1538" s="76"/>
      <c r="B1538" s="77" t="s">
        <v>2446</v>
      </c>
      <c r="C1538" s="78" t="str">
        <f>IFERROR(_xlfn.XLOOKUP(B1538,Insumo[DESCRIPCION],Insumo[UND],,0),"")</f>
        <v>Un</v>
      </c>
      <c r="D1538" s="79">
        <v>1.5</v>
      </c>
      <c r="E1538" s="80">
        <f>IFERROR(_xlfn.XLOOKUP($B1538,Insumo[DESCRIPCION],Insumo[VALOR],,0),"")</f>
        <v>2165</v>
      </c>
      <c r="F1538" s="81"/>
      <c r="G1538" s="82">
        <f>IFERROR(IF(F1538&gt;=0,D1538*E1538*(1+F1538/100),ABS(D1538*E1538/F1538)),"")</f>
        <v>3247.5</v>
      </c>
      <c r="H1538" s="91">
        <f>IFERROR(G1538*E1531,"")</f>
        <v>0</v>
      </c>
    </row>
    <row r="1539" spans="1:8">
      <c r="A1539" s="69"/>
      <c r="B1539" s="70" t="s">
        <v>3066</v>
      </c>
      <c r="C1539" s="71"/>
      <c r="D1539" s="72"/>
      <c r="E1539" s="73"/>
      <c r="F1539" s="74"/>
      <c r="G1539" s="75">
        <f>SUM(G1540:G1545)</f>
        <v>16963.185968535716</v>
      </c>
      <c r="H1539" s="92">
        <f>G1539*E1531</f>
        <v>0</v>
      </c>
    </row>
    <row r="1540" spans="1:8">
      <c r="A1540" s="76"/>
      <c r="B1540" s="77" t="s">
        <v>2995</v>
      </c>
      <c r="C1540" s="78" t="str">
        <f>IFERROR(_xlfn.XLOOKUP(B1540,Equipo[DESCRIPCION],Equipo[UND],,0),"")</f>
        <v>Día</v>
      </c>
      <c r="D1540" s="79">
        <v>1</v>
      </c>
      <c r="E1540" s="80">
        <f>IF(C1540="%MO",G1549,IFERROR(_xlfn.XLOOKUP($B1540,Equipo[DESCRIPCION],Equipo[VALOR],,0),""))</f>
        <v>53833</v>
      </c>
      <c r="F1540" s="81">
        <v>-10</v>
      </c>
      <c r="G1540" s="82">
        <f>IFERROR(IF(F1540&gt;=0,D1540*E1540*(1+F1540/100),ABS(D1540*E1540/F1540)),"")</f>
        <v>5383.3</v>
      </c>
      <c r="H1540" s="91">
        <f>IFERROR(G1540*E1531,"")</f>
        <v>0</v>
      </c>
    </row>
    <row r="1541" spans="1:8">
      <c r="A1541" s="76"/>
      <c r="B1541" s="77" t="s">
        <v>2990</v>
      </c>
      <c r="C1541" s="78" t="str">
        <f>IFERROR(_xlfn.XLOOKUP(B1541,Equipo[DESCRIPCION],Equipo[UND],,0),"")</f>
        <v>Día</v>
      </c>
      <c r="D1541" s="79">
        <v>1</v>
      </c>
      <c r="E1541" s="80">
        <f>IF(C1541="%MO",G1550,IFERROR(_xlfn.XLOOKUP($B1541,Equipo[DESCRIPCION],Equipo[VALOR],,0),""))</f>
        <v>219</v>
      </c>
      <c r="F1541" s="81">
        <v>-0.1</v>
      </c>
      <c r="G1541" s="82"/>
      <c r="H1541" s="91"/>
    </row>
    <row r="1542" spans="1:8">
      <c r="A1542" s="76"/>
      <c r="B1542" s="77" t="s">
        <v>2940</v>
      </c>
      <c r="C1542" s="78" t="str">
        <f>IFERROR(_xlfn.XLOOKUP(B1542,Equipo[DESCRIPCION],Equipo[UND],,0),"")</f>
        <v>Día</v>
      </c>
      <c r="D1542" s="79">
        <v>1</v>
      </c>
      <c r="E1542" s="80">
        <f>IF(C1542="%MO",G1551,IFERROR(_xlfn.XLOOKUP($B1542,Equipo[DESCRIPCION],Equipo[VALOR],,0),""))</f>
        <v>325</v>
      </c>
      <c r="F1542" s="81">
        <v>-0.1</v>
      </c>
      <c r="G1542" s="82"/>
      <c r="H1542" s="91"/>
    </row>
    <row r="1543" spans="1:8">
      <c r="A1543" s="76"/>
      <c r="B1543" s="77" t="s">
        <v>2989</v>
      </c>
      <c r="C1543" s="78" t="str">
        <f>IFERROR(_xlfn.XLOOKUP(B1543,Equipo[DESCRIPCION],Equipo[UND],,0),"")</f>
        <v>Día</v>
      </c>
      <c r="D1543" s="79">
        <v>1</v>
      </c>
      <c r="E1543" s="80">
        <f>IF(C1543="%MO",G1552,IFERROR(_xlfn.XLOOKUP($B1543,Equipo[DESCRIPCION],Equipo[VALOR],,0),""))</f>
        <v>535</v>
      </c>
      <c r="F1543" s="81">
        <v>-0.14000000000000001</v>
      </c>
      <c r="G1543" s="82"/>
      <c r="H1543" s="91"/>
    </row>
    <row r="1544" spans="1:8">
      <c r="A1544" s="76"/>
      <c r="B1544" s="77" t="s">
        <v>2979</v>
      </c>
      <c r="C1544" s="78" t="str">
        <f>IFERROR(_xlfn.XLOOKUP(B1544,Equipo[DESCRIPCION],Equipo[UND],,0),"")</f>
        <v>Día</v>
      </c>
      <c r="D1544" s="79">
        <v>1</v>
      </c>
      <c r="E1544" s="80">
        <f>IF(C1544="%MO",G1553,IFERROR(_xlfn.XLOOKUP($B1544,Equipo[DESCRIPCION],Equipo[VALOR],,0),""))</f>
        <v>70363</v>
      </c>
      <c r="F1544" s="81">
        <v>-10</v>
      </c>
      <c r="G1544" s="82">
        <f>IFERROR(IF(F1544&gt;=0,D1544*E1544*(1+F1544/100),ABS(D1544*E1544/F1544)),"")</f>
        <v>7036.3</v>
      </c>
      <c r="H1544" s="91">
        <f>IFERROR(G1544*E1531,"")</f>
        <v>0</v>
      </c>
    </row>
    <row r="1545" spans="1:8">
      <c r="A1545" s="76"/>
      <c r="B1545" s="77" t="s">
        <v>2967</v>
      </c>
      <c r="C1545" s="78" t="str">
        <f>IFERROR(_xlfn.XLOOKUP(B1545,Equipo[DESCRIPCION],Equipo[UND],,0),"")</f>
        <v>%MO</v>
      </c>
      <c r="D1545" s="79">
        <v>0.05</v>
      </c>
      <c r="E1545" s="80">
        <f>IF(C1545="%MO",G1549,IFERROR(_xlfn.XLOOKUP($B1545,Equipo[DESCRIPCION],Equipo[VALOR],,0),""))</f>
        <v>90871.719370714287</v>
      </c>
      <c r="F1545" s="81"/>
      <c r="G1545" s="82">
        <f>IFERROR(IF(F1545&gt;=0,D1545*E1545*(1+F1545/100),ABS(D1545*E1545/F1545)),"")</f>
        <v>4543.5859685357145</v>
      </c>
      <c r="H1545" s="91">
        <f>IFERROR(G1545*E1531,"")</f>
        <v>0</v>
      </c>
    </row>
    <row r="1546" spans="1:8">
      <c r="A1546" s="69"/>
      <c r="B1546" s="70" t="s">
        <v>2202</v>
      </c>
      <c r="C1546" s="71"/>
      <c r="D1546" s="72"/>
      <c r="E1546" s="73"/>
      <c r="F1546" s="74"/>
      <c r="G1546" s="75">
        <f>SUM(G1547:G1548)</f>
        <v>0</v>
      </c>
      <c r="H1546" s="92">
        <f>G1546*E1531</f>
        <v>0</v>
      </c>
    </row>
    <row r="1547" spans="1:8">
      <c r="A1547" s="76"/>
      <c r="B1547" s="77"/>
      <c r="C1547" s="78" t="str">
        <f>IFERROR(_xlfn.XLOOKUP(B1547,Transporte[DESCRIPCION],Transporte[UND],,0),"")</f>
        <v/>
      </c>
      <c r="D1547" s="79"/>
      <c r="E1547" s="80" t="str">
        <f>IFERROR(_xlfn.XLOOKUP($B1547,Transporte[DESCRIPCION],Transporte[VALOR],,0),"")</f>
        <v/>
      </c>
      <c r="F1547" s="81"/>
      <c r="G1547" s="82" t="str">
        <f>IFERROR(IF(F1547&gt;=0,D1547*E1547*(1+F1547/100),ABS(D1547*E1547/F1547)),"")</f>
        <v/>
      </c>
      <c r="H1547" s="91" t="str">
        <f>IFERROR(G1547*E1531,"")</f>
        <v/>
      </c>
    </row>
    <row r="1548" spans="1:8">
      <c r="A1548" s="76"/>
      <c r="B1548" s="77"/>
      <c r="C1548" s="78" t="str">
        <f>IFERROR(_xlfn.XLOOKUP(B1548,Transporte[DESCRIPCION],Transporte[UND],,0),"")</f>
        <v/>
      </c>
      <c r="D1548" s="79"/>
      <c r="E1548" s="80" t="str">
        <f>IFERROR(_xlfn.XLOOKUP($B1548,Transporte[DESCRIPCION],Transporte[VALOR],,0),"")</f>
        <v/>
      </c>
      <c r="F1548" s="81"/>
      <c r="G1548" s="82" t="str">
        <f>IFERROR(IF(F1548&gt;=0,D1548*E1548*(1+F1548/100),ABS(D1548*E1548/F1548)),"")</f>
        <v/>
      </c>
      <c r="H1548" s="91" t="str">
        <f>IFERROR(G1548*E1531,"")</f>
        <v/>
      </c>
    </row>
    <row r="1549" spans="1:8">
      <c r="A1549" s="69"/>
      <c r="B1549" s="70" t="s">
        <v>3067</v>
      </c>
      <c r="C1549" s="71"/>
      <c r="D1549" s="72"/>
      <c r="E1549" s="73"/>
      <c r="F1549" s="74"/>
      <c r="G1549" s="75">
        <f>SUM(G1550:G1552)</f>
        <v>90871.719370714287</v>
      </c>
      <c r="H1549" s="92">
        <f>G1549*E1531</f>
        <v>0</v>
      </c>
    </row>
    <row r="1550" spans="1:8">
      <c r="A1550" s="76"/>
      <c r="B1550" s="77" t="s">
        <v>3046</v>
      </c>
      <c r="C1550" s="78" t="str">
        <f>IFERROR(_xlfn.XLOOKUP(B1550,MObra[DESCRIPCION],MObra[UN],,0),"")</f>
        <v>día</v>
      </c>
      <c r="D1550" s="79">
        <v>1</v>
      </c>
      <c r="E1550" s="80">
        <f>IFERROR(_xlfn.XLOOKUP($B1550,MObra[DESCRIPCION],MObra[VALOR UNIT],,0),"")</f>
        <v>636102.03559500002</v>
      </c>
      <c r="F1550" s="81">
        <v>-7</v>
      </c>
      <c r="G1550" s="82">
        <f>IFERROR(IF(F1550&gt;=0,D1550*E1550*(1+F1550/100),ABS(D1550*E1550/F1550)),"")</f>
        <v>90871.719370714287</v>
      </c>
      <c r="H1550" s="91">
        <f>IFERROR(G1550*E1531,"")</f>
        <v>0</v>
      </c>
    </row>
    <row r="1551" spans="1:8">
      <c r="A1551" s="76"/>
      <c r="B1551" s="77"/>
      <c r="C1551" s="78" t="str">
        <f t="array" ref="C1551">IFERROR(_xlfn.XLOOKUP(B1551,MObra[[#All],[DESCRIPCION]],MObra[[#All],[UN]],,0),"")</f>
        <v/>
      </c>
      <c r="D1551" s="79"/>
      <c r="E1551" s="80" t="str">
        <f>IFERROR(_xlfn.XLOOKUP($B1551,MObra[DESCRIPCION],MObra[VALOR UNIT],,0),"")</f>
        <v/>
      </c>
      <c r="F1551" s="81"/>
      <c r="G1551" s="82" t="str">
        <f>IFERROR(IF(F1551&gt;=0,D1551*E1551*(1+F1551/100),ABS(D1551*E1551/F1551)),"")</f>
        <v/>
      </c>
      <c r="H1551" s="91" t="str">
        <f>IFERROR(G1551*E1531,"")</f>
        <v/>
      </c>
    </row>
    <row r="1552" spans="1:8">
      <c r="A1552" s="83"/>
      <c r="B1552" s="84"/>
      <c r="C1552" s="85" t="str">
        <f t="array" ref="C1552">IFERROR(_xlfn.XLOOKUP(B1552,MObra[[#All],[DESCRIPCION]],MObra[[#All],[UN]],,0),"")</f>
        <v/>
      </c>
      <c r="D1552" s="86"/>
      <c r="E1552" s="87" t="str">
        <f>IFERROR(_xlfn.XLOOKUP($B1552,MObra[DESCRIPCION],MObra[VALOR UNIT],,0),"")</f>
        <v/>
      </c>
      <c r="F1552" s="88"/>
      <c r="G1552" s="89" t="str">
        <f>IFERROR(IF(F1552&gt;=0,D1552*E1552*(1+F1552/100),ABS(D1552*E1552/F1552)),"")</f>
        <v/>
      </c>
      <c r="H1552" s="90" t="str">
        <f>IFERROR(G1552*E1531,"")</f>
        <v/>
      </c>
    </row>
    <row r="1554" spans="1:11">
      <c r="A1554" s="54" t="s">
        <v>3588</v>
      </c>
      <c r="B1554" s="55" t="str">
        <f>VLOOKUP($A1554,Presupuesto!$A:$D,2,FALSE())</f>
        <v>Placa maciza concreto 20.7 Mpa E=0.15m</v>
      </c>
      <c r="C1554" s="56" t="str">
        <f>VLOOKUP($A1554,Presupuesto!$A:$D,3,FALSE())</f>
        <v>M2</v>
      </c>
      <c r="D1554" s="57"/>
      <c r="E1554" s="58">
        <f>VLOOKUP($A1554,Presupuesto!$A:$D,4,FALSE())</f>
        <v>0</v>
      </c>
      <c r="F1554" s="59" t="s">
        <v>2919</v>
      </c>
      <c r="G1554" s="60">
        <f>SUM(G1556:G1575)/2</f>
        <v>219710.82891067857</v>
      </c>
      <c r="H1554" s="61">
        <f>ROUND(SUM(H1556:H1575),0)/2</f>
        <v>0</v>
      </c>
      <c r="I1554" s="58">
        <f>VLOOKUP(A1554,Presupuesto!$A:$F,6,0)</f>
        <v>0</v>
      </c>
      <c r="J1554" s="58">
        <f>+H1554-I1554</f>
        <v>0</v>
      </c>
      <c r="K1554" s="282">
        <f>+H1554-G1554*E1554</f>
        <v>0</v>
      </c>
    </row>
    <row r="1555" spans="1:11">
      <c r="A1555" s="62"/>
      <c r="B1555" s="63" t="s">
        <v>2247</v>
      </c>
      <c r="C1555" s="63" t="s">
        <v>3061</v>
      </c>
      <c r="D1555" s="64" t="s">
        <v>4</v>
      </c>
      <c r="E1555" s="65" t="s">
        <v>3062</v>
      </c>
      <c r="F1555" s="66" t="s">
        <v>3063</v>
      </c>
      <c r="G1555" s="67" t="s">
        <v>3064</v>
      </c>
      <c r="H1555" s="68" t="s">
        <v>3124</v>
      </c>
    </row>
    <row r="1556" spans="1:11">
      <c r="A1556" s="69"/>
      <c r="B1556" s="70" t="s">
        <v>3065</v>
      </c>
      <c r="C1556" s="71"/>
      <c r="D1556" s="72"/>
      <c r="E1556" s="73"/>
      <c r="F1556" s="74"/>
      <c r="G1556" s="75">
        <f>SUM(G1557:G1561)</f>
        <v>102614.495</v>
      </c>
      <c r="H1556" s="75">
        <f>IFERROR(G1556*E1554,"")</f>
        <v>0</v>
      </c>
    </row>
    <row r="1557" spans="1:11">
      <c r="A1557" s="76"/>
      <c r="B1557" s="77" t="s">
        <v>2686</v>
      </c>
      <c r="C1557" s="78" t="str">
        <f>IFERROR(_xlfn.XLOOKUP(B1557,Insumo[DESCRIPCION],Insumo[UND],,0),"")</f>
        <v>M3</v>
      </c>
      <c r="D1557" s="79">
        <v>0.15</v>
      </c>
      <c r="E1557" s="80">
        <f>IFERROR(_xlfn.XLOOKUP($B1557,Insumo[DESCRIPCION],Insumo[VALOR],,0),"")</f>
        <v>428946</v>
      </c>
      <c r="F1557" s="81">
        <v>5</v>
      </c>
      <c r="G1557" s="82">
        <f>IFERROR(IF(F1557&gt;=0,D1557*E1557*(1+F1557/100),ABS(D1557*E1557/F1557)),"")</f>
        <v>67558.994999999995</v>
      </c>
      <c r="H1557" s="91">
        <f>IFERROR(G1557*E1554,"")</f>
        <v>0</v>
      </c>
    </row>
    <row r="1558" spans="1:11">
      <c r="A1558" s="76"/>
      <c r="B1558" s="77" t="s">
        <v>2495</v>
      </c>
      <c r="C1558" s="78" t="str">
        <f>IFERROR(_xlfn.XLOOKUP(B1558,Insumo[DESCRIPCION],Insumo[UND],,0),"")</f>
        <v>M2</v>
      </c>
      <c r="D1558" s="79">
        <v>0.3</v>
      </c>
      <c r="E1558" s="80">
        <f>IFERROR(_xlfn.XLOOKUP($B1558,Insumo[DESCRIPCION],Insumo[VALOR],,0),"")</f>
        <v>93340</v>
      </c>
      <c r="F1558" s="81"/>
      <c r="G1558" s="82">
        <f>IFERROR(IF(F1558&gt;=0,D1558*E1558*(1+F1558/100),ABS(D1558*E1558/F1558)),"")</f>
        <v>28002</v>
      </c>
      <c r="H1558" s="91">
        <f>IFERROR(G1558*E1554,"")</f>
        <v>0</v>
      </c>
    </row>
    <row r="1559" spans="1:11">
      <c r="A1559" s="76"/>
      <c r="B1559" s="77" t="s">
        <v>2338</v>
      </c>
      <c r="C1559" s="78" t="str">
        <f>IFERROR(_xlfn.XLOOKUP(B1559,Insumo[DESCRIPCION],Insumo[UND],,0),"")</f>
        <v>Kg</v>
      </c>
      <c r="D1559" s="79">
        <v>0.5</v>
      </c>
      <c r="E1559" s="80">
        <f>IFERROR(_xlfn.XLOOKUP($B1559,Insumo[DESCRIPCION],Insumo[VALOR],,0),"")</f>
        <v>14107</v>
      </c>
      <c r="F1559" s="81"/>
      <c r="G1559" s="82">
        <f>IFERROR(IF(F1559&gt;=0,D1559*E1559*(1+F1559/100),ABS(D1559*E1559/F1559)),"")</f>
        <v>7053.5</v>
      </c>
      <c r="H1559" s="91">
        <f>IFERROR(G1559*E1554,"")</f>
        <v>0</v>
      </c>
    </row>
    <row r="1560" spans="1:11">
      <c r="A1560" s="76"/>
      <c r="B1560" s="77"/>
      <c r="C1560" s="78" t="str">
        <f>IFERROR(_xlfn.XLOOKUP(B1560,Insumo[DESCRIPCION],Insumo[UND],,0),"")</f>
        <v/>
      </c>
      <c r="D1560" s="79"/>
      <c r="E1560" s="80" t="str">
        <f>IFERROR(_xlfn.XLOOKUP($B1560,Insumo[DESCRIPCION],Insumo[VALOR],,0),"")</f>
        <v/>
      </c>
      <c r="F1560" s="81"/>
      <c r="G1560" s="82" t="str">
        <f>IFERROR(IF(F1560&gt;=0,D1560*E1560*(1+F1560/100),ABS(D1560*E1560/F1560)),"")</f>
        <v/>
      </c>
      <c r="H1560" s="91" t="str">
        <f>IFERROR(G1560*E1554,"")</f>
        <v/>
      </c>
    </row>
    <row r="1561" spans="1:11">
      <c r="A1561" s="76"/>
      <c r="B1561" s="77"/>
      <c r="C1561" s="78" t="str">
        <f>IFERROR(_xlfn.XLOOKUP(B1561,Insumo[DESCRIPCION],Insumo[UND],,0),"")</f>
        <v/>
      </c>
      <c r="D1561" s="79"/>
      <c r="E1561" s="80" t="str">
        <f>IFERROR(_xlfn.XLOOKUP($B1561,Insumo[DESCRIPCION],Insumo[VALOR],,0),"")</f>
        <v/>
      </c>
      <c r="F1561" s="81"/>
      <c r="G1561" s="82" t="str">
        <f>IFERROR(IF(F1561&gt;=0,D1561*E1561*(1+F1561/100),ABS(D1561*E1561/F1561)),"")</f>
        <v/>
      </c>
      <c r="H1561" s="91" t="str">
        <f>IFERROR(G1561*E1554,"")</f>
        <v/>
      </c>
    </row>
    <row r="1562" spans="1:11">
      <c r="A1562" s="69"/>
      <c r="B1562" s="70" t="s">
        <v>3066</v>
      </c>
      <c r="C1562" s="71"/>
      <c r="D1562" s="72"/>
      <c r="E1562" s="73"/>
      <c r="F1562" s="74"/>
      <c r="G1562" s="75">
        <f>SUM(G1563:G1568)</f>
        <v>26224.614539964285</v>
      </c>
      <c r="H1562" s="92">
        <f>G1562*E1554</f>
        <v>0</v>
      </c>
    </row>
    <row r="1563" spans="1:11">
      <c r="A1563" s="76"/>
      <c r="B1563" s="77" t="s">
        <v>2995</v>
      </c>
      <c r="C1563" s="78" t="str">
        <f>IFERROR(_xlfn.XLOOKUP(B1563,Equipo[DESCRIPCION],Equipo[UND],,0),"")</f>
        <v>Día</v>
      </c>
      <c r="D1563" s="79">
        <v>1</v>
      </c>
      <c r="E1563" s="80">
        <f>IF(C1563="%MO",G1572,IFERROR(_xlfn.XLOOKUP($B1563,Equipo[DESCRIPCION],Equipo[VALOR],,0),""))</f>
        <v>53833</v>
      </c>
      <c r="F1563" s="81">
        <v>-10</v>
      </c>
      <c r="G1563" s="82">
        <f t="shared" ref="G1563:G1568" si="7">IFERROR(IF(F1563&gt;=0,D1563*E1563*(1+F1563/100),ABS(D1563*E1563/F1563)),"")</f>
        <v>5383.3</v>
      </c>
      <c r="H1563" s="91">
        <f>IFERROR(G1563*E1554,"")</f>
        <v>0</v>
      </c>
    </row>
    <row r="1564" spans="1:11">
      <c r="A1564" s="76"/>
      <c r="B1564" s="77" t="s">
        <v>2990</v>
      </c>
      <c r="C1564" s="78" t="str">
        <f>IFERROR(_xlfn.XLOOKUP(B1564,Equipo[DESCRIPCION],Equipo[UND],,0),"")</f>
        <v>Día</v>
      </c>
      <c r="D1564" s="79">
        <v>1</v>
      </c>
      <c r="E1564" s="80">
        <f>IF(C1564="%MO",G1573,IFERROR(_xlfn.XLOOKUP($B1564,Equipo[DESCRIPCION],Equipo[VALOR],,0),""))</f>
        <v>219</v>
      </c>
      <c r="F1564" s="81">
        <v>-0.1</v>
      </c>
      <c r="G1564" s="82">
        <f t="shared" si="7"/>
        <v>2190</v>
      </c>
      <c r="H1564" s="91">
        <f>IFERROR(G1564*E1554,"")</f>
        <v>0</v>
      </c>
    </row>
    <row r="1565" spans="1:11">
      <c r="A1565" s="76"/>
      <c r="B1565" s="77" t="s">
        <v>2940</v>
      </c>
      <c r="C1565" s="78" t="str">
        <f>IFERROR(_xlfn.XLOOKUP(B1565,Equipo[DESCRIPCION],Equipo[UND],,0),"")</f>
        <v>Día</v>
      </c>
      <c r="D1565" s="79">
        <v>1</v>
      </c>
      <c r="E1565" s="80">
        <f>IF(C1565="%MO",G1574,IFERROR(_xlfn.XLOOKUP($B1565,Equipo[DESCRIPCION],Equipo[VALOR],,0),""))</f>
        <v>325</v>
      </c>
      <c r="F1565" s="81">
        <v>-0.1</v>
      </c>
      <c r="G1565" s="82">
        <f t="shared" si="7"/>
        <v>3250</v>
      </c>
      <c r="H1565" s="91">
        <f>IFERROR(G1565*E1554,"")</f>
        <v>0</v>
      </c>
    </row>
    <row r="1566" spans="1:11">
      <c r="A1566" s="76"/>
      <c r="B1566" s="77" t="s">
        <v>2989</v>
      </c>
      <c r="C1566" s="78" t="str">
        <f>IFERROR(_xlfn.XLOOKUP(B1566,Equipo[DESCRIPCION],Equipo[UND],,0),"")</f>
        <v>Día</v>
      </c>
      <c r="D1566" s="79">
        <v>1</v>
      </c>
      <c r="E1566" s="80">
        <f>IF(C1566="%MO",G1575,IFERROR(_xlfn.XLOOKUP($B1566,Equipo[DESCRIPCION],Equipo[VALOR],,0),""))</f>
        <v>535</v>
      </c>
      <c r="F1566" s="81">
        <v>-0.14000000000000001</v>
      </c>
      <c r="G1566" s="82">
        <f t="shared" si="7"/>
        <v>3821.4285714285711</v>
      </c>
      <c r="H1566" s="91">
        <f>IFERROR(G1566*E1554,"")</f>
        <v>0</v>
      </c>
    </row>
    <row r="1567" spans="1:11">
      <c r="A1567" s="76"/>
      <c r="B1567" s="77" t="s">
        <v>2979</v>
      </c>
      <c r="C1567" s="78" t="str">
        <f>IFERROR(_xlfn.XLOOKUP(B1567,Equipo[DESCRIPCION],Equipo[UND],,0),"")</f>
        <v>Día</v>
      </c>
      <c r="D1567" s="79">
        <v>1</v>
      </c>
      <c r="E1567" s="80">
        <f>IF(C1567="%MO",G1576,IFERROR(_xlfn.XLOOKUP($B1567,Equipo[DESCRIPCION],Equipo[VALOR],,0),""))</f>
        <v>70363</v>
      </c>
      <c r="F1567" s="81">
        <v>-10</v>
      </c>
      <c r="G1567" s="82">
        <f t="shared" si="7"/>
        <v>7036.3</v>
      </c>
      <c r="H1567" s="91">
        <f>IFERROR(G1567*E1554,"")</f>
        <v>0</v>
      </c>
    </row>
    <row r="1568" spans="1:11">
      <c r="A1568" s="76"/>
      <c r="B1568" s="77" t="s">
        <v>2967</v>
      </c>
      <c r="C1568" s="78" t="str">
        <f>IFERROR(_xlfn.XLOOKUP(B1568,Equipo[DESCRIPCION],Equipo[UND],,0),"")</f>
        <v>%MO</v>
      </c>
      <c r="D1568" s="79">
        <v>0.05</v>
      </c>
      <c r="E1568" s="80">
        <f>IF(C1568="%MO",G1572,IFERROR(_xlfn.XLOOKUP($B1568,Equipo[DESCRIPCION],Equipo[VALOR],,0),""))</f>
        <v>90871.719370714287</v>
      </c>
      <c r="F1568" s="81"/>
      <c r="G1568" s="82">
        <f t="shared" si="7"/>
        <v>4543.5859685357145</v>
      </c>
      <c r="H1568" s="91">
        <f>IFERROR(G1568*E1554,"")</f>
        <v>0</v>
      </c>
    </row>
    <row r="1569" spans="1:11">
      <c r="A1569" s="69"/>
      <c r="B1569" s="70" t="s">
        <v>2202</v>
      </c>
      <c r="C1569" s="71"/>
      <c r="D1569" s="72"/>
      <c r="E1569" s="73"/>
      <c r="F1569" s="74"/>
      <c r="G1569" s="75">
        <f>SUM(G1570:G1571)</f>
        <v>0</v>
      </c>
      <c r="H1569" s="92">
        <f>G1569*E1554</f>
        <v>0</v>
      </c>
    </row>
    <row r="1570" spans="1:11">
      <c r="A1570" s="76"/>
      <c r="B1570" s="77"/>
      <c r="C1570" s="78" t="str">
        <f>IFERROR(_xlfn.XLOOKUP(B1570,Transporte[DESCRIPCION],Transporte[UND],,0),"")</f>
        <v/>
      </c>
      <c r="D1570" s="79"/>
      <c r="E1570" s="80" t="str">
        <f>IFERROR(_xlfn.XLOOKUP($B1570,Transporte[DESCRIPCION],Transporte[VALOR],,0),"")</f>
        <v/>
      </c>
      <c r="F1570" s="81"/>
      <c r="G1570" s="82" t="str">
        <f>IFERROR(IF(F1570&gt;=0,D1570*E1570*(1+F1570/100),ABS(D1570*E1570/F1570)),"")</f>
        <v/>
      </c>
      <c r="H1570" s="91" t="str">
        <f>IFERROR(G1570*E1554,"")</f>
        <v/>
      </c>
    </row>
    <row r="1571" spans="1:11">
      <c r="A1571" s="76"/>
      <c r="B1571" s="77"/>
      <c r="C1571" s="78" t="str">
        <f>IFERROR(_xlfn.XLOOKUP(B1571,Transporte[DESCRIPCION],Transporte[UND],,0),"")</f>
        <v/>
      </c>
      <c r="D1571" s="79"/>
      <c r="E1571" s="80" t="str">
        <f>IFERROR(_xlfn.XLOOKUP($B1571,Transporte[DESCRIPCION],Transporte[VALOR],,0),"")</f>
        <v/>
      </c>
      <c r="F1571" s="81"/>
      <c r="G1571" s="82" t="str">
        <f>IFERROR(IF(F1571&gt;=0,D1571*E1571*(1+F1571/100),ABS(D1571*E1571/F1571)),"")</f>
        <v/>
      </c>
      <c r="H1571" s="91" t="str">
        <f>IFERROR(G1571*E1554,"")</f>
        <v/>
      </c>
    </row>
    <row r="1572" spans="1:11">
      <c r="A1572" s="69"/>
      <c r="B1572" s="70" t="s">
        <v>3067</v>
      </c>
      <c r="C1572" s="71"/>
      <c r="D1572" s="72"/>
      <c r="E1572" s="73"/>
      <c r="F1572" s="74"/>
      <c r="G1572" s="75">
        <f>SUM(G1573:G1575)</f>
        <v>90871.719370714287</v>
      </c>
      <c r="H1572" s="92">
        <f>G1572*E1554</f>
        <v>0</v>
      </c>
    </row>
    <row r="1573" spans="1:11">
      <c r="A1573" s="76"/>
      <c r="B1573" s="77" t="s">
        <v>3046</v>
      </c>
      <c r="C1573" s="78" t="str">
        <f>IFERROR(_xlfn.XLOOKUP(B1573,MObra[DESCRIPCION],MObra[UN],,0),"")</f>
        <v>día</v>
      </c>
      <c r="D1573" s="79">
        <v>1</v>
      </c>
      <c r="E1573" s="80">
        <f>IFERROR(_xlfn.XLOOKUP($B1573,MObra[DESCRIPCION],MObra[VALOR UNIT],,0),"")</f>
        <v>636102.03559500002</v>
      </c>
      <c r="F1573" s="81">
        <v>-7</v>
      </c>
      <c r="G1573" s="82">
        <f>IFERROR(IF(F1573&gt;=0,D1573*E1573*(1+F1573/100),ABS(D1573*E1573/F1573)),"")</f>
        <v>90871.719370714287</v>
      </c>
      <c r="H1573" s="91">
        <f>IFERROR(G1573*E1554,"")</f>
        <v>0</v>
      </c>
    </row>
    <row r="1574" spans="1:11">
      <c r="A1574" s="76"/>
      <c r="B1574" s="77"/>
      <c r="C1574" s="78" t="str">
        <f t="array" ref="C1574">IFERROR(_xlfn.XLOOKUP(B1574,MObra[[#All],[DESCRIPCION]],MObra[[#All],[UN]],,0),"")</f>
        <v/>
      </c>
      <c r="D1574" s="79"/>
      <c r="E1574" s="80" t="str">
        <f>IFERROR(_xlfn.XLOOKUP($B1574,MObra[DESCRIPCION],MObra[VALOR UNIT],,0),"")</f>
        <v/>
      </c>
      <c r="F1574" s="81"/>
      <c r="G1574" s="82" t="str">
        <f>IFERROR(IF(F1574&gt;=0,D1574*E1574*(1+F1574/100),ABS(D1574*E1574/F1574)),"")</f>
        <v/>
      </c>
      <c r="H1574" s="91" t="str">
        <f>IFERROR(G1574*E1554,"")</f>
        <v/>
      </c>
    </row>
    <row r="1575" spans="1:11">
      <c r="A1575" s="83"/>
      <c r="B1575" s="84"/>
      <c r="C1575" s="85" t="str">
        <f t="array" ref="C1575">IFERROR(_xlfn.XLOOKUP(B1575,MObra[[#All],[DESCRIPCION]],MObra[[#All],[UN]],,0),"")</f>
        <v/>
      </c>
      <c r="D1575" s="86"/>
      <c r="E1575" s="87" t="str">
        <f>IFERROR(_xlfn.XLOOKUP($B1575,MObra[DESCRIPCION],MObra[VALOR UNIT],,0),"")</f>
        <v/>
      </c>
      <c r="F1575" s="88"/>
      <c r="G1575" s="89" t="str">
        <f>IFERROR(IF(F1575&gt;=0,D1575*E1575*(1+F1575/100),ABS(D1575*E1575/F1575)),"")</f>
        <v/>
      </c>
      <c r="H1575" s="90" t="str">
        <f>IFERROR(G1575*E1554,"")</f>
        <v/>
      </c>
    </row>
    <row r="1577" spans="1:11">
      <c r="A1577" s="54" t="s">
        <v>3589</v>
      </c>
      <c r="B1577" s="55" t="str">
        <f>VLOOKUP($A1577,Presupuesto!$A:$D,2,FALSE())</f>
        <v>Placa maciza concreto 20.7 Mpa E=0.15m premezclado</v>
      </c>
      <c r="C1577" s="56" t="str">
        <f>VLOOKUP($A1577,Presupuesto!$A:$D,3,FALSE())</f>
        <v>M2</v>
      </c>
      <c r="D1577" s="57"/>
      <c r="E1577" s="58">
        <f>VLOOKUP($A1577,Presupuesto!$A:$D,4,FALSE())</f>
        <v>0</v>
      </c>
      <c r="F1577" s="59" t="s">
        <v>2919</v>
      </c>
      <c r="G1577" s="60">
        <f>SUM(G1579:G1598)/2</f>
        <v>241680.37976888751</v>
      </c>
      <c r="H1577" s="61">
        <f>ROUND(SUM(H1579:H1598),0)/2</f>
        <v>0</v>
      </c>
      <c r="I1577" s="58">
        <f>VLOOKUP(A1577,Presupuesto!$A:$F,6,0)</f>
        <v>0</v>
      </c>
      <c r="J1577" s="58">
        <f>+H1577-I1577</f>
        <v>0</v>
      </c>
      <c r="K1577" s="282">
        <f>+H1577-G1577*E1577</f>
        <v>0</v>
      </c>
    </row>
    <row r="1578" spans="1:11">
      <c r="A1578" s="62"/>
      <c r="B1578" s="63" t="s">
        <v>2247</v>
      </c>
      <c r="C1578" s="63" t="s">
        <v>3061</v>
      </c>
      <c r="D1578" s="64" t="s">
        <v>4</v>
      </c>
      <c r="E1578" s="65" t="s">
        <v>3062</v>
      </c>
      <c r="F1578" s="66" t="s">
        <v>3063</v>
      </c>
      <c r="G1578" s="67" t="s">
        <v>3064</v>
      </c>
      <c r="H1578" s="68" t="s">
        <v>3124</v>
      </c>
    </row>
    <row r="1579" spans="1:11">
      <c r="A1579" s="69"/>
      <c r="B1579" s="70" t="s">
        <v>3065</v>
      </c>
      <c r="C1579" s="71"/>
      <c r="D1579" s="72"/>
      <c r="E1579" s="73"/>
      <c r="F1579" s="74"/>
      <c r="G1579" s="75">
        <f>SUM(G1580:G1584)</f>
        <v>119836.01749999999</v>
      </c>
      <c r="H1579" s="75">
        <f>IFERROR(G1579*E1577,"")</f>
        <v>0</v>
      </c>
    </row>
    <row r="1580" spans="1:11">
      <c r="A1580" s="76"/>
      <c r="B1580" s="77" t="s">
        <v>2429</v>
      </c>
      <c r="C1580" s="78" t="str">
        <f>IFERROR(_xlfn.XLOOKUP(B1580,Insumo[DESCRIPCION],Insumo[UND],,0),"")</f>
        <v>M3</v>
      </c>
      <c r="D1580" s="79">
        <v>0.15</v>
      </c>
      <c r="E1580" s="80">
        <f>IFERROR(_xlfn.XLOOKUP($B1580,Insumo[DESCRIPCION],Insumo[VALOR],,0),"")</f>
        <v>538289</v>
      </c>
      <c r="F1580" s="81">
        <v>5</v>
      </c>
      <c r="G1580" s="82">
        <f>IFERROR(IF(F1580&gt;=0,D1580*E1580*(1+F1580/100),ABS(D1580*E1580/F1580)),"")</f>
        <v>84780.517499999987</v>
      </c>
      <c r="H1580" s="91">
        <f>IFERROR(G1580*E1577,"")</f>
        <v>0</v>
      </c>
    </row>
    <row r="1581" spans="1:11">
      <c r="A1581" s="76"/>
      <c r="B1581" s="77" t="s">
        <v>2495</v>
      </c>
      <c r="C1581" s="78" t="str">
        <f>IFERROR(_xlfn.XLOOKUP(B1581,Insumo[DESCRIPCION],Insumo[UND],,0),"")</f>
        <v>M2</v>
      </c>
      <c r="D1581" s="79">
        <v>0.3</v>
      </c>
      <c r="E1581" s="80">
        <f>IFERROR(_xlfn.XLOOKUP($B1581,Insumo[DESCRIPCION],Insumo[VALOR],,0),"")</f>
        <v>93340</v>
      </c>
      <c r="F1581" s="81"/>
      <c r="G1581" s="82">
        <f>IFERROR(IF(F1581&gt;=0,D1581*E1581*(1+F1581/100),ABS(D1581*E1581/F1581)),"")</f>
        <v>28002</v>
      </c>
      <c r="H1581" s="91">
        <f>IFERROR(G1581*E1577,"")</f>
        <v>0</v>
      </c>
    </row>
    <row r="1582" spans="1:11">
      <c r="A1582" s="76"/>
      <c r="B1582" s="77" t="s">
        <v>2338</v>
      </c>
      <c r="C1582" s="78" t="str">
        <f>IFERROR(_xlfn.XLOOKUP(B1582,Insumo[DESCRIPCION],Insumo[UND],,0),"")</f>
        <v>Kg</v>
      </c>
      <c r="D1582" s="79">
        <v>0.5</v>
      </c>
      <c r="E1582" s="80">
        <f>IFERROR(_xlfn.XLOOKUP($B1582,Insumo[DESCRIPCION],Insumo[VALOR],,0),"")</f>
        <v>14107</v>
      </c>
      <c r="F1582" s="81"/>
      <c r="G1582" s="82">
        <f>IFERROR(IF(F1582&gt;=0,D1582*E1582*(1+F1582/100),ABS(D1582*E1582/F1582)),"")</f>
        <v>7053.5</v>
      </c>
      <c r="H1582" s="91">
        <f>IFERROR(G1582*E1577,"")</f>
        <v>0</v>
      </c>
    </row>
    <row r="1583" spans="1:11">
      <c r="A1583" s="76"/>
      <c r="B1583" s="77"/>
      <c r="C1583" s="78" t="str">
        <f>IFERROR(_xlfn.XLOOKUP(B1583,Insumo[DESCRIPCION],Insumo[UND],,0),"")</f>
        <v/>
      </c>
      <c r="D1583" s="79"/>
      <c r="E1583" s="80" t="str">
        <f>IFERROR(_xlfn.XLOOKUP($B1583,Insumo[DESCRIPCION],Insumo[VALOR],,0),"")</f>
        <v/>
      </c>
      <c r="F1583" s="81"/>
      <c r="G1583" s="82" t="str">
        <f>IFERROR(IF(F1583&gt;=0,D1583*E1583*(1+F1583/100),ABS(D1583*E1583/F1583)),"")</f>
        <v/>
      </c>
      <c r="H1583" s="91" t="str">
        <f>IFERROR(G1583*E1577,"")</f>
        <v/>
      </c>
    </row>
    <row r="1584" spans="1:11">
      <c r="A1584" s="76"/>
      <c r="B1584" s="77"/>
      <c r="C1584" s="78" t="str">
        <f>IFERROR(_xlfn.XLOOKUP(B1584,Insumo[DESCRIPCION],Insumo[UND],,0),"")</f>
        <v/>
      </c>
      <c r="D1584" s="79"/>
      <c r="E1584" s="80" t="str">
        <f>IFERROR(_xlfn.XLOOKUP($B1584,Insumo[DESCRIPCION],Insumo[VALOR],,0),"")</f>
        <v/>
      </c>
      <c r="F1584" s="81"/>
      <c r="G1584" s="82" t="str">
        <f>IFERROR(IF(F1584&gt;=0,D1584*E1584*(1+F1584/100),ABS(D1584*E1584/F1584)),"")</f>
        <v/>
      </c>
      <c r="H1584" s="91" t="str">
        <f>IFERROR(G1584*E1577,"")</f>
        <v/>
      </c>
    </row>
    <row r="1585" spans="1:11">
      <c r="A1585" s="69"/>
      <c r="B1585" s="70" t="s">
        <v>3066</v>
      </c>
      <c r="C1585" s="71"/>
      <c r="D1585" s="72"/>
      <c r="E1585" s="73"/>
      <c r="F1585" s="74"/>
      <c r="G1585" s="75">
        <f>SUM(G1586:G1591)</f>
        <v>30972.642898173239</v>
      </c>
      <c r="H1585" s="92">
        <f>G1585*E1577</f>
        <v>0</v>
      </c>
    </row>
    <row r="1586" spans="1:11">
      <c r="A1586" s="76"/>
      <c r="B1586" s="77" t="s">
        <v>2995</v>
      </c>
      <c r="C1586" s="78" t="str">
        <f>IFERROR(_xlfn.XLOOKUP(B1586,Equipo[DESCRIPCION],Equipo[UND],,0),"")</f>
        <v>Día</v>
      </c>
      <c r="D1586" s="79">
        <v>1</v>
      </c>
      <c r="E1586" s="80">
        <f>IF(C1586="%MO",G1595,IFERROR(_xlfn.XLOOKUP($B1586,Equipo[DESCRIPCION],Equipo[VALOR],,0),""))</f>
        <v>53833</v>
      </c>
      <c r="F1586" s="81">
        <v>-10</v>
      </c>
      <c r="G1586" s="82">
        <f t="shared" ref="G1586:G1591" si="8">IFERROR(IF(F1586&gt;=0,D1586*E1586*(1+F1586/100),ABS(D1586*E1586/F1586)),"")</f>
        <v>5383.3</v>
      </c>
      <c r="H1586" s="91">
        <f>IFERROR(G1586*E1577,"")</f>
        <v>0</v>
      </c>
    </row>
    <row r="1587" spans="1:11">
      <c r="A1587" s="76"/>
      <c r="B1587" s="77" t="s">
        <v>2990</v>
      </c>
      <c r="C1587" s="78" t="str">
        <f>IFERROR(_xlfn.XLOOKUP(B1587,Equipo[DESCRIPCION],Equipo[UND],,0),"")</f>
        <v>Día</v>
      </c>
      <c r="D1587" s="79">
        <v>1</v>
      </c>
      <c r="E1587" s="80">
        <f>IF(C1587="%MO",G1596,IFERROR(_xlfn.XLOOKUP($B1587,Equipo[DESCRIPCION],Equipo[VALOR],,0),""))</f>
        <v>219</v>
      </c>
      <c r="F1587" s="81">
        <v>-0.1</v>
      </c>
      <c r="G1587" s="82">
        <f t="shared" si="8"/>
        <v>2190</v>
      </c>
      <c r="H1587" s="91">
        <f>IFERROR(G1587*E1577,"")</f>
        <v>0</v>
      </c>
    </row>
    <row r="1588" spans="1:11">
      <c r="A1588" s="76"/>
      <c r="B1588" s="77" t="s">
        <v>2940</v>
      </c>
      <c r="C1588" s="78" t="str">
        <f>IFERROR(_xlfn.XLOOKUP(B1588,Equipo[DESCRIPCION],Equipo[UND],,0),"")</f>
        <v>Día</v>
      </c>
      <c r="D1588" s="79">
        <v>1</v>
      </c>
      <c r="E1588" s="80">
        <f>IF(C1588="%MO",G1597,IFERROR(_xlfn.XLOOKUP($B1588,Equipo[DESCRIPCION],Equipo[VALOR],,0),""))</f>
        <v>325</v>
      </c>
      <c r="F1588" s="81">
        <v>-0.1</v>
      </c>
      <c r="G1588" s="82">
        <f t="shared" si="8"/>
        <v>3250</v>
      </c>
      <c r="H1588" s="91">
        <f>IFERROR(G1588*E1577,"")</f>
        <v>0</v>
      </c>
    </row>
    <row r="1589" spans="1:11">
      <c r="A1589" s="76"/>
      <c r="B1589" s="77" t="s">
        <v>2989</v>
      </c>
      <c r="C1589" s="78" t="str">
        <f>IFERROR(_xlfn.XLOOKUP(B1589,Equipo[DESCRIPCION],Equipo[UND],,0),"")</f>
        <v>Día</v>
      </c>
      <c r="D1589" s="79">
        <v>1</v>
      </c>
      <c r="E1589" s="80">
        <f>IF(C1589="%MO",G1598,IFERROR(_xlfn.XLOOKUP($B1589,Equipo[DESCRIPCION],Equipo[VALOR],,0),""))</f>
        <v>535</v>
      </c>
      <c r="F1589" s="81">
        <v>-0.14000000000000001</v>
      </c>
      <c r="G1589" s="82">
        <f t="shared" si="8"/>
        <v>3821.4285714285711</v>
      </c>
      <c r="H1589" s="91">
        <f>IFERROR(G1589*E1577,"")</f>
        <v>0</v>
      </c>
    </row>
    <row r="1590" spans="1:11">
      <c r="A1590" s="76"/>
      <c r="B1590" s="77" t="s">
        <v>2929</v>
      </c>
      <c r="C1590" s="78" t="str">
        <f>IFERROR(_xlfn.XLOOKUP(B1590,Equipo[DESCRIPCION],Equipo[UND],,0),"")</f>
        <v>M3</v>
      </c>
      <c r="D1590" s="79">
        <v>1</v>
      </c>
      <c r="E1590" s="80">
        <f>IF(C1590="%MO",G1599,IFERROR(_xlfn.XLOOKUP($B1590,Equipo[DESCRIPCION],Equipo[VALOR],,0),""))</f>
        <v>78955</v>
      </c>
      <c r="F1590" s="81">
        <v>-6.7</v>
      </c>
      <c r="G1590" s="82">
        <f t="shared" si="8"/>
        <v>11784.328358208955</v>
      </c>
      <c r="H1590" s="91">
        <f>IFERROR(G1590*E1577,"")</f>
        <v>0</v>
      </c>
    </row>
    <row r="1591" spans="1:11">
      <c r="A1591" s="76"/>
      <c r="B1591" s="77" t="s">
        <v>2967</v>
      </c>
      <c r="C1591" s="78" t="str">
        <f>IFERROR(_xlfn.XLOOKUP(B1591,Equipo[DESCRIPCION],Equipo[UND],,0),"")</f>
        <v>%MO</v>
      </c>
      <c r="D1591" s="79">
        <v>0.05</v>
      </c>
      <c r="E1591" s="80">
        <f>IF(C1591="%MO",G1595,IFERROR(_xlfn.XLOOKUP($B1591,Equipo[DESCRIPCION],Equipo[VALOR],,0),""))</f>
        <v>90871.719370714287</v>
      </c>
      <c r="F1591" s="81"/>
      <c r="G1591" s="82">
        <f t="shared" si="8"/>
        <v>4543.5859685357145</v>
      </c>
      <c r="H1591" s="91">
        <f>IFERROR(G1591*E1577,"")</f>
        <v>0</v>
      </c>
    </row>
    <row r="1592" spans="1:11">
      <c r="A1592" s="69"/>
      <c r="B1592" s="70" t="s">
        <v>2202</v>
      </c>
      <c r="C1592" s="71"/>
      <c r="D1592" s="72"/>
      <c r="E1592" s="73"/>
      <c r="F1592" s="74"/>
      <c r="G1592" s="75">
        <f>SUM(G1593:G1594)</f>
        <v>0</v>
      </c>
      <c r="H1592" s="92">
        <f>G1592*E1577</f>
        <v>0</v>
      </c>
    </row>
    <row r="1593" spans="1:11">
      <c r="A1593" s="76"/>
      <c r="B1593" s="77"/>
      <c r="C1593" s="78" t="str">
        <f>IFERROR(_xlfn.XLOOKUP(B1593,Transporte[DESCRIPCION],Transporte[UND],,0),"")</f>
        <v/>
      </c>
      <c r="D1593" s="79"/>
      <c r="E1593" s="80" t="str">
        <f>IFERROR(_xlfn.XLOOKUP($B1593,Transporte[DESCRIPCION],Transporte[VALOR],,0),"")</f>
        <v/>
      </c>
      <c r="F1593" s="81"/>
      <c r="G1593" s="82" t="str">
        <f>IFERROR(IF(F1593&gt;=0,D1593*E1593*(1+F1593/100),ABS(D1593*E1593/F1593)),"")</f>
        <v/>
      </c>
      <c r="H1593" s="91" t="str">
        <f>IFERROR(G1593*E1577,"")</f>
        <v/>
      </c>
    </row>
    <row r="1594" spans="1:11">
      <c r="A1594" s="76"/>
      <c r="B1594" s="77"/>
      <c r="C1594" s="78" t="str">
        <f>IFERROR(_xlfn.XLOOKUP(B1594,Transporte[DESCRIPCION],Transporte[UND],,0),"")</f>
        <v/>
      </c>
      <c r="D1594" s="79"/>
      <c r="E1594" s="80" t="str">
        <f>IFERROR(_xlfn.XLOOKUP($B1594,Transporte[DESCRIPCION],Transporte[VALOR],,0),"")</f>
        <v/>
      </c>
      <c r="F1594" s="81"/>
      <c r="G1594" s="82" t="str">
        <f>IFERROR(IF(F1594&gt;=0,D1594*E1594*(1+F1594/100),ABS(D1594*E1594/F1594)),"")</f>
        <v/>
      </c>
      <c r="H1594" s="91" t="str">
        <f>IFERROR(G1594*E1577,"")</f>
        <v/>
      </c>
    </row>
    <row r="1595" spans="1:11">
      <c r="A1595" s="69"/>
      <c r="B1595" s="70" t="s">
        <v>3067</v>
      </c>
      <c r="C1595" s="71"/>
      <c r="D1595" s="72"/>
      <c r="E1595" s="73"/>
      <c r="F1595" s="74"/>
      <c r="G1595" s="75">
        <f>SUM(G1596:G1598)</f>
        <v>90871.719370714287</v>
      </c>
      <c r="H1595" s="92">
        <f>G1595*E1577</f>
        <v>0</v>
      </c>
    </row>
    <row r="1596" spans="1:11">
      <c r="A1596" s="76"/>
      <c r="B1596" s="77" t="s">
        <v>3046</v>
      </c>
      <c r="C1596" s="78" t="str">
        <f>IFERROR(_xlfn.XLOOKUP(B1596,MObra[DESCRIPCION],MObra[UN],,0),"")</f>
        <v>día</v>
      </c>
      <c r="D1596" s="79">
        <v>1</v>
      </c>
      <c r="E1596" s="80">
        <f>IFERROR(_xlfn.XLOOKUP($B1596,MObra[DESCRIPCION],MObra[VALOR UNIT],,0),"")</f>
        <v>636102.03559500002</v>
      </c>
      <c r="F1596" s="81">
        <v>-7</v>
      </c>
      <c r="G1596" s="82">
        <f>IFERROR(IF(F1596&gt;=0,D1596*E1596*(1+F1596/100),ABS(D1596*E1596/F1596)),"")</f>
        <v>90871.719370714287</v>
      </c>
      <c r="H1596" s="91">
        <f>IFERROR(G1596*E1577,"")</f>
        <v>0</v>
      </c>
    </row>
    <row r="1597" spans="1:11">
      <c r="A1597" s="76"/>
      <c r="B1597" s="77"/>
      <c r="C1597" s="78" t="str">
        <f t="array" ref="C1597">IFERROR(_xlfn.XLOOKUP(B1597,MObra[[#All],[DESCRIPCION]],MObra[[#All],[UN]],,0),"")</f>
        <v/>
      </c>
      <c r="D1597" s="79"/>
      <c r="E1597" s="80" t="str">
        <f>IFERROR(_xlfn.XLOOKUP($B1597,MObra[DESCRIPCION],MObra[VALOR UNIT],,0),"")</f>
        <v/>
      </c>
      <c r="F1597" s="81"/>
      <c r="G1597" s="82" t="str">
        <f>IFERROR(IF(F1597&gt;=0,D1597*E1597*(1+F1597/100),ABS(D1597*E1597/F1597)),"")</f>
        <v/>
      </c>
      <c r="H1597" s="91" t="str">
        <f>IFERROR(G1597*E1577,"")</f>
        <v/>
      </c>
    </row>
    <row r="1598" spans="1:11">
      <c r="A1598" s="83"/>
      <c r="B1598" s="84"/>
      <c r="C1598" s="85" t="str">
        <f t="array" ref="C1598">IFERROR(_xlfn.XLOOKUP(B1598,MObra[[#All],[DESCRIPCION]],MObra[[#All],[UN]],,0),"")</f>
        <v/>
      </c>
      <c r="D1598" s="86"/>
      <c r="E1598" s="87" t="str">
        <f>IFERROR(_xlfn.XLOOKUP($B1598,MObra[DESCRIPCION],MObra[VALOR UNIT],,0),"")</f>
        <v/>
      </c>
      <c r="F1598" s="88"/>
      <c r="G1598" s="89" t="str">
        <f>IFERROR(IF(F1598&gt;=0,D1598*E1598*(1+F1598/100),ABS(D1598*E1598/F1598)),"")</f>
        <v/>
      </c>
      <c r="H1598" s="90" t="str">
        <f>IFERROR(G1598*E1577,"")</f>
        <v/>
      </c>
    </row>
    <row r="1600" spans="1:11">
      <c r="A1600" s="54" t="s">
        <v>456</v>
      </c>
      <c r="B1600" s="55" t="str">
        <f>VLOOKUP($A1600,Presupuesto!$A:$D,2,FALSE())</f>
        <v>Placa maciza concreto 20.7 Mpa E=0.17m</v>
      </c>
      <c r="C1600" s="56" t="str">
        <f>VLOOKUP($A1600,Presupuesto!$A:$D,3,FALSE())</f>
        <v>M2</v>
      </c>
      <c r="D1600" s="57"/>
      <c r="E1600" s="58">
        <f>VLOOKUP($A1600,Presupuesto!$A:$D,4,FALSE())</f>
        <v>0</v>
      </c>
      <c r="F1600" s="59" t="s">
        <v>2919</v>
      </c>
      <c r="G1600" s="60">
        <f>SUM(G1602:G1621)/2</f>
        <v>232452.29491067858</v>
      </c>
      <c r="H1600" s="61">
        <f>ROUND(SUM(H1602:H1621),0)/2</f>
        <v>0</v>
      </c>
      <c r="I1600" s="58">
        <f>VLOOKUP(A1600,Presupuesto!$A:$F,6,0)</f>
        <v>0</v>
      </c>
      <c r="J1600" s="58">
        <f>+H1600-I1600</f>
        <v>0</v>
      </c>
      <c r="K1600" s="282">
        <f>+H1600-G1600*E1600</f>
        <v>0</v>
      </c>
    </row>
    <row r="1601" spans="1:8">
      <c r="A1601" s="62"/>
      <c r="B1601" s="63" t="s">
        <v>2247</v>
      </c>
      <c r="C1601" s="63" t="s">
        <v>3061</v>
      </c>
      <c r="D1601" s="64" t="s">
        <v>4</v>
      </c>
      <c r="E1601" s="65" t="s">
        <v>3062</v>
      </c>
      <c r="F1601" s="66" t="s">
        <v>3063</v>
      </c>
      <c r="G1601" s="67" t="s">
        <v>3064</v>
      </c>
      <c r="H1601" s="68" t="s">
        <v>3124</v>
      </c>
    </row>
    <row r="1602" spans="1:8">
      <c r="A1602" s="69"/>
      <c r="B1602" s="70" t="s">
        <v>3065</v>
      </c>
      <c r="C1602" s="71"/>
      <c r="D1602" s="72"/>
      <c r="E1602" s="73"/>
      <c r="F1602" s="74"/>
      <c r="G1602" s="75">
        <f>SUM(G1603:G1607)</f>
        <v>115355.96100000001</v>
      </c>
      <c r="H1602" s="75">
        <f>IFERROR(G1602*E1600,"")</f>
        <v>0</v>
      </c>
    </row>
    <row r="1603" spans="1:8">
      <c r="A1603" s="76"/>
      <c r="B1603" s="77" t="s">
        <v>2686</v>
      </c>
      <c r="C1603" s="78" t="str">
        <f>IFERROR(_xlfn.XLOOKUP(B1603,Insumo[DESCRIPCION],Insumo[UND],,0),"")</f>
        <v>M3</v>
      </c>
      <c r="D1603" s="79">
        <v>0.17</v>
      </c>
      <c r="E1603" s="80">
        <f>IFERROR(_xlfn.XLOOKUP($B1603,Insumo[DESCRIPCION],Insumo[VALOR],,0),"")</f>
        <v>428946</v>
      </c>
      <c r="F1603" s="81">
        <v>5</v>
      </c>
      <c r="G1603" s="82">
        <f>IFERROR(IF(F1603&gt;=0,D1603*E1603*(1+F1603/100),ABS(D1603*E1603/F1603)),"")</f>
        <v>76566.861000000004</v>
      </c>
      <c r="H1603" s="91">
        <f>IFERROR(G1603*E1600,"")</f>
        <v>0</v>
      </c>
    </row>
    <row r="1604" spans="1:8">
      <c r="A1604" s="76"/>
      <c r="B1604" s="77" t="s">
        <v>2495</v>
      </c>
      <c r="C1604" s="78" t="str">
        <f>IFERROR(_xlfn.XLOOKUP(B1604,Insumo[DESCRIPCION],Insumo[UND],,0),"")</f>
        <v>M2</v>
      </c>
      <c r="D1604" s="79">
        <v>0.34</v>
      </c>
      <c r="E1604" s="80">
        <f>IFERROR(_xlfn.XLOOKUP($B1604,Insumo[DESCRIPCION],Insumo[VALOR],,0),"")</f>
        <v>93340</v>
      </c>
      <c r="F1604" s="81"/>
      <c r="G1604" s="82">
        <f>IFERROR(IF(F1604&gt;=0,D1604*E1604*(1+F1604/100),ABS(D1604*E1604/F1604)),"")</f>
        <v>31735.600000000002</v>
      </c>
      <c r="H1604" s="91">
        <f>IFERROR(G1604*E1600,"")</f>
        <v>0</v>
      </c>
    </row>
    <row r="1605" spans="1:8">
      <c r="A1605" s="76"/>
      <c r="B1605" s="77" t="s">
        <v>2338</v>
      </c>
      <c r="C1605" s="78" t="str">
        <f>IFERROR(_xlfn.XLOOKUP(B1605,Insumo[DESCRIPCION],Insumo[UND],,0),"")</f>
        <v>Kg</v>
      </c>
      <c r="D1605" s="79">
        <v>0.5</v>
      </c>
      <c r="E1605" s="80">
        <f>IFERROR(_xlfn.XLOOKUP($B1605,Insumo[DESCRIPCION],Insumo[VALOR],,0),"")</f>
        <v>14107</v>
      </c>
      <c r="F1605" s="81"/>
      <c r="G1605" s="82">
        <f>IFERROR(IF(F1605&gt;=0,D1605*E1605*(1+F1605/100),ABS(D1605*E1605/F1605)),"")</f>
        <v>7053.5</v>
      </c>
      <c r="H1605" s="91">
        <f>IFERROR(G1605*E1600,"")</f>
        <v>0</v>
      </c>
    </row>
    <row r="1606" spans="1:8">
      <c r="A1606" s="76"/>
      <c r="B1606" s="77"/>
      <c r="C1606" s="78" t="str">
        <f>IFERROR(_xlfn.XLOOKUP(B1606,Insumo[DESCRIPCION],Insumo[UND],,0),"")</f>
        <v/>
      </c>
      <c r="D1606" s="79"/>
      <c r="E1606" s="80" t="str">
        <f>IFERROR(_xlfn.XLOOKUP($B1606,Insumo[DESCRIPCION],Insumo[VALOR],,0),"")</f>
        <v/>
      </c>
      <c r="F1606" s="81"/>
      <c r="G1606" s="82" t="str">
        <f>IFERROR(IF(F1606&gt;=0,D1606*E1606*(1+F1606/100),ABS(D1606*E1606/F1606)),"")</f>
        <v/>
      </c>
      <c r="H1606" s="91" t="str">
        <f>IFERROR(G1606*E1600,"")</f>
        <v/>
      </c>
    </row>
    <row r="1607" spans="1:8">
      <c r="A1607" s="76"/>
      <c r="B1607" s="77"/>
      <c r="C1607" s="78" t="str">
        <f>IFERROR(_xlfn.XLOOKUP(B1607,Insumo[DESCRIPCION],Insumo[UND],,0),"")</f>
        <v/>
      </c>
      <c r="D1607" s="79"/>
      <c r="E1607" s="80" t="str">
        <f>IFERROR(_xlfn.XLOOKUP($B1607,Insumo[DESCRIPCION],Insumo[VALOR],,0),"")</f>
        <v/>
      </c>
      <c r="F1607" s="81"/>
      <c r="G1607" s="82" t="str">
        <f>IFERROR(IF(F1607&gt;=0,D1607*E1607*(1+F1607/100),ABS(D1607*E1607/F1607)),"")</f>
        <v/>
      </c>
      <c r="H1607" s="91" t="str">
        <f>IFERROR(G1607*E1600,"")</f>
        <v/>
      </c>
    </row>
    <row r="1608" spans="1:8">
      <c r="A1608" s="69"/>
      <c r="B1608" s="70" t="s">
        <v>3066</v>
      </c>
      <c r="C1608" s="71"/>
      <c r="D1608" s="72"/>
      <c r="E1608" s="73"/>
      <c r="F1608" s="74"/>
      <c r="G1608" s="75">
        <f>SUM(G1609:G1614)</f>
        <v>26224.614539964285</v>
      </c>
      <c r="H1608" s="92">
        <f>G1608*E1600</f>
        <v>0</v>
      </c>
    </row>
    <row r="1609" spans="1:8">
      <c r="A1609" s="76"/>
      <c r="B1609" s="77" t="s">
        <v>2995</v>
      </c>
      <c r="C1609" s="78" t="str">
        <f>IFERROR(_xlfn.XLOOKUP(B1609,Equipo[DESCRIPCION],Equipo[UND],,0),"")</f>
        <v>Día</v>
      </c>
      <c r="D1609" s="79">
        <v>1</v>
      </c>
      <c r="E1609" s="80">
        <f>IF(C1609="%MO",G1618,IFERROR(_xlfn.XLOOKUP($B1609,Equipo[DESCRIPCION],Equipo[VALOR],,0),""))</f>
        <v>53833</v>
      </c>
      <c r="F1609" s="81">
        <v>-10</v>
      </c>
      <c r="G1609" s="82">
        <f t="shared" ref="G1609:G1614" si="9">IFERROR(IF(F1609&gt;=0,D1609*E1609*(1+F1609/100),ABS(D1609*E1609/F1609)),"")</f>
        <v>5383.3</v>
      </c>
      <c r="H1609" s="91">
        <f>IFERROR(G1609*E1600,"")</f>
        <v>0</v>
      </c>
    </row>
    <row r="1610" spans="1:8">
      <c r="A1610" s="76"/>
      <c r="B1610" s="77" t="s">
        <v>2990</v>
      </c>
      <c r="C1610" s="78" t="str">
        <f>IFERROR(_xlfn.XLOOKUP(B1610,Equipo[DESCRIPCION],Equipo[UND],,0),"")</f>
        <v>Día</v>
      </c>
      <c r="D1610" s="79">
        <v>1</v>
      </c>
      <c r="E1610" s="80">
        <f>IF(C1610="%MO",G1619,IFERROR(_xlfn.XLOOKUP($B1610,Equipo[DESCRIPCION],Equipo[VALOR],,0),""))</f>
        <v>219</v>
      </c>
      <c r="F1610" s="81">
        <v>-0.1</v>
      </c>
      <c r="G1610" s="82">
        <f t="shared" si="9"/>
        <v>2190</v>
      </c>
      <c r="H1610" s="91">
        <f>IFERROR(G1610*E1600,"")</f>
        <v>0</v>
      </c>
    </row>
    <row r="1611" spans="1:8">
      <c r="A1611" s="76"/>
      <c r="B1611" s="77" t="s">
        <v>2940</v>
      </c>
      <c r="C1611" s="78" t="str">
        <f>IFERROR(_xlfn.XLOOKUP(B1611,Equipo[DESCRIPCION],Equipo[UND],,0),"")</f>
        <v>Día</v>
      </c>
      <c r="D1611" s="79">
        <v>1</v>
      </c>
      <c r="E1611" s="80">
        <f>IF(C1611="%MO",G1620,IFERROR(_xlfn.XLOOKUP($B1611,Equipo[DESCRIPCION],Equipo[VALOR],,0),""))</f>
        <v>325</v>
      </c>
      <c r="F1611" s="81">
        <v>-0.1</v>
      </c>
      <c r="G1611" s="82">
        <f t="shared" si="9"/>
        <v>3250</v>
      </c>
      <c r="H1611" s="91">
        <f>IFERROR(G1611*E1600,"")</f>
        <v>0</v>
      </c>
    </row>
    <row r="1612" spans="1:8">
      <c r="A1612" s="76"/>
      <c r="B1612" s="77" t="s">
        <v>2989</v>
      </c>
      <c r="C1612" s="78" t="str">
        <f>IFERROR(_xlfn.XLOOKUP(B1612,Equipo[DESCRIPCION],Equipo[UND],,0),"")</f>
        <v>Día</v>
      </c>
      <c r="D1612" s="79">
        <v>1</v>
      </c>
      <c r="E1612" s="80">
        <f>IF(C1612="%MO",G1621,IFERROR(_xlfn.XLOOKUP($B1612,Equipo[DESCRIPCION],Equipo[VALOR],,0),""))</f>
        <v>535</v>
      </c>
      <c r="F1612" s="81">
        <v>-0.14000000000000001</v>
      </c>
      <c r="G1612" s="82">
        <f t="shared" si="9"/>
        <v>3821.4285714285711</v>
      </c>
      <c r="H1612" s="91">
        <f>IFERROR(G1612*E1600,"")</f>
        <v>0</v>
      </c>
    </row>
    <row r="1613" spans="1:8">
      <c r="A1613" s="76"/>
      <c r="B1613" s="77" t="s">
        <v>2979</v>
      </c>
      <c r="C1613" s="78" t="str">
        <f>IFERROR(_xlfn.XLOOKUP(B1613,Equipo[DESCRIPCION],Equipo[UND],,0),"")</f>
        <v>Día</v>
      </c>
      <c r="D1613" s="79">
        <v>1</v>
      </c>
      <c r="E1613" s="80">
        <f>IF(C1613="%MO",G1622,IFERROR(_xlfn.XLOOKUP($B1613,Equipo[DESCRIPCION],Equipo[VALOR],,0),""))</f>
        <v>70363</v>
      </c>
      <c r="F1613" s="81">
        <v>-10</v>
      </c>
      <c r="G1613" s="82">
        <f t="shared" si="9"/>
        <v>7036.3</v>
      </c>
      <c r="H1613" s="91">
        <f>IFERROR(G1613*E1600,"")</f>
        <v>0</v>
      </c>
    </row>
    <row r="1614" spans="1:8">
      <c r="A1614" s="76"/>
      <c r="B1614" s="77" t="s">
        <v>2967</v>
      </c>
      <c r="C1614" s="78" t="str">
        <f>IFERROR(_xlfn.XLOOKUP(B1614,Equipo[DESCRIPCION],Equipo[UND],,0),"")</f>
        <v>%MO</v>
      </c>
      <c r="D1614" s="79">
        <v>0.05</v>
      </c>
      <c r="E1614" s="80">
        <f>IF(C1614="%MO",G1618,IFERROR(_xlfn.XLOOKUP($B1614,Equipo[DESCRIPCION],Equipo[VALOR],,0),""))</f>
        <v>90871.719370714287</v>
      </c>
      <c r="F1614" s="81"/>
      <c r="G1614" s="82">
        <f t="shared" si="9"/>
        <v>4543.5859685357145</v>
      </c>
      <c r="H1614" s="91">
        <f>IFERROR(G1614*E1600,"")</f>
        <v>0</v>
      </c>
    </row>
    <row r="1615" spans="1:8">
      <c r="A1615" s="69"/>
      <c r="B1615" s="70" t="s">
        <v>2202</v>
      </c>
      <c r="C1615" s="71"/>
      <c r="D1615" s="72"/>
      <c r="E1615" s="73"/>
      <c r="F1615" s="74"/>
      <c r="G1615" s="75">
        <f>SUM(G1616:G1617)</f>
        <v>0</v>
      </c>
      <c r="H1615" s="92">
        <f>G1615*E1600</f>
        <v>0</v>
      </c>
    </row>
    <row r="1616" spans="1:8">
      <c r="A1616" s="76"/>
      <c r="B1616" s="77"/>
      <c r="C1616" s="78" t="str">
        <f>IFERROR(_xlfn.XLOOKUP(B1616,Transporte[DESCRIPCION],Transporte[UND],,0),"")</f>
        <v/>
      </c>
      <c r="D1616" s="79"/>
      <c r="E1616" s="80" t="str">
        <f>IFERROR(_xlfn.XLOOKUP($B1616,Transporte[DESCRIPCION],Transporte[VALOR],,0),"")</f>
        <v/>
      </c>
      <c r="F1616" s="81"/>
      <c r="G1616" s="82" t="str">
        <f>IFERROR(IF(F1616&gt;=0,D1616*E1616*(1+F1616/100),ABS(D1616*E1616/F1616)),"")</f>
        <v/>
      </c>
      <c r="H1616" s="91" t="str">
        <f>IFERROR(G1616*E1600,"")</f>
        <v/>
      </c>
    </row>
    <row r="1617" spans="1:11">
      <c r="A1617" s="76"/>
      <c r="B1617" s="77"/>
      <c r="C1617" s="78" t="str">
        <f>IFERROR(_xlfn.XLOOKUP(B1617,Transporte[DESCRIPCION],Transporte[UND],,0),"")</f>
        <v/>
      </c>
      <c r="D1617" s="79"/>
      <c r="E1617" s="80" t="str">
        <f>IFERROR(_xlfn.XLOOKUP($B1617,Transporte[DESCRIPCION],Transporte[VALOR],,0),"")</f>
        <v/>
      </c>
      <c r="F1617" s="81"/>
      <c r="G1617" s="82" t="str">
        <f>IFERROR(IF(F1617&gt;=0,D1617*E1617*(1+F1617/100),ABS(D1617*E1617/F1617)),"")</f>
        <v/>
      </c>
      <c r="H1617" s="91" t="str">
        <f>IFERROR(G1617*E1600,"")</f>
        <v/>
      </c>
    </row>
    <row r="1618" spans="1:11">
      <c r="A1618" s="69"/>
      <c r="B1618" s="70" t="s">
        <v>3067</v>
      </c>
      <c r="C1618" s="71"/>
      <c r="D1618" s="72"/>
      <c r="E1618" s="73"/>
      <c r="F1618" s="74"/>
      <c r="G1618" s="75">
        <f>SUM(G1619:G1621)</f>
        <v>90871.719370714287</v>
      </c>
      <c r="H1618" s="92">
        <f>G1618*E1600</f>
        <v>0</v>
      </c>
    </row>
    <row r="1619" spans="1:11">
      <c r="A1619" s="76"/>
      <c r="B1619" s="77" t="s">
        <v>3046</v>
      </c>
      <c r="C1619" s="78" t="str">
        <f>IFERROR(_xlfn.XLOOKUP(B1619,MObra[DESCRIPCION],MObra[UN],,0),"")</f>
        <v>día</v>
      </c>
      <c r="D1619" s="79">
        <v>1</v>
      </c>
      <c r="E1619" s="80">
        <f>IFERROR(_xlfn.XLOOKUP($B1619,MObra[DESCRIPCION],MObra[VALOR UNIT],,0),"")</f>
        <v>636102.03559500002</v>
      </c>
      <c r="F1619" s="81">
        <v>-7</v>
      </c>
      <c r="G1619" s="82">
        <f>IFERROR(IF(F1619&gt;=0,D1619*E1619*(1+F1619/100),ABS(D1619*E1619/F1619)),"")</f>
        <v>90871.719370714287</v>
      </c>
      <c r="H1619" s="91">
        <f>IFERROR(G1619*E1600,"")</f>
        <v>0</v>
      </c>
    </row>
    <row r="1620" spans="1:11">
      <c r="A1620" s="76"/>
      <c r="B1620" s="77"/>
      <c r="C1620" s="78" t="str">
        <f t="array" ref="C1620">IFERROR(_xlfn.XLOOKUP(B1620,MObra[[#All],[DESCRIPCION]],MObra[[#All],[UN]],,0),"")</f>
        <v/>
      </c>
      <c r="D1620" s="79"/>
      <c r="E1620" s="80" t="str">
        <f>IFERROR(_xlfn.XLOOKUP($B1620,MObra[DESCRIPCION],MObra[VALOR UNIT],,0),"")</f>
        <v/>
      </c>
      <c r="F1620" s="81"/>
      <c r="G1620" s="82" t="str">
        <f>IFERROR(IF(F1620&gt;=0,D1620*E1620*(1+F1620/100),ABS(D1620*E1620/F1620)),"")</f>
        <v/>
      </c>
      <c r="H1620" s="91" t="str">
        <f>IFERROR(G1620*E1600,"")</f>
        <v/>
      </c>
    </row>
    <row r="1621" spans="1:11">
      <c r="A1621" s="83"/>
      <c r="B1621" s="84"/>
      <c r="C1621" s="85" t="str">
        <f t="array" ref="C1621">IFERROR(_xlfn.XLOOKUP(B1621,MObra[[#All],[DESCRIPCION]],MObra[[#All],[UN]],,0),"")</f>
        <v/>
      </c>
      <c r="D1621" s="86"/>
      <c r="E1621" s="87" t="str">
        <f>IFERROR(_xlfn.XLOOKUP($B1621,MObra[DESCRIPCION],MObra[VALOR UNIT],,0),"")</f>
        <v/>
      </c>
      <c r="F1621" s="88"/>
      <c r="G1621" s="89" t="str">
        <f>IFERROR(IF(F1621&gt;=0,D1621*E1621*(1+F1621/100),ABS(D1621*E1621/F1621)),"")</f>
        <v/>
      </c>
      <c r="H1621" s="90" t="str">
        <f>IFERROR(G1621*E1600,"")</f>
        <v/>
      </c>
    </row>
    <row r="1623" spans="1:11">
      <c r="A1623" s="54" t="s">
        <v>458</v>
      </c>
      <c r="B1623" s="55" t="str">
        <f>VLOOKUP($A1623,Presupuesto!$A:$D,2,FALSE())</f>
        <v>Placa maciza concreto 20.7 Mpa E=0.17m premezclado</v>
      </c>
      <c r="C1623" s="56" t="str">
        <f>VLOOKUP($A1623,Presupuesto!$A:$D,3,FALSE())</f>
        <v>M2</v>
      </c>
      <c r="D1623" s="57"/>
      <c r="E1623" s="58">
        <f>VLOOKUP($A1623,Presupuesto!$A:$D,4,FALSE())</f>
        <v>0</v>
      </c>
      <c r="F1623" s="59" t="s">
        <v>2919</v>
      </c>
      <c r="G1623" s="60">
        <f>SUM(G1625:G1644)/2</f>
        <v>258315.92380050907</v>
      </c>
      <c r="H1623" s="61">
        <f>ROUND(SUM(H1625:H1644),0)/2</f>
        <v>0</v>
      </c>
      <c r="I1623" s="58">
        <f>VLOOKUP(A1623,Presupuesto!$A:$F,6,0)</f>
        <v>0</v>
      </c>
      <c r="J1623" s="58">
        <f>+H1623-I1623</f>
        <v>0</v>
      </c>
      <c r="K1623" s="282">
        <f>+H1623-G1623*E1623</f>
        <v>0</v>
      </c>
    </row>
    <row r="1624" spans="1:11">
      <c r="A1624" s="62"/>
      <c r="B1624" s="63" t="s">
        <v>2247</v>
      </c>
      <c r="C1624" s="63" t="s">
        <v>3061</v>
      </c>
      <c r="D1624" s="64" t="s">
        <v>4</v>
      </c>
      <c r="E1624" s="65" t="s">
        <v>3062</v>
      </c>
      <c r="F1624" s="66" t="s">
        <v>3063</v>
      </c>
      <c r="G1624" s="67" t="s">
        <v>3064</v>
      </c>
      <c r="H1624" s="68" t="s">
        <v>3124</v>
      </c>
    </row>
    <row r="1625" spans="1:11">
      <c r="A1625" s="69"/>
      <c r="B1625" s="70" t="s">
        <v>3065</v>
      </c>
      <c r="C1625" s="71"/>
      <c r="D1625" s="72"/>
      <c r="E1625" s="73"/>
      <c r="F1625" s="74"/>
      <c r="G1625" s="75">
        <f>SUM(G1626:G1630)</f>
        <v>134873.68650000001</v>
      </c>
      <c r="H1625" s="75">
        <f>IFERROR(G1625*E1623,"")</f>
        <v>0</v>
      </c>
    </row>
    <row r="1626" spans="1:11">
      <c r="A1626" s="76"/>
      <c r="B1626" s="77" t="s">
        <v>2429</v>
      </c>
      <c r="C1626" s="78" t="str">
        <f>IFERROR(_xlfn.XLOOKUP(B1626,Insumo[DESCRIPCION],Insumo[UND],,0),"")</f>
        <v>M3</v>
      </c>
      <c r="D1626" s="79">
        <v>0.17</v>
      </c>
      <c r="E1626" s="80">
        <f>IFERROR(_xlfn.XLOOKUP($B1626,Insumo[DESCRIPCION],Insumo[VALOR],,0),"")</f>
        <v>538289</v>
      </c>
      <c r="F1626" s="81">
        <v>5</v>
      </c>
      <c r="G1626" s="82">
        <f>IFERROR(IF(F1626&gt;=0,D1626*E1626*(1+F1626/100),ABS(D1626*E1626/F1626)),"")</f>
        <v>96084.586500000005</v>
      </c>
      <c r="H1626" s="91">
        <f>IFERROR(G1626*E1623,"")</f>
        <v>0</v>
      </c>
    </row>
    <row r="1627" spans="1:11">
      <c r="A1627" s="76"/>
      <c r="B1627" s="77" t="s">
        <v>2495</v>
      </c>
      <c r="C1627" s="78" t="str">
        <f>IFERROR(_xlfn.XLOOKUP(B1627,Insumo[DESCRIPCION],Insumo[UND],,0),"")</f>
        <v>M2</v>
      </c>
      <c r="D1627" s="79">
        <v>0.34</v>
      </c>
      <c r="E1627" s="80">
        <f>IFERROR(_xlfn.XLOOKUP($B1627,Insumo[DESCRIPCION],Insumo[VALOR],,0),"")</f>
        <v>93340</v>
      </c>
      <c r="F1627" s="81"/>
      <c r="G1627" s="82">
        <f>IFERROR(IF(F1627&gt;=0,D1627*E1627*(1+F1627/100),ABS(D1627*E1627/F1627)),"")</f>
        <v>31735.600000000002</v>
      </c>
      <c r="H1627" s="91">
        <f>IFERROR(G1627*E1623,"")</f>
        <v>0</v>
      </c>
    </row>
    <row r="1628" spans="1:11">
      <c r="A1628" s="76"/>
      <c r="B1628" s="77" t="s">
        <v>2338</v>
      </c>
      <c r="C1628" s="78" t="str">
        <f>IFERROR(_xlfn.XLOOKUP(B1628,Insumo[DESCRIPCION],Insumo[UND],,0),"")</f>
        <v>Kg</v>
      </c>
      <c r="D1628" s="79">
        <v>0.5</v>
      </c>
      <c r="E1628" s="80">
        <f>IFERROR(_xlfn.XLOOKUP($B1628,Insumo[DESCRIPCION],Insumo[VALOR],,0),"")</f>
        <v>14107</v>
      </c>
      <c r="F1628" s="81"/>
      <c r="G1628" s="82">
        <f>IFERROR(IF(F1628&gt;=0,D1628*E1628*(1+F1628/100),ABS(D1628*E1628/F1628)),"")</f>
        <v>7053.5</v>
      </c>
      <c r="H1628" s="91">
        <f>IFERROR(G1628*E1623,"")</f>
        <v>0</v>
      </c>
    </row>
    <row r="1629" spans="1:11">
      <c r="A1629" s="76"/>
      <c r="B1629" s="77"/>
      <c r="C1629" s="78" t="str">
        <f>IFERROR(_xlfn.XLOOKUP(B1629,Insumo[DESCRIPCION],Insumo[UND],,0),"")</f>
        <v/>
      </c>
      <c r="D1629" s="79"/>
      <c r="E1629" s="80" t="str">
        <f>IFERROR(_xlfn.XLOOKUP($B1629,Insumo[DESCRIPCION],Insumo[VALOR],,0),"")</f>
        <v/>
      </c>
      <c r="F1629" s="81"/>
      <c r="G1629" s="82" t="str">
        <f>IFERROR(IF(F1629&gt;=0,D1629*E1629*(1+F1629/100),ABS(D1629*E1629/F1629)),"")</f>
        <v/>
      </c>
      <c r="H1629" s="91" t="str">
        <f>IFERROR(G1629*E1623,"")</f>
        <v/>
      </c>
    </row>
    <row r="1630" spans="1:11">
      <c r="A1630" s="76"/>
      <c r="B1630" s="77"/>
      <c r="C1630" s="78" t="str">
        <f>IFERROR(_xlfn.XLOOKUP(B1630,Insumo[DESCRIPCION],Insumo[UND],,0),"")</f>
        <v/>
      </c>
      <c r="D1630" s="79"/>
      <c r="E1630" s="80" t="str">
        <f>IFERROR(_xlfn.XLOOKUP($B1630,Insumo[DESCRIPCION],Insumo[VALOR],,0),"")</f>
        <v/>
      </c>
      <c r="F1630" s="81"/>
      <c r="G1630" s="82" t="str">
        <f>IFERROR(IF(F1630&gt;=0,D1630*E1630*(1+F1630/100),ABS(D1630*E1630/F1630)),"")</f>
        <v/>
      </c>
      <c r="H1630" s="91" t="str">
        <f>IFERROR(G1630*E1623,"")</f>
        <v/>
      </c>
    </row>
    <row r="1631" spans="1:11">
      <c r="A1631" s="69"/>
      <c r="B1631" s="70" t="s">
        <v>3066</v>
      </c>
      <c r="C1631" s="71"/>
      <c r="D1631" s="72"/>
      <c r="E1631" s="73"/>
      <c r="F1631" s="74"/>
      <c r="G1631" s="75">
        <f>SUM(G1632:G1637)</f>
        <v>32570.517929794791</v>
      </c>
      <c r="H1631" s="92">
        <f>G1631*E1623</f>
        <v>0</v>
      </c>
    </row>
    <row r="1632" spans="1:11">
      <c r="A1632" s="76"/>
      <c r="B1632" s="77" t="s">
        <v>2995</v>
      </c>
      <c r="C1632" s="78" t="str">
        <f>IFERROR(_xlfn.XLOOKUP(B1632,Equipo[DESCRIPCION],Equipo[UND],,0),"")</f>
        <v>Día</v>
      </c>
      <c r="D1632" s="79">
        <v>1</v>
      </c>
      <c r="E1632" s="80">
        <f>IF(C1632="%MO",G1641,IFERROR(_xlfn.XLOOKUP($B1632,Equipo[DESCRIPCION],Equipo[VALOR],,0),""))</f>
        <v>53833</v>
      </c>
      <c r="F1632" s="81">
        <v>-10</v>
      </c>
      <c r="G1632" s="82">
        <f t="shared" ref="G1632:G1637" si="10">IFERROR(IF(F1632&gt;=0,D1632*E1632*(1+F1632/100),ABS(D1632*E1632/F1632)),"")</f>
        <v>5383.3</v>
      </c>
      <c r="H1632" s="91">
        <f>IFERROR(G1632*E1623,"")</f>
        <v>0</v>
      </c>
    </row>
    <row r="1633" spans="1:11">
      <c r="A1633" s="76"/>
      <c r="B1633" s="77" t="s">
        <v>2990</v>
      </c>
      <c r="C1633" s="78" t="str">
        <f>IFERROR(_xlfn.XLOOKUP(B1633,Equipo[DESCRIPCION],Equipo[UND],,0),"")</f>
        <v>Día</v>
      </c>
      <c r="D1633" s="79">
        <v>1</v>
      </c>
      <c r="E1633" s="80">
        <f>IF(C1633="%MO",G1642,IFERROR(_xlfn.XLOOKUP($B1633,Equipo[DESCRIPCION],Equipo[VALOR],,0),""))</f>
        <v>219</v>
      </c>
      <c r="F1633" s="81">
        <v>-0.1</v>
      </c>
      <c r="G1633" s="82">
        <f t="shared" si="10"/>
        <v>2190</v>
      </c>
      <c r="H1633" s="91">
        <f>IFERROR(G1633*E1623,"")</f>
        <v>0</v>
      </c>
    </row>
    <row r="1634" spans="1:11">
      <c r="A1634" s="76"/>
      <c r="B1634" s="77" t="s">
        <v>2940</v>
      </c>
      <c r="C1634" s="78" t="str">
        <f>IFERROR(_xlfn.XLOOKUP(B1634,Equipo[DESCRIPCION],Equipo[UND],,0),"")</f>
        <v>Día</v>
      </c>
      <c r="D1634" s="79">
        <v>1</v>
      </c>
      <c r="E1634" s="80">
        <f>IF(C1634="%MO",G1643,IFERROR(_xlfn.XLOOKUP($B1634,Equipo[DESCRIPCION],Equipo[VALOR],,0),""))</f>
        <v>325</v>
      </c>
      <c r="F1634" s="81">
        <v>-0.1</v>
      </c>
      <c r="G1634" s="82">
        <f t="shared" si="10"/>
        <v>3250</v>
      </c>
      <c r="H1634" s="91">
        <f>IFERROR(G1634*E1623,"")</f>
        <v>0</v>
      </c>
    </row>
    <row r="1635" spans="1:11">
      <c r="A1635" s="76"/>
      <c r="B1635" s="77" t="s">
        <v>2989</v>
      </c>
      <c r="C1635" s="78" t="str">
        <f>IFERROR(_xlfn.XLOOKUP(B1635,Equipo[DESCRIPCION],Equipo[UND],,0),"")</f>
        <v>Día</v>
      </c>
      <c r="D1635" s="79">
        <v>1</v>
      </c>
      <c r="E1635" s="80">
        <f>IF(C1635="%MO",G1644,IFERROR(_xlfn.XLOOKUP($B1635,Equipo[DESCRIPCION],Equipo[VALOR],,0),""))</f>
        <v>535</v>
      </c>
      <c r="F1635" s="81">
        <v>-0.14000000000000001</v>
      </c>
      <c r="G1635" s="82">
        <f t="shared" si="10"/>
        <v>3821.4285714285711</v>
      </c>
      <c r="H1635" s="91">
        <f>IFERROR(G1635*E1623,"")</f>
        <v>0</v>
      </c>
    </row>
    <row r="1636" spans="1:11">
      <c r="A1636" s="76"/>
      <c r="B1636" s="77" t="s">
        <v>2929</v>
      </c>
      <c r="C1636" s="78" t="str">
        <f>IFERROR(_xlfn.XLOOKUP(B1636,Equipo[DESCRIPCION],Equipo[UND],,0),"")</f>
        <v>M3</v>
      </c>
      <c r="D1636" s="79">
        <v>1</v>
      </c>
      <c r="E1636" s="80">
        <f>IF(C1636="%MO",G1645,IFERROR(_xlfn.XLOOKUP($B1636,Equipo[DESCRIPCION],Equipo[VALOR],,0),""))</f>
        <v>78955</v>
      </c>
      <c r="F1636" s="81">
        <v>-5.9</v>
      </c>
      <c r="G1636" s="82">
        <f t="shared" si="10"/>
        <v>13382.203389830507</v>
      </c>
      <c r="H1636" s="91">
        <f>IFERROR(G1636*E1623,"")</f>
        <v>0</v>
      </c>
    </row>
    <row r="1637" spans="1:11">
      <c r="A1637" s="76"/>
      <c r="B1637" s="77" t="s">
        <v>2967</v>
      </c>
      <c r="C1637" s="78" t="str">
        <f>IFERROR(_xlfn.XLOOKUP(B1637,Equipo[DESCRIPCION],Equipo[UND],,0),"")</f>
        <v>%MO</v>
      </c>
      <c r="D1637" s="79">
        <v>0.05</v>
      </c>
      <c r="E1637" s="80">
        <f>IF(C1637="%MO",G1641,IFERROR(_xlfn.XLOOKUP($B1637,Equipo[DESCRIPCION],Equipo[VALOR],,0),""))</f>
        <v>90871.719370714287</v>
      </c>
      <c r="F1637" s="81"/>
      <c r="G1637" s="82">
        <f t="shared" si="10"/>
        <v>4543.5859685357145</v>
      </c>
      <c r="H1637" s="91">
        <f>IFERROR(G1637*E1623,"")</f>
        <v>0</v>
      </c>
    </row>
    <row r="1638" spans="1:11">
      <c r="A1638" s="69"/>
      <c r="B1638" s="70" t="s">
        <v>2202</v>
      </c>
      <c r="C1638" s="71"/>
      <c r="D1638" s="72"/>
      <c r="E1638" s="73"/>
      <c r="F1638" s="74"/>
      <c r="G1638" s="75">
        <f>SUM(G1639:G1640)</f>
        <v>0</v>
      </c>
      <c r="H1638" s="92">
        <f>G1638*E1623</f>
        <v>0</v>
      </c>
    </row>
    <row r="1639" spans="1:11">
      <c r="A1639" s="76"/>
      <c r="B1639" s="77"/>
      <c r="C1639" s="78" t="str">
        <f>IFERROR(_xlfn.XLOOKUP(B1639,Transporte[DESCRIPCION],Transporte[UND],,0),"")</f>
        <v/>
      </c>
      <c r="D1639" s="79"/>
      <c r="E1639" s="80" t="str">
        <f>IFERROR(_xlfn.XLOOKUP($B1639,Transporte[DESCRIPCION],Transporte[VALOR],,0),"")</f>
        <v/>
      </c>
      <c r="F1639" s="81"/>
      <c r="G1639" s="82" t="str">
        <f>IFERROR(IF(F1639&gt;=0,D1639*E1639*(1+F1639/100),ABS(D1639*E1639/F1639)),"")</f>
        <v/>
      </c>
      <c r="H1639" s="91" t="str">
        <f>IFERROR(G1639*E1623,"")</f>
        <v/>
      </c>
    </row>
    <row r="1640" spans="1:11">
      <c r="A1640" s="76"/>
      <c r="B1640" s="77"/>
      <c r="C1640" s="78" t="str">
        <f>IFERROR(_xlfn.XLOOKUP(B1640,Transporte[DESCRIPCION],Transporte[UND],,0),"")</f>
        <v/>
      </c>
      <c r="D1640" s="79"/>
      <c r="E1640" s="80" t="str">
        <f>IFERROR(_xlfn.XLOOKUP($B1640,Transporte[DESCRIPCION],Transporte[VALOR],,0),"")</f>
        <v/>
      </c>
      <c r="F1640" s="81"/>
      <c r="G1640" s="82" t="str">
        <f>IFERROR(IF(F1640&gt;=0,D1640*E1640*(1+F1640/100),ABS(D1640*E1640/F1640)),"")</f>
        <v/>
      </c>
      <c r="H1640" s="91" t="str">
        <f>IFERROR(G1640*E1623,"")</f>
        <v/>
      </c>
    </row>
    <row r="1641" spans="1:11">
      <c r="A1641" s="69"/>
      <c r="B1641" s="70" t="s">
        <v>3067</v>
      </c>
      <c r="C1641" s="71"/>
      <c r="D1641" s="72"/>
      <c r="E1641" s="73"/>
      <c r="F1641" s="74"/>
      <c r="G1641" s="75">
        <f>SUM(G1642:G1644)</f>
        <v>90871.719370714287</v>
      </c>
      <c r="H1641" s="92">
        <f>G1641*E1623</f>
        <v>0</v>
      </c>
    </row>
    <row r="1642" spans="1:11">
      <c r="A1642" s="76"/>
      <c r="B1642" s="77" t="s">
        <v>3046</v>
      </c>
      <c r="C1642" s="78" t="str">
        <f>IFERROR(_xlfn.XLOOKUP(B1642,MObra[DESCRIPCION],MObra[UN],,0),"")</f>
        <v>día</v>
      </c>
      <c r="D1642" s="79">
        <v>1</v>
      </c>
      <c r="E1642" s="80">
        <f>IFERROR(_xlfn.XLOOKUP($B1642,MObra[DESCRIPCION],MObra[VALOR UNIT],,0),"")</f>
        <v>636102.03559500002</v>
      </c>
      <c r="F1642" s="81">
        <v>-7</v>
      </c>
      <c r="G1642" s="82">
        <f>IFERROR(IF(F1642&gt;=0,D1642*E1642*(1+F1642/100),ABS(D1642*E1642/F1642)),"")</f>
        <v>90871.719370714287</v>
      </c>
      <c r="H1642" s="91">
        <f>IFERROR(G1642*E1623,"")</f>
        <v>0</v>
      </c>
    </row>
    <row r="1643" spans="1:11">
      <c r="A1643" s="76"/>
      <c r="B1643" s="77"/>
      <c r="C1643" s="78" t="str">
        <f t="array" ref="C1643">IFERROR(_xlfn.XLOOKUP(B1643,MObra[[#All],[DESCRIPCION]],MObra[[#All],[UN]],,0),"")</f>
        <v/>
      </c>
      <c r="D1643" s="79"/>
      <c r="E1643" s="80" t="str">
        <f>IFERROR(_xlfn.XLOOKUP($B1643,MObra[DESCRIPCION],MObra[VALOR UNIT],,0),"")</f>
        <v/>
      </c>
      <c r="F1643" s="81"/>
      <c r="G1643" s="82" t="str">
        <f>IFERROR(IF(F1643&gt;=0,D1643*E1643*(1+F1643/100),ABS(D1643*E1643/F1643)),"")</f>
        <v/>
      </c>
      <c r="H1643" s="91" t="str">
        <f>IFERROR(G1643*E1623,"")</f>
        <v/>
      </c>
    </row>
    <row r="1644" spans="1:11">
      <c r="A1644" s="83"/>
      <c r="B1644" s="84"/>
      <c r="C1644" s="85" t="str">
        <f t="array" ref="C1644">IFERROR(_xlfn.XLOOKUP(B1644,MObra[[#All],[DESCRIPCION]],MObra[[#All],[UN]],,0),"")</f>
        <v/>
      </c>
      <c r="D1644" s="86"/>
      <c r="E1644" s="87" t="str">
        <f>IFERROR(_xlfn.XLOOKUP($B1644,MObra[DESCRIPCION],MObra[VALOR UNIT],,0),"")</f>
        <v/>
      </c>
      <c r="F1644" s="88"/>
      <c r="G1644" s="89" t="str">
        <f>IFERROR(IF(F1644&gt;=0,D1644*E1644*(1+F1644/100),ABS(D1644*E1644/F1644)),"")</f>
        <v/>
      </c>
      <c r="H1644" s="90" t="str">
        <f>IFERROR(G1644*E1623,"")</f>
        <v/>
      </c>
    </row>
    <row r="1646" spans="1:11">
      <c r="A1646" s="54" t="s">
        <v>460</v>
      </c>
      <c r="B1646" s="55" t="str">
        <f>VLOOKUP($A1646,Presupuesto!$A:$D,2,FALSE())</f>
        <v>Placa maciza concreto 20.7 Mpa E=0.20m</v>
      </c>
      <c r="C1646" s="56" t="str">
        <f>VLOOKUP($A1646,Presupuesto!$A:$D,3,FALSE())</f>
        <v>M2</v>
      </c>
      <c r="D1646" s="57"/>
      <c r="E1646" s="58">
        <f>VLOOKUP($A1646,Presupuesto!$A:$D,4,FALSE())</f>
        <v>0</v>
      </c>
      <c r="F1646" s="59" t="s">
        <v>2919</v>
      </c>
      <c r="G1646" s="60">
        <f>SUM(G1648:G1667)/2</f>
        <v>251564.4939106786</v>
      </c>
      <c r="H1646" s="61">
        <f>ROUND(SUM(H1648:H1667),0)/2</f>
        <v>0</v>
      </c>
      <c r="I1646" s="58">
        <f>VLOOKUP(A1646,Presupuesto!$A:$F,6,0)</f>
        <v>0</v>
      </c>
      <c r="J1646" s="58">
        <f>+H1646-I1646</f>
        <v>0</v>
      </c>
      <c r="K1646" s="282">
        <f>+H1646-G1646*E1646</f>
        <v>0</v>
      </c>
    </row>
    <row r="1647" spans="1:11">
      <c r="A1647" s="62"/>
      <c r="B1647" s="63" t="s">
        <v>2247</v>
      </c>
      <c r="C1647" s="63" t="s">
        <v>3061</v>
      </c>
      <c r="D1647" s="64" t="s">
        <v>4</v>
      </c>
      <c r="E1647" s="65" t="s">
        <v>3062</v>
      </c>
      <c r="F1647" s="66" t="s">
        <v>3063</v>
      </c>
      <c r="G1647" s="67" t="s">
        <v>3064</v>
      </c>
      <c r="H1647" s="68" t="s">
        <v>3124</v>
      </c>
    </row>
    <row r="1648" spans="1:11">
      <c r="A1648" s="69"/>
      <c r="B1648" s="70" t="s">
        <v>3065</v>
      </c>
      <c r="C1648" s="71"/>
      <c r="D1648" s="72"/>
      <c r="E1648" s="73"/>
      <c r="F1648" s="74"/>
      <c r="G1648" s="75">
        <f>SUM(G1649:G1653)</f>
        <v>134468.16000000003</v>
      </c>
      <c r="H1648" s="75">
        <f>IFERROR(G1648*E1646,"")</f>
        <v>0</v>
      </c>
    </row>
    <row r="1649" spans="1:8">
      <c r="A1649" s="76"/>
      <c r="B1649" s="77" t="s">
        <v>2686</v>
      </c>
      <c r="C1649" s="78" t="str">
        <f>IFERROR(_xlfn.XLOOKUP(B1649,Insumo[DESCRIPCION],Insumo[UND],,0),"")</f>
        <v>M3</v>
      </c>
      <c r="D1649" s="79">
        <v>0.2</v>
      </c>
      <c r="E1649" s="80">
        <f>IFERROR(_xlfn.XLOOKUP($B1649,Insumo[DESCRIPCION],Insumo[VALOR],,0),"")</f>
        <v>428946</v>
      </c>
      <c r="F1649" s="81">
        <v>5</v>
      </c>
      <c r="G1649" s="82">
        <f>IFERROR(IF(F1649&gt;=0,D1649*E1649*(1+F1649/100),ABS(D1649*E1649/F1649)),"")</f>
        <v>90078.660000000018</v>
      </c>
      <c r="H1649" s="91">
        <f>IFERROR(G1649*E1646,"")</f>
        <v>0</v>
      </c>
    </row>
    <row r="1650" spans="1:8">
      <c r="A1650" s="76"/>
      <c r="B1650" s="77" t="s">
        <v>2495</v>
      </c>
      <c r="C1650" s="78" t="str">
        <f>IFERROR(_xlfn.XLOOKUP(B1650,Insumo[DESCRIPCION],Insumo[UND],,0),"")</f>
        <v>M2</v>
      </c>
      <c r="D1650" s="79">
        <v>0.4</v>
      </c>
      <c r="E1650" s="80">
        <f>IFERROR(_xlfn.XLOOKUP($B1650,Insumo[DESCRIPCION],Insumo[VALOR],,0),"")</f>
        <v>93340</v>
      </c>
      <c r="F1650" s="81"/>
      <c r="G1650" s="82">
        <f>IFERROR(IF(F1650&gt;=0,D1650*E1650*(1+F1650/100),ABS(D1650*E1650/F1650)),"")</f>
        <v>37336</v>
      </c>
      <c r="H1650" s="91">
        <f>IFERROR(G1650*E1646,"")</f>
        <v>0</v>
      </c>
    </row>
    <row r="1651" spans="1:8">
      <c r="A1651" s="76"/>
      <c r="B1651" s="77" t="s">
        <v>2338</v>
      </c>
      <c r="C1651" s="78" t="str">
        <f>IFERROR(_xlfn.XLOOKUP(B1651,Insumo[DESCRIPCION],Insumo[UND],,0),"")</f>
        <v>Kg</v>
      </c>
      <c r="D1651" s="79">
        <v>0.5</v>
      </c>
      <c r="E1651" s="80">
        <f>IFERROR(_xlfn.XLOOKUP($B1651,Insumo[DESCRIPCION],Insumo[VALOR],,0),"")</f>
        <v>14107</v>
      </c>
      <c r="F1651" s="81"/>
      <c r="G1651" s="82">
        <f>IFERROR(IF(F1651&gt;=0,D1651*E1651*(1+F1651/100),ABS(D1651*E1651/F1651)),"")</f>
        <v>7053.5</v>
      </c>
      <c r="H1651" s="91">
        <f>IFERROR(G1651*E1646,"")</f>
        <v>0</v>
      </c>
    </row>
    <row r="1652" spans="1:8">
      <c r="A1652" s="76"/>
      <c r="B1652" s="77"/>
      <c r="C1652" s="78" t="str">
        <f>IFERROR(_xlfn.XLOOKUP(B1652,Insumo[DESCRIPCION],Insumo[UND],,0),"")</f>
        <v/>
      </c>
      <c r="D1652" s="79"/>
      <c r="E1652" s="80" t="str">
        <f>IFERROR(_xlfn.XLOOKUP($B1652,Insumo[DESCRIPCION],Insumo[VALOR],,0),"")</f>
        <v/>
      </c>
      <c r="F1652" s="81"/>
      <c r="G1652" s="82" t="str">
        <f>IFERROR(IF(F1652&gt;=0,D1652*E1652*(1+F1652/100),ABS(D1652*E1652/F1652)),"")</f>
        <v/>
      </c>
      <c r="H1652" s="91" t="str">
        <f>IFERROR(G1652*E1646,"")</f>
        <v/>
      </c>
    </row>
    <row r="1653" spans="1:8">
      <c r="A1653" s="76"/>
      <c r="B1653" s="77"/>
      <c r="C1653" s="78" t="str">
        <f>IFERROR(_xlfn.XLOOKUP(B1653,Insumo[DESCRIPCION],Insumo[UND],,0),"")</f>
        <v/>
      </c>
      <c r="D1653" s="79"/>
      <c r="E1653" s="80" t="str">
        <f>IFERROR(_xlfn.XLOOKUP($B1653,Insumo[DESCRIPCION],Insumo[VALOR],,0),"")</f>
        <v/>
      </c>
      <c r="F1653" s="81"/>
      <c r="G1653" s="82" t="str">
        <f>IFERROR(IF(F1653&gt;=0,D1653*E1653*(1+F1653/100),ABS(D1653*E1653/F1653)),"")</f>
        <v/>
      </c>
      <c r="H1653" s="91" t="str">
        <f>IFERROR(G1653*E1646,"")</f>
        <v/>
      </c>
    </row>
    <row r="1654" spans="1:8">
      <c r="A1654" s="69"/>
      <c r="B1654" s="70" t="s">
        <v>3066</v>
      </c>
      <c r="C1654" s="71"/>
      <c r="D1654" s="72"/>
      <c r="E1654" s="73"/>
      <c r="F1654" s="74"/>
      <c r="G1654" s="75">
        <f>SUM(G1655:G1660)</f>
        <v>26224.614539964285</v>
      </c>
      <c r="H1654" s="92">
        <f>G1654*E1646</f>
        <v>0</v>
      </c>
    </row>
    <row r="1655" spans="1:8">
      <c r="A1655" s="76"/>
      <c r="B1655" s="77" t="s">
        <v>2995</v>
      </c>
      <c r="C1655" s="78" t="str">
        <f>IFERROR(_xlfn.XLOOKUP(B1655,Equipo[DESCRIPCION],Equipo[UND],,0),"")</f>
        <v>Día</v>
      </c>
      <c r="D1655" s="79">
        <v>1</v>
      </c>
      <c r="E1655" s="80">
        <f>IF(C1655="%MO",G1664,IFERROR(_xlfn.XLOOKUP($B1655,Equipo[DESCRIPCION],Equipo[VALOR],,0),""))</f>
        <v>53833</v>
      </c>
      <c r="F1655" s="81">
        <v>-10</v>
      </c>
      <c r="G1655" s="82">
        <f t="shared" ref="G1655:G1660" si="11">IFERROR(IF(F1655&gt;=0,D1655*E1655*(1+F1655/100),ABS(D1655*E1655/F1655)),"")</f>
        <v>5383.3</v>
      </c>
      <c r="H1655" s="91">
        <f>IFERROR(G1655*E1646,"")</f>
        <v>0</v>
      </c>
    </row>
    <row r="1656" spans="1:8">
      <c r="A1656" s="76"/>
      <c r="B1656" s="77" t="s">
        <v>2990</v>
      </c>
      <c r="C1656" s="78" t="str">
        <f>IFERROR(_xlfn.XLOOKUP(B1656,Equipo[DESCRIPCION],Equipo[UND],,0),"")</f>
        <v>Día</v>
      </c>
      <c r="D1656" s="79">
        <v>1</v>
      </c>
      <c r="E1656" s="80">
        <f>IF(C1656="%MO",G1665,IFERROR(_xlfn.XLOOKUP($B1656,Equipo[DESCRIPCION],Equipo[VALOR],,0),""))</f>
        <v>219</v>
      </c>
      <c r="F1656" s="81">
        <v>-0.1</v>
      </c>
      <c r="G1656" s="82">
        <f t="shared" si="11"/>
        <v>2190</v>
      </c>
      <c r="H1656" s="91">
        <f>IFERROR(G1656*E1646,"")</f>
        <v>0</v>
      </c>
    </row>
    <row r="1657" spans="1:8">
      <c r="A1657" s="76"/>
      <c r="B1657" s="77" t="s">
        <v>2940</v>
      </c>
      <c r="C1657" s="78" t="str">
        <f>IFERROR(_xlfn.XLOOKUP(B1657,Equipo[DESCRIPCION],Equipo[UND],,0),"")</f>
        <v>Día</v>
      </c>
      <c r="D1657" s="79">
        <v>1</v>
      </c>
      <c r="E1657" s="80">
        <f>IF(C1657="%MO",G1666,IFERROR(_xlfn.XLOOKUP($B1657,Equipo[DESCRIPCION],Equipo[VALOR],,0),""))</f>
        <v>325</v>
      </c>
      <c r="F1657" s="81">
        <v>-0.1</v>
      </c>
      <c r="G1657" s="82">
        <f t="shared" si="11"/>
        <v>3250</v>
      </c>
      <c r="H1657" s="91">
        <f>IFERROR(G1657*E1646,"")</f>
        <v>0</v>
      </c>
    </row>
    <row r="1658" spans="1:8">
      <c r="A1658" s="76"/>
      <c r="B1658" s="77" t="s">
        <v>2989</v>
      </c>
      <c r="C1658" s="78" t="str">
        <f>IFERROR(_xlfn.XLOOKUP(B1658,Equipo[DESCRIPCION],Equipo[UND],,0),"")</f>
        <v>Día</v>
      </c>
      <c r="D1658" s="79">
        <v>1</v>
      </c>
      <c r="E1658" s="80">
        <f>IF(C1658="%MO",G1667,IFERROR(_xlfn.XLOOKUP($B1658,Equipo[DESCRIPCION],Equipo[VALOR],,0),""))</f>
        <v>535</v>
      </c>
      <c r="F1658" s="81">
        <v>-0.14000000000000001</v>
      </c>
      <c r="G1658" s="82">
        <f t="shared" si="11"/>
        <v>3821.4285714285711</v>
      </c>
      <c r="H1658" s="91">
        <f>IFERROR(G1658*E1646,"")</f>
        <v>0</v>
      </c>
    </row>
    <row r="1659" spans="1:8">
      <c r="A1659" s="76"/>
      <c r="B1659" s="77" t="s">
        <v>2979</v>
      </c>
      <c r="C1659" s="78" t="str">
        <f>IFERROR(_xlfn.XLOOKUP(B1659,Equipo[DESCRIPCION],Equipo[UND],,0),"")</f>
        <v>Día</v>
      </c>
      <c r="D1659" s="79">
        <v>1</v>
      </c>
      <c r="E1659" s="80">
        <f>IF(C1659="%MO",G1668,IFERROR(_xlfn.XLOOKUP($B1659,Equipo[DESCRIPCION],Equipo[VALOR],,0),""))</f>
        <v>70363</v>
      </c>
      <c r="F1659" s="81">
        <v>-10</v>
      </c>
      <c r="G1659" s="82">
        <f t="shared" si="11"/>
        <v>7036.3</v>
      </c>
      <c r="H1659" s="91">
        <f>IFERROR(G1659*E1646,"")</f>
        <v>0</v>
      </c>
    </row>
    <row r="1660" spans="1:8">
      <c r="A1660" s="76"/>
      <c r="B1660" s="77" t="s">
        <v>2967</v>
      </c>
      <c r="C1660" s="78" t="str">
        <f>IFERROR(_xlfn.XLOOKUP(B1660,Equipo[DESCRIPCION],Equipo[UND],,0),"")</f>
        <v>%MO</v>
      </c>
      <c r="D1660" s="79">
        <v>0.05</v>
      </c>
      <c r="E1660" s="80">
        <f>IF(C1660="%MO",G1664,IFERROR(_xlfn.XLOOKUP($B1660,Equipo[DESCRIPCION],Equipo[VALOR],,0),""))</f>
        <v>90871.719370714287</v>
      </c>
      <c r="F1660" s="81"/>
      <c r="G1660" s="82">
        <f t="shared" si="11"/>
        <v>4543.5859685357145</v>
      </c>
      <c r="H1660" s="91">
        <f>IFERROR(G1660*E1646,"")</f>
        <v>0</v>
      </c>
    </row>
    <row r="1661" spans="1:8">
      <c r="A1661" s="69"/>
      <c r="B1661" s="70" t="s">
        <v>2202</v>
      </c>
      <c r="C1661" s="71"/>
      <c r="D1661" s="72"/>
      <c r="E1661" s="73"/>
      <c r="F1661" s="74"/>
      <c r="G1661" s="75">
        <f>SUM(G1662:G1663)</f>
        <v>0</v>
      </c>
      <c r="H1661" s="92">
        <f>G1661*E1646</f>
        <v>0</v>
      </c>
    </row>
    <row r="1662" spans="1:8">
      <c r="A1662" s="76"/>
      <c r="B1662" s="77"/>
      <c r="C1662" s="78" t="str">
        <f>IFERROR(_xlfn.XLOOKUP(B1662,Transporte[DESCRIPCION],Transporte[UND],,0),"")</f>
        <v/>
      </c>
      <c r="D1662" s="79"/>
      <c r="E1662" s="80" t="str">
        <f>IFERROR(_xlfn.XLOOKUP($B1662,Transporte[DESCRIPCION],Transporte[VALOR],,0),"")</f>
        <v/>
      </c>
      <c r="F1662" s="81"/>
      <c r="G1662" s="82" t="str">
        <f>IFERROR(IF(F1662&gt;=0,D1662*E1662*(1+F1662/100),ABS(D1662*E1662/F1662)),"")</f>
        <v/>
      </c>
      <c r="H1662" s="91" t="str">
        <f>IFERROR(G1662*E1646,"")</f>
        <v/>
      </c>
    </row>
    <row r="1663" spans="1:8">
      <c r="A1663" s="76"/>
      <c r="B1663" s="77"/>
      <c r="C1663" s="78" t="str">
        <f>IFERROR(_xlfn.XLOOKUP(B1663,Transporte[DESCRIPCION],Transporte[UND],,0),"")</f>
        <v/>
      </c>
      <c r="D1663" s="79"/>
      <c r="E1663" s="80" t="str">
        <f>IFERROR(_xlfn.XLOOKUP($B1663,Transporte[DESCRIPCION],Transporte[VALOR],,0),"")</f>
        <v/>
      </c>
      <c r="F1663" s="81"/>
      <c r="G1663" s="82" t="str">
        <f>IFERROR(IF(F1663&gt;=0,D1663*E1663*(1+F1663/100),ABS(D1663*E1663/F1663)),"")</f>
        <v/>
      </c>
      <c r="H1663" s="91" t="str">
        <f>IFERROR(G1663*E1646,"")</f>
        <v/>
      </c>
    </row>
    <row r="1664" spans="1:8">
      <c r="A1664" s="69"/>
      <c r="B1664" s="70" t="s">
        <v>3067</v>
      </c>
      <c r="C1664" s="71"/>
      <c r="D1664" s="72"/>
      <c r="E1664" s="73"/>
      <c r="F1664" s="74"/>
      <c r="G1664" s="75">
        <f>SUM(G1665:G1667)</f>
        <v>90871.719370714287</v>
      </c>
      <c r="H1664" s="92">
        <f>G1664*E1646</f>
        <v>0</v>
      </c>
    </row>
    <row r="1665" spans="1:11">
      <c r="A1665" s="76"/>
      <c r="B1665" s="77" t="s">
        <v>3046</v>
      </c>
      <c r="C1665" s="78" t="str">
        <f>IFERROR(_xlfn.XLOOKUP(B1665,MObra[DESCRIPCION],MObra[UN],,0),"")</f>
        <v>día</v>
      </c>
      <c r="D1665" s="79">
        <v>1</v>
      </c>
      <c r="E1665" s="80">
        <f>IFERROR(_xlfn.XLOOKUP($B1665,MObra[DESCRIPCION],MObra[VALOR UNIT],,0),"")</f>
        <v>636102.03559500002</v>
      </c>
      <c r="F1665" s="81">
        <v>-7</v>
      </c>
      <c r="G1665" s="82">
        <f>IFERROR(IF(F1665&gt;=0,D1665*E1665*(1+F1665/100),ABS(D1665*E1665/F1665)),"")</f>
        <v>90871.719370714287</v>
      </c>
      <c r="H1665" s="91">
        <f>IFERROR(G1665*E1646,"")</f>
        <v>0</v>
      </c>
    </row>
    <row r="1666" spans="1:11">
      <c r="A1666" s="76"/>
      <c r="B1666" s="77"/>
      <c r="C1666" s="78" t="str">
        <f t="array" ref="C1666">IFERROR(_xlfn.XLOOKUP(B1666,MObra[[#All],[DESCRIPCION]],MObra[[#All],[UN]],,0),"")</f>
        <v/>
      </c>
      <c r="D1666" s="79"/>
      <c r="E1666" s="80" t="str">
        <f>IFERROR(_xlfn.XLOOKUP($B1666,MObra[DESCRIPCION],MObra[VALOR UNIT],,0),"")</f>
        <v/>
      </c>
      <c r="F1666" s="81"/>
      <c r="G1666" s="82" t="str">
        <f>IFERROR(IF(F1666&gt;=0,D1666*E1666*(1+F1666/100),ABS(D1666*E1666/F1666)),"")</f>
        <v/>
      </c>
      <c r="H1666" s="91" t="str">
        <f>IFERROR(G1666*E1646,"")</f>
        <v/>
      </c>
    </row>
    <row r="1667" spans="1:11">
      <c r="A1667" s="83"/>
      <c r="B1667" s="84"/>
      <c r="C1667" s="85" t="str">
        <f t="array" ref="C1667">IFERROR(_xlfn.XLOOKUP(B1667,MObra[[#All],[DESCRIPCION]],MObra[[#All],[UN]],,0),"")</f>
        <v/>
      </c>
      <c r="D1667" s="86"/>
      <c r="E1667" s="87" t="str">
        <f>IFERROR(_xlfn.XLOOKUP($B1667,MObra[DESCRIPCION],MObra[VALOR UNIT],,0),"")</f>
        <v/>
      </c>
      <c r="F1667" s="88"/>
      <c r="G1667" s="89" t="str">
        <f>IFERROR(IF(F1667&gt;=0,D1667*E1667*(1+F1667/100),ABS(D1667*E1667/F1667)),"")</f>
        <v/>
      </c>
      <c r="H1667" s="90" t="str">
        <f>IFERROR(G1667*E1646,"")</f>
        <v/>
      </c>
    </row>
    <row r="1669" spans="1:11">
      <c r="A1669" s="54" t="s">
        <v>462</v>
      </c>
      <c r="B1669" s="55" t="str">
        <f>VLOOKUP($A1669,Presupuesto!$A:$D,2,FALSE())</f>
        <v>Placa maciza concreto 20.7 Mpa E=0.20m premezclado</v>
      </c>
      <c r="C1669" s="56" t="str">
        <f>VLOOKUP($A1669,Presupuesto!$A:$D,3,FALSE())</f>
        <v>M2</v>
      </c>
      <c r="D1669" s="57"/>
      <c r="E1669" s="58">
        <f>VLOOKUP($A1669,Presupuesto!$A:$D,4,FALSE())</f>
        <v>0</v>
      </c>
      <c r="F1669" s="59" t="s">
        <v>2919</v>
      </c>
      <c r="G1669" s="60">
        <f>SUM(G1671:G1690)/2</f>
        <v>283281.22391067859</v>
      </c>
      <c r="H1669" s="61">
        <f>ROUND(SUM(H1671:H1690),0)/2</f>
        <v>0</v>
      </c>
      <c r="I1669" s="58">
        <f>VLOOKUP(A1669,Presupuesto!$A:$F,6,0)</f>
        <v>0</v>
      </c>
      <c r="J1669" s="58">
        <f>+H1669-I1669</f>
        <v>0</v>
      </c>
      <c r="K1669" s="282">
        <f>+H1669-G1669*E1669</f>
        <v>0</v>
      </c>
    </row>
    <row r="1670" spans="1:11">
      <c r="A1670" s="62"/>
      <c r="B1670" s="63" t="s">
        <v>2247</v>
      </c>
      <c r="C1670" s="63" t="s">
        <v>3061</v>
      </c>
      <c r="D1670" s="64" t="s">
        <v>4</v>
      </c>
      <c r="E1670" s="65" t="s">
        <v>3062</v>
      </c>
      <c r="F1670" s="66" t="s">
        <v>3063</v>
      </c>
      <c r="G1670" s="67" t="s">
        <v>3064</v>
      </c>
      <c r="H1670" s="68" t="s">
        <v>3124</v>
      </c>
    </row>
    <row r="1671" spans="1:11">
      <c r="A1671" s="69"/>
      <c r="B1671" s="70" t="s">
        <v>3065</v>
      </c>
      <c r="C1671" s="71"/>
      <c r="D1671" s="72"/>
      <c r="E1671" s="73"/>
      <c r="F1671" s="74"/>
      <c r="G1671" s="75">
        <f>SUM(G1672:G1676)</f>
        <v>157430.19</v>
      </c>
      <c r="H1671" s="75">
        <f>IFERROR(G1671*E1669,"")</f>
        <v>0</v>
      </c>
    </row>
    <row r="1672" spans="1:11">
      <c r="A1672" s="76"/>
      <c r="B1672" s="77" t="s">
        <v>2429</v>
      </c>
      <c r="C1672" s="78" t="str">
        <f>IFERROR(_xlfn.XLOOKUP(B1672,Insumo[DESCRIPCION],Insumo[UND],,0),"")</f>
        <v>M3</v>
      </c>
      <c r="D1672" s="79">
        <v>0.2</v>
      </c>
      <c r="E1672" s="80">
        <f>IFERROR(_xlfn.XLOOKUP($B1672,Insumo[DESCRIPCION],Insumo[VALOR],,0),"")</f>
        <v>538289</v>
      </c>
      <c r="F1672" s="81">
        <v>5</v>
      </c>
      <c r="G1672" s="82">
        <f>IFERROR(IF(F1672&gt;=0,D1672*E1672*(1+F1672/100),ABS(D1672*E1672/F1672)),"")</f>
        <v>113040.69</v>
      </c>
      <c r="H1672" s="91">
        <f>IFERROR(G1672*E1669,"")</f>
        <v>0</v>
      </c>
    </row>
    <row r="1673" spans="1:11">
      <c r="A1673" s="76"/>
      <c r="B1673" s="77" t="s">
        <v>2495</v>
      </c>
      <c r="C1673" s="78" t="str">
        <f>IFERROR(_xlfn.XLOOKUP(B1673,Insumo[DESCRIPCION],Insumo[UND],,0),"")</f>
        <v>M2</v>
      </c>
      <c r="D1673" s="79">
        <v>0.4</v>
      </c>
      <c r="E1673" s="80">
        <f>IFERROR(_xlfn.XLOOKUP($B1673,Insumo[DESCRIPCION],Insumo[VALOR],,0),"")</f>
        <v>93340</v>
      </c>
      <c r="F1673" s="81"/>
      <c r="G1673" s="82">
        <f>IFERROR(IF(F1673&gt;=0,D1673*E1673*(1+F1673/100),ABS(D1673*E1673/F1673)),"")</f>
        <v>37336</v>
      </c>
      <c r="H1673" s="91">
        <f>IFERROR(G1673*E1669,"")</f>
        <v>0</v>
      </c>
    </row>
    <row r="1674" spans="1:11">
      <c r="A1674" s="76"/>
      <c r="B1674" s="77" t="s">
        <v>2338</v>
      </c>
      <c r="C1674" s="78" t="str">
        <f>IFERROR(_xlfn.XLOOKUP(B1674,Insumo[DESCRIPCION],Insumo[UND],,0),"")</f>
        <v>Kg</v>
      </c>
      <c r="D1674" s="79">
        <v>0.5</v>
      </c>
      <c r="E1674" s="80">
        <f>IFERROR(_xlfn.XLOOKUP($B1674,Insumo[DESCRIPCION],Insumo[VALOR],,0),"")</f>
        <v>14107</v>
      </c>
      <c r="F1674" s="81"/>
      <c r="G1674" s="82">
        <f>IFERROR(IF(F1674&gt;=0,D1674*E1674*(1+F1674/100),ABS(D1674*E1674/F1674)),"")</f>
        <v>7053.5</v>
      </c>
      <c r="H1674" s="91">
        <f>IFERROR(G1674*E1669,"")</f>
        <v>0</v>
      </c>
    </row>
    <row r="1675" spans="1:11">
      <c r="A1675" s="76"/>
      <c r="B1675" s="77"/>
      <c r="C1675" s="78" t="str">
        <f>IFERROR(_xlfn.XLOOKUP(B1675,Insumo[DESCRIPCION],Insumo[UND],,0),"")</f>
        <v/>
      </c>
      <c r="D1675" s="79"/>
      <c r="E1675" s="80" t="str">
        <f>IFERROR(_xlfn.XLOOKUP($B1675,Insumo[DESCRIPCION],Insumo[VALOR],,0),"")</f>
        <v/>
      </c>
      <c r="F1675" s="81"/>
      <c r="G1675" s="82" t="str">
        <f>IFERROR(IF(F1675&gt;=0,D1675*E1675*(1+F1675/100),ABS(D1675*E1675/F1675)),"")</f>
        <v/>
      </c>
      <c r="H1675" s="91" t="str">
        <f>IFERROR(G1675*E1669,"")</f>
        <v/>
      </c>
    </row>
    <row r="1676" spans="1:11">
      <c r="A1676" s="76"/>
      <c r="B1676" s="77"/>
      <c r="C1676" s="78" t="str">
        <f>IFERROR(_xlfn.XLOOKUP(B1676,Insumo[DESCRIPCION],Insumo[UND],,0),"")</f>
        <v/>
      </c>
      <c r="D1676" s="79"/>
      <c r="E1676" s="80" t="str">
        <f>IFERROR(_xlfn.XLOOKUP($B1676,Insumo[DESCRIPCION],Insumo[VALOR],,0),"")</f>
        <v/>
      </c>
      <c r="F1676" s="81"/>
      <c r="G1676" s="82" t="str">
        <f>IFERROR(IF(F1676&gt;=0,D1676*E1676*(1+F1676/100),ABS(D1676*E1676/F1676)),"")</f>
        <v/>
      </c>
      <c r="H1676" s="91" t="str">
        <f>IFERROR(G1676*E1669,"")</f>
        <v/>
      </c>
    </row>
    <row r="1677" spans="1:11">
      <c r="A1677" s="69"/>
      <c r="B1677" s="70" t="s">
        <v>3066</v>
      </c>
      <c r="C1677" s="71"/>
      <c r="D1677" s="72"/>
      <c r="E1677" s="73"/>
      <c r="F1677" s="74"/>
      <c r="G1677" s="75">
        <f>SUM(G1678:G1683)</f>
        <v>34979.314539964282</v>
      </c>
      <c r="H1677" s="92">
        <f>G1677*E1669</f>
        <v>0</v>
      </c>
    </row>
    <row r="1678" spans="1:11">
      <c r="A1678" s="76"/>
      <c r="B1678" s="77" t="s">
        <v>2995</v>
      </c>
      <c r="C1678" s="78" t="str">
        <f>IFERROR(_xlfn.XLOOKUP(B1678,Equipo[DESCRIPCION],Equipo[UND],,0),"")</f>
        <v>Día</v>
      </c>
      <c r="D1678" s="79">
        <v>1</v>
      </c>
      <c r="E1678" s="80">
        <f>IF(C1678="%MO",G1687,IFERROR(_xlfn.XLOOKUP($B1678,Equipo[DESCRIPCION],Equipo[VALOR],,0),""))</f>
        <v>53833</v>
      </c>
      <c r="F1678" s="81">
        <v>-10</v>
      </c>
      <c r="G1678" s="82">
        <f t="shared" ref="G1678:G1683" si="12">IFERROR(IF(F1678&gt;=0,D1678*E1678*(1+F1678/100),ABS(D1678*E1678/F1678)),"")</f>
        <v>5383.3</v>
      </c>
      <c r="H1678" s="91">
        <f>IFERROR(G1678*E1669,"")</f>
        <v>0</v>
      </c>
    </row>
    <row r="1679" spans="1:11">
      <c r="A1679" s="76"/>
      <c r="B1679" s="77" t="s">
        <v>2990</v>
      </c>
      <c r="C1679" s="78" t="str">
        <f>IFERROR(_xlfn.XLOOKUP(B1679,Equipo[DESCRIPCION],Equipo[UND],,0),"")</f>
        <v>Día</v>
      </c>
      <c r="D1679" s="79">
        <v>1</v>
      </c>
      <c r="E1679" s="80">
        <f>IF(C1679="%MO",G1688,IFERROR(_xlfn.XLOOKUP($B1679,Equipo[DESCRIPCION],Equipo[VALOR],,0),""))</f>
        <v>219</v>
      </c>
      <c r="F1679" s="81">
        <v>-0.1</v>
      </c>
      <c r="G1679" s="82">
        <f t="shared" si="12"/>
        <v>2190</v>
      </c>
      <c r="H1679" s="91">
        <f>IFERROR(G1679*E1669,"")</f>
        <v>0</v>
      </c>
    </row>
    <row r="1680" spans="1:11">
      <c r="A1680" s="76"/>
      <c r="B1680" s="77" t="s">
        <v>2940</v>
      </c>
      <c r="C1680" s="78" t="str">
        <f>IFERROR(_xlfn.XLOOKUP(B1680,Equipo[DESCRIPCION],Equipo[UND],,0),"")</f>
        <v>Día</v>
      </c>
      <c r="D1680" s="79">
        <v>1</v>
      </c>
      <c r="E1680" s="80">
        <f>IF(C1680="%MO",G1689,IFERROR(_xlfn.XLOOKUP($B1680,Equipo[DESCRIPCION],Equipo[VALOR],,0),""))</f>
        <v>325</v>
      </c>
      <c r="F1680" s="81">
        <v>-0.1</v>
      </c>
      <c r="G1680" s="82">
        <f t="shared" si="12"/>
        <v>3250</v>
      </c>
      <c r="H1680" s="91">
        <f>IFERROR(G1680*E1669,"")</f>
        <v>0</v>
      </c>
    </row>
    <row r="1681" spans="1:11">
      <c r="A1681" s="76"/>
      <c r="B1681" s="77" t="s">
        <v>2989</v>
      </c>
      <c r="C1681" s="78" t="str">
        <f>IFERROR(_xlfn.XLOOKUP(B1681,Equipo[DESCRIPCION],Equipo[UND],,0),"")</f>
        <v>Día</v>
      </c>
      <c r="D1681" s="79">
        <v>1</v>
      </c>
      <c r="E1681" s="80">
        <f>IF(C1681="%MO",G1690,IFERROR(_xlfn.XLOOKUP($B1681,Equipo[DESCRIPCION],Equipo[VALOR],,0),""))</f>
        <v>535</v>
      </c>
      <c r="F1681" s="81">
        <v>-0.14000000000000001</v>
      </c>
      <c r="G1681" s="82">
        <f t="shared" si="12"/>
        <v>3821.4285714285711</v>
      </c>
      <c r="H1681" s="91">
        <f>IFERROR(G1681*E1669,"")</f>
        <v>0</v>
      </c>
    </row>
    <row r="1682" spans="1:11">
      <c r="A1682" s="76"/>
      <c r="B1682" s="77" t="s">
        <v>2929</v>
      </c>
      <c r="C1682" s="78" t="str">
        <f>IFERROR(_xlfn.XLOOKUP(B1682,Equipo[DESCRIPCION],Equipo[UND],,0),"")</f>
        <v>M3</v>
      </c>
      <c r="D1682" s="79">
        <v>1</v>
      </c>
      <c r="E1682" s="80">
        <f>IF(C1682="%MO",G1691,IFERROR(_xlfn.XLOOKUP($B1682,Equipo[DESCRIPCION],Equipo[VALOR],,0),""))</f>
        <v>78955</v>
      </c>
      <c r="F1682" s="81">
        <v>-5</v>
      </c>
      <c r="G1682" s="82">
        <f t="shared" si="12"/>
        <v>15791</v>
      </c>
      <c r="H1682" s="91">
        <f>IFERROR(G1682*E1669,"")</f>
        <v>0</v>
      </c>
    </row>
    <row r="1683" spans="1:11">
      <c r="A1683" s="76"/>
      <c r="B1683" s="77" t="s">
        <v>2967</v>
      </c>
      <c r="C1683" s="78" t="str">
        <f>IFERROR(_xlfn.XLOOKUP(B1683,Equipo[DESCRIPCION],Equipo[UND],,0),"")</f>
        <v>%MO</v>
      </c>
      <c r="D1683" s="79">
        <v>0.05</v>
      </c>
      <c r="E1683" s="80">
        <f>IF(C1683="%MO",G1687,IFERROR(_xlfn.XLOOKUP($B1683,Equipo[DESCRIPCION],Equipo[VALOR],,0),""))</f>
        <v>90871.719370714287</v>
      </c>
      <c r="F1683" s="81"/>
      <c r="G1683" s="82">
        <f t="shared" si="12"/>
        <v>4543.5859685357145</v>
      </c>
      <c r="H1683" s="91">
        <f>IFERROR(G1683*E1669,"")</f>
        <v>0</v>
      </c>
    </row>
    <row r="1684" spans="1:11">
      <c r="A1684" s="69"/>
      <c r="B1684" s="70" t="s">
        <v>2202</v>
      </c>
      <c r="C1684" s="71"/>
      <c r="D1684" s="72"/>
      <c r="E1684" s="73"/>
      <c r="F1684" s="74"/>
      <c r="G1684" s="75">
        <f>SUM(G1685:G1686)</f>
        <v>0</v>
      </c>
      <c r="H1684" s="92">
        <f>G1684*E1669</f>
        <v>0</v>
      </c>
    </row>
    <row r="1685" spans="1:11">
      <c r="A1685" s="76"/>
      <c r="B1685" s="77"/>
      <c r="C1685" s="78" t="str">
        <f>IFERROR(_xlfn.XLOOKUP(B1685,Transporte[DESCRIPCION],Transporte[UND],,0),"")</f>
        <v/>
      </c>
      <c r="D1685" s="79"/>
      <c r="E1685" s="80" t="str">
        <f>IFERROR(_xlfn.XLOOKUP($B1685,Transporte[DESCRIPCION],Transporte[VALOR],,0),"")</f>
        <v/>
      </c>
      <c r="F1685" s="81"/>
      <c r="G1685" s="82" t="str">
        <f>IFERROR(IF(F1685&gt;=0,D1685*E1685*(1+F1685/100),ABS(D1685*E1685/F1685)),"")</f>
        <v/>
      </c>
      <c r="H1685" s="91" t="str">
        <f>IFERROR(G1685*E1669,"")</f>
        <v/>
      </c>
    </row>
    <row r="1686" spans="1:11">
      <c r="A1686" s="76"/>
      <c r="B1686" s="77"/>
      <c r="C1686" s="78" t="str">
        <f>IFERROR(_xlfn.XLOOKUP(B1686,Transporte[DESCRIPCION],Transporte[UND],,0),"")</f>
        <v/>
      </c>
      <c r="D1686" s="79"/>
      <c r="E1686" s="80" t="str">
        <f>IFERROR(_xlfn.XLOOKUP($B1686,Transporte[DESCRIPCION],Transporte[VALOR],,0),"")</f>
        <v/>
      </c>
      <c r="F1686" s="81"/>
      <c r="G1686" s="82" t="str">
        <f>IFERROR(IF(F1686&gt;=0,D1686*E1686*(1+F1686/100),ABS(D1686*E1686/F1686)),"")</f>
        <v/>
      </c>
      <c r="H1686" s="91" t="str">
        <f>IFERROR(G1686*E1669,"")</f>
        <v/>
      </c>
    </row>
    <row r="1687" spans="1:11">
      <c r="A1687" s="69"/>
      <c r="B1687" s="70" t="s">
        <v>3067</v>
      </c>
      <c r="C1687" s="71"/>
      <c r="D1687" s="72"/>
      <c r="E1687" s="73"/>
      <c r="F1687" s="74"/>
      <c r="G1687" s="75">
        <f>SUM(G1688:G1690)</f>
        <v>90871.719370714287</v>
      </c>
      <c r="H1687" s="92">
        <f>G1687*E1669</f>
        <v>0</v>
      </c>
    </row>
    <row r="1688" spans="1:11">
      <c r="A1688" s="76"/>
      <c r="B1688" s="77" t="s">
        <v>3046</v>
      </c>
      <c r="C1688" s="78" t="str">
        <f>IFERROR(_xlfn.XLOOKUP(B1688,MObra[DESCRIPCION],MObra[UN],,0),"")</f>
        <v>día</v>
      </c>
      <c r="D1688" s="79">
        <v>1</v>
      </c>
      <c r="E1688" s="80">
        <f>IFERROR(_xlfn.XLOOKUP($B1688,MObra[DESCRIPCION],MObra[VALOR UNIT],,0),"")</f>
        <v>636102.03559500002</v>
      </c>
      <c r="F1688" s="81">
        <v>-7</v>
      </c>
      <c r="G1688" s="82">
        <f>IFERROR(IF(F1688&gt;=0,D1688*E1688*(1+F1688/100),ABS(D1688*E1688/F1688)),"")</f>
        <v>90871.719370714287</v>
      </c>
      <c r="H1688" s="91">
        <f>IFERROR(G1688*E1669,"")</f>
        <v>0</v>
      </c>
    </row>
    <row r="1689" spans="1:11">
      <c r="A1689" s="76"/>
      <c r="B1689" s="77"/>
      <c r="C1689" s="78" t="str">
        <f t="array" ref="C1689">IFERROR(_xlfn.XLOOKUP(B1689,MObra[[#All],[DESCRIPCION]],MObra[[#All],[UN]],,0),"")</f>
        <v/>
      </c>
      <c r="D1689" s="79"/>
      <c r="E1689" s="80" t="str">
        <f>IFERROR(_xlfn.XLOOKUP($B1689,MObra[DESCRIPCION],MObra[VALOR UNIT],,0),"")</f>
        <v/>
      </c>
      <c r="F1689" s="81"/>
      <c r="G1689" s="82" t="str">
        <f>IFERROR(IF(F1689&gt;=0,D1689*E1689*(1+F1689/100),ABS(D1689*E1689/F1689)),"")</f>
        <v/>
      </c>
      <c r="H1689" s="91" t="str">
        <f>IFERROR(G1689*E1669,"")</f>
        <v/>
      </c>
    </row>
    <row r="1690" spans="1:11">
      <c r="A1690" s="83"/>
      <c r="B1690" s="84"/>
      <c r="C1690" s="85" t="str">
        <f t="array" ref="C1690">IFERROR(_xlfn.XLOOKUP(B1690,MObra[[#All],[DESCRIPCION]],MObra[[#All],[UN]],,0),"")</f>
        <v/>
      </c>
      <c r="D1690" s="86"/>
      <c r="E1690" s="87" t="str">
        <f>IFERROR(_xlfn.XLOOKUP($B1690,MObra[DESCRIPCION],MObra[VALOR UNIT],,0),"")</f>
        <v/>
      </c>
      <c r="F1690" s="88"/>
      <c r="G1690" s="89" t="str">
        <f>IFERROR(IF(F1690&gt;=0,D1690*E1690*(1+F1690/100),ABS(D1690*E1690/F1690)),"")</f>
        <v/>
      </c>
      <c r="H1690" s="90" t="str">
        <f>IFERROR(G1690*E1669,"")</f>
        <v/>
      </c>
    </row>
    <row r="1692" spans="1:11">
      <c r="A1692" s="54" t="s">
        <v>464</v>
      </c>
      <c r="B1692" s="55" t="str">
        <f>VLOOKUP($A1692,Presupuesto!$A:$D,2,FALSE())</f>
        <v>Placa maciza concreto 27.6 Mpa Imermeabilizado</v>
      </c>
      <c r="C1692" s="56" t="str">
        <f>VLOOKUP($A1692,Presupuesto!$A:$D,3,FALSE())</f>
        <v>M3</v>
      </c>
      <c r="D1692" s="57"/>
      <c r="E1692" s="58">
        <f>VLOOKUP($A1692,Presupuesto!$A:$D,4,FALSE())</f>
        <v>0</v>
      </c>
      <c r="F1692" s="59" t="s">
        <v>2919</v>
      </c>
      <c r="G1692" s="60">
        <f>SUM(G1694:G1713)/2</f>
        <v>1648484.6020207084</v>
      </c>
      <c r="H1692" s="61">
        <f>ROUND(SUM(H1694:H1713),0)/2</f>
        <v>0</v>
      </c>
      <c r="I1692" s="58">
        <f>VLOOKUP(A1692,Presupuesto!$A:$F,6,0)</f>
        <v>0</v>
      </c>
      <c r="J1692" s="58">
        <f>+H1692-I1692</f>
        <v>0</v>
      </c>
      <c r="K1692" s="282">
        <f>+H1692-G1692*E1692</f>
        <v>0</v>
      </c>
    </row>
    <row r="1693" spans="1:11">
      <c r="A1693" s="62"/>
      <c r="B1693" s="63" t="s">
        <v>2247</v>
      </c>
      <c r="C1693" s="63" t="s">
        <v>3061</v>
      </c>
      <c r="D1693" s="64" t="s">
        <v>4</v>
      </c>
      <c r="E1693" s="65" t="s">
        <v>3062</v>
      </c>
      <c r="F1693" s="66" t="s">
        <v>3063</v>
      </c>
      <c r="G1693" s="67" t="s">
        <v>3064</v>
      </c>
      <c r="H1693" s="68" t="s">
        <v>3124</v>
      </c>
    </row>
    <row r="1694" spans="1:11">
      <c r="A1694" s="69"/>
      <c r="B1694" s="70" t="s">
        <v>3065</v>
      </c>
      <c r="C1694" s="71"/>
      <c r="D1694" s="72"/>
      <c r="E1694" s="73"/>
      <c r="F1694" s="74"/>
      <c r="G1694" s="75">
        <f>SUM(G1695:G1699)</f>
        <v>1216552.7000000002</v>
      </c>
      <c r="H1694" s="75">
        <f>IFERROR(G1694*E1692,"")</f>
        <v>0</v>
      </c>
    </row>
    <row r="1695" spans="1:11">
      <c r="A1695" s="76"/>
      <c r="B1695" s="77" t="s">
        <v>2433</v>
      </c>
      <c r="C1695" s="78" t="str">
        <f>IFERROR(_xlfn.XLOOKUP(B1695,Insumo[DESCRIPCION],Insumo[UND],,0),"")</f>
        <v>M3</v>
      </c>
      <c r="D1695" s="79">
        <v>1</v>
      </c>
      <c r="E1695" s="80">
        <f>IFERROR(_xlfn.XLOOKUP($B1695,Insumo[DESCRIPCION],Insumo[VALOR],,0),"")</f>
        <v>584334</v>
      </c>
      <c r="F1695" s="81">
        <v>5</v>
      </c>
      <c r="G1695" s="82">
        <f>IFERROR(IF(F1695&gt;=0,D1695*E1695*(1+F1695/100),ABS(D1695*E1695/F1695)),"")</f>
        <v>613550.70000000007</v>
      </c>
      <c r="H1695" s="91">
        <f>IFERROR(G1695*E1692,"")</f>
        <v>0</v>
      </c>
    </row>
    <row r="1696" spans="1:11">
      <c r="A1696" s="76"/>
      <c r="B1696" s="77" t="s">
        <v>2495</v>
      </c>
      <c r="C1696" s="78" t="str">
        <f>IFERROR(_xlfn.XLOOKUP(B1696,Insumo[DESCRIPCION],Insumo[UND],,0),"")</f>
        <v>M2</v>
      </c>
      <c r="D1696" s="79">
        <v>2</v>
      </c>
      <c r="E1696" s="80">
        <f>IFERROR(_xlfn.XLOOKUP($B1696,Insumo[DESCRIPCION],Insumo[VALOR],,0),"")</f>
        <v>93340</v>
      </c>
      <c r="F1696" s="81"/>
      <c r="G1696" s="82">
        <f>IFERROR(IF(F1696&gt;=0,D1696*E1696*(1+F1696/100),ABS(D1696*E1696/F1696)),"")</f>
        <v>186680</v>
      </c>
      <c r="H1696" s="91">
        <f>IFERROR(G1696*E1692,"")</f>
        <v>0</v>
      </c>
    </row>
    <row r="1697" spans="1:8">
      <c r="A1697" s="76"/>
      <c r="B1697" s="77" t="s">
        <v>2338</v>
      </c>
      <c r="C1697" s="78" t="str">
        <f>IFERROR(_xlfn.XLOOKUP(B1697,Insumo[DESCRIPCION],Insumo[UND],,0),"")</f>
        <v>Kg</v>
      </c>
      <c r="D1697" s="79">
        <v>2</v>
      </c>
      <c r="E1697" s="80">
        <f>IFERROR(_xlfn.XLOOKUP($B1697,Insumo[DESCRIPCION],Insumo[VALOR],,0),"")</f>
        <v>14107</v>
      </c>
      <c r="F1697" s="81"/>
      <c r="G1697" s="82">
        <f>IFERROR(IF(F1697&gt;=0,D1697*E1697*(1+F1697/100),ABS(D1697*E1697/F1697)),"")</f>
        <v>28214</v>
      </c>
      <c r="H1697" s="91">
        <f>IFERROR(G1697*E1692,"")</f>
        <v>0</v>
      </c>
    </row>
    <row r="1698" spans="1:8">
      <c r="A1698" s="76"/>
      <c r="B1698" s="77" t="s">
        <v>2679</v>
      </c>
      <c r="C1698" s="78" t="str">
        <f>IFERROR(_xlfn.XLOOKUP(B1698,Insumo[DESCRIPCION],Insumo[UND],,0),"")</f>
        <v>Kg</v>
      </c>
      <c r="D1698" s="79">
        <v>14</v>
      </c>
      <c r="E1698" s="80">
        <f>IFERROR(_xlfn.XLOOKUP($B1698,Insumo[DESCRIPCION],Insumo[VALOR],,0),"")</f>
        <v>27722</v>
      </c>
      <c r="F1698" s="81"/>
      <c r="G1698" s="82">
        <f>IFERROR(IF(F1698&gt;=0,D1698*E1698*(1+F1698/100),ABS(D1698*E1698/F1698)),"")</f>
        <v>388108</v>
      </c>
      <c r="H1698" s="91">
        <f>IFERROR(G1698*E1692,"")</f>
        <v>0</v>
      </c>
    </row>
    <row r="1699" spans="1:8">
      <c r="A1699" s="76"/>
      <c r="B1699" s="77"/>
      <c r="C1699" s="78" t="str">
        <f>IFERROR(_xlfn.XLOOKUP(B1699,Insumo[DESCRIPCION],Insumo[UND],,0),"")</f>
        <v/>
      </c>
      <c r="D1699" s="79"/>
      <c r="E1699" s="80" t="str">
        <f>IFERROR(_xlfn.XLOOKUP($B1699,Insumo[DESCRIPCION],Insumo[VALOR],,0),"")</f>
        <v/>
      </c>
      <c r="F1699" s="81"/>
      <c r="G1699" s="82" t="str">
        <f>IFERROR(IF(F1699&gt;=0,D1699*E1699*(1+F1699/100),ABS(D1699*E1699/F1699)),"")</f>
        <v/>
      </c>
      <c r="H1699" s="91" t="str">
        <f>IFERROR(G1699*E1692,"")</f>
        <v/>
      </c>
    </row>
    <row r="1700" spans="1:8">
      <c r="A1700" s="69"/>
      <c r="B1700" s="70" t="s">
        <v>3066</v>
      </c>
      <c r="C1700" s="71"/>
      <c r="D1700" s="72"/>
      <c r="E1700" s="73"/>
      <c r="F1700" s="74"/>
      <c r="G1700" s="75">
        <f>SUM(G1701:G1706)</f>
        <v>113880.88422320833</v>
      </c>
      <c r="H1700" s="92">
        <f>G1700*E1692</f>
        <v>0</v>
      </c>
    </row>
    <row r="1701" spans="1:8">
      <c r="A1701" s="76"/>
      <c r="B1701" s="77" t="s">
        <v>2995</v>
      </c>
      <c r="C1701" s="78" t="str">
        <f>IFERROR(_xlfn.XLOOKUP(B1701,Equipo[DESCRIPCION],Equipo[UND],,0),"")</f>
        <v>Día</v>
      </c>
      <c r="D1701" s="79">
        <v>1</v>
      </c>
      <c r="E1701" s="80">
        <f>IF(C1701="%MO",G1710,IFERROR(_xlfn.XLOOKUP($B1701,Equipo[DESCRIPCION],Equipo[VALOR],,0),""))</f>
        <v>53833</v>
      </c>
      <c r="F1701" s="81">
        <v>-3</v>
      </c>
      <c r="G1701" s="82">
        <f t="shared" ref="G1701:G1706" si="13">IFERROR(IF(F1701&gt;=0,D1701*E1701*(1+F1701/100),ABS(D1701*E1701/F1701)),"")</f>
        <v>17944.333333333332</v>
      </c>
      <c r="H1701" s="91">
        <f>IFERROR(G1701*E1692,"")</f>
        <v>0</v>
      </c>
    </row>
    <row r="1702" spans="1:8">
      <c r="A1702" s="76"/>
      <c r="B1702" s="77" t="s">
        <v>2990</v>
      </c>
      <c r="C1702" s="78" t="str">
        <f>IFERROR(_xlfn.XLOOKUP(B1702,Equipo[DESCRIPCION],Equipo[UND],,0),"")</f>
        <v>Día</v>
      </c>
      <c r="D1702" s="79">
        <v>1</v>
      </c>
      <c r="E1702" s="80">
        <f>IF(C1702="%MO",G1711,IFERROR(_xlfn.XLOOKUP($B1702,Equipo[DESCRIPCION],Equipo[VALOR],,0),""))</f>
        <v>219</v>
      </c>
      <c r="F1702" s="81">
        <v>-1</v>
      </c>
      <c r="G1702" s="82">
        <f t="shared" si="13"/>
        <v>219</v>
      </c>
      <c r="H1702" s="91">
        <f>IFERROR(G1702*E1692,"")</f>
        <v>0</v>
      </c>
    </row>
    <row r="1703" spans="1:8">
      <c r="A1703" s="76"/>
      <c r="B1703" s="77" t="s">
        <v>2940</v>
      </c>
      <c r="C1703" s="78" t="str">
        <f>IFERROR(_xlfn.XLOOKUP(B1703,Equipo[DESCRIPCION],Equipo[UND],,0),"")</f>
        <v>Día</v>
      </c>
      <c r="D1703" s="79">
        <v>1</v>
      </c>
      <c r="E1703" s="80">
        <f>IF(C1703="%MO",G1712,IFERROR(_xlfn.XLOOKUP($B1703,Equipo[DESCRIPCION],Equipo[VALOR],,0),""))</f>
        <v>325</v>
      </c>
      <c r="F1703" s="81">
        <v>-1</v>
      </c>
      <c r="G1703" s="82">
        <f t="shared" si="13"/>
        <v>325</v>
      </c>
      <c r="H1703" s="91">
        <f>IFERROR(G1703*E1692,"")</f>
        <v>0</v>
      </c>
    </row>
    <row r="1704" spans="1:8">
      <c r="A1704" s="76"/>
      <c r="B1704" s="77" t="s">
        <v>2989</v>
      </c>
      <c r="C1704" s="78" t="str">
        <f>IFERROR(_xlfn.XLOOKUP(B1704,Equipo[DESCRIPCION],Equipo[UND],,0),"")</f>
        <v>Día</v>
      </c>
      <c r="D1704" s="79">
        <v>1</v>
      </c>
      <c r="E1704" s="80">
        <f>IF(C1704="%MO",G1713,IFERROR(_xlfn.XLOOKUP($B1704,Equipo[DESCRIPCION],Equipo[VALOR],,0),""))</f>
        <v>535</v>
      </c>
      <c r="F1704" s="81">
        <v>-1</v>
      </c>
      <c r="G1704" s="82">
        <f t="shared" si="13"/>
        <v>535</v>
      </c>
      <c r="H1704" s="91">
        <f>IFERROR(G1704*E1692,"")</f>
        <v>0</v>
      </c>
    </row>
    <row r="1705" spans="1:8">
      <c r="A1705" s="76"/>
      <c r="B1705" s="77" t="s">
        <v>2929</v>
      </c>
      <c r="C1705" s="78" t="str">
        <f>IFERROR(_xlfn.XLOOKUP(B1705,Equipo[DESCRIPCION],Equipo[UND],,0),"")</f>
        <v>M3</v>
      </c>
      <c r="D1705" s="79">
        <v>1</v>
      </c>
      <c r="E1705" s="80">
        <f>IF(C1705="%MO",G1714,IFERROR(_xlfn.XLOOKUP($B1705,Equipo[DESCRIPCION],Equipo[VALOR],,0),""))</f>
        <v>78955</v>
      </c>
      <c r="F1705" s="81"/>
      <c r="G1705" s="82">
        <f t="shared" si="13"/>
        <v>78955</v>
      </c>
      <c r="H1705" s="91">
        <f>IFERROR(G1705*E1692,"")</f>
        <v>0</v>
      </c>
    </row>
    <row r="1706" spans="1:8">
      <c r="A1706" s="76"/>
      <c r="B1706" s="77" t="s">
        <v>2967</v>
      </c>
      <c r="C1706" s="78" t="str">
        <f>IFERROR(_xlfn.XLOOKUP(B1706,Equipo[DESCRIPCION],Equipo[UND],,0),"")</f>
        <v>%MO</v>
      </c>
      <c r="D1706" s="79">
        <v>0.05</v>
      </c>
      <c r="E1706" s="80">
        <f>IF(C1706="%MO",G1710,IFERROR(_xlfn.XLOOKUP($B1706,Equipo[DESCRIPCION],Equipo[VALOR],,0),""))</f>
        <v>318051.01779750001</v>
      </c>
      <c r="F1706" s="81"/>
      <c r="G1706" s="82">
        <f t="shared" si="13"/>
        <v>15902.550889875001</v>
      </c>
      <c r="H1706" s="91">
        <f>IFERROR(G1706*E1692,"")</f>
        <v>0</v>
      </c>
    </row>
    <row r="1707" spans="1:8">
      <c r="A1707" s="69"/>
      <c r="B1707" s="70" t="s">
        <v>2202</v>
      </c>
      <c r="C1707" s="71"/>
      <c r="D1707" s="72"/>
      <c r="E1707" s="73"/>
      <c r="F1707" s="74"/>
      <c r="G1707" s="75">
        <f>SUM(G1708:G1709)</f>
        <v>0</v>
      </c>
      <c r="H1707" s="92">
        <f>G1707*E1692</f>
        <v>0</v>
      </c>
    </row>
    <row r="1708" spans="1:8">
      <c r="A1708" s="76"/>
      <c r="B1708" s="77"/>
      <c r="C1708" s="78" t="str">
        <f>IFERROR(_xlfn.XLOOKUP(B1708,Transporte[DESCRIPCION],Transporte[UND],,0),"")</f>
        <v/>
      </c>
      <c r="D1708" s="79"/>
      <c r="E1708" s="80" t="str">
        <f>IFERROR(_xlfn.XLOOKUP($B1708,Transporte[DESCRIPCION],Transporte[VALOR],,0),"")</f>
        <v/>
      </c>
      <c r="F1708" s="81"/>
      <c r="G1708" s="82" t="str">
        <f>IFERROR(IF(F1708&gt;=0,D1708*E1708*(1+F1708/100),ABS(D1708*E1708/F1708)),"")</f>
        <v/>
      </c>
      <c r="H1708" s="91" t="str">
        <f>IFERROR(G1708*E1692,"")</f>
        <v/>
      </c>
    </row>
    <row r="1709" spans="1:8">
      <c r="A1709" s="76"/>
      <c r="B1709" s="77"/>
      <c r="C1709" s="78" t="str">
        <f>IFERROR(_xlfn.XLOOKUP(B1709,Transporte[DESCRIPCION],Transporte[UND],,0),"")</f>
        <v/>
      </c>
      <c r="D1709" s="79"/>
      <c r="E1709" s="80" t="str">
        <f>IFERROR(_xlfn.XLOOKUP($B1709,Transporte[DESCRIPCION],Transporte[VALOR],,0),"")</f>
        <v/>
      </c>
      <c r="F1709" s="81"/>
      <c r="G1709" s="82" t="str">
        <f>IFERROR(IF(F1709&gt;=0,D1709*E1709*(1+F1709/100),ABS(D1709*E1709/F1709)),"")</f>
        <v/>
      </c>
      <c r="H1709" s="91" t="str">
        <f>IFERROR(G1709*E1692,"")</f>
        <v/>
      </c>
    </row>
    <row r="1710" spans="1:8">
      <c r="A1710" s="69"/>
      <c r="B1710" s="70" t="s">
        <v>3067</v>
      </c>
      <c r="C1710" s="71"/>
      <c r="D1710" s="72"/>
      <c r="E1710" s="73"/>
      <c r="F1710" s="74"/>
      <c r="G1710" s="75">
        <f>SUM(G1711:G1713)</f>
        <v>318051.01779750001</v>
      </c>
      <c r="H1710" s="92">
        <f>G1710*E1692</f>
        <v>0</v>
      </c>
    </row>
    <row r="1711" spans="1:8">
      <c r="A1711" s="76"/>
      <c r="B1711" s="77" t="s">
        <v>3046</v>
      </c>
      <c r="C1711" s="78" t="str">
        <f>IFERROR(_xlfn.XLOOKUP(B1711,MObra[DESCRIPCION],MObra[UN],,0),"")</f>
        <v>día</v>
      </c>
      <c r="D1711" s="79">
        <v>1</v>
      </c>
      <c r="E1711" s="80">
        <f>IFERROR(_xlfn.XLOOKUP($B1711,MObra[DESCRIPCION],MObra[VALOR UNIT],,0),"")</f>
        <v>636102.03559500002</v>
      </c>
      <c r="F1711" s="81">
        <v>-2</v>
      </c>
      <c r="G1711" s="82">
        <f>IFERROR(IF(F1711&gt;=0,D1711*E1711*(1+F1711/100),ABS(D1711*E1711/F1711)),"")</f>
        <v>318051.01779750001</v>
      </c>
      <c r="H1711" s="91">
        <f>IFERROR(G1711*E1692,"")</f>
        <v>0</v>
      </c>
    </row>
    <row r="1712" spans="1:8">
      <c r="A1712" s="76"/>
      <c r="B1712" s="77"/>
      <c r="C1712" s="78" t="str">
        <f t="array" ref="C1712">IFERROR(_xlfn.XLOOKUP(B1712,MObra[[#All],[DESCRIPCION]],MObra[[#All],[UN]],,0),"")</f>
        <v/>
      </c>
      <c r="D1712" s="79"/>
      <c r="E1712" s="80" t="str">
        <f>IFERROR(_xlfn.XLOOKUP($B1712,MObra[DESCRIPCION],MObra[VALOR UNIT],,0),"")</f>
        <v/>
      </c>
      <c r="F1712" s="81"/>
      <c r="G1712" s="82" t="str">
        <f>IFERROR(IF(F1712&gt;=0,D1712*E1712*(1+F1712/100),ABS(D1712*E1712/F1712)),"")</f>
        <v/>
      </c>
      <c r="H1712" s="91" t="str">
        <f>IFERROR(G1712*E1692,"")</f>
        <v/>
      </c>
    </row>
    <row r="1713" spans="1:11">
      <c r="A1713" s="83"/>
      <c r="B1713" s="84"/>
      <c r="C1713" s="85" t="str">
        <f t="array" ref="C1713">IFERROR(_xlfn.XLOOKUP(B1713,MObra[[#All],[DESCRIPCION]],MObra[[#All],[UN]],,0),"")</f>
        <v/>
      </c>
      <c r="D1713" s="86"/>
      <c r="E1713" s="87" t="str">
        <f>IFERROR(_xlfn.XLOOKUP($B1713,MObra[DESCRIPCION],MObra[VALOR UNIT],,0),"")</f>
        <v/>
      </c>
      <c r="F1713" s="88"/>
      <c r="G1713" s="89" t="str">
        <f>IFERROR(IF(F1713&gt;=0,D1713*E1713*(1+F1713/100),ABS(D1713*E1713/F1713)),"")</f>
        <v/>
      </c>
      <c r="H1713" s="90" t="str">
        <f>IFERROR(G1713*E1692,"")</f>
        <v/>
      </c>
    </row>
    <row r="1715" spans="1:11">
      <c r="A1715" s="54" t="s">
        <v>466</v>
      </c>
      <c r="B1715" s="55" t="str">
        <f>VLOOKUP($A1715,Presupuesto!$A:$D,2,FALSE())</f>
        <v>Placa piso concreto 20.7 Mpa E=0.05 m</v>
      </c>
      <c r="C1715" s="56" t="str">
        <f>VLOOKUP($A1715,Presupuesto!$A:$D,3,FALSE())</f>
        <v>M2</v>
      </c>
      <c r="D1715" s="57"/>
      <c r="E1715" s="58">
        <f>VLOOKUP($A1715,Presupuesto!$A:$D,4,FALSE())</f>
        <v>0</v>
      </c>
      <c r="F1715" s="59" t="s">
        <v>2919</v>
      </c>
      <c r="G1715" s="60">
        <f>SUM(G1717:G1733)/2</f>
        <v>57914.635626618328</v>
      </c>
      <c r="H1715" s="61">
        <f>ROUND(SUM(H1717:H1733),0)/2</f>
        <v>0</v>
      </c>
      <c r="I1715" s="58">
        <f>VLOOKUP(A1715,Presupuesto!$A:$F,6,0)</f>
        <v>0</v>
      </c>
      <c r="J1715" s="58">
        <f>+H1715-I1715</f>
        <v>0</v>
      </c>
      <c r="K1715" s="282">
        <f>+H1715-G1715*E1715</f>
        <v>0</v>
      </c>
    </row>
    <row r="1716" spans="1:11">
      <c r="A1716" s="62"/>
      <c r="B1716" s="63" t="s">
        <v>2247</v>
      </c>
      <c r="C1716" s="63" t="s">
        <v>3061</v>
      </c>
      <c r="D1716" s="64" t="s">
        <v>4</v>
      </c>
      <c r="E1716" s="65" t="s">
        <v>3062</v>
      </c>
      <c r="F1716" s="66" t="s">
        <v>3063</v>
      </c>
      <c r="G1716" s="67" t="s">
        <v>3064</v>
      </c>
      <c r="H1716" s="68" t="s">
        <v>3124</v>
      </c>
    </row>
    <row r="1717" spans="1:11">
      <c r="A1717" s="69"/>
      <c r="B1717" s="70" t="s">
        <v>3065</v>
      </c>
      <c r="C1717" s="71"/>
      <c r="D1717" s="72"/>
      <c r="E1717" s="73"/>
      <c r="F1717" s="74"/>
      <c r="G1717" s="75">
        <f>SUM(G1718:G1722)</f>
        <v>33008.495000000003</v>
      </c>
      <c r="H1717" s="75">
        <f>IFERROR(G1717*E1715,"")</f>
        <v>0</v>
      </c>
    </row>
    <row r="1718" spans="1:11">
      <c r="A1718" s="76"/>
      <c r="B1718" s="77" t="s">
        <v>2686</v>
      </c>
      <c r="C1718" s="78" t="str">
        <f>IFERROR(_xlfn.XLOOKUP(B1718,Insumo[DESCRIPCION],Insumo[UND],,0),"")</f>
        <v>M3</v>
      </c>
      <c r="D1718" s="79">
        <v>0.05</v>
      </c>
      <c r="E1718" s="80">
        <f>IFERROR(_xlfn.XLOOKUP($B1718,Insumo[DESCRIPCION],Insumo[VALOR],,0),"")</f>
        <v>428946</v>
      </c>
      <c r="F1718" s="81">
        <v>5</v>
      </c>
      <c r="G1718" s="82">
        <f>IFERROR(IF(F1718&gt;=0,D1718*E1718*(1+F1718/100),ABS(D1718*E1718/F1718)),"")</f>
        <v>22519.665000000005</v>
      </c>
      <c r="H1718" s="91">
        <f>IFERROR(G1718*E1715,"")</f>
        <v>0</v>
      </c>
    </row>
    <row r="1719" spans="1:11">
      <c r="A1719" s="76"/>
      <c r="B1719" s="77" t="s">
        <v>2492</v>
      </c>
      <c r="C1719" s="78" t="str">
        <f>IFERROR(_xlfn.XLOOKUP(B1719,Insumo[DESCRIPCION],Insumo[UND],,0),"")</f>
        <v>M2</v>
      </c>
      <c r="D1719" s="79">
        <v>0.28000000000000003</v>
      </c>
      <c r="E1719" s="80">
        <f>IFERROR(_xlfn.XLOOKUP($B1719,Insumo[DESCRIPCION],Insumo[VALOR],,0),"")</f>
        <v>34941</v>
      </c>
      <c r="F1719" s="81"/>
      <c r="G1719" s="82">
        <f>IFERROR(IF(F1719&gt;=0,D1719*E1719*(1+F1719/100),ABS(D1719*E1719/F1719)),"")</f>
        <v>9783.4800000000014</v>
      </c>
      <c r="H1719" s="91">
        <f>IFERROR(G1719*E1715,"")</f>
        <v>0</v>
      </c>
    </row>
    <row r="1720" spans="1:11">
      <c r="A1720" s="76"/>
      <c r="B1720" s="77" t="s">
        <v>2338</v>
      </c>
      <c r="C1720" s="78" t="str">
        <f>IFERROR(_xlfn.XLOOKUP(B1720,Insumo[DESCRIPCION],Insumo[UND],,0),"")</f>
        <v>Kg</v>
      </c>
      <c r="D1720" s="79">
        <v>0.05</v>
      </c>
      <c r="E1720" s="80">
        <f>IFERROR(_xlfn.XLOOKUP($B1720,Insumo[DESCRIPCION],Insumo[VALOR],,0),"")</f>
        <v>14107</v>
      </c>
      <c r="F1720" s="81"/>
      <c r="G1720" s="82">
        <f>IFERROR(IF(F1720&gt;=0,D1720*E1720*(1+F1720/100),ABS(D1720*E1720/F1720)),"")</f>
        <v>705.35</v>
      </c>
      <c r="H1720" s="91">
        <f>IFERROR(G1720*E1715,"")</f>
        <v>0</v>
      </c>
    </row>
    <row r="1721" spans="1:11">
      <c r="A1721" s="76"/>
      <c r="B1721" s="77"/>
      <c r="C1721" s="78" t="str">
        <f>IFERROR(_xlfn.XLOOKUP(B1721,Insumo[DESCRIPCION],Insumo[UND],,0),"")</f>
        <v/>
      </c>
      <c r="D1721" s="79"/>
      <c r="E1721" s="80" t="str">
        <f>IFERROR(_xlfn.XLOOKUP($B1721,Insumo[DESCRIPCION],Insumo[VALOR],,0),"")</f>
        <v/>
      </c>
      <c r="F1721" s="81"/>
      <c r="G1721" s="82" t="str">
        <f>IFERROR(IF(F1721&gt;=0,D1721*E1721*(1+F1721/100),ABS(D1721*E1721/F1721)),"")</f>
        <v/>
      </c>
      <c r="H1721" s="91" t="str">
        <f>IFERROR(G1721*E1715,"")</f>
        <v/>
      </c>
    </row>
    <row r="1722" spans="1:11">
      <c r="A1722" s="76"/>
      <c r="B1722" s="77"/>
      <c r="C1722" s="78" t="str">
        <f>IFERROR(_xlfn.XLOOKUP(B1722,Insumo[DESCRIPCION],Insumo[UND],,0),"")</f>
        <v/>
      </c>
      <c r="D1722" s="79"/>
      <c r="E1722" s="80" t="str">
        <f>IFERROR(_xlfn.XLOOKUP($B1722,Insumo[DESCRIPCION],Insumo[VALOR],,0),"")</f>
        <v/>
      </c>
      <c r="F1722" s="81"/>
      <c r="G1722" s="82" t="str">
        <f>IFERROR(IF(F1722&gt;=0,D1722*E1722*(1+F1722/100),ABS(D1722*E1722/F1722)),"")</f>
        <v/>
      </c>
      <c r="H1722" s="91" t="str">
        <f>IFERROR(G1722*E1715,"")</f>
        <v/>
      </c>
    </row>
    <row r="1723" spans="1:11">
      <c r="A1723" s="69"/>
      <c r="B1723" s="70" t="s">
        <v>3066</v>
      </c>
      <c r="C1723" s="71"/>
      <c r="D1723" s="72"/>
      <c r="E1723" s="73"/>
      <c r="F1723" s="74"/>
      <c r="G1723" s="75">
        <f>SUM(G1724:G1726)</f>
        <v>3702.7394401183337</v>
      </c>
      <c r="H1723" s="92">
        <f>G1723*E1715</f>
        <v>0</v>
      </c>
    </row>
    <row r="1724" spans="1:11">
      <c r="A1724" s="76"/>
      <c r="B1724" s="77" t="s">
        <v>2995</v>
      </c>
      <c r="C1724" s="78" t="str">
        <f>IFERROR(_xlfn.XLOOKUP(B1724,Equipo[DESCRIPCION],Equipo[UND],,0),"")</f>
        <v>Día</v>
      </c>
      <c r="D1724" s="79">
        <v>1</v>
      </c>
      <c r="E1724" s="80">
        <f>IF(C1724="%MO",G1730,IFERROR(_xlfn.XLOOKUP($B1724,Equipo[DESCRIPCION],Equipo[VALOR],,0),""))</f>
        <v>53833</v>
      </c>
      <c r="F1724" s="81">
        <v>-30</v>
      </c>
      <c r="G1724" s="82">
        <f>IFERROR(IF(F1724&gt;=0,D1724*E1724*(1+F1724/100),ABS(D1724*E1724/F1724)),"")</f>
        <v>1794.4333333333334</v>
      </c>
      <c r="H1724" s="91">
        <f>IFERROR(G1724*E1715,"")</f>
        <v>0</v>
      </c>
    </row>
    <row r="1725" spans="1:11">
      <c r="A1725" s="76"/>
      <c r="B1725" s="77" t="s">
        <v>2920</v>
      </c>
      <c r="C1725" s="78" t="str">
        <f>IFERROR(_xlfn.XLOOKUP(B1725,Equipo[DESCRIPCION],Equipo[UND],,0),"")</f>
        <v>%MO</v>
      </c>
      <c r="D1725" s="79">
        <v>0.04</v>
      </c>
      <c r="E1725" s="80">
        <f>IF(C1725="%MO",G1730,IFERROR(_xlfn.XLOOKUP($B1725,Equipo[DESCRIPCION],Equipo[VALOR],,0),""))</f>
        <v>21203.401186499999</v>
      </c>
      <c r="F1725" s="81"/>
      <c r="G1725" s="82">
        <f>IFERROR(IF(F1725&gt;=0,D1725*E1725*(1+F1725/100),ABS(D1725*E1725/F1725)),"")</f>
        <v>848.13604745999999</v>
      </c>
      <c r="H1725" s="91">
        <f>IFERROR(G1725*E1715,"")</f>
        <v>0</v>
      </c>
    </row>
    <row r="1726" spans="1:11">
      <c r="A1726" s="76"/>
      <c r="B1726" s="77" t="s">
        <v>2967</v>
      </c>
      <c r="C1726" s="78" t="str">
        <f>IFERROR(_xlfn.XLOOKUP(B1726,Equipo[DESCRIPCION],Equipo[UND],,0),"")</f>
        <v>%MO</v>
      </c>
      <c r="D1726" s="79">
        <v>0.05</v>
      </c>
      <c r="E1726" s="80">
        <f>IF(C1726="%MO",G1730,IFERROR(_xlfn.XLOOKUP($B1726,Equipo[DESCRIPCION],Equipo[VALOR],,0),""))</f>
        <v>21203.401186499999</v>
      </c>
      <c r="F1726" s="81"/>
      <c r="G1726" s="82">
        <f>IFERROR(IF(F1726&gt;=0,D1726*E1726*(1+F1726/100),ABS(D1726*E1726/F1726)),"")</f>
        <v>1060.170059325</v>
      </c>
      <c r="H1726" s="91">
        <f>IFERROR(G1726*E1715,"")</f>
        <v>0</v>
      </c>
    </row>
    <row r="1727" spans="1:11">
      <c r="A1727" s="69"/>
      <c r="B1727" s="70" t="s">
        <v>2202</v>
      </c>
      <c r="C1727" s="71"/>
      <c r="D1727" s="72"/>
      <c r="E1727" s="73"/>
      <c r="F1727" s="74"/>
      <c r="G1727" s="75">
        <f>SUM(G1728:G1729)</f>
        <v>0</v>
      </c>
      <c r="H1727" s="92">
        <f>G1727*E1715</f>
        <v>0</v>
      </c>
    </row>
    <row r="1728" spans="1:11">
      <c r="A1728" s="76"/>
      <c r="B1728" s="77"/>
      <c r="C1728" s="78" t="str">
        <f>IFERROR(_xlfn.XLOOKUP(B1728,Transporte[DESCRIPCION],Transporte[UND],,0),"")</f>
        <v/>
      </c>
      <c r="D1728" s="79"/>
      <c r="E1728" s="80" t="str">
        <f>IFERROR(_xlfn.XLOOKUP($B1728,Transporte[DESCRIPCION],Transporte[VALOR],,0),"")</f>
        <v/>
      </c>
      <c r="F1728" s="81"/>
      <c r="G1728" s="82" t="str">
        <f>IFERROR(IF(F1728&gt;=0,D1728*E1728*(1+F1728/100),ABS(D1728*E1728/F1728)),"")</f>
        <v/>
      </c>
      <c r="H1728" s="91" t="str">
        <f>IFERROR(G1728*E1715,"")</f>
        <v/>
      </c>
    </row>
    <row r="1729" spans="1:11">
      <c r="A1729" s="76"/>
      <c r="B1729" s="77"/>
      <c r="C1729" s="78" t="str">
        <f>IFERROR(_xlfn.XLOOKUP(B1729,Transporte[DESCRIPCION],Transporte[UND],,0),"")</f>
        <v/>
      </c>
      <c r="D1729" s="79"/>
      <c r="E1729" s="80" t="str">
        <f>IFERROR(_xlfn.XLOOKUP($B1729,Transporte[DESCRIPCION],Transporte[VALOR],,0),"")</f>
        <v/>
      </c>
      <c r="F1729" s="81"/>
      <c r="G1729" s="82" t="str">
        <f>IFERROR(IF(F1729&gt;=0,D1729*E1729*(1+F1729/100),ABS(D1729*E1729/F1729)),"")</f>
        <v/>
      </c>
      <c r="H1729" s="91" t="str">
        <f>IFERROR(G1729*E1715,"")</f>
        <v/>
      </c>
    </row>
    <row r="1730" spans="1:11">
      <c r="A1730" s="69"/>
      <c r="B1730" s="70" t="s">
        <v>3067</v>
      </c>
      <c r="C1730" s="71"/>
      <c r="D1730" s="72"/>
      <c r="E1730" s="73"/>
      <c r="F1730" s="74"/>
      <c r="G1730" s="75">
        <f>SUM(G1731:G1733)</f>
        <v>21203.401186499999</v>
      </c>
      <c r="H1730" s="92">
        <f>G1730*E1715</f>
        <v>0</v>
      </c>
    </row>
    <row r="1731" spans="1:11">
      <c r="A1731" s="76"/>
      <c r="B1731" s="77" t="s">
        <v>3046</v>
      </c>
      <c r="C1731" s="78" t="str">
        <f>IFERROR(_xlfn.XLOOKUP(B1731,MObra[DESCRIPCION],MObra[UN],,0),"")</f>
        <v>día</v>
      </c>
      <c r="D1731" s="79">
        <v>1</v>
      </c>
      <c r="E1731" s="80">
        <f>IFERROR(_xlfn.XLOOKUP($B1731,MObra[DESCRIPCION],MObra[VALOR UNIT],,0),"")</f>
        <v>636102.03559500002</v>
      </c>
      <c r="F1731" s="81">
        <v>-30</v>
      </c>
      <c r="G1731" s="82">
        <f>IFERROR(IF(F1731&gt;=0,D1731*E1731*(1+F1731/100),ABS(D1731*E1731/F1731)),"")</f>
        <v>21203.401186499999</v>
      </c>
      <c r="H1731" s="91">
        <f>IFERROR(G1731*E1715,"")</f>
        <v>0</v>
      </c>
    </row>
    <row r="1732" spans="1:11">
      <c r="A1732" s="76"/>
      <c r="B1732" s="77"/>
      <c r="C1732" s="78" t="str">
        <f t="array" ref="C1732">IFERROR(_xlfn.XLOOKUP(B1732,MObra[[#All],[DESCRIPCION]],MObra[[#All],[UN]],,0),"")</f>
        <v/>
      </c>
      <c r="D1732" s="79"/>
      <c r="E1732" s="80" t="str">
        <f>IFERROR(_xlfn.XLOOKUP($B1732,MObra[DESCRIPCION],MObra[VALOR UNIT],,0),"")</f>
        <v/>
      </c>
      <c r="F1732" s="81"/>
      <c r="G1732" s="82" t="str">
        <f>IFERROR(IF(F1732&gt;=0,D1732*E1732*(1+F1732/100),ABS(D1732*E1732/F1732)),"")</f>
        <v/>
      </c>
      <c r="H1732" s="91" t="str">
        <f>IFERROR(G1732*E1715,"")</f>
        <v/>
      </c>
    </row>
    <row r="1733" spans="1:11">
      <c r="A1733" s="83"/>
      <c r="B1733" s="84"/>
      <c r="C1733" s="85" t="str">
        <f t="array" ref="C1733">IFERROR(_xlfn.XLOOKUP(B1733,MObra[[#All],[DESCRIPCION]],MObra[[#All],[UN]],,0),"")</f>
        <v/>
      </c>
      <c r="D1733" s="86"/>
      <c r="E1733" s="87" t="str">
        <f>IFERROR(_xlfn.XLOOKUP($B1733,MObra[DESCRIPCION],MObra[VALOR UNIT],,0),"")</f>
        <v/>
      </c>
      <c r="F1733" s="88"/>
      <c r="G1733" s="89" t="str">
        <f>IFERROR(IF(F1733&gt;=0,D1733*E1733*(1+F1733/100),ABS(D1733*E1733/F1733)),"")</f>
        <v/>
      </c>
      <c r="H1733" s="90" t="str">
        <f>IFERROR(G1733*E1715,"")</f>
        <v/>
      </c>
    </row>
    <row r="1735" spans="1:11">
      <c r="A1735" s="54" t="s">
        <v>468</v>
      </c>
      <c r="B1735" s="55" t="str">
        <f>VLOOKUP($A1735,Presupuesto!$A:$D,2,FALSE())</f>
        <v>Placa piso concreto 20.7 Mpa E=0.07 m</v>
      </c>
      <c r="C1735" s="56" t="str">
        <f>VLOOKUP($A1735,Presupuesto!$A:$D,3,FALSE())</f>
        <v>M2</v>
      </c>
      <c r="D1735" s="57"/>
      <c r="E1735" s="58">
        <f>VLOOKUP($A1735,Presupuesto!$A:$D,4,FALSE())</f>
        <v>0</v>
      </c>
      <c r="F1735" s="59" t="s">
        <v>2919</v>
      </c>
      <c r="G1735" s="60">
        <f>SUM(G1737:G1753)/2</f>
        <v>66922.501626618337</v>
      </c>
      <c r="H1735" s="61">
        <f>ROUND(SUM(H1737:H1753),0)/2</f>
        <v>0</v>
      </c>
      <c r="I1735" s="58">
        <f>VLOOKUP(A1735,Presupuesto!$A:$F,6,0)</f>
        <v>0</v>
      </c>
      <c r="J1735" s="58">
        <f>+H1735-I1735</f>
        <v>0</v>
      </c>
      <c r="K1735" s="282">
        <f>+H1735-G1735*E1735</f>
        <v>0</v>
      </c>
    </row>
    <row r="1736" spans="1:11">
      <c r="A1736" s="62"/>
      <c r="B1736" s="63" t="s">
        <v>2247</v>
      </c>
      <c r="C1736" s="63" t="s">
        <v>3061</v>
      </c>
      <c r="D1736" s="64" t="s">
        <v>4</v>
      </c>
      <c r="E1736" s="65" t="s">
        <v>3062</v>
      </c>
      <c r="F1736" s="66" t="s">
        <v>3063</v>
      </c>
      <c r="G1736" s="67" t="s">
        <v>3064</v>
      </c>
      <c r="H1736" s="68" t="s">
        <v>3124</v>
      </c>
    </row>
    <row r="1737" spans="1:11">
      <c r="A1737" s="69"/>
      <c r="B1737" s="70" t="s">
        <v>3065</v>
      </c>
      <c r="C1737" s="71"/>
      <c r="D1737" s="72"/>
      <c r="E1737" s="73"/>
      <c r="F1737" s="74"/>
      <c r="G1737" s="75">
        <f>SUM(G1738:G1742)</f>
        <v>42016.361000000004</v>
      </c>
      <c r="H1737" s="75">
        <f>IFERROR(G1737*E1735,"")</f>
        <v>0</v>
      </c>
    </row>
    <row r="1738" spans="1:11">
      <c r="A1738" s="76"/>
      <c r="B1738" s="77" t="s">
        <v>2686</v>
      </c>
      <c r="C1738" s="78" t="str">
        <f>IFERROR(_xlfn.XLOOKUP(B1738,Insumo[DESCRIPCION],Insumo[UND],,0),"")</f>
        <v>M3</v>
      </c>
      <c r="D1738" s="79">
        <v>7.0000000000000007E-2</v>
      </c>
      <c r="E1738" s="80">
        <f>IFERROR(_xlfn.XLOOKUP($B1738,Insumo[DESCRIPCION],Insumo[VALOR],,0),"")</f>
        <v>428946</v>
      </c>
      <c r="F1738" s="81">
        <v>5</v>
      </c>
      <c r="G1738" s="82">
        <f>IFERROR(IF(F1738&gt;=0,D1738*E1738*(1+F1738/100),ABS(D1738*E1738/F1738)),"")</f>
        <v>31527.531000000003</v>
      </c>
      <c r="H1738" s="91">
        <f>IFERROR(G1738*E1735,"")</f>
        <v>0</v>
      </c>
    </row>
    <row r="1739" spans="1:11">
      <c r="A1739" s="76"/>
      <c r="B1739" s="77" t="s">
        <v>2492</v>
      </c>
      <c r="C1739" s="78" t="str">
        <f>IFERROR(_xlfn.XLOOKUP(B1739,Insumo[DESCRIPCION],Insumo[UND],,0),"")</f>
        <v>M2</v>
      </c>
      <c r="D1739" s="79">
        <v>0.28000000000000003</v>
      </c>
      <c r="E1739" s="80">
        <f>IFERROR(_xlfn.XLOOKUP($B1739,Insumo[DESCRIPCION],Insumo[VALOR],,0),"")</f>
        <v>34941</v>
      </c>
      <c r="F1739" s="81"/>
      <c r="G1739" s="82">
        <f>IFERROR(IF(F1739&gt;=0,D1739*E1739*(1+F1739/100),ABS(D1739*E1739/F1739)),"")</f>
        <v>9783.4800000000014</v>
      </c>
      <c r="H1739" s="91">
        <f>IFERROR(G1739*E1735,"")</f>
        <v>0</v>
      </c>
    </row>
    <row r="1740" spans="1:11">
      <c r="A1740" s="76"/>
      <c r="B1740" s="77" t="s">
        <v>2338</v>
      </c>
      <c r="C1740" s="78" t="str">
        <f>IFERROR(_xlfn.XLOOKUP(B1740,Insumo[DESCRIPCION],Insumo[UND],,0),"")</f>
        <v>Kg</v>
      </c>
      <c r="D1740" s="79">
        <v>0.05</v>
      </c>
      <c r="E1740" s="80">
        <f>IFERROR(_xlfn.XLOOKUP($B1740,Insumo[DESCRIPCION],Insumo[VALOR],,0),"")</f>
        <v>14107</v>
      </c>
      <c r="F1740" s="81"/>
      <c r="G1740" s="82">
        <f>IFERROR(IF(F1740&gt;=0,D1740*E1740*(1+F1740/100),ABS(D1740*E1740/F1740)),"")</f>
        <v>705.35</v>
      </c>
      <c r="H1740" s="91">
        <f>IFERROR(G1740*E1735,"")</f>
        <v>0</v>
      </c>
    </row>
    <row r="1741" spans="1:11">
      <c r="A1741" s="76"/>
      <c r="B1741" s="77"/>
      <c r="C1741" s="78" t="str">
        <f>IFERROR(_xlfn.XLOOKUP(B1741,Insumo[DESCRIPCION],Insumo[UND],,0),"")</f>
        <v/>
      </c>
      <c r="D1741" s="79"/>
      <c r="E1741" s="80" t="str">
        <f>IFERROR(_xlfn.XLOOKUP($B1741,Insumo[DESCRIPCION],Insumo[VALOR],,0),"")</f>
        <v/>
      </c>
      <c r="F1741" s="81"/>
      <c r="G1741" s="82" t="str">
        <f>IFERROR(IF(F1741&gt;=0,D1741*E1741*(1+F1741/100),ABS(D1741*E1741/F1741)),"")</f>
        <v/>
      </c>
      <c r="H1741" s="91" t="str">
        <f>IFERROR(G1741*E1735,"")</f>
        <v/>
      </c>
    </row>
    <row r="1742" spans="1:11">
      <c r="A1742" s="76"/>
      <c r="B1742" s="77"/>
      <c r="C1742" s="78" t="str">
        <f>IFERROR(_xlfn.XLOOKUP(B1742,Insumo[DESCRIPCION],Insumo[UND],,0),"")</f>
        <v/>
      </c>
      <c r="D1742" s="79"/>
      <c r="E1742" s="80" t="str">
        <f>IFERROR(_xlfn.XLOOKUP($B1742,Insumo[DESCRIPCION],Insumo[VALOR],,0),"")</f>
        <v/>
      </c>
      <c r="F1742" s="81"/>
      <c r="G1742" s="82" t="str">
        <f>IFERROR(IF(F1742&gt;=0,D1742*E1742*(1+F1742/100),ABS(D1742*E1742/F1742)),"")</f>
        <v/>
      </c>
      <c r="H1742" s="91" t="str">
        <f>IFERROR(G1742*E1735,"")</f>
        <v/>
      </c>
    </row>
    <row r="1743" spans="1:11">
      <c r="A1743" s="69"/>
      <c r="B1743" s="70" t="s">
        <v>3066</v>
      </c>
      <c r="C1743" s="71"/>
      <c r="D1743" s="72"/>
      <c r="E1743" s="73"/>
      <c r="F1743" s="74"/>
      <c r="G1743" s="75">
        <f>SUM(G1744:G1746)</f>
        <v>3702.7394401183337</v>
      </c>
      <c r="H1743" s="92">
        <f>G1743*E1735</f>
        <v>0</v>
      </c>
    </row>
    <row r="1744" spans="1:11">
      <c r="A1744" s="76"/>
      <c r="B1744" s="77" t="s">
        <v>2995</v>
      </c>
      <c r="C1744" s="78" t="str">
        <f>IFERROR(_xlfn.XLOOKUP(B1744,Equipo[DESCRIPCION],Equipo[UND],,0),"")</f>
        <v>Día</v>
      </c>
      <c r="D1744" s="79">
        <v>1</v>
      </c>
      <c r="E1744" s="80">
        <f>IF(C1744="%MO",G1750,IFERROR(_xlfn.XLOOKUP($B1744,Equipo[DESCRIPCION],Equipo[VALOR],,0),""))</f>
        <v>53833</v>
      </c>
      <c r="F1744" s="81">
        <v>-30</v>
      </c>
      <c r="G1744" s="82">
        <f>IFERROR(IF(F1744&gt;=0,D1744*E1744*(1+F1744/100),ABS(D1744*E1744/F1744)),"")</f>
        <v>1794.4333333333334</v>
      </c>
      <c r="H1744" s="91">
        <f>IFERROR(G1744*E1735,"")</f>
        <v>0</v>
      </c>
    </row>
    <row r="1745" spans="1:11">
      <c r="A1745" s="76"/>
      <c r="B1745" s="77" t="s">
        <v>2920</v>
      </c>
      <c r="C1745" s="78" t="str">
        <f>IFERROR(_xlfn.XLOOKUP(B1745,Equipo[DESCRIPCION],Equipo[UND],,0),"")</f>
        <v>%MO</v>
      </c>
      <c r="D1745" s="79">
        <v>0.04</v>
      </c>
      <c r="E1745" s="80">
        <f>IF(C1745="%MO",G1750,IFERROR(_xlfn.XLOOKUP($B1745,Equipo[DESCRIPCION],Equipo[VALOR],,0),""))</f>
        <v>21203.401186499999</v>
      </c>
      <c r="F1745" s="81"/>
      <c r="G1745" s="82">
        <f>IFERROR(IF(F1745&gt;=0,D1745*E1745*(1+F1745/100),ABS(D1745*E1745/F1745)),"")</f>
        <v>848.13604745999999</v>
      </c>
      <c r="H1745" s="91">
        <f>IFERROR(G1745*E1735,"")</f>
        <v>0</v>
      </c>
    </row>
    <row r="1746" spans="1:11">
      <c r="A1746" s="76"/>
      <c r="B1746" s="77" t="s">
        <v>2967</v>
      </c>
      <c r="C1746" s="78" t="str">
        <f>IFERROR(_xlfn.XLOOKUP(B1746,Equipo[DESCRIPCION],Equipo[UND],,0),"")</f>
        <v>%MO</v>
      </c>
      <c r="D1746" s="79">
        <v>0.05</v>
      </c>
      <c r="E1746" s="80">
        <f>IF(C1746="%MO",G1750,IFERROR(_xlfn.XLOOKUP($B1746,Equipo[DESCRIPCION],Equipo[VALOR],,0),""))</f>
        <v>21203.401186499999</v>
      </c>
      <c r="F1746" s="81"/>
      <c r="G1746" s="82">
        <f>IFERROR(IF(F1746&gt;=0,D1746*E1746*(1+F1746/100),ABS(D1746*E1746/F1746)),"")</f>
        <v>1060.170059325</v>
      </c>
      <c r="H1746" s="91">
        <f>IFERROR(G1746*E1735,"")</f>
        <v>0</v>
      </c>
    </row>
    <row r="1747" spans="1:11">
      <c r="A1747" s="69"/>
      <c r="B1747" s="70" t="s">
        <v>2202</v>
      </c>
      <c r="C1747" s="71"/>
      <c r="D1747" s="72"/>
      <c r="E1747" s="73"/>
      <c r="F1747" s="74"/>
      <c r="G1747" s="75">
        <f>SUM(G1748:G1749)</f>
        <v>0</v>
      </c>
      <c r="H1747" s="92">
        <f>G1747*E1735</f>
        <v>0</v>
      </c>
    </row>
    <row r="1748" spans="1:11">
      <c r="A1748" s="76"/>
      <c r="B1748" s="77"/>
      <c r="C1748" s="78" t="str">
        <f>IFERROR(_xlfn.XLOOKUP(B1748,Transporte[DESCRIPCION],Transporte[UND],,0),"")</f>
        <v/>
      </c>
      <c r="D1748" s="79"/>
      <c r="E1748" s="80" t="str">
        <f>IFERROR(_xlfn.XLOOKUP($B1748,Transporte[DESCRIPCION],Transporte[VALOR],,0),"")</f>
        <v/>
      </c>
      <c r="F1748" s="81"/>
      <c r="G1748" s="82" t="str">
        <f>IFERROR(IF(F1748&gt;=0,D1748*E1748*(1+F1748/100),ABS(D1748*E1748/F1748)),"")</f>
        <v/>
      </c>
      <c r="H1748" s="91" t="str">
        <f>IFERROR(G1748*E1735,"")</f>
        <v/>
      </c>
    </row>
    <row r="1749" spans="1:11">
      <c r="A1749" s="76"/>
      <c r="B1749" s="77"/>
      <c r="C1749" s="78" t="str">
        <f>IFERROR(_xlfn.XLOOKUP(B1749,Transporte[DESCRIPCION],Transporte[UND],,0),"")</f>
        <v/>
      </c>
      <c r="D1749" s="79"/>
      <c r="E1749" s="80" t="str">
        <f>IFERROR(_xlfn.XLOOKUP($B1749,Transporte[DESCRIPCION],Transporte[VALOR],,0),"")</f>
        <v/>
      </c>
      <c r="F1749" s="81"/>
      <c r="G1749" s="82" t="str">
        <f>IFERROR(IF(F1749&gt;=0,D1749*E1749*(1+F1749/100),ABS(D1749*E1749/F1749)),"")</f>
        <v/>
      </c>
      <c r="H1749" s="91" t="str">
        <f>IFERROR(G1749*E1735,"")</f>
        <v/>
      </c>
    </row>
    <row r="1750" spans="1:11">
      <c r="A1750" s="69"/>
      <c r="B1750" s="70" t="s">
        <v>3067</v>
      </c>
      <c r="C1750" s="71"/>
      <c r="D1750" s="72"/>
      <c r="E1750" s="73"/>
      <c r="F1750" s="74"/>
      <c r="G1750" s="75">
        <f>SUM(G1751:G1753)</f>
        <v>21203.401186499999</v>
      </c>
      <c r="H1750" s="92">
        <f>G1750*E1735</f>
        <v>0</v>
      </c>
    </row>
    <row r="1751" spans="1:11">
      <c r="A1751" s="76"/>
      <c r="B1751" s="77" t="s">
        <v>3046</v>
      </c>
      <c r="C1751" s="78" t="str">
        <f>IFERROR(_xlfn.XLOOKUP(B1751,MObra[DESCRIPCION],MObra[UN],,0),"")</f>
        <v>día</v>
      </c>
      <c r="D1751" s="79">
        <v>1</v>
      </c>
      <c r="E1751" s="80">
        <f>IFERROR(_xlfn.XLOOKUP($B1751,MObra[DESCRIPCION],MObra[VALOR UNIT],,0),"")</f>
        <v>636102.03559500002</v>
      </c>
      <c r="F1751" s="81">
        <v>-30</v>
      </c>
      <c r="G1751" s="82">
        <f>IFERROR(IF(F1751&gt;=0,D1751*E1751*(1+F1751/100),ABS(D1751*E1751/F1751)),"")</f>
        <v>21203.401186499999</v>
      </c>
      <c r="H1751" s="91">
        <f>IFERROR(G1751*E1735,"")</f>
        <v>0</v>
      </c>
    </row>
    <row r="1752" spans="1:11">
      <c r="A1752" s="76"/>
      <c r="B1752" s="77"/>
      <c r="C1752" s="78" t="str">
        <f t="array" ref="C1752">IFERROR(_xlfn.XLOOKUP(B1752,MObra[[#All],[DESCRIPCION]],MObra[[#All],[UN]],,0),"")</f>
        <v/>
      </c>
      <c r="D1752" s="79"/>
      <c r="E1752" s="80" t="str">
        <f>IFERROR(_xlfn.XLOOKUP($B1752,MObra[DESCRIPCION],MObra[VALOR UNIT],,0),"")</f>
        <v/>
      </c>
      <c r="F1752" s="81"/>
      <c r="G1752" s="82" t="str">
        <f>IFERROR(IF(F1752&gt;=0,D1752*E1752*(1+F1752/100),ABS(D1752*E1752/F1752)),"")</f>
        <v/>
      </c>
      <c r="H1752" s="91" t="str">
        <f>IFERROR(G1752*E1735,"")</f>
        <v/>
      </c>
    </row>
    <row r="1753" spans="1:11">
      <c r="A1753" s="83"/>
      <c r="B1753" s="84"/>
      <c r="C1753" s="85" t="str">
        <f t="array" ref="C1753">IFERROR(_xlfn.XLOOKUP(B1753,MObra[[#All],[DESCRIPCION]],MObra[[#All],[UN]],,0),"")</f>
        <v/>
      </c>
      <c r="D1753" s="86"/>
      <c r="E1753" s="87" t="str">
        <f>IFERROR(_xlfn.XLOOKUP($B1753,MObra[DESCRIPCION],MObra[VALOR UNIT],,0),"")</f>
        <v/>
      </c>
      <c r="F1753" s="88"/>
      <c r="G1753" s="89" t="str">
        <f>IFERROR(IF(F1753&gt;=0,D1753*E1753*(1+F1753/100),ABS(D1753*E1753/F1753)),"")</f>
        <v/>
      </c>
      <c r="H1753" s="90" t="str">
        <f>IFERROR(G1753*E1735,"")</f>
        <v/>
      </c>
    </row>
    <row r="1755" spans="1:11">
      <c r="A1755" s="54" t="s">
        <v>470</v>
      </c>
      <c r="B1755" s="55" t="str">
        <f>VLOOKUP($A1755,Presupuesto!$A:$D,2,FALSE())</f>
        <v>Placa piso concreto 17.2 Mpa E=0.10 m premezclado</v>
      </c>
      <c r="C1755" s="56" t="str">
        <f>VLOOKUP($A1755,Presupuesto!$A:$D,3,FALSE())</f>
        <v>M2</v>
      </c>
      <c r="D1755" s="57"/>
      <c r="E1755" s="58">
        <f>VLOOKUP($A1755,Presupuesto!$A:$D,4,FALSE())</f>
        <v>0</v>
      </c>
      <c r="F1755" s="59" t="s">
        <v>2919</v>
      </c>
      <c r="G1755" s="60">
        <f>SUM(G1757:G1773)/2</f>
        <v>74381.208126618338</v>
      </c>
      <c r="H1755" s="61">
        <f>ROUND(SUM(H1757:H1773),0)/2</f>
        <v>0</v>
      </c>
      <c r="I1755" s="58">
        <f>VLOOKUP(A1755,Presupuesto!$A:$F,6,0)</f>
        <v>0</v>
      </c>
      <c r="J1755" s="58">
        <f>+H1755-I1755</f>
        <v>0</v>
      </c>
      <c r="K1755" s="282">
        <f>+H1755-G1755*E1755</f>
        <v>0</v>
      </c>
    </row>
    <row r="1756" spans="1:11">
      <c r="A1756" s="62"/>
      <c r="B1756" s="63" t="s">
        <v>2247</v>
      </c>
      <c r="C1756" s="63" t="s">
        <v>3061</v>
      </c>
      <c r="D1756" s="64" t="s">
        <v>4</v>
      </c>
      <c r="E1756" s="65" t="s">
        <v>3062</v>
      </c>
      <c r="F1756" s="66" t="s">
        <v>3063</v>
      </c>
      <c r="G1756" s="67" t="s">
        <v>3064</v>
      </c>
      <c r="H1756" s="68" t="s">
        <v>3124</v>
      </c>
    </row>
    <row r="1757" spans="1:11">
      <c r="A1757" s="69"/>
      <c r="B1757" s="70" t="s">
        <v>3065</v>
      </c>
      <c r="C1757" s="71"/>
      <c r="D1757" s="72"/>
      <c r="E1757" s="73"/>
      <c r="F1757" s="74"/>
      <c r="G1757" s="75">
        <f>SUM(G1758:G1762)</f>
        <v>49475.067500000005</v>
      </c>
      <c r="H1757" s="75">
        <f>IFERROR(G1757*E1755,"")</f>
        <v>0</v>
      </c>
    </row>
    <row r="1758" spans="1:11">
      <c r="A1758" s="76"/>
      <c r="B1758" s="77" t="s">
        <v>2428</v>
      </c>
      <c r="C1758" s="78" t="str">
        <f>IFERROR(_xlfn.XLOOKUP(B1758,Insumo[DESCRIPCION],Insumo[UND],,0),"")</f>
        <v>M3</v>
      </c>
      <c r="D1758" s="79">
        <v>7.0000000000000007E-2</v>
      </c>
      <c r="E1758" s="80">
        <f>IFERROR(_xlfn.XLOOKUP($B1758,Insumo[DESCRIPCION],Insumo[VALOR],,0),"")</f>
        <v>530425</v>
      </c>
      <c r="F1758" s="81">
        <v>5</v>
      </c>
      <c r="G1758" s="82">
        <f>IFERROR(IF(F1758&gt;=0,D1758*E1758*(1+F1758/100),ABS(D1758*E1758/F1758)),"")</f>
        <v>38986.237500000003</v>
      </c>
      <c r="H1758" s="91">
        <f>IFERROR(G1758*E1755,"")</f>
        <v>0</v>
      </c>
    </row>
    <row r="1759" spans="1:11">
      <c r="A1759" s="76"/>
      <c r="B1759" s="77" t="s">
        <v>2492</v>
      </c>
      <c r="C1759" s="78" t="str">
        <f>IFERROR(_xlfn.XLOOKUP(B1759,Insumo[DESCRIPCION],Insumo[UND],,0),"")</f>
        <v>M2</v>
      </c>
      <c r="D1759" s="79">
        <v>0.28000000000000003</v>
      </c>
      <c r="E1759" s="80">
        <f>IFERROR(_xlfn.XLOOKUP($B1759,Insumo[DESCRIPCION],Insumo[VALOR],,0),"")</f>
        <v>34941</v>
      </c>
      <c r="F1759" s="81"/>
      <c r="G1759" s="82">
        <f>IFERROR(IF(F1759&gt;=0,D1759*E1759*(1+F1759/100),ABS(D1759*E1759/F1759)),"")</f>
        <v>9783.4800000000014</v>
      </c>
      <c r="H1759" s="91">
        <f>IFERROR(G1759*E1755,"")</f>
        <v>0</v>
      </c>
    </row>
    <row r="1760" spans="1:11">
      <c r="A1760" s="76"/>
      <c r="B1760" s="77" t="s">
        <v>2338</v>
      </c>
      <c r="C1760" s="78" t="str">
        <f>IFERROR(_xlfn.XLOOKUP(B1760,Insumo[DESCRIPCION],Insumo[UND],,0),"")</f>
        <v>Kg</v>
      </c>
      <c r="D1760" s="79">
        <v>0.05</v>
      </c>
      <c r="E1760" s="80">
        <f>IFERROR(_xlfn.XLOOKUP($B1760,Insumo[DESCRIPCION],Insumo[VALOR],,0),"")</f>
        <v>14107</v>
      </c>
      <c r="F1760" s="81"/>
      <c r="G1760" s="82">
        <f>IFERROR(IF(F1760&gt;=0,D1760*E1760*(1+F1760/100),ABS(D1760*E1760/F1760)),"")</f>
        <v>705.35</v>
      </c>
      <c r="H1760" s="91">
        <f>IFERROR(G1760*E1755,"")</f>
        <v>0</v>
      </c>
    </row>
    <row r="1761" spans="1:11">
      <c r="A1761" s="76"/>
      <c r="B1761" s="77"/>
      <c r="C1761" s="78" t="str">
        <f>IFERROR(_xlfn.XLOOKUP(B1761,Insumo[DESCRIPCION],Insumo[UND],,0),"")</f>
        <v/>
      </c>
      <c r="D1761" s="79"/>
      <c r="E1761" s="80" t="str">
        <f>IFERROR(_xlfn.XLOOKUP($B1761,Insumo[DESCRIPCION],Insumo[VALOR],,0),"")</f>
        <v/>
      </c>
      <c r="F1761" s="81"/>
      <c r="G1761" s="82" t="str">
        <f>IFERROR(IF(F1761&gt;=0,D1761*E1761*(1+F1761/100),ABS(D1761*E1761/F1761)),"")</f>
        <v/>
      </c>
      <c r="H1761" s="91" t="str">
        <f>IFERROR(G1761*E1755,"")</f>
        <v/>
      </c>
    </row>
    <row r="1762" spans="1:11">
      <c r="A1762" s="76"/>
      <c r="B1762" s="77"/>
      <c r="C1762" s="78" t="str">
        <f>IFERROR(_xlfn.XLOOKUP(B1762,Insumo[DESCRIPCION],Insumo[UND],,0),"")</f>
        <v/>
      </c>
      <c r="D1762" s="79"/>
      <c r="E1762" s="80" t="str">
        <f>IFERROR(_xlfn.XLOOKUP($B1762,Insumo[DESCRIPCION],Insumo[VALOR],,0),"")</f>
        <v/>
      </c>
      <c r="F1762" s="81"/>
      <c r="G1762" s="82" t="str">
        <f>IFERROR(IF(F1762&gt;=0,D1762*E1762*(1+F1762/100),ABS(D1762*E1762/F1762)),"")</f>
        <v/>
      </c>
      <c r="H1762" s="91" t="str">
        <f>IFERROR(G1762*E1755,"")</f>
        <v/>
      </c>
    </row>
    <row r="1763" spans="1:11">
      <c r="A1763" s="69"/>
      <c r="B1763" s="70" t="s">
        <v>3066</v>
      </c>
      <c r="C1763" s="71"/>
      <c r="D1763" s="72"/>
      <c r="E1763" s="73"/>
      <c r="F1763" s="74"/>
      <c r="G1763" s="75">
        <f>SUM(G1764:G1766)</f>
        <v>3702.7394401183337</v>
      </c>
      <c r="H1763" s="92">
        <f>G1763*E1755</f>
        <v>0</v>
      </c>
    </row>
    <row r="1764" spans="1:11">
      <c r="A1764" s="76"/>
      <c r="B1764" s="77" t="s">
        <v>2995</v>
      </c>
      <c r="C1764" s="78" t="str">
        <f>IFERROR(_xlfn.XLOOKUP(B1764,Equipo[DESCRIPCION],Equipo[UND],,0),"")</f>
        <v>Día</v>
      </c>
      <c r="D1764" s="79">
        <v>1</v>
      </c>
      <c r="E1764" s="80">
        <f>IF(C1764="%MO",G1770,IFERROR(_xlfn.XLOOKUP($B1764,Equipo[DESCRIPCION],Equipo[VALOR],,0),""))</f>
        <v>53833</v>
      </c>
      <c r="F1764" s="81">
        <v>-30</v>
      </c>
      <c r="G1764" s="82">
        <f>IFERROR(IF(F1764&gt;=0,D1764*E1764*(1+F1764/100),ABS(D1764*E1764/F1764)),"")</f>
        <v>1794.4333333333334</v>
      </c>
      <c r="H1764" s="91">
        <f>IFERROR(G1764*E1755,"")</f>
        <v>0</v>
      </c>
    </row>
    <row r="1765" spans="1:11">
      <c r="A1765" s="76"/>
      <c r="B1765" s="77" t="s">
        <v>2920</v>
      </c>
      <c r="C1765" s="78" t="str">
        <f>IFERROR(_xlfn.XLOOKUP(B1765,Equipo[DESCRIPCION],Equipo[UND],,0),"")</f>
        <v>%MO</v>
      </c>
      <c r="D1765" s="79">
        <v>0.04</v>
      </c>
      <c r="E1765" s="80">
        <f>IF(C1765="%MO",G1770,IFERROR(_xlfn.XLOOKUP($B1765,Equipo[DESCRIPCION],Equipo[VALOR],,0),""))</f>
        <v>21203.401186499999</v>
      </c>
      <c r="F1765" s="81"/>
      <c r="G1765" s="82">
        <f>IFERROR(IF(F1765&gt;=0,D1765*E1765*(1+F1765/100),ABS(D1765*E1765/F1765)),"")</f>
        <v>848.13604745999999</v>
      </c>
      <c r="H1765" s="91">
        <f>IFERROR(G1765*E1755,"")</f>
        <v>0</v>
      </c>
    </row>
    <row r="1766" spans="1:11">
      <c r="A1766" s="76"/>
      <c r="B1766" s="77" t="s">
        <v>2967</v>
      </c>
      <c r="C1766" s="78" t="str">
        <f>IFERROR(_xlfn.XLOOKUP(B1766,Equipo[DESCRIPCION],Equipo[UND],,0),"")</f>
        <v>%MO</v>
      </c>
      <c r="D1766" s="79">
        <v>0.05</v>
      </c>
      <c r="E1766" s="80">
        <f>IF(C1766="%MO",G1770,IFERROR(_xlfn.XLOOKUP($B1766,Equipo[DESCRIPCION],Equipo[VALOR],,0),""))</f>
        <v>21203.401186499999</v>
      </c>
      <c r="F1766" s="81"/>
      <c r="G1766" s="82">
        <f>IFERROR(IF(F1766&gt;=0,D1766*E1766*(1+F1766/100),ABS(D1766*E1766/F1766)),"")</f>
        <v>1060.170059325</v>
      </c>
      <c r="H1766" s="91">
        <f>IFERROR(G1766*E1755,"")</f>
        <v>0</v>
      </c>
    </row>
    <row r="1767" spans="1:11">
      <c r="A1767" s="69"/>
      <c r="B1767" s="70" t="s">
        <v>2202</v>
      </c>
      <c r="C1767" s="71"/>
      <c r="D1767" s="72"/>
      <c r="E1767" s="73"/>
      <c r="F1767" s="74"/>
      <c r="G1767" s="75">
        <f>SUM(G1768:G1769)</f>
        <v>0</v>
      </c>
      <c r="H1767" s="92">
        <f>G1767*E1755</f>
        <v>0</v>
      </c>
    </row>
    <row r="1768" spans="1:11">
      <c r="A1768" s="76"/>
      <c r="B1768" s="77"/>
      <c r="C1768" s="78" t="str">
        <f>IFERROR(_xlfn.XLOOKUP(B1768,Transporte[DESCRIPCION],Transporte[UND],,0),"")</f>
        <v/>
      </c>
      <c r="D1768" s="79"/>
      <c r="E1768" s="80" t="str">
        <f>IFERROR(_xlfn.XLOOKUP($B1768,Transporte[DESCRIPCION],Transporte[VALOR],,0),"")</f>
        <v/>
      </c>
      <c r="F1768" s="81"/>
      <c r="G1768" s="82" t="str">
        <f>IFERROR(IF(F1768&gt;=0,D1768*E1768*(1+F1768/100),ABS(D1768*E1768/F1768)),"")</f>
        <v/>
      </c>
      <c r="H1768" s="91" t="str">
        <f>IFERROR(G1768*E1755,"")</f>
        <v/>
      </c>
    </row>
    <row r="1769" spans="1:11">
      <c r="A1769" s="76"/>
      <c r="B1769" s="77"/>
      <c r="C1769" s="78" t="str">
        <f>IFERROR(_xlfn.XLOOKUP(B1769,Transporte[DESCRIPCION],Transporte[UND],,0),"")</f>
        <v/>
      </c>
      <c r="D1769" s="79"/>
      <c r="E1769" s="80" t="str">
        <f>IFERROR(_xlfn.XLOOKUP($B1769,Transporte[DESCRIPCION],Transporte[VALOR],,0),"")</f>
        <v/>
      </c>
      <c r="F1769" s="81"/>
      <c r="G1769" s="82" t="str">
        <f>IFERROR(IF(F1769&gt;=0,D1769*E1769*(1+F1769/100),ABS(D1769*E1769/F1769)),"")</f>
        <v/>
      </c>
      <c r="H1769" s="91" t="str">
        <f>IFERROR(G1769*E1755,"")</f>
        <v/>
      </c>
    </row>
    <row r="1770" spans="1:11">
      <c r="A1770" s="69"/>
      <c r="B1770" s="70" t="s">
        <v>3067</v>
      </c>
      <c r="C1770" s="71"/>
      <c r="D1770" s="72"/>
      <c r="E1770" s="73"/>
      <c r="F1770" s="74"/>
      <c r="G1770" s="75">
        <f>SUM(G1771:G1773)</f>
        <v>21203.401186499999</v>
      </c>
      <c r="H1770" s="92">
        <f>G1770*E1755</f>
        <v>0</v>
      </c>
    </row>
    <row r="1771" spans="1:11">
      <c r="A1771" s="76"/>
      <c r="B1771" s="77" t="s">
        <v>3046</v>
      </c>
      <c r="C1771" s="78" t="str">
        <f>IFERROR(_xlfn.XLOOKUP(B1771,MObra[DESCRIPCION],MObra[UN],,0),"")</f>
        <v>día</v>
      </c>
      <c r="D1771" s="79">
        <v>1</v>
      </c>
      <c r="E1771" s="80">
        <f>IFERROR(_xlfn.XLOOKUP($B1771,MObra[DESCRIPCION],MObra[VALOR UNIT],,0),"")</f>
        <v>636102.03559500002</v>
      </c>
      <c r="F1771" s="81">
        <v>-30</v>
      </c>
      <c r="G1771" s="82">
        <f>IFERROR(IF(F1771&gt;=0,D1771*E1771*(1+F1771/100),ABS(D1771*E1771/F1771)),"")</f>
        <v>21203.401186499999</v>
      </c>
      <c r="H1771" s="91">
        <f>IFERROR(G1771*E1755,"")</f>
        <v>0</v>
      </c>
    </row>
    <row r="1772" spans="1:11">
      <c r="A1772" s="76"/>
      <c r="B1772" s="77"/>
      <c r="C1772" s="78" t="str">
        <f t="array" ref="C1772">IFERROR(_xlfn.XLOOKUP(B1772,MObra[[#All],[DESCRIPCION]],MObra[[#All],[UN]],,0),"")</f>
        <v/>
      </c>
      <c r="D1772" s="79"/>
      <c r="E1772" s="80" t="str">
        <f>IFERROR(_xlfn.XLOOKUP($B1772,MObra[DESCRIPCION],MObra[VALOR UNIT],,0),"")</f>
        <v/>
      </c>
      <c r="F1772" s="81"/>
      <c r="G1772" s="82" t="str">
        <f>IFERROR(IF(F1772&gt;=0,D1772*E1772*(1+F1772/100),ABS(D1772*E1772/F1772)),"")</f>
        <v/>
      </c>
      <c r="H1772" s="91" t="str">
        <f>IFERROR(G1772*E1755,"")</f>
        <v/>
      </c>
    </row>
    <row r="1773" spans="1:11">
      <c r="A1773" s="83"/>
      <c r="B1773" s="84"/>
      <c r="C1773" s="85" t="str">
        <f t="array" ref="C1773">IFERROR(_xlfn.XLOOKUP(B1773,MObra[[#All],[DESCRIPCION]],MObra[[#All],[UN]],,0),"")</f>
        <v/>
      </c>
      <c r="D1773" s="86"/>
      <c r="E1773" s="87" t="str">
        <f>IFERROR(_xlfn.XLOOKUP($B1773,MObra[DESCRIPCION],MObra[VALOR UNIT],,0),"")</f>
        <v/>
      </c>
      <c r="F1773" s="88"/>
      <c r="G1773" s="89" t="str">
        <f>IFERROR(IF(F1773&gt;=0,D1773*E1773*(1+F1773/100),ABS(D1773*E1773/F1773)),"")</f>
        <v/>
      </c>
      <c r="H1773" s="90" t="str">
        <f>IFERROR(G1773*E1755,"")</f>
        <v/>
      </c>
    </row>
    <row r="1775" spans="1:11">
      <c r="A1775" s="54" t="s">
        <v>472</v>
      </c>
      <c r="B1775" s="55" t="str">
        <f>VLOOKUP($A1775,Presupuesto!$A:$D,2,FALSE())</f>
        <v>Placa piso concreto 20.7 Mpa E=0.10 m</v>
      </c>
      <c r="C1775" s="56" t="str">
        <f>VLOOKUP($A1775,Presupuesto!$A:$D,3,FALSE())</f>
        <v>M2</v>
      </c>
      <c r="D1775" s="57"/>
      <c r="E1775" s="58">
        <f>VLOOKUP($A1775,Presupuesto!$A:$D,4,FALSE())</f>
        <v>0</v>
      </c>
      <c r="F1775" s="59" t="s">
        <v>2919</v>
      </c>
      <c r="G1775" s="60">
        <f>SUM(G1777:G1793)/2</f>
        <v>81133.120626618344</v>
      </c>
      <c r="H1775" s="61">
        <f>ROUND(SUM(H1777:H1793),0)/2</f>
        <v>0</v>
      </c>
      <c r="I1775" s="58">
        <f>VLOOKUP(A1775,Presupuesto!$A:$F,6,0)</f>
        <v>0</v>
      </c>
      <c r="J1775" s="58">
        <f>+H1775-I1775</f>
        <v>0</v>
      </c>
      <c r="K1775" s="282">
        <f>+H1775-G1775*E1775</f>
        <v>0</v>
      </c>
    </row>
    <row r="1776" spans="1:11">
      <c r="A1776" s="62"/>
      <c r="B1776" s="63" t="s">
        <v>2247</v>
      </c>
      <c r="C1776" s="63" t="s">
        <v>3061</v>
      </c>
      <c r="D1776" s="64" t="s">
        <v>4</v>
      </c>
      <c r="E1776" s="65" t="s">
        <v>3062</v>
      </c>
      <c r="F1776" s="66" t="s">
        <v>3063</v>
      </c>
      <c r="G1776" s="67" t="s">
        <v>3064</v>
      </c>
      <c r="H1776" s="68" t="s">
        <v>3124</v>
      </c>
    </row>
    <row r="1777" spans="1:8">
      <c r="A1777" s="69"/>
      <c r="B1777" s="70" t="s">
        <v>3065</v>
      </c>
      <c r="C1777" s="71"/>
      <c r="D1777" s="72"/>
      <c r="E1777" s="73"/>
      <c r="F1777" s="74"/>
      <c r="G1777" s="75">
        <f>SUM(G1778:G1782)</f>
        <v>56226.98</v>
      </c>
      <c r="H1777" s="75">
        <f>IFERROR(G1777*E1775,"")</f>
        <v>0</v>
      </c>
    </row>
    <row r="1778" spans="1:8">
      <c r="A1778" s="76"/>
      <c r="B1778" s="77" t="s">
        <v>2686</v>
      </c>
      <c r="C1778" s="78" t="str">
        <f>IFERROR(_xlfn.XLOOKUP(B1778,Insumo[DESCRIPCION],Insumo[UND],,0),"")</f>
        <v>M3</v>
      </c>
      <c r="D1778" s="79">
        <v>0.1</v>
      </c>
      <c r="E1778" s="80">
        <f>IFERROR(_xlfn.XLOOKUP($B1778,Insumo[DESCRIPCION],Insumo[VALOR],,0),"")</f>
        <v>428946</v>
      </c>
      <c r="F1778" s="81">
        <v>5</v>
      </c>
      <c r="G1778" s="82">
        <f>IFERROR(IF(F1778&gt;=0,D1778*E1778*(1+F1778/100),ABS(D1778*E1778/F1778)),"")</f>
        <v>45039.330000000009</v>
      </c>
      <c r="H1778" s="91">
        <f>IFERROR(G1778*E1775,"")</f>
        <v>0</v>
      </c>
    </row>
    <row r="1779" spans="1:8">
      <c r="A1779" s="76"/>
      <c r="B1779" s="77" t="s">
        <v>2492</v>
      </c>
      <c r="C1779" s="78" t="str">
        <f>IFERROR(_xlfn.XLOOKUP(B1779,Insumo[DESCRIPCION],Insumo[UND],,0),"")</f>
        <v>M2</v>
      </c>
      <c r="D1779" s="79">
        <v>0.3</v>
      </c>
      <c r="E1779" s="80">
        <f>IFERROR(_xlfn.XLOOKUP($B1779,Insumo[DESCRIPCION],Insumo[VALOR],,0),"")</f>
        <v>34941</v>
      </c>
      <c r="F1779" s="81"/>
      <c r="G1779" s="82">
        <f>IFERROR(IF(F1779&gt;=0,D1779*E1779*(1+F1779/100),ABS(D1779*E1779/F1779)),"")</f>
        <v>10482.299999999999</v>
      </c>
      <c r="H1779" s="91">
        <f>IFERROR(G1779*E1775,"")</f>
        <v>0</v>
      </c>
    </row>
    <row r="1780" spans="1:8">
      <c r="A1780" s="76"/>
      <c r="B1780" s="77" t="s">
        <v>2338</v>
      </c>
      <c r="C1780" s="78" t="str">
        <f>IFERROR(_xlfn.XLOOKUP(B1780,Insumo[DESCRIPCION],Insumo[UND],,0),"")</f>
        <v>Kg</v>
      </c>
      <c r="D1780" s="79">
        <v>0.05</v>
      </c>
      <c r="E1780" s="80">
        <f>IFERROR(_xlfn.XLOOKUP($B1780,Insumo[DESCRIPCION],Insumo[VALOR],,0),"")</f>
        <v>14107</v>
      </c>
      <c r="F1780" s="81"/>
      <c r="G1780" s="82">
        <f>IFERROR(IF(F1780&gt;=0,D1780*E1780*(1+F1780/100),ABS(D1780*E1780/F1780)),"")</f>
        <v>705.35</v>
      </c>
      <c r="H1780" s="91">
        <f>IFERROR(G1780*E1775,"")</f>
        <v>0</v>
      </c>
    </row>
    <row r="1781" spans="1:8">
      <c r="A1781" s="76"/>
      <c r="B1781" s="77"/>
      <c r="C1781" s="78" t="str">
        <f>IFERROR(_xlfn.XLOOKUP(B1781,Insumo[DESCRIPCION],Insumo[UND],,0),"")</f>
        <v/>
      </c>
      <c r="D1781" s="79"/>
      <c r="E1781" s="80" t="str">
        <f>IFERROR(_xlfn.XLOOKUP($B1781,Insumo[DESCRIPCION],Insumo[VALOR],,0),"")</f>
        <v/>
      </c>
      <c r="F1781" s="81"/>
      <c r="G1781" s="82" t="str">
        <f>IFERROR(IF(F1781&gt;=0,D1781*E1781*(1+F1781/100),ABS(D1781*E1781/F1781)),"")</f>
        <v/>
      </c>
      <c r="H1781" s="91" t="str">
        <f>IFERROR(G1781*E1775,"")</f>
        <v/>
      </c>
    </row>
    <row r="1782" spans="1:8">
      <c r="A1782" s="76"/>
      <c r="B1782" s="77"/>
      <c r="C1782" s="78" t="str">
        <f>IFERROR(_xlfn.XLOOKUP(B1782,Insumo[DESCRIPCION],Insumo[UND],,0),"")</f>
        <v/>
      </c>
      <c r="D1782" s="79"/>
      <c r="E1782" s="80" t="str">
        <f>IFERROR(_xlfn.XLOOKUP($B1782,Insumo[DESCRIPCION],Insumo[VALOR],,0),"")</f>
        <v/>
      </c>
      <c r="F1782" s="81"/>
      <c r="G1782" s="82" t="str">
        <f>IFERROR(IF(F1782&gt;=0,D1782*E1782*(1+F1782/100),ABS(D1782*E1782/F1782)),"")</f>
        <v/>
      </c>
      <c r="H1782" s="91" t="str">
        <f>IFERROR(G1782*E1775,"")</f>
        <v/>
      </c>
    </row>
    <row r="1783" spans="1:8">
      <c r="A1783" s="69"/>
      <c r="B1783" s="70" t="s">
        <v>3066</v>
      </c>
      <c r="C1783" s="71"/>
      <c r="D1783" s="72"/>
      <c r="E1783" s="73"/>
      <c r="F1783" s="74"/>
      <c r="G1783" s="75">
        <f>SUM(G1784:G1786)</f>
        <v>3702.7394401183337</v>
      </c>
      <c r="H1783" s="92">
        <f>G1783*E1775</f>
        <v>0</v>
      </c>
    </row>
    <row r="1784" spans="1:8">
      <c r="A1784" s="76"/>
      <c r="B1784" s="77" t="s">
        <v>2995</v>
      </c>
      <c r="C1784" s="78" t="str">
        <f>IFERROR(_xlfn.XLOOKUP(B1784,Equipo[DESCRIPCION],Equipo[UND],,0),"")</f>
        <v>Día</v>
      </c>
      <c r="D1784" s="79">
        <v>1</v>
      </c>
      <c r="E1784" s="80">
        <f>IF(C1784="%MO",G1790,IFERROR(_xlfn.XLOOKUP($B1784,Equipo[DESCRIPCION],Equipo[VALOR],,0),""))</f>
        <v>53833</v>
      </c>
      <c r="F1784" s="81">
        <v>-30</v>
      </c>
      <c r="G1784" s="82">
        <f>IFERROR(IF(F1784&gt;=0,D1784*E1784*(1+F1784/100),ABS(D1784*E1784/F1784)),"")</f>
        <v>1794.4333333333334</v>
      </c>
      <c r="H1784" s="91">
        <f>IFERROR(G1784*E1775,"")</f>
        <v>0</v>
      </c>
    </row>
    <row r="1785" spans="1:8">
      <c r="A1785" s="76"/>
      <c r="B1785" s="77" t="s">
        <v>2920</v>
      </c>
      <c r="C1785" s="78" t="str">
        <f>IFERROR(_xlfn.XLOOKUP(B1785,Equipo[DESCRIPCION],Equipo[UND],,0),"")</f>
        <v>%MO</v>
      </c>
      <c r="D1785" s="79">
        <v>0.04</v>
      </c>
      <c r="E1785" s="80">
        <f>IF(C1785="%MO",G1790,IFERROR(_xlfn.XLOOKUP($B1785,Equipo[DESCRIPCION],Equipo[VALOR],,0),""))</f>
        <v>21203.401186499999</v>
      </c>
      <c r="F1785" s="81"/>
      <c r="G1785" s="82">
        <f>IFERROR(IF(F1785&gt;=0,D1785*E1785*(1+F1785/100),ABS(D1785*E1785/F1785)),"")</f>
        <v>848.13604745999999</v>
      </c>
      <c r="H1785" s="91">
        <f>IFERROR(G1785*E1775,"")</f>
        <v>0</v>
      </c>
    </row>
    <row r="1786" spans="1:8">
      <c r="A1786" s="76"/>
      <c r="B1786" s="77" t="s">
        <v>2967</v>
      </c>
      <c r="C1786" s="78" t="str">
        <f>IFERROR(_xlfn.XLOOKUP(B1786,Equipo[DESCRIPCION],Equipo[UND],,0),"")</f>
        <v>%MO</v>
      </c>
      <c r="D1786" s="79">
        <v>0.05</v>
      </c>
      <c r="E1786" s="80">
        <f>IF(C1786="%MO",G1790,IFERROR(_xlfn.XLOOKUP($B1786,Equipo[DESCRIPCION],Equipo[VALOR],,0),""))</f>
        <v>21203.401186499999</v>
      </c>
      <c r="F1786" s="81"/>
      <c r="G1786" s="82">
        <f>IFERROR(IF(F1786&gt;=0,D1786*E1786*(1+F1786/100),ABS(D1786*E1786/F1786)),"")</f>
        <v>1060.170059325</v>
      </c>
      <c r="H1786" s="91">
        <f>IFERROR(G1786*E1775,"")</f>
        <v>0</v>
      </c>
    </row>
    <row r="1787" spans="1:8">
      <c r="A1787" s="69"/>
      <c r="B1787" s="70" t="s">
        <v>2202</v>
      </c>
      <c r="C1787" s="71"/>
      <c r="D1787" s="72"/>
      <c r="E1787" s="73"/>
      <c r="F1787" s="74"/>
      <c r="G1787" s="75">
        <f>SUM(G1788:G1789)</f>
        <v>0</v>
      </c>
      <c r="H1787" s="92">
        <f>G1787*E1775</f>
        <v>0</v>
      </c>
    </row>
    <row r="1788" spans="1:8">
      <c r="A1788" s="76"/>
      <c r="B1788" s="77"/>
      <c r="C1788" s="78" t="str">
        <f>IFERROR(_xlfn.XLOOKUP(B1788,Transporte[DESCRIPCION],Transporte[UND],,0),"")</f>
        <v/>
      </c>
      <c r="D1788" s="79"/>
      <c r="E1788" s="80" t="str">
        <f>IFERROR(_xlfn.XLOOKUP($B1788,Transporte[DESCRIPCION],Transporte[VALOR],,0),"")</f>
        <v/>
      </c>
      <c r="F1788" s="81"/>
      <c r="G1788" s="82" t="str">
        <f>IFERROR(IF(F1788&gt;=0,D1788*E1788*(1+F1788/100),ABS(D1788*E1788/F1788)),"")</f>
        <v/>
      </c>
      <c r="H1788" s="91" t="str">
        <f>IFERROR(G1788*E1775,"")</f>
        <v/>
      </c>
    </row>
    <row r="1789" spans="1:8">
      <c r="A1789" s="76"/>
      <c r="B1789" s="77"/>
      <c r="C1789" s="78" t="str">
        <f>IFERROR(_xlfn.XLOOKUP(B1789,Transporte[DESCRIPCION],Transporte[UND],,0),"")</f>
        <v/>
      </c>
      <c r="D1789" s="79"/>
      <c r="E1789" s="80" t="str">
        <f>IFERROR(_xlfn.XLOOKUP($B1789,Transporte[DESCRIPCION],Transporte[VALOR],,0),"")</f>
        <v/>
      </c>
      <c r="F1789" s="81"/>
      <c r="G1789" s="82" t="str">
        <f>IFERROR(IF(F1789&gt;=0,D1789*E1789*(1+F1789/100),ABS(D1789*E1789/F1789)),"")</f>
        <v/>
      </c>
      <c r="H1789" s="91" t="str">
        <f>IFERROR(G1789*E1775,"")</f>
        <v/>
      </c>
    </row>
    <row r="1790" spans="1:8">
      <c r="A1790" s="69"/>
      <c r="B1790" s="70" t="s">
        <v>3067</v>
      </c>
      <c r="C1790" s="71"/>
      <c r="D1790" s="72"/>
      <c r="E1790" s="73"/>
      <c r="F1790" s="74"/>
      <c r="G1790" s="75">
        <f>SUM(G1791:G1793)</f>
        <v>21203.401186499999</v>
      </c>
      <c r="H1790" s="92">
        <f>G1790*E1775</f>
        <v>0</v>
      </c>
    </row>
    <row r="1791" spans="1:8">
      <c r="A1791" s="76"/>
      <c r="B1791" s="77" t="s">
        <v>3046</v>
      </c>
      <c r="C1791" s="78" t="str">
        <f>IFERROR(_xlfn.XLOOKUP(B1791,MObra[DESCRIPCION],MObra[UN],,0),"")</f>
        <v>día</v>
      </c>
      <c r="D1791" s="79">
        <v>1</v>
      </c>
      <c r="E1791" s="80">
        <f>IFERROR(_xlfn.XLOOKUP($B1791,MObra[DESCRIPCION],MObra[VALOR UNIT],,0),"")</f>
        <v>636102.03559500002</v>
      </c>
      <c r="F1791" s="81">
        <v>-30</v>
      </c>
      <c r="G1791" s="82">
        <f>IFERROR(IF(F1791&gt;=0,D1791*E1791*(1+F1791/100),ABS(D1791*E1791/F1791)),"")</f>
        <v>21203.401186499999</v>
      </c>
      <c r="H1791" s="91">
        <f>IFERROR(G1791*E1775,"")</f>
        <v>0</v>
      </c>
    </row>
    <row r="1792" spans="1:8">
      <c r="A1792" s="76"/>
      <c r="B1792" s="77"/>
      <c r="C1792" s="78" t="str">
        <f t="array" ref="C1792">IFERROR(_xlfn.XLOOKUP(B1792,MObra[[#All],[DESCRIPCION]],MObra[[#All],[UN]],,0),"")</f>
        <v/>
      </c>
      <c r="D1792" s="79"/>
      <c r="E1792" s="80" t="str">
        <f>IFERROR(_xlfn.XLOOKUP($B1792,MObra[DESCRIPCION],MObra[VALOR UNIT],,0),"")</f>
        <v/>
      </c>
      <c r="F1792" s="81"/>
      <c r="G1792" s="82" t="str">
        <f>IFERROR(IF(F1792&gt;=0,D1792*E1792*(1+F1792/100),ABS(D1792*E1792/F1792)),"")</f>
        <v/>
      </c>
      <c r="H1792" s="91" t="str">
        <f>IFERROR(G1792*E1775,"")</f>
        <v/>
      </c>
    </row>
    <row r="1793" spans="1:11">
      <c r="A1793" s="83"/>
      <c r="B1793" s="84"/>
      <c r="C1793" s="85" t="str">
        <f t="array" ref="C1793">IFERROR(_xlfn.XLOOKUP(B1793,MObra[[#All],[DESCRIPCION]],MObra[[#All],[UN]],,0),"")</f>
        <v/>
      </c>
      <c r="D1793" s="86"/>
      <c r="E1793" s="87" t="str">
        <f>IFERROR(_xlfn.XLOOKUP($B1793,MObra[DESCRIPCION],MObra[VALOR UNIT],,0),"")</f>
        <v/>
      </c>
      <c r="F1793" s="88"/>
      <c r="G1793" s="89" t="str">
        <f>IFERROR(IF(F1793&gt;=0,D1793*E1793*(1+F1793/100),ABS(D1793*E1793/F1793)),"")</f>
        <v/>
      </c>
      <c r="H1793" s="90" t="str">
        <f>IFERROR(G1793*E1775,"")</f>
        <v/>
      </c>
    </row>
    <row r="1795" spans="1:11">
      <c r="A1795" s="54" t="s">
        <v>474</v>
      </c>
      <c r="B1795" s="55" t="str">
        <f>VLOOKUP($A1795,Presupuesto!$A:$D,2,FALSE())</f>
        <v>Placa piso concreto 20.7 Mpa E=0.12 m</v>
      </c>
      <c r="C1795" s="56" t="str">
        <f>VLOOKUP($A1795,Presupuesto!$A:$D,3,FALSE())</f>
        <v>M2</v>
      </c>
      <c r="D1795" s="57"/>
      <c r="E1795" s="58">
        <f>VLOOKUP($A1795,Presupuesto!$A:$D,4,FALSE())</f>
        <v>0</v>
      </c>
      <c r="F1795" s="59" t="s">
        <v>2919</v>
      </c>
      <c r="G1795" s="60">
        <f>SUM(G1797:G1813)/2</f>
        <v>88044.526626618332</v>
      </c>
      <c r="H1795" s="61">
        <f>ROUND(SUM(H1797:H1813),0)/2</f>
        <v>0</v>
      </c>
      <c r="I1795" s="58">
        <f>VLOOKUP(A1795,Presupuesto!$A:$F,6,0)</f>
        <v>0</v>
      </c>
      <c r="J1795" s="58">
        <f>+H1795-I1795</f>
        <v>0</v>
      </c>
      <c r="K1795" s="282">
        <f>+H1795-G1795*E1795</f>
        <v>0</v>
      </c>
    </row>
    <row r="1796" spans="1:11">
      <c r="A1796" s="62"/>
      <c r="B1796" s="63" t="s">
        <v>2247</v>
      </c>
      <c r="C1796" s="63" t="s">
        <v>3061</v>
      </c>
      <c r="D1796" s="64" t="s">
        <v>4</v>
      </c>
      <c r="E1796" s="65" t="s">
        <v>3062</v>
      </c>
      <c r="F1796" s="66" t="s">
        <v>3063</v>
      </c>
      <c r="G1796" s="67" t="s">
        <v>3064</v>
      </c>
      <c r="H1796" s="68" t="s">
        <v>3124</v>
      </c>
    </row>
    <row r="1797" spans="1:11">
      <c r="A1797" s="69"/>
      <c r="B1797" s="70" t="s">
        <v>3065</v>
      </c>
      <c r="C1797" s="71"/>
      <c r="D1797" s="72"/>
      <c r="E1797" s="73"/>
      <c r="F1797" s="74"/>
      <c r="G1797" s="75">
        <f>SUM(G1798:G1802)</f>
        <v>63138.385999999991</v>
      </c>
      <c r="H1797" s="75">
        <f>IFERROR(G1797*E1795,"")</f>
        <v>0</v>
      </c>
    </row>
    <row r="1798" spans="1:11">
      <c r="A1798" s="76"/>
      <c r="B1798" s="77" t="s">
        <v>2686</v>
      </c>
      <c r="C1798" s="78" t="str">
        <f>IFERROR(_xlfn.XLOOKUP(B1798,Insumo[DESCRIPCION],Insumo[UND],,0),"")</f>
        <v>M3</v>
      </c>
      <c r="D1798" s="79">
        <v>0.12</v>
      </c>
      <c r="E1798" s="80">
        <f>IFERROR(_xlfn.XLOOKUP($B1798,Insumo[DESCRIPCION],Insumo[VALOR],,0),"")</f>
        <v>428946</v>
      </c>
      <c r="F1798" s="81">
        <v>5</v>
      </c>
      <c r="G1798" s="82">
        <f>IFERROR(IF(F1798&gt;=0,D1798*E1798*(1+F1798/100),ABS(D1798*E1798/F1798)),"")</f>
        <v>54047.195999999996</v>
      </c>
      <c r="H1798" s="91">
        <f>IFERROR(G1798*E1795,"")</f>
        <v>0</v>
      </c>
    </row>
    <row r="1799" spans="1:11">
      <c r="A1799" s="76"/>
      <c r="B1799" s="77" t="s">
        <v>2492</v>
      </c>
      <c r="C1799" s="78" t="str">
        <f>IFERROR(_xlfn.XLOOKUP(B1799,Insumo[DESCRIPCION],Insumo[UND],,0),"")</f>
        <v>M2</v>
      </c>
      <c r="D1799" s="79">
        <v>0.24</v>
      </c>
      <c r="E1799" s="80">
        <f>IFERROR(_xlfn.XLOOKUP($B1799,Insumo[DESCRIPCION],Insumo[VALOR],,0),"")</f>
        <v>34941</v>
      </c>
      <c r="F1799" s="81"/>
      <c r="G1799" s="82">
        <f>IFERROR(IF(F1799&gt;=0,D1799*E1799*(1+F1799/100),ABS(D1799*E1799/F1799)),"")</f>
        <v>8385.84</v>
      </c>
      <c r="H1799" s="91">
        <f>IFERROR(G1799*E1795,"")</f>
        <v>0</v>
      </c>
    </row>
    <row r="1800" spans="1:11">
      <c r="A1800" s="76"/>
      <c r="B1800" s="77" t="s">
        <v>2338</v>
      </c>
      <c r="C1800" s="78" t="str">
        <f>IFERROR(_xlfn.XLOOKUP(B1800,Insumo[DESCRIPCION],Insumo[UND],,0),"")</f>
        <v>Kg</v>
      </c>
      <c r="D1800" s="79">
        <v>0.05</v>
      </c>
      <c r="E1800" s="80">
        <f>IFERROR(_xlfn.XLOOKUP($B1800,Insumo[DESCRIPCION],Insumo[VALOR],,0),"")</f>
        <v>14107</v>
      </c>
      <c r="F1800" s="81"/>
      <c r="G1800" s="82">
        <f>IFERROR(IF(F1800&gt;=0,D1800*E1800*(1+F1800/100),ABS(D1800*E1800/F1800)),"")</f>
        <v>705.35</v>
      </c>
      <c r="H1800" s="91">
        <f>IFERROR(G1800*E1795,"")</f>
        <v>0</v>
      </c>
    </row>
    <row r="1801" spans="1:11">
      <c r="A1801" s="76"/>
      <c r="B1801" s="77"/>
      <c r="C1801" s="78" t="str">
        <f>IFERROR(_xlfn.XLOOKUP(B1801,Insumo[DESCRIPCION],Insumo[UND],,0),"")</f>
        <v/>
      </c>
      <c r="D1801" s="79"/>
      <c r="E1801" s="80" t="str">
        <f>IFERROR(_xlfn.XLOOKUP($B1801,Insumo[DESCRIPCION],Insumo[VALOR],,0),"")</f>
        <v/>
      </c>
      <c r="F1801" s="81"/>
      <c r="G1801" s="82" t="str">
        <f>IFERROR(IF(F1801&gt;=0,D1801*E1801*(1+F1801/100),ABS(D1801*E1801/F1801)),"")</f>
        <v/>
      </c>
      <c r="H1801" s="91" t="str">
        <f>IFERROR(G1801*E1795,"")</f>
        <v/>
      </c>
    </row>
    <row r="1802" spans="1:11">
      <c r="A1802" s="76"/>
      <c r="B1802" s="77"/>
      <c r="C1802" s="78" t="str">
        <f>IFERROR(_xlfn.XLOOKUP(B1802,Insumo[DESCRIPCION],Insumo[UND],,0),"")</f>
        <v/>
      </c>
      <c r="D1802" s="79"/>
      <c r="E1802" s="80" t="str">
        <f>IFERROR(_xlfn.XLOOKUP($B1802,Insumo[DESCRIPCION],Insumo[VALOR],,0),"")</f>
        <v/>
      </c>
      <c r="F1802" s="81"/>
      <c r="G1802" s="82" t="str">
        <f>IFERROR(IF(F1802&gt;=0,D1802*E1802*(1+F1802/100),ABS(D1802*E1802/F1802)),"")</f>
        <v/>
      </c>
      <c r="H1802" s="91" t="str">
        <f>IFERROR(G1802*E1795,"")</f>
        <v/>
      </c>
    </row>
    <row r="1803" spans="1:11">
      <c r="A1803" s="69"/>
      <c r="B1803" s="70" t="s">
        <v>3066</v>
      </c>
      <c r="C1803" s="71"/>
      <c r="D1803" s="72"/>
      <c r="E1803" s="73"/>
      <c r="F1803" s="74"/>
      <c r="G1803" s="75">
        <f>SUM(G1804:G1806)</f>
        <v>3702.7394401183337</v>
      </c>
      <c r="H1803" s="92">
        <f>G1803*E1795</f>
        <v>0</v>
      </c>
    </row>
    <row r="1804" spans="1:11">
      <c r="A1804" s="76"/>
      <c r="B1804" s="77" t="s">
        <v>2995</v>
      </c>
      <c r="C1804" s="78" t="str">
        <f>IFERROR(_xlfn.XLOOKUP(B1804,Equipo[DESCRIPCION],Equipo[UND],,0),"")</f>
        <v>Día</v>
      </c>
      <c r="D1804" s="79">
        <v>1</v>
      </c>
      <c r="E1804" s="80">
        <f>IF(C1804="%MO",G1810,IFERROR(_xlfn.XLOOKUP($B1804,Equipo[DESCRIPCION],Equipo[VALOR],,0),""))</f>
        <v>53833</v>
      </c>
      <c r="F1804" s="81">
        <v>-30</v>
      </c>
      <c r="G1804" s="82">
        <f>IFERROR(IF(F1804&gt;=0,D1804*E1804*(1+F1804/100),ABS(D1804*E1804/F1804)),"")</f>
        <v>1794.4333333333334</v>
      </c>
      <c r="H1804" s="91">
        <f>IFERROR(G1804*E1795,"")</f>
        <v>0</v>
      </c>
    </row>
    <row r="1805" spans="1:11">
      <c r="A1805" s="76"/>
      <c r="B1805" s="77" t="s">
        <v>2920</v>
      </c>
      <c r="C1805" s="78" t="str">
        <f>IFERROR(_xlfn.XLOOKUP(B1805,Equipo[DESCRIPCION],Equipo[UND],,0),"")</f>
        <v>%MO</v>
      </c>
      <c r="D1805" s="79">
        <v>0.04</v>
      </c>
      <c r="E1805" s="80">
        <f>IF(C1805="%MO",G1810,IFERROR(_xlfn.XLOOKUP($B1805,Equipo[DESCRIPCION],Equipo[VALOR],,0),""))</f>
        <v>21203.401186499999</v>
      </c>
      <c r="F1805" s="81"/>
      <c r="G1805" s="82">
        <f>IFERROR(IF(F1805&gt;=0,D1805*E1805*(1+F1805/100),ABS(D1805*E1805/F1805)),"")</f>
        <v>848.13604745999999</v>
      </c>
      <c r="H1805" s="91">
        <f>IFERROR(G1805*E1795,"")</f>
        <v>0</v>
      </c>
    </row>
    <row r="1806" spans="1:11">
      <c r="A1806" s="76"/>
      <c r="B1806" s="77" t="s">
        <v>2967</v>
      </c>
      <c r="C1806" s="78" t="str">
        <f>IFERROR(_xlfn.XLOOKUP(B1806,Equipo[DESCRIPCION],Equipo[UND],,0),"")</f>
        <v>%MO</v>
      </c>
      <c r="D1806" s="79">
        <v>0.05</v>
      </c>
      <c r="E1806" s="80">
        <f>IF(C1806="%MO",G1810,IFERROR(_xlfn.XLOOKUP($B1806,Equipo[DESCRIPCION],Equipo[VALOR],,0),""))</f>
        <v>21203.401186499999</v>
      </c>
      <c r="F1806" s="81"/>
      <c r="G1806" s="82">
        <f>IFERROR(IF(F1806&gt;=0,D1806*E1806*(1+F1806/100),ABS(D1806*E1806/F1806)),"")</f>
        <v>1060.170059325</v>
      </c>
      <c r="H1806" s="91">
        <f>IFERROR(G1806*E1795,"")</f>
        <v>0</v>
      </c>
    </row>
    <row r="1807" spans="1:11">
      <c r="A1807" s="69"/>
      <c r="B1807" s="70" t="s">
        <v>2202</v>
      </c>
      <c r="C1807" s="71"/>
      <c r="D1807" s="72"/>
      <c r="E1807" s="73"/>
      <c r="F1807" s="74"/>
      <c r="G1807" s="75">
        <f>SUM(G1808:G1809)</f>
        <v>0</v>
      </c>
      <c r="H1807" s="92">
        <f>G1807*E1795</f>
        <v>0</v>
      </c>
    </row>
    <row r="1808" spans="1:11">
      <c r="A1808" s="76"/>
      <c r="B1808" s="77"/>
      <c r="C1808" s="78" t="str">
        <f>IFERROR(_xlfn.XLOOKUP(B1808,Transporte[DESCRIPCION],Transporte[UND],,0),"")</f>
        <v/>
      </c>
      <c r="D1808" s="79"/>
      <c r="E1808" s="80" t="str">
        <f>IFERROR(_xlfn.XLOOKUP($B1808,Transporte[DESCRIPCION],Transporte[VALOR],,0),"")</f>
        <v/>
      </c>
      <c r="F1808" s="81"/>
      <c r="G1808" s="82" t="str">
        <f>IFERROR(IF(F1808&gt;=0,D1808*E1808*(1+F1808/100),ABS(D1808*E1808/F1808)),"")</f>
        <v/>
      </c>
      <c r="H1808" s="91" t="str">
        <f>IFERROR(G1808*E1795,"")</f>
        <v/>
      </c>
    </row>
    <row r="1809" spans="1:11">
      <c r="A1809" s="76"/>
      <c r="B1809" s="77"/>
      <c r="C1809" s="78" t="str">
        <f>IFERROR(_xlfn.XLOOKUP(B1809,Transporte[DESCRIPCION],Transporte[UND],,0),"")</f>
        <v/>
      </c>
      <c r="D1809" s="79"/>
      <c r="E1809" s="80" t="str">
        <f>IFERROR(_xlfn.XLOOKUP($B1809,Transporte[DESCRIPCION],Transporte[VALOR],,0),"")</f>
        <v/>
      </c>
      <c r="F1809" s="81"/>
      <c r="G1809" s="82" t="str">
        <f>IFERROR(IF(F1809&gt;=0,D1809*E1809*(1+F1809/100),ABS(D1809*E1809/F1809)),"")</f>
        <v/>
      </c>
      <c r="H1809" s="91" t="str">
        <f>IFERROR(G1809*E1795,"")</f>
        <v/>
      </c>
    </row>
    <row r="1810" spans="1:11">
      <c r="A1810" s="69"/>
      <c r="B1810" s="70" t="s">
        <v>3067</v>
      </c>
      <c r="C1810" s="71"/>
      <c r="D1810" s="72"/>
      <c r="E1810" s="73"/>
      <c r="F1810" s="74"/>
      <c r="G1810" s="75">
        <f>SUM(G1811:G1813)</f>
        <v>21203.401186499999</v>
      </c>
      <c r="H1810" s="92">
        <f>G1810*E1795</f>
        <v>0</v>
      </c>
    </row>
    <row r="1811" spans="1:11">
      <c r="A1811" s="76"/>
      <c r="B1811" s="77" t="s">
        <v>3046</v>
      </c>
      <c r="C1811" s="78" t="str">
        <f>IFERROR(_xlfn.XLOOKUP(B1811,MObra[DESCRIPCION],MObra[UN],,0),"")</f>
        <v>día</v>
      </c>
      <c r="D1811" s="79">
        <v>1</v>
      </c>
      <c r="E1811" s="80">
        <f>IFERROR(_xlfn.XLOOKUP($B1811,MObra[DESCRIPCION],MObra[VALOR UNIT],,0),"")</f>
        <v>636102.03559500002</v>
      </c>
      <c r="F1811" s="81">
        <v>-30</v>
      </c>
      <c r="G1811" s="82">
        <f>IFERROR(IF(F1811&gt;=0,D1811*E1811*(1+F1811/100),ABS(D1811*E1811/F1811)),"")</f>
        <v>21203.401186499999</v>
      </c>
      <c r="H1811" s="91">
        <f>IFERROR(G1811*E1795,"")</f>
        <v>0</v>
      </c>
    </row>
    <row r="1812" spans="1:11">
      <c r="A1812" s="76"/>
      <c r="B1812" s="77"/>
      <c r="C1812" s="78" t="str">
        <f t="array" ref="C1812">IFERROR(_xlfn.XLOOKUP(B1812,MObra[[#All],[DESCRIPCION]],MObra[[#All],[UN]],,0),"")</f>
        <v/>
      </c>
      <c r="D1812" s="79"/>
      <c r="E1812" s="80" t="str">
        <f>IFERROR(_xlfn.XLOOKUP($B1812,MObra[DESCRIPCION],MObra[VALOR UNIT],,0),"")</f>
        <v/>
      </c>
      <c r="F1812" s="81"/>
      <c r="G1812" s="82" t="str">
        <f>IFERROR(IF(F1812&gt;=0,D1812*E1812*(1+F1812/100),ABS(D1812*E1812/F1812)),"")</f>
        <v/>
      </c>
      <c r="H1812" s="91" t="str">
        <f>IFERROR(G1812*E1795,"")</f>
        <v/>
      </c>
    </row>
    <row r="1813" spans="1:11">
      <c r="A1813" s="83"/>
      <c r="B1813" s="84"/>
      <c r="C1813" s="85" t="str">
        <f t="array" ref="C1813">IFERROR(_xlfn.XLOOKUP(B1813,MObra[[#All],[DESCRIPCION]],MObra[[#All],[UN]],,0),"")</f>
        <v/>
      </c>
      <c r="D1813" s="86"/>
      <c r="E1813" s="87" t="str">
        <f>IFERROR(_xlfn.XLOOKUP($B1813,MObra[DESCRIPCION],MObra[VALOR UNIT],,0),"")</f>
        <v/>
      </c>
      <c r="F1813" s="88"/>
      <c r="G1813" s="89" t="str">
        <f>IFERROR(IF(F1813&gt;=0,D1813*E1813*(1+F1813/100),ABS(D1813*E1813/F1813)),"")</f>
        <v/>
      </c>
      <c r="H1813" s="90" t="str">
        <f>IFERROR(G1813*E1795,"")</f>
        <v/>
      </c>
    </row>
    <row r="1815" spans="1:11">
      <c r="A1815" s="54" t="s">
        <v>476</v>
      </c>
      <c r="B1815" s="55" t="str">
        <f>VLOOKUP($A1815,Presupuesto!$A:$D,2,FALSE())</f>
        <v>Placa piso concreto 20.7 Mpa E=0.15 m</v>
      </c>
      <c r="C1815" s="56" t="str">
        <f>VLOOKUP($A1815,Presupuesto!$A:$D,3,FALSE())</f>
        <v>M2</v>
      </c>
      <c r="D1815" s="57"/>
      <c r="E1815" s="58">
        <f>VLOOKUP($A1815,Presupuesto!$A:$D,4,FALSE())</f>
        <v>0</v>
      </c>
      <c r="F1815" s="59" t="s">
        <v>2919</v>
      </c>
      <c r="G1815" s="60">
        <f>SUM(G1817:G1833)/2</f>
        <v>103652.78562661834</v>
      </c>
      <c r="H1815" s="61">
        <f>ROUND(SUM(H1817:H1833),0)/2</f>
        <v>0</v>
      </c>
      <c r="I1815" s="58">
        <f>VLOOKUP(A1815,Presupuesto!$A:$F,6,0)</f>
        <v>0</v>
      </c>
      <c r="J1815" s="58">
        <f>+H1815-I1815</f>
        <v>0</v>
      </c>
      <c r="K1815" s="282">
        <f>+H1815-G1815*E1815</f>
        <v>0</v>
      </c>
    </row>
    <row r="1816" spans="1:11">
      <c r="A1816" s="62"/>
      <c r="B1816" s="63" t="s">
        <v>2247</v>
      </c>
      <c r="C1816" s="63" t="s">
        <v>3061</v>
      </c>
      <c r="D1816" s="64" t="s">
        <v>4</v>
      </c>
      <c r="E1816" s="65" t="s">
        <v>3062</v>
      </c>
      <c r="F1816" s="66" t="s">
        <v>3063</v>
      </c>
      <c r="G1816" s="67" t="s">
        <v>3064</v>
      </c>
      <c r="H1816" s="68" t="s">
        <v>3124</v>
      </c>
    </row>
    <row r="1817" spans="1:11">
      <c r="A1817" s="69"/>
      <c r="B1817" s="70" t="s">
        <v>3065</v>
      </c>
      <c r="C1817" s="71"/>
      <c r="D1817" s="72"/>
      <c r="E1817" s="73"/>
      <c r="F1817" s="74"/>
      <c r="G1817" s="75">
        <f>SUM(G1818:G1822)</f>
        <v>78746.645000000004</v>
      </c>
      <c r="H1817" s="75">
        <f>IFERROR(G1817*E1815,"")</f>
        <v>0</v>
      </c>
    </row>
    <row r="1818" spans="1:11">
      <c r="A1818" s="76"/>
      <c r="B1818" s="77" t="s">
        <v>2686</v>
      </c>
      <c r="C1818" s="78" t="str">
        <f>IFERROR(_xlfn.XLOOKUP(B1818,Insumo[DESCRIPCION],Insumo[UND],,0),"")</f>
        <v>M3</v>
      </c>
      <c r="D1818" s="79">
        <v>0.15</v>
      </c>
      <c r="E1818" s="80">
        <f>IFERROR(_xlfn.XLOOKUP($B1818,Insumo[DESCRIPCION],Insumo[VALOR],,0),"")</f>
        <v>428946</v>
      </c>
      <c r="F1818" s="81">
        <v>5</v>
      </c>
      <c r="G1818" s="82">
        <f>IFERROR(IF(F1818&gt;=0,D1818*E1818*(1+F1818/100),ABS(D1818*E1818/F1818)),"")</f>
        <v>67558.994999999995</v>
      </c>
      <c r="H1818" s="91">
        <f>IFERROR(G1818*E1815,"")</f>
        <v>0</v>
      </c>
    </row>
    <row r="1819" spans="1:11">
      <c r="A1819" s="76"/>
      <c r="B1819" s="77" t="s">
        <v>2492</v>
      </c>
      <c r="C1819" s="78" t="str">
        <f>IFERROR(_xlfn.XLOOKUP(B1819,Insumo[DESCRIPCION],Insumo[UND],,0),"")</f>
        <v>M2</v>
      </c>
      <c r="D1819" s="79">
        <v>0.3</v>
      </c>
      <c r="E1819" s="80">
        <f>IFERROR(_xlfn.XLOOKUP($B1819,Insumo[DESCRIPCION],Insumo[VALOR],,0),"")</f>
        <v>34941</v>
      </c>
      <c r="F1819" s="81"/>
      <c r="G1819" s="82">
        <f>IFERROR(IF(F1819&gt;=0,D1819*E1819*(1+F1819/100),ABS(D1819*E1819/F1819)),"")</f>
        <v>10482.299999999999</v>
      </c>
      <c r="H1819" s="91">
        <f>IFERROR(G1819*E1815,"")</f>
        <v>0</v>
      </c>
    </row>
    <row r="1820" spans="1:11">
      <c r="A1820" s="76"/>
      <c r="B1820" s="77" t="s">
        <v>2338</v>
      </c>
      <c r="C1820" s="78" t="str">
        <f>IFERROR(_xlfn.XLOOKUP(B1820,Insumo[DESCRIPCION],Insumo[UND],,0),"")</f>
        <v>Kg</v>
      </c>
      <c r="D1820" s="79">
        <v>0.05</v>
      </c>
      <c r="E1820" s="80">
        <f>IFERROR(_xlfn.XLOOKUP($B1820,Insumo[DESCRIPCION],Insumo[VALOR],,0),"")</f>
        <v>14107</v>
      </c>
      <c r="F1820" s="81"/>
      <c r="G1820" s="82">
        <f>IFERROR(IF(F1820&gt;=0,D1820*E1820*(1+F1820/100),ABS(D1820*E1820/F1820)),"")</f>
        <v>705.35</v>
      </c>
      <c r="H1820" s="91">
        <f>IFERROR(G1820*E1815,"")</f>
        <v>0</v>
      </c>
    </row>
    <row r="1821" spans="1:11">
      <c r="A1821" s="76"/>
      <c r="B1821" s="77"/>
      <c r="C1821" s="78" t="str">
        <f>IFERROR(_xlfn.XLOOKUP(B1821,Insumo[DESCRIPCION],Insumo[UND],,0),"")</f>
        <v/>
      </c>
      <c r="D1821" s="79"/>
      <c r="E1821" s="80" t="str">
        <f>IFERROR(_xlfn.XLOOKUP($B1821,Insumo[DESCRIPCION],Insumo[VALOR],,0),"")</f>
        <v/>
      </c>
      <c r="F1821" s="81"/>
      <c r="G1821" s="82" t="str">
        <f>IFERROR(IF(F1821&gt;=0,D1821*E1821*(1+F1821/100),ABS(D1821*E1821/F1821)),"")</f>
        <v/>
      </c>
      <c r="H1821" s="91" t="str">
        <f>IFERROR(G1821*E1815,"")</f>
        <v/>
      </c>
    </row>
    <row r="1822" spans="1:11">
      <c r="A1822" s="76"/>
      <c r="B1822" s="77"/>
      <c r="C1822" s="78" t="str">
        <f>IFERROR(_xlfn.XLOOKUP(B1822,Insumo[DESCRIPCION],Insumo[UND],,0),"")</f>
        <v/>
      </c>
      <c r="D1822" s="79"/>
      <c r="E1822" s="80" t="str">
        <f>IFERROR(_xlfn.XLOOKUP($B1822,Insumo[DESCRIPCION],Insumo[VALOR],,0),"")</f>
        <v/>
      </c>
      <c r="F1822" s="81"/>
      <c r="G1822" s="82" t="str">
        <f>IFERROR(IF(F1822&gt;=0,D1822*E1822*(1+F1822/100),ABS(D1822*E1822/F1822)),"")</f>
        <v/>
      </c>
      <c r="H1822" s="91" t="str">
        <f>IFERROR(G1822*E1815,"")</f>
        <v/>
      </c>
    </row>
    <row r="1823" spans="1:11">
      <c r="A1823" s="69"/>
      <c r="B1823" s="70" t="s">
        <v>3066</v>
      </c>
      <c r="C1823" s="71"/>
      <c r="D1823" s="72"/>
      <c r="E1823" s="73"/>
      <c r="F1823" s="74"/>
      <c r="G1823" s="75">
        <f>SUM(G1824:G1826)</f>
        <v>3702.7394401183337</v>
      </c>
      <c r="H1823" s="92">
        <f>G1823*E1815</f>
        <v>0</v>
      </c>
    </row>
    <row r="1824" spans="1:11">
      <c r="A1824" s="76"/>
      <c r="B1824" s="77" t="s">
        <v>2995</v>
      </c>
      <c r="C1824" s="78" t="str">
        <f>IFERROR(_xlfn.XLOOKUP(B1824,Equipo[DESCRIPCION],Equipo[UND],,0),"")</f>
        <v>Día</v>
      </c>
      <c r="D1824" s="79">
        <v>1</v>
      </c>
      <c r="E1824" s="80">
        <f>IF(C1824="%MO",G1830,IFERROR(_xlfn.XLOOKUP($B1824,Equipo[DESCRIPCION],Equipo[VALOR],,0),""))</f>
        <v>53833</v>
      </c>
      <c r="F1824" s="81">
        <v>-30</v>
      </c>
      <c r="G1824" s="82">
        <f>IFERROR(IF(F1824&gt;=0,D1824*E1824*(1+F1824/100),ABS(D1824*E1824/F1824)),"")</f>
        <v>1794.4333333333334</v>
      </c>
      <c r="H1824" s="91">
        <f>IFERROR(G1824*E1815,"")</f>
        <v>0</v>
      </c>
    </row>
    <row r="1825" spans="1:11">
      <c r="A1825" s="76"/>
      <c r="B1825" s="77" t="s">
        <v>2920</v>
      </c>
      <c r="C1825" s="78" t="str">
        <f>IFERROR(_xlfn.XLOOKUP(B1825,Equipo[DESCRIPCION],Equipo[UND],,0),"")</f>
        <v>%MO</v>
      </c>
      <c r="D1825" s="79">
        <v>0.04</v>
      </c>
      <c r="E1825" s="80">
        <f>IF(C1825="%MO",G1830,IFERROR(_xlfn.XLOOKUP($B1825,Equipo[DESCRIPCION],Equipo[VALOR],,0),""))</f>
        <v>21203.401186499999</v>
      </c>
      <c r="F1825" s="81"/>
      <c r="G1825" s="82">
        <f>IFERROR(IF(F1825&gt;=0,D1825*E1825*(1+F1825/100),ABS(D1825*E1825/F1825)),"")</f>
        <v>848.13604745999999</v>
      </c>
      <c r="H1825" s="91">
        <f>IFERROR(G1825*E1815,"")</f>
        <v>0</v>
      </c>
    </row>
    <row r="1826" spans="1:11">
      <c r="A1826" s="76"/>
      <c r="B1826" s="77" t="s">
        <v>2967</v>
      </c>
      <c r="C1826" s="78" t="str">
        <f>IFERROR(_xlfn.XLOOKUP(B1826,Equipo[DESCRIPCION],Equipo[UND],,0),"")</f>
        <v>%MO</v>
      </c>
      <c r="D1826" s="79">
        <v>0.05</v>
      </c>
      <c r="E1826" s="80">
        <f>IF(C1826="%MO",G1830,IFERROR(_xlfn.XLOOKUP($B1826,Equipo[DESCRIPCION],Equipo[VALOR],,0),""))</f>
        <v>21203.401186499999</v>
      </c>
      <c r="F1826" s="81"/>
      <c r="G1826" s="82">
        <f>IFERROR(IF(F1826&gt;=0,D1826*E1826*(1+F1826/100),ABS(D1826*E1826/F1826)),"")</f>
        <v>1060.170059325</v>
      </c>
      <c r="H1826" s="91">
        <f>IFERROR(G1826*E1815,"")</f>
        <v>0</v>
      </c>
    </row>
    <row r="1827" spans="1:11">
      <c r="A1827" s="69"/>
      <c r="B1827" s="70" t="s">
        <v>2202</v>
      </c>
      <c r="C1827" s="71"/>
      <c r="D1827" s="72"/>
      <c r="E1827" s="73"/>
      <c r="F1827" s="74"/>
      <c r="G1827" s="75">
        <f>SUM(G1828:G1829)</f>
        <v>0</v>
      </c>
      <c r="H1827" s="92">
        <f>G1827*E1815</f>
        <v>0</v>
      </c>
    </row>
    <row r="1828" spans="1:11">
      <c r="A1828" s="76"/>
      <c r="B1828" s="77"/>
      <c r="C1828" s="78" t="str">
        <f>IFERROR(_xlfn.XLOOKUP(B1828,Transporte[DESCRIPCION],Transporte[UND],,0),"")</f>
        <v/>
      </c>
      <c r="D1828" s="79"/>
      <c r="E1828" s="80" t="str">
        <f>IFERROR(_xlfn.XLOOKUP($B1828,Transporte[DESCRIPCION],Transporte[VALOR],,0),"")</f>
        <v/>
      </c>
      <c r="F1828" s="81"/>
      <c r="G1828" s="82" t="str">
        <f>IFERROR(IF(F1828&gt;=0,D1828*E1828*(1+F1828/100),ABS(D1828*E1828/F1828)),"")</f>
        <v/>
      </c>
      <c r="H1828" s="91" t="str">
        <f>IFERROR(G1828*E1815,"")</f>
        <v/>
      </c>
    </row>
    <row r="1829" spans="1:11">
      <c r="A1829" s="76"/>
      <c r="B1829" s="77"/>
      <c r="C1829" s="78" t="str">
        <f>IFERROR(_xlfn.XLOOKUP(B1829,Transporte[DESCRIPCION],Transporte[UND],,0),"")</f>
        <v/>
      </c>
      <c r="D1829" s="79"/>
      <c r="E1829" s="80" t="str">
        <f>IFERROR(_xlfn.XLOOKUP($B1829,Transporte[DESCRIPCION],Transporte[VALOR],,0),"")</f>
        <v/>
      </c>
      <c r="F1829" s="81"/>
      <c r="G1829" s="82" t="str">
        <f>IFERROR(IF(F1829&gt;=0,D1829*E1829*(1+F1829/100),ABS(D1829*E1829/F1829)),"")</f>
        <v/>
      </c>
      <c r="H1829" s="91" t="str">
        <f>IFERROR(G1829*E1815,"")</f>
        <v/>
      </c>
    </row>
    <row r="1830" spans="1:11">
      <c r="A1830" s="69"/>
      <c r="B1830" s="70" t="s">
        <v>3067</v>
      </c>
      <c r="C1830" s="71"/>
      <c r="D1830" s="72"/>
      <c r="E1830" s="73"/>
      <c r="F1830" s="74"/>
      <c r="G1830" s="75">
        <f>SUM(G1831:G1833)</f>
        <v>21203.401186499999</v>
      </c>
      <c r="H1830" s="92">
        <f>G1830*E1815</f>
        <v>0</v>
      </c>
    </row>
    <row r="1831" spans="1:11">
      <c r="A1831" s="76"/>
      <c r="B1831" s="77" t="s">
        <v>3046</v>
      </c>
      <c r="C1831" s="78" t="str">
        <f>IFERROR(_xlfn.XLOOKUP(B1831,MObra[DESCRIPCION],MObra[UN],,0),"")</f>
        <v>día</v>
      </c>
      <c r="D1831" s="79">
        <v>1</v>
      </c>
      <c r="E1831" s="80">
        <f>IFERROR(_xlfn.XLOOKUP($B1831,MObra[DESCRIPCION],MObra[VALOR UNIT],,0),"")</f>
        <v>636102.03559500002</v>
      </c>
      <c r="F1831" s="81">
        <v>-30</v>
      </c>
      <c r="G1831" s="82">
        <f>IFERROR(IF(F1831&gt;=0,D1831*E1831*(1+F1831/100),ABS(D1831*E1831/F1831)),"")</f>
        <v>21203.401186499999</v>
      </c>
      <c r="H1831" s="91">
        <f>IFERROR(G1831*E1815,"")</f>
        <v>0</v>
      </c>
    </row>
    <row r="1832" spans="1:11">
      <c r="A1832" s="76"/>
      <c r="B1832" s="77"/>
      <c r="C1832" s="78" t="str">
        <f t="array" ref="C1832">IFERROR(_xlfn.XLOOKUP(B1832,MObra[[#All],[DESCRIPCION]],MObra[[#All],[UN]],,0),"")</f>
        <v/>
      </c>
      <c r="D1832" s="79"/>
      <c r="E1832" s="80" t="str">
        <f>IFERROR(_xlfn.XLOOKUP($B1832,MObra[DESCRIPCION],MObra[VALOR UNIT],,0),"")</f>
        <v/>
      </c>
      <c r="F1832" s="81"/>
      <c r="G1832" s="82" t="str">
        <f>IFERROR(IF(F1832&gt;=0,D1832*E1832*(1+F1832/100),ABS(D1832*E1832/F1832)),"")</f>
        <v/>
      </c>
      <c r="H1832" s="91" t="str">
        <f>IFERROR(G1832*E1815,"")</f>
        <v/>
      </c>
    </row>
    <row r="1833" spans="1:11">
      <c r="A1833" s="83"/>
      <c r="B1833" s="84"/>
      <c r="C1833" s="85" t="str">
        <f t="array" ref="C1833">IFERROR(_xlfn.XLOOKUP(B1833,MObra[[#All],[DESCRIPCION]],MObra[[#All],[UN]],,0),"")</f>
        <v/>
      </c>
      <c r="D1833" s="86"/>
      <c r="E1833" s="87" t="str">
        <f>IFERROR(_xlfn.XLOOKUP($B1833,MObra[DESCRIPCION],MObra[VALOR UNIT],,0),"")</f>
        <v/>
      </c>
      <c r="F1833" s="88"/>
      <c r="G1833" s="89" t="str">
        <f>IFERROR(IF(F1833&gt;=0,D1833*E1833*(1+F1833/100),ABS(D1833*E1833/F1833)),"")</f>
        <v/>
      </c>
      <c r="H1833" s="90" t="str">
        <f>IFERROR(G1833*E1815,"")</f>
        <v/>
      </c>
    </row>
    <row r="1835" spans="1:11">
      <c r="A1835" s="54" t="s">
        <v>478</v>
      </c>
      <c r="B1835" s="55" t="str">
        <f>VLOOKUP($A1835,Presupuesto!$A:$D,2,FALSE())</f>
        <v>Placa piso concreto 20.7 Mpa E=0.20 m</v>
      </c>
      <c r="C1835" s="56" t="str">
        <f>VLOOKUP($A1835,Presupuesto!$A:$D,3,FALSE())</f>
        <v>M2</v>
      </c>
      <c r="D1835" s="57"/>
      <c r="E1835" s="58">
        <f>VLOOKUP($A1835,Presupuesto!$A:$D,4,FALSE())</f>
        <v>0</v>
      </c>
      <c r="F1835" s="59" t="s">
        <v>2919</v>
      </c>
      <c r="G1835" s="60">
        <f>SUM(G1837:G1853)/2</f>
        <v>129666.55062661837</v>
      </c>
      <c r="H1835" s="61">
        <f>ROUND(SUM(H1837:H1853),0)/2</f>
        <v>0</v>
      </c>
      <c r="I1835" s="58">
        <f>VLOOKUP(A1835,Presupuesto!$A:$F,6,0)</f>
        <v>0</v>
      </c>
      <c r="J1835" s="58">
        <f>+H1835-I1835</f>
        <v>0</v>
      </c>
      <c r="K1835" s="282">
        <f>+H1835-G1835*E1835</f>
        <v>0</v>
      </c>
    </row>
    <row r="1836" spans="1:11">
      <c r="A1836" s="62"/>
      <c r="B1836" s="63" t="s">
        <v>2247</v>
      </c>
      <c r="C1836" s="63" t="s">
        <v>3061</v>
      </c>
      <c r="D1836" s="64" t="s">
        <v>4</v>
      </c>
      <c r="E1836" s="65" t="s">
        <v>3062</v>
      </c>
      <c r="F1836" s="66" t="s">
        <v>3063</v>
      </c>
      <c r="G1836" s="67" t="s">
        <v>3064</v>
      </c>
      <c r="H1836" s="68" t="s">
        <v>3124</v>
      </c>
    </row>
    <row r="1837" spans="1:11">
      <c r="A1837" s="69"/>
      <c r="B1837" s="70" t="s">
        <v>3065</v>
      </c>
      <c r="C1837" s="71"/>
      <c r="D1837" s="72"/>
      <c r="E1837" s="73"/>
      <c r="F1837" s="74"/>
      <c r="G1837" s="75">
        <f>SUM(G1838:G1842)</f>
        <v>104760.41000000003</v>
      </c>
      <c r="H1837" s="75">
        <f>IFERROR(G1837*E1835,"")</f>
        <v>0</v>
      </c>
    </row>
    <row r="1838" spans="1:11">
      <c r="A1838" s="76"/>
      <c r="B1838" s="77" t="s">
        <v>2686</v>
      </c>
      <c r="C1838" s="78" t="str">
        <f>IFERROR(_xlfn.XLOOKUP(B1838,Insumo[DESCRIPCION],Insumo[UND],,0),"")</f>
        <v>M3</v>
      </c>
      <c r="D1838" s="79">
        <v>0.2</v>
      </c>
      <c r="E1838" s="80">
        <f>IFERROR(_xlfn.XLOOKUP($B1838,Insumo[DESCRIPCION],Insumo[VALOR],,0),"")</f>
        <v>428946</v>
      </c>
      <c r="F1838" s="81">
        <v>5</v>
      </c>
      <c r="G1838" s="82">
        <f>IFERROR(IF(F1838&gt;=0,D1838*E1838*(1+F1838/100),ABS(D1838*E1838/F1838)),"")</f>
        <v>90078.660000000018</v>
      </c>
      <c r="H1838" s="91">
        <f>IFERROR(G1838*E1835,"")</f>
        <v>0</v>
      </c>
    </row>
    <row r="1839" spans="1:11">
      <c r="A1839" s="76"/>
      <c r="B1839" s="77" t="s">
        <v>2492</v>
      </c>
      <c r="C1839" s="78" t="str">
        <f>IFERROR(_xlfn.XLOOKUP(B1839,Insumo[DESCRIPCION],Insumo[UND],,0),"")</f>
        <v>M2</v>
      </c>
      <c r="D1839" s="79">
        <v>0.4</v>
      </c>
      <c r="E1839" s="80">
        <f>IFERROR(_xlfn.XLOOKUP($B1839,Insumo[DESCRIPCION],Insumo[VALOR],,0),"")</f>
        <v>34941</v>
      </c>
      <c r="F1839" s="81"/>
      <c r="G1839" s="82">
        <f>IFERROR(IF(F1839&gt;=0,D1839*E1839*(1+F1839/100),ABS(D1839*E1839/F1839)),"")</f>
        <v>13976.400000000001</v>
      </c>
      <c r="H1839" s="91">
        <f>IFERROR(G1839*E1835,"")</f>
        <v>0</v>
      </c>
    </row>
    <row r="1840" spans="1:11">
      <c r="A1840" s="76"/>
      <c r="B1840" s="77" t="s">
        <v>2338</v>
      </c>
      <c r="C1840" s="78" t="str">
        <f>IFERROR(_xlfn.XLOOKUP(B1840,Insumo[DESCRIPCION],Insumo[UND],,0),"")</f>
        <v>Kg</v>
      </c>
      <c r="D1840" s="79">
        <v>0.05</v>
      </c>
      <c r="E1840" s="80">
        <f>IFERROR(_xlfn.XLOOKUP($B1840,Insumo[DESCRIPCION],Insumo[VALOR],,0),"")</f>
        <v>14107</v>
      </c>
      <c r="F1840" s="81"/>
      <c r="G1840" s="82">
        <f>IFERROR(IF(F1840&gt;=0,D1840*E1840*(1+F1840/100),ABS(D1840*E1840/F1840)),"")</f>
        <v>705.35</v>
      </c>
      <c r="H1840" s="91">
        <f>IFERROR(G1840*E1835,"")</f>
        <v>0</v>
      </c>
    </row>
    <row r="1841" spans="1:11">
      <c r="A1841" s="76"/>
      <c r="B1841" s="77"/>
      <c r="C1841" s="78" t="str">
        <f>IFERROR(_xlfn.XLOOKUP(B1841,Insumo[DESCRIPCION],Insumo[UND],,0),"")</f>
        <v/>
      </c>
      <c r="D1841" s="79"/>
      <c r="E1841" s="80" t="str">
        <f>IFERROR(_xlfn.XLOOKUP($B1841,Insumo[DESCRIPCION],Insumo[VALOR],,0),"")</f>
        <v/>
      </c>
      <c r="F1841" s="81"/>
      <c r="G1841" s="82" t="str">
        <f>IFERROR(IF(F1841&gt;=0,D1841*E1841*(1+F1841/100),ABS(D1841*E1841/F1841)),"")</f>
        <v/>
      </c>
      <c r="H1841" s="91" t="str">
        <f>IFERROR(G1841*E1835,"")</f>
        <v/>
      </c>
    </row>
    <row r="1842" spans="1:11">
      <c r="A1842" s="76"/>
      <c r="B1842" s="77"/>
      <c r="C1842" s="78" t="str">
        <f>IFERROR(_xlfn.XLOOKUP(B1842,Insumo[DESCRIPCION],Insumo[UND],,0),"")</f>
        <v/>
      </c>
      <c r="D1842" s="79"/>
      <c r="E1842" s="80" t="str">
        <f>IFERROR(_xlfn.XLOOKUP($B1842,Insumo[DESCRIPCION],Insumo[VALOR],,0),"")</f>
        <v/>
      </c>
      <c r="F1842" s="81"/>
      <c r="G1842" s="82" t="str">
        <f>IFERROR(IF(F1842&gt;=0,D1842*E1842*(1+F1842/100),ABS(D1842*E1842/F1842)),"")</f>
        <v/>
      </c>
      <c r="H1842" s="91" t="str">
        <f>IFERROR(G1842*E1835,"")</f>
        <v/>
      </c>
    </row>
    <row r="1843" spans="1:11">
      <c r="A1843" s="69"/>
      <c r="B1843" s="70" t="s">
        <v>3066</v>
      </c>
      <c r="C1843" s="71"/>
      <c r="D1843" s="72"/>
      <c r="E1843" s="73"/>
      <c r="F1843" s="74"/>
      <c r="G1843" s="75">
        <f>SUM(G1844:G1846)</f>
        <v>3702.7394401183337</v>
      </c>
      <c r="H1843" s="92">
        <f>G1843*E1835</f>
        <v>0</v>
      </c>
    </row>
    <row r="1844" spans="1:11">
      <c r="A1844" s="76"/>
      <c r="B1844" s="77" t="s">
        <v>2995</v>
      </c>
      <c r="C1844" s="78" t="str">
        <f>IFERROR(_xlfn.XLOOKUP(B1844,Equipo[DESCRIPCION],Equipo[UND],,0),"")</f>
        <v>Día</v>
      </c>
      <c r="D1844" s="79">
        <v>1</v>
      </c>
      <c r="E1844" s="80">
        <f>IF(C1844="%MO",G1850,IFERROR(_xlfn.XLOOKUP($B1844,Equipo[DESCRIPCION],Equipo[VALOR],,0),""))</f>
        <v>53833</v>
      </c>
      <c r="F1844" s="81">
        <v>-30</v>
      </c>
      <c r="G1844" s="82">
        <f>IFERROR(IF(F1844&gt;=0,D1844*E1844*(1+F1844/100),ABS(D1844*E1844/F1844)),"")</f>
        <v>1794.4333333333334</v>
      </c>
      <c r="H1844" s="91">
        <f>IFERROR(G1844*E1835,"")</f>
        <v>0</v>
      </c>
    </row>
    <row r="1845" spans="1:11">
      <c r="A1845" s="76"/>
      <c r="B1845" s="77" t="s">
        <v>2920</v>
      </c>
      <c r="C1845" s="78" t="str">
        <f>IFERROR(_xlfn.XLOOKUP(B1845,Equipo[DESCRIPCION],Equipo[UND],,0),"")</f>
        <v>%MO</v>
      </c>
      <c r="D1845" s="79">
        <v>0.04</v>
      </c>
      <c r="E1845" s="80">
        <f>IF(C1845="%MO",G1850,IFERROR(_xlfn.XLOOKUP($B1845,Equipo[DESCRIPCION],Equipo[VALOR],,0),""))</f>
        <v>21203.401186499999</v>
      </c>
      <c r="F1845" s="81"/>
      <c r="G1845" s="82">
        <f>IFERROR(IF(F1845&gt;=0,D1845*E1845*(1+F1845/100),ABS(D1845*E1845/F1845)),"")</f>
        <v>848.13604745999999</v>
      </c>
      <c r="H1845" s="91">
        <f>IFERROR(G1845*E1835,"")</f>
        <v>0</v>
      </c>
    </row>
    <row r="1846" spans="1:11">
      <c r="A1846" s="76"/>
      <c r="B1846" s="77" t="s">
        <v>2967</v>
      </c>
      <c r="C1846" s="78" t="str">
        <f>IFERROR(_xlfn.XLOOKUP(B1846,Equipo[DESCRIPCION],Equipo[UND],,0),"")</f>
        <v>%MO</v>
      </c>
      <c r="D1846" s="79">
        <v>0.05</v>
      </c>
      <c r="E1846" s="80">
        <f>IF(C1846="%MO",G1850,IFERROR(_xlfn.XLOOKUP($B1846,Equipo[DESCRIPCION],Equipo[VALOR],,0),""))</f>
        <v>21203.401186499999</v>
      </c>
      <c r="F1846" s="81"/>
      <c r="G1846" s="82">
        <f>IFERROR(IF(F1846&gt;=0,D1846*E1846*(1+F1846/100),ABS(D1846*E1846/F1846)),"")</f>
        <v>1060.170059325</v>
      </c>
      <c r="H1846" s="91">
        <f>IFERROR(G1846*E1835,"")</f>
        <v>0</v>
      </c>
    </row>
    <row r="1847" spans="1:11">
      <c r="A1847" s="69"/>
      <c r="B1847" s="70" t="s">
        <v>2202</v>
      </c>
      <c r="C1847" s="71"/>
      <c r="D1847" s="72"/>
      <c r="E1847" s="73"/>
      <c r="F1847" s="74"/>
      <c r="G1847" s="75">
        <f>SUM(G1848:G1849)</f>
        <v>0</v>
      </c>
      <c r="H1847" s="92">
        <f>G1847*E1835</f>
        <v>0</v>
      </c>
    </row>
    <row r="1848" spans="1:11">
      <c r="A1848" s="76"/>
      <c r="B1848" s="77"/>
      <c r="C1848" s="78" t="str">
        <f>IFERROR(_xlfn.XLOOKUP(B1848,Transporte[DESCRIPCION],Transporte[UND],,0),"")</f>
        <v/>
      </c>
      <c r="D1848" s="79"/>
      <c r="E1848" s="80" t="str">
        <f>IFERROR(_xlfn.XLOOKUP($B1848,Transporte[DESCRIPCION],Transporte[VALOR],,0),"")</f>
        <v/>
      </c>
      <c r="F1848" s="81"/>
      <c r="G1848" s="82" t="str">
        <f>IFERROR(IF(F1848&gt;=0,D1848*E1848*(1+F1848/100),ABS(D1848*E1848/F1848)),"")</f>
        <v/>
      </c>
      <c r="H1848" s="91" t="str">
        <f>IFERROR(G1848*E1835,"")</f>
        <v/>
      </c>
    </row>
    <row r="1849" spans="1:11">
      <c r="A1849" s="76"/>
      <c r="B1849" s="77"/>
      <c r="C1849" s="78" t="str">
        <f>IFERROR(_xlfn.XLOOKUP(B1849,Transporte[DESCRIPCION],Transporte[UND],,0),"")</f>
        <v/>
      </c>
      <c r="D1849" s="79"/>
      <c r="E1849" s="80" t="str">
        <f>IFERROR(_xlfn.XLOOKUP($B1849,Transporte[DESCRIPCION],Transporte[VALOR],,0),"")</f>
        <v/>
      </c>
      <c r="F1849" s="81"/>
      <c r="G1849" s="82" t="str">
        <f>IFERROR(IF(F1849&gt;=0,D1849*E1849*(1+F1849/100),ABS(D1849*E1849/F1849)),"")</f>
        <v/>
      </c>
      <c r="H1849" s="91" t="str">
        <f>IFERROR(G1849*E1835,"")</f>
        <v/>
      </c>
    </row>
    <row r="1850" spans="1:11">
      <c r="A1850" s="69"/>
      <c r="B1850" s="70" t="s">
        <v>3067</v>
      </c>
      <c r="C1850" s="71"/>
      <c r="D1850" s="72"/>
      <c r="E1850" s="73"/>
      <c r="F1850" s="74"/>
      <c r="G1850" s="75">
        <f>SUM(G1851:G1853)</f>
        <v>21203.401186499999</v>
      </c>
      <c r="H1850" s="92">
        <f>G1850*E1835</f>
        <v>0</v>
      </c>
    </row>
    <row r="1851" spans="1:11">
      <c r="A1851" s="76"/>
      <c r="B1851" s="77" t="s">
        <v>3046</v>
      </c>
      <c r="C1851" s="78" t="str">
        <f>IFERROR(_xlfn.XLOOKUP(B1851,MObra[DESCRIPCION],MObra[UN],,0),"")</f>
        <v>día</v>
      </c>
      <c r="D1851" s="79">
        <v>1</v>
      </c>
      <c r="E1851" s="80">
        <f>IFERROR(_xlfn.XLOOKUP($B1851,MObra[DESCRIPCION],MObra[VALOR UNIT],,0),"")</f>
        <v>636102.03559500002</v>
      </c>
      <c r="F1851" s="81">
        <v>-30</v>
      </c>
      <c r="G1851" s="82">
        <f>IFERROR(IF(F1851&gt;=0,D1851*E1851*(1+F1851/100),ABS(D1851*E1851/F1851)),"")</f>
        <v>21203.401186499999</v>
      </c>
      <c r="H1851" s="91">
        <f>IFERROR(G1851*E1835,"")</f>
        <v>0</v>
      </c>
    </row>
    <row r="1852" spans="1:11">
      <c r="A1852" s="76"/>
      <c r="B1852" s="77"/>
      <c r="C1852" s="78" t="str">
        <f t="array" ref="C1852">IFERROR(_xlfn.XLOOKUP(B1852,MObra[[#All],[DESCRIPCION]],MObra[[#All],[UN]],,0),"")</f>
        <v/>
      </c>
      <c r="D1852" s="79"/>
      <c r="E1852" s="80" t="str">
        <f>IFERROR(_xlfn.XLOOKUP($B1852,MObra[DESCRIPCION],MObra[VALOR UNIT],,0),"")</f>
        <v/>
      </c>
      <c r="F1852" s="81"/>
      <c r="G1852" s="82" t="str">
        <f>IFERROR(IF(F1852&gt;=0,D1852*E1852*(1+F1852/100),ABS(D1852*E1852/F1852)),"")</f>
        <v/>
      </c>
      <c r="H1852" s="91" t="str">
        <f>IFERROR(G1852*E1835,"")</f>
        <v/>
      </c>
    </row>
    <row r="1853" spans="1:11">
      <c r="A1853" s="83"/>
      <c r="B1853" s="84"/>
      <c r="C1853" s="85" t="str">
        <f t="array" ref="C1853">IFERROR(_xlfn.XLOOKUP(B1853,MObra[[#All],[DESCRIPCION]],MObra[[#All],[UN]],,0),"")</f>
        <v/>
      </c>
      <c r="D1853" s="86"/>
      <c r="E1853" s="87" t="str">
        <f>IFERROR(_xlfn.XLOOKUP($B1853,MObra[DESCRIPCION],MObra[VALOR UNIT],,0),"")</f>
        <v/>
      </c>
      <c r="F1853" s="88"/>
      <c r="G1853" s="89" t="str">
        <f>IFERROR(IF(F1853&gt;=0,D1853*E1853*(1+F1853/100),ABS(D1853*E1853/F1853)),"")</f>
        <v/>
      </c>
      <c r="H1853" s="90" t="str">
        <f>IFERROR(G1853*E1835,"")</f>
        <v/>
      </c>
    </row>
    <row r="1854" spans="1:11" ht="12.75" customHeight="1" thickTop="1" thickBot="1"/>
    <row r="1855" spans="1:11" ht="14.25" thickTop="1" thickBot="1">
      <c r="A1855" s="54" t="s">
        <v>480</v>
      </c>
      <c r="B1855" s="55" t="str">
        <f>VLOOKUP($A1855,Presupuesto!$A:$D,2,FALSE())</f>
        <v xml:space="preserve">Rampa maciza concreto 20.7 Mpa E=0.10M </v>
      </c>
      <c r="C1855" s="56" t="str">
        <f>VLOOKUP($A1855,Presupuesto!$A:$D,3,FALSE())</f>
        <v>M2</v>
      </c>
      <c r="D1855" s="57"/>
      <c r="E1855" s="58">
        <f>VLOOKUP($A1855,Presupuesto!$A:$D,4,FALSE())</f>
        <v>0</v>
      </c>
      <c r="F1855" s="59" t="s">
        <v>2919</v>
      </c>
      <c r="G1855" s="60">
        <f>SUM(G1857:G1876)/2</f>
        <v>109865.44406641858</v>
      </c>
      <c r="H1855" s="61">
        <f>ROUND(SUM(H1857:H1876),0)/2</f>
        <v>0</v>
      </c>
      <c r="I1855" s="58">
        <f>VLOOKUP(A1855,Presupuesto!$A:$F,6,0)</f>
        <v>0</v>
      </c>
      <c r="J1855" s="58">
        <f>+H1855-I1855</f>
        <v>0</v>
      </c>
      <c r="K1855" s="282">
        <f>+H1855-G1855*E1855</f>
        <v>0</v>
      </c>
    </row>
    <row r="1856" spans="1:11">
      <c r="A1856" s="62"/>
      <c r="B1856" s="63" t="s">
        <v>2247</v>
      </c>
      <c r="C1856" s="63" t="s">
        <v>3061</v>
      </c>
      <c r="D1856" s="64" t="s">
        <v>4</v>
      </c>
      <c r="E1856" s="65" t="s">
        <v>3062</v>
      </c>
      <c r="F1856" s="66" t="s">
        <v>3063</v>
      </c>
      <c r="G1856" s="67" t="s">
        <v>3064</v>
      </c>
      <c r="H1856" s="68" t="s">
        <v>3124</v>
      </c>
    </row>
    <row r="1857" spans="1:8">
      <c r="A1857" s="69"/>
      <c r="B1857" s="70" t="s">
        <v>3065</v>
      </c>
      <c r="C1857" s="71"/>
      <c r="D1857" s="72"/>
      <c r="E1857" s="73"/>
      <c r="F1857" s="74"/>
      <c r="G1857" s="75">
        <f>SUM(G1858:G1862)</f>
        <v>61468.130000000012</v>
      </c>
      <c r="H1857" s="75">
        <f>IFERROR(G1857*E1855,"")</f>
        <v>0</v>
      </c>
    </row>
    <row r="1858" spans="1:8">
      <c r="A1858" s="76"/>
      <c r="B1858" s="77" t="s">
        <v>2686</v>
      </c>
      <c r="C1858" s="78" t="str">
        <f>IFERROR(_xlfn.XLOOKUP(B1858,Insumo[DESCRIPCION],Insumo[UND],,0),"")</f>
        <v>M3</v>
      </c>
      <c r="D1858" s="79">
        <v>0.1</v>
      </c>
      <c r="E1858" s="80">
        <f>IFERROR(_xlfn.XLOOKUP($B1858,Insumo[DESCRIPCION],Insumo[VALOR],,0),"")</f>
        <v>428946</v>
      </c>
      <c r="F1858" s="81">
        <v>5</v>
      </c>
      <c r="G1858" s="82">
        <f>IFERROR(IF(F1858&gt;=0,D1858*E1858*(1+F1858/100),ABS(D1858*E1858/F1858)),"")</f>
        <v>45039.330000000009</v>
      </c>
      <c r="H1858" s="91">
        <f>IFERROR(G1858*E1855,"")</f>
        <v>0</v>
      </c>
    </row>
    <row r="1859" spans="1:8">
      <c r="A1859" s="76"/>
      <c r="B1859" s="77" t="s">
        <v>2492</v>
      </c>
      <c r="C1859" s="78" t="str">
        <f>IFERROR(_xlfn.XLOOKUP(B1859,Insumo[DESCRIPCION],Insumo[UND],,0),"")</f>
        <v>M2</v>
      </c>
      <c r="D1859" s="79">
        <v>0.45</v>
      </c>
      <c r="E1859" s="80">
        <f>IFERROR(_xlfn.XLOOKUP($B1859,Insumo[DESCRIPCION],Insumo[VALOR],,0),"")</f>
        <v>34941</v>
      </c>
      <c r="F1859" s="81"/>
      <c r="G1859" s="82">
        <f>IFERROR(IF(F1859&gt;=0,D1859*E1859*(1+F1859/100),ABS(D1859*E1859/F1859)),"")</f>
        <v>15723.45</v>
      </c>
      <c r="H1859" s="91">
        <f>IFERROR(G1859*E1855,"")</f>
        <v>0</v>
      </c>
    </row>
    <row r="1860" spans="1:8">
      <c r="A1860" s="76"/>
      <c r="B1860" s="77" t="s">
        <v>2338</v>
      </c>
      <c r="C1860" s="78" t="str">
        <f>IFERROR(_xlfn.XLOOKUP(B1860,Insumo[DESCRIPCION],Insumo[UND],,0),"")</f>
        <v>Kg</v>
      </c>
      <c r="D1860" s="79">
        <v>0.05</v>
      </c>
      <c r="E1860" s="80">
        <f>IFERROR(_xlfn.XLOOKUP($B1860,Insumo[DESCRIPCION],Insumo[VALOR],,0),"")</f>
        <v>14107</v>
      </c>
      <c r="F1860" s="81"/>
      <c r="G1860" s="82">
        <f>IFERROR(IF(F1860&gt;=0,D1860*E1860*(1+F1860/100),ABS(D1860*E1860/F1860)),"")</f>
        <v>705.35</v>
      </c>
      <c r="H1860" s="91">
        <f>IFERROR(G1860*E1855,"")</f>
        <v>0</v>
      </c>
    </row>
    <row r="1861" spans="1:8">
      <c r="A1861" s="76"/>
      <c r="B1861" s="77"/>
      <c r="C1861" s="78" t="str">
        <f>IFERROR(_xlfn.XLOOKUP(B1861,Insumo[DESCRIPCION],Insumo[UND],,0),"")</f>
        <v/>
      </c>
      <c r="D1861" s="79"/>
      <c r="E1861" s="80" t="str">
        <f>IFERROR(_xlfn.XLOOKUP($B1861,Insumo[DESCRIPCION],Insumo[VALOR],,0),"")</f>
        <v/>
      </c>
      <c r="F1861" s="81"/>
      <c r="G1861" s="82" t="str">
        <f>IFERROR(IF(F1861&gt;=0,D1861*E1861*(1+F1861/100),ABS(D1861*E1861/F1861)),"")</f>
        <v/>
      </c>
      <c r="H1861" s="91" t="str">
        <f>IFERROR(G1861*E1855,"")</f>
        <v/>
      </c>
    </row>
    <row r="1862" spans="1:8">
      <c r="A1862" s="76"/>
      <c r="B1862" s="77"/>
      <c r="C1862" s="78" t="str">
        <f>IFERROR(_xlfn.XLOOKUP(B1862,Insumo[DESCRIPCION],Insumo[UND],,0),"")</f>
        <v/>
      </c>
      <c r="D1862" s="79"/>
      <c r="E1862" s="80" t="str">
        <f>IFERROR(_xlfn.XLOOKUP($B1862,Insumo[DESCRIPCION],Insumo[VALOR],,0),"")</f>
        <v/>
      </c>
      <c r="F1862" s="81"/>
      <c r="G1862" s="82" t="str">
        <f>IFERROR(IF(F1862&gt;=0,D1862*E1862*(1+F1862/100),ABS(D1862*E1862/F1862)),"")</f>
        <v/>
      </c>
      <c r="H1862" s="91" t="str">
        <f>IFERROR(G1862*E1855,"")</f>
        <v/>
      </c>
    </row>
    <row r="1863" spans="1:8">
      <c r="A1863" s="69"/>
      <c r="B1863" s="70" t="s">
        <v>3066</v>
      </c>
      <c r="C1863" s="71"/>
      <c r="D1863" s="72"/>
      <c r="E1863" s="73"/>
      <c r="F1863" s="74"/>
      <c r="G1863" s="75">
        <f>SUM(G1864:G1869)</f>
        <v>22953.232642618572</v>
      </c>
      <c r="H1863" s="92">
        <f>G1863*E1855</f>
        <v>0</v>
      </c>
    </row>
    <row r="1864" spans="1:8">
      <c r="A1864" s="76"/>
      <c r="B1864" s="77" t="s">
        <v>2995</v>
      </c>
      <c r="C1864" s="78" t="str">
        <f>IFERROR(_xlfn.XLOOKUP(B1864,Equipo[DESCRIPCION],Equipo[UND],,0),"")</f>
        <v>Día</v>
      </c>
      <c r="D1864" s="79">
        <v>1</v>
      </c>
      <c r="E1864" s="80">
        <f>IF(C1864="%MO",G1873,IFERROR(_xlfn.XLOOKUP($B1864,Equipo[DESCRIPCION],Equipo[VALOR],,0),""))</f>
        <v>53833</v>
      </c>
      <c r="F1864" s="81">
        <v>-10</v>
      </c>
      <c r="G1864" s="82">
        <f t="shared" ref="G1864:G1869" si="14">IFERROR(IF(F1864&gt;=0,D1864*E1864*(1+F1864/100),ABS(D1864*E1864/F1864)),"")</f>
        <v>5383.3</v>
      </c>
      <c r="H1864" s="91">
        <f>IFERROR(G1864*E1855,"")</f>
        <v>0</v>
      </c>
    </row>
    <row r="1865" spans="1:8">
      <c r="A1865" s="76"/>
      <c r="B1865" s="77" t="s">
        <v>2990</v>
      </c>
      <c r="C1865" s="78" t="str">
        <f>IFERROR(_xlfn.XLOOKUP(B1865,Equipo[DESCRIPCION],Equipo[UND],,0),"")</f>
        <v>Día</v>
      </c>
      <c r="D1865" s="79">
        <v>1</v>
      </c>
      <c r="E1865" s="80">
        <f>IF(C1865="%MO",G1874,IFERROR(_xlfn.XLOOKUP($B1865,Equipo[DESCRIPCION],Equipo[VALOR],,0),""))</f>
        <v>219</v>
      </c>
      <c r="F1865" s="81">
        <v>-0.1</v>
      </c>
      <c r="G1865" s="82">
        <f t="shared" si="14"/>
        <v>2190</v>
      </c>
      <c r="H1865" s="91">
        <f>IFERROR(G1865*E1855,"")</f>
        <v>0</v>
      </c>
    </row>
    <row r="1866" spans="1:8">
      <c r="A1866" s="76"/>
      <c r="B1866" s="77" t="s">
        <v>2940</v>
      </c>
      <c r="C1866" s="78" t="str">
        <f>IFERROR(_xlfn.XLOOKUP(B1866,Equipo[DESCRIPCION],Equipo[UND],,0),"")</f>
        <v>Día</v>
      </c>
      <c r="D1866" s="79">
        <v>1</v>
      </c>
      <c r="E1866" s="80">
        <f>IF(C1866="%MO",G1875,IFERROR(_xlfn.XLOOKUP($B1866,Equipo[DESCRIPCION],Equipo[VALOR],,0),""))</f>
        <v>325</v>
      </c>
      <c r="F1866" s="81">
        <v>-0.1</v>
      </c>
      <c r="G1866" s="82">
        <f t="shared" si="14"/>
        <v>3250</v>
      </c>
      <c r="H1866" s="91">
        <f>IFERROR(G1866*E1855,"")</f>
        <v>0</v>
      </c>
    </row>
    <row r="1867" spans="1:8">
      <c r="A1867" s="76"/>
      <c r="B1867" s="77" t="s">
        <v>2989</v>
      </c>
      <c r="C1867" s="78" t="str">
        <f>IFERROR(_xlfn.XLOOKUP(B1867,Equipo[DESCRIPCION],Equipo[UND],,0),"")</f>
        <v>Día</v>
      </c>
      <c r="D1867" s="79">
        <v>1</v>
      </c>
      <c r="E1867" s="80">
        <f>IF(C1867="%MO",G1876,IFERROR(_xlfn.XLOOKUP($B1867,Equipo[DESCRIPCION],Equipo[VALOR],,0),""))</f>
        <v>535</v>
      </c>
      <c r="F1867" s="81">
        <v>-0.14000000000000001</v>
      </c>
      <c r="G1867" s="82">
        <f t="shared" si="14"/>
        <v>3821.4285714285711</v>
      </c>
      <c r="H1867" s="91">
        <f>IFERROR(G1867*E1855,"")</f>
        <v>0</v>
      </c>
    </row>
    <row r="1868" spans="1:8">
      <c r="A1868" s="76"/>
      <c r="B1868" s="77" t="s">
        <v>2979</v>
      </c>
      <c r="C1868" s="78" t="str">
        <f>IFERROR(_xlfn.XLOOKUP(B1868,Equipo[DESCRIPCION],Equipo[UND],,0),"")</f>
        <v>Día</v>
      </c>
      <c r="D1868" s="79">
        <v>1</v>
      </c>
      <c r="E1868" s="80">
        <f>IF(C1868="%MO",G1877,IFERROR(_xlfn.XLOOKUP($B1868,Equipo[DESCRIPCION],Equipo[VALOR],,0),""))</f>
        <v>70363</v>
      </c>
      <c r="F1868" s="81">
        <v>-10</v>
      </c>
      <c r="G1868" s="82">
        <f t="shared" si="14"/>
        <v>7036.3</v>
      </c>
      <c r="H1868" s="91">
        <f>IFERROR(G1868*E1855,"")</f>
        <v>0</v>
      </c>
    </row>
    <row r="1869" spans="1:8">
      <c r="A1869" s="76"/>
      <c r="B1869" s="77" t="s">
        <v>2967</v>
      </c>
      <c r="C1869" s="78" t="str">
        <f>IFERROR(_xlfn.XLOOKUP(B1869,Equipo[DESCRIPCION],Equipo[UND],,0),"")</f>
        <v>%MO</v>
      </c>
      <c r="D1869" s="79">
        <v>0.05</v>
      </c>
      <c r="E1869" s="80">
        <f>IF(C1869="%MO",G1873,IFERROR(_xlfn.XLOOKUP($B1869,Equipo[DESCRIPCION],Equipo[VALOR],,0),""))</f>
        <v>25444.081423800002</v>
      </c>
      <c r="F1869" s="81"/>
      <c r="G1869" s="82">
        <f t="shared" si="14"/>
        <v>1272.2040711900001</v>
      </c>
      <c r="H1869" s="91">
        <f>IFERROR(G1869*E1855,"")</f>
        <v>0</v>
      </c>
    </row>
    <row r="1870" spans="1:8">
      <c r="A1870" s="69"/>
      <c r="B1870" s="70" t="s">
        <v>2202</v>
      </c>
      <c r="C1870" s="71"/>
      <c r="D1870" s="72"/>
      <c r="E1870" s="73"/>
      <c r="F1870" s="74"/>
      <c r="G1870" s="75">
        <f>SUM(G1871:G1872)</f>
        <v>0</v>
      </c>
      <c r="H1870" s="92">
        <f>G1870*E1855</f>
        <v>0</v>
      </c>
    </row>
    <row r="1871" spans="1:8">
      <c r="A1871" s="76"/>
      <c r="B1871" s="77"/>
      <c r="C1871" s="78" t="str">
        <f>IFERROR(_xlfn.XLOOKUP(B1871,Transporte[DESCRIPCION],Transporte[UND],,0),"")</f>
        <v/>
      </c>
      <c r="D1871" s="79"/>
      <c r="E1871" s="80" t="str">
        <f>IFERROR(_xlfn.XLOOKUP($B1871,Transporte[DESCRIPCION],Transporte[VALOR],,0),"")</f>
        <v/>
      </c>
      <c r="F1871" s="81"/>
      <c r="G1871" s="82" t="str">
        <f>IFERROR(IF(F1871&gt;=0,D1871*E1871*(1+F1871/100),ABS(D1871*E1871/F1871)),"")</f>
        <v/>
      </c>
      <c r="H1871" s="91" t="str">
        <f>IFERROR(G1871*E1855,"")</f>
        <v/>
      </c>
    </row>
    <row r="1872" spans="1:8">
      <c r="A1872" s="76"/>
      <c r="B1872" s="77"/>
      <c r="C1872" s="78" t="str">
        <f>IFERROR(_xlfn.XLOOKUP(B1872,Transporte[DESCRIPCION],Transporte[UND],,0),"")</f>
        <v/>
      </c>
      <c r="D1872" s="79"/>
      <c r="E1872" s="80" t="str">
        <f>IFERROR(_xlfn.XLOOKUP($B1872,Transporte[DESCRIPCION],Transporte[VALOR],,0),"")</f>
        <v/>
      </c>
      <c r="F1872" s="81"/>
      <c r="G1872" s="82" t="str">
        <f>IFERROR(IF(F1872&gt;=0,D1872*E1872*(1+F1872/100),ABS(D1872*E1872/F1872)),"")</f>
        <v/>
      </c>
      <c r="H1872" s="91" t="str">
        <f>IFERROR(G1872*E1855,"")</f>
        <v/>
      </c>
    </row>
    <row r="1873" spans="1:11">
      <c r="A1873" s="69"/>
      <c r="B1873" s="70" t="s">
        <v>3067</v>
      </c>
      <c r="C1873" s="71"/>
      <c r="D1873" s="72"/>
      <c r="E1873" s="73"/>
      <c r="F1873" s="74"/>
      <c r="G1873" s="75">
        <f>SUM(G1874:G1876)</f>
        <v>25444.081423800002</v>
      </c>
      <c r="H1873" s="92">
        <f>G1873*E1855</f>
        <v>0</v>
      </c>
    </row>
    <row r="1874" spans="1:11">
      <c r="A1874" s="76"/>
      <c r="B1874" s="77" t="s">
        <v>3046</v>
      </c>
      <c r="C1874" s="78" t="str">
        <f>IFERROR(_xlfn.XLOOKUP(B1874,MObra[DESCRIPCION],MObra[UN],,0),"")</f>
        <v>día</v>
      </c>
      <c r="D1874" s="79">
        <v>1</v>
      </c>
      <c r="E1874" s="80">
        <f>IFERROR(_xlfn.XLOOKUP($B1874,MObra[DESCRIPCION],MObra[VALOR UNIT],,0),"")</f>
        <v>636102.03559500002</v>
      </c>
      <c r="F1874" s="81">
        <v>-25</v>
      </c>
      <c r="G1874" s="82">
        <f>IFERROR(IF(F1874&gt;=0,D1874*E1874*(1+F1874/100),ABS(D1874*E1874/F1874)),"")</f>
        <v>25444.081423800002</v>
      </c>
      <c r="H1874" s="91">
        <f>IFERROR(G1874*E1855,"")</f>
        <v>0</v>
      </c>
    </row>
    <row r="1875" spans="1:11">
      <c r="A1875" s="76"/>
      <c r="B1875" s="77"/>
      <c r="C1875" s="78" t="str">
        <f t="array" ref="C1875">IFERROR(_xlfn.XLOOKUP(B1875,MObra[[#All],[DESCRIPCION]],MObra[[#All],[UN]],,0),"")</f>
        <v/>
      </c>
      <c r="D1875" s="79"/>
      <c r="E1875" s="80" t="str">
        <f>IFERROR(_xlfn.XLOOKUP($B1875,MObra[DESCRIPCION],MObra[VALOR UNIT],,0),"")</f>
        <v/>
      </c>
      <c r="F1875" s="81"/>
      <c r="G1875" s="82" t="str">
        <f>IFERROR(IF(F1875&gt;=0,D1875*E1875*(1+F1875/100),ABS(D1875*E1875/F1875)),"")</f>
        <v/>
      </c>
      <c r="H1875" s="91" t="str">
        <f>IFERROR(G1875*E1855,"")</f>
        <v/>
      </c>
    </row>
    <row r="1876" spans="1:11">
      <c r="A1876" s="83"/>
      <c r="B1876" s="84"/>
      <c r="C1876" s="85" t="str">
        <f t="array" ref="C1876">IFERROR(_xlfn.XLOOKUP(B1876,MObra[[#All],[DESCRIPCION]],MObra[[#All],[UN]],,0),"")</f>
        <v/>
      </c>
      <c r="D1876" s="86"/>
      <c r="E1876" s="87" t="str">
        <f>IFERROR(_xlfn.XLOOKUP($B1876,MObra[DESCRIPCION],MObra[VALOR UNIT],,0),"")</f>
        <v/>
      </c>
      <c r="F1876" s="88"/>
      <c r="G1876" s="89" t="str">
        <f>IFERROR(IF(F1876&gt;=0,D1876*E1876*(1+F1876/100),ABS(D1876*E1876/F1876)),"")</f>
        <v/>
      </c>
      <c r="H1876" s="90" t="str">
        <f>IFERROR(G1876*E1855,"")</f>
        <v/>
      </c>
    </row>
    <row r="1878" spans="1:11">
      <c r="A1878" s="54" t="s">
        <v>482</v>
      </c>
      <c r="B1878" s="55" t="str">
        <f>VLOOKUP($A1878,Presupuesto!$A:$D,2,FALSE())</f>
        <v>Rampa maciza concreto 20.7 Mpa E=0.15M</v>
      </c>
      <c r="C1878" s="56" t="str">
        <f>VLOOKUP($A1878,Presupuesto!$A:$D,3,FALSE())</f>
        <v>M2</v>
      </c>
      <c r="D1878" s="57"/>
      <c r="E1878" s="58">
        <f>VLOOKUP($A1878,Presupuesto!$A:$D,4,FALSE())</f>
        <v>0</v>
      </c>
      <c r="F1878" s="59" t="s">
        <v>2919</v>
      </c>
      <c r="G1878" s="60">
        <f>SUM(G1880:G1899)/2</f>
        <v>132385.10906641855</v>
      </c>
      <c r="H1878" s="61">
        <f>ROUND(SUM(H1880:H1899),0)/2</f>
        <v>0</v>
      </c>
      <c r="I1878" s="58">
        <f>VLOOKUP(A1878,Presupuesto!$A:$F,6,0)</f>
        <v>0</v>
      </c>
      <c r="J1878" s="58">
        <f>+H1878-I1878</f>
        <v>0</v>
      </c>
      <c r="K1878" s="282">
        <f>+H1878-G1878*E1878</f>
        <v>0</v>
      </c>
    </row>
    <row r="1879" spans="1:11">
      <c r="A1879" s="62"/>
      <c r="B1879" s="63" t="s">
        <v>2247</v>
      </c>
      <c r="C1879" s="63" t="s">
        <v>3061</v>
      </c>
      <c r="D1879" s="64" t="s">
        <v>4</v>
      </c>
      <c r="E1879" s="65" t="s">
        <v>3062</v>
      </c>
      <c r="F1879" s="66" t="s">
        <v>3063</v>
      </c>
      <c r="G1879" s="67" t="s">
        <v>3064</v>
      </c>
      <c r="H1879" s="68" t="s">
        <v>3124</v>
      </c>
    </row>
    <row r="1880" spans="1:11">
      <c r="A1880" s="69"/>
      <c r="B1880" s="70" t="s">
        <v>3065</v>
      </c>
      <c r="C1880" s="71"/>
      <c r="D1880" s="72"/>
      <c r="E1880" s="73"/>
      <c r="F1880" s="74"/>
      <c r="G1880" s="75">
        <f>SUM(G1881:G1885)</f>
        <v>83987.794999999998</v>
      </c>
      <c r="H1880" s="75">
        <f>IFERROR(G1880*E1878,"")</f>
        <v>0</v>
      </c>
    </row>
    <row r="1881" spans="1:11">
      <c r="A1881" s="76"/>
      <c r="B1881" s="77" t="s">
        <v>2686</v>
      </c>
      <c r="C1881" s="78" t="str">
        <f>IFERROR(_xlfn.XLOOKUP(B1881,Insumo[DESCRIPCION],Insumo[UND],,0),"")</f>
        <v>M3</v>
      </c>
      <c r="D1881" s="79">
        <v>0.15</v>
      </c>
      <c r="E1881" s="80">
        <f>IFERROR(_xlfn.XLOOKUP($B1881,Insumo[DESCRIPCION],Insumo[VALOR],,0),"")</f>
        <v>428946</v>
      </c>
      <c r="F1881" s="81">
        <v>5</v>
      </c>
      <c r="G1881" s="82">
        <f>IFERROR(IF(F1881&gt;=0,D1881*E1881*(1+F1881/100),ABS(D1881*E1881/F1881)),"")</f>
        <v>67558.994999999995</v>
      </c>
      <c r="H1881" s="91">
        <f>IFERROR(G1881*E1878,"")</f>
        <v>0</v>
      </c>
    </row>
    <row r="1882" spans="1:11">
      <c r="A1882" s="76"/>
      <c r="B1882" s="77" t="s">
        <v>2492</v>
      </c>
      <c r="C1882" s="78" t="str">
        <f>IFERROR(_xlfn.XLOOKUP(B1882,Insumo[DESCRIPCION],Insumo[UND],,0),"")</f>
        <v>M2</v>
      </c>
      <c r="D1882" s="79">
        <v>0.45</v>
      </c>
      <c r="E1882" s="80">
        <f>IFERROR(_xlfn.XLOOKUP($B1882,Insumo[DESCRIPCION],Insumo[VALOR],,0),"")</f>
        <v>34941</v>
      </c>
      <c r="F1882" s="81"/>
      <c r="G1882" s="82">
        <f>IFERROR(IF(F1882&gt;=0,D1882*E1882*(1+F1882/100),ABS(D1882*E1882/F1882)),"")</f>
        <v>15723.45</v>
      </c>
      <c r="H1882" s="91">
        <f>IFERROR(G1882*E1878,"")</f>
        <v>0</v>
      </c>
    </row>
    <row r="1883" spans="1:11">
      <c r="A1883" s="76"/>
      <c r="B1883" s="77" t="s">
        <v>2338</v>
      </c>
      <c r="C1883" s="78" t="str">
        <f>IFERROR(_xlfn.XLOOKUP(B1883,Insumo[DESCRIPCION],Insumo[UND],,0),"")</f>
        <v>Kg</v>
      </c>
      <c r="D1883" s="79">
        <v>0.05</v>
      </c>
      <c r="E1883" s="80">
        <f>IFERROR(_xlfn.XLOOKUP($B1883,Insumo[DESCRIPCION],Insumo[VALOR],,0),"")</f>
        <v>14107</v>
      </c>
      <c r="F1883" s="81"/>
      <c r="G1883" s="82">
        <f>IFERROR(IF(F1883&gt;=0,D1883*E1883*(1+F1883/100),ABS(D1883*E1883/F1883)),"")</f>
        <v>705.35</v>
      </c>
      <c r="H1883" s="91">
        <f>IFERROR(G1883*E1878,"")</f>
        <v>0</v>
      </c>
    </row>
    <row r="1884" spans="1:11">
      <c r="A1884" s="76"/>
      <c r="B1884" s="77"/>
      <c r="C1884" s="78" t="str">
        <f>IFERROR(_xlfn.XLOOKUP(B1884,Insumo[DESCRIPCION],Insumo[UND],,0),"")</f>
        <v/>
      </c>
      <c r="D1884" s="79"/>
      <c r="E1884" s="80" t="str">
        <f>IFERROR(_xlfn.XLOOKUP($B1884,Insumo[DESCRIPCION],Insumo[VALOR],,0),"")</f>
        <v/>
      </c>
      <c r="F1884" s="81"/>
      <c r="G1884" s="82" t="str">
        <f>IFERROR(IF(F1884&gt;=0,D1884*E1884*(1+F1884/100),ABS(D1884*E1884/F1884)),"")</f>
        <v/>
      </c>
      <c r="H1884" s="91" t="str">
        <f>IFERROR(G1884*E1878,"")</f>
        <v/>
      </c>
    </row>
    <row r="1885" spans="1:11">
      <c r="A1885" s="76"/>
      <c r="B1885" s="77"/>
      <c r="C1885" s="78" t="str">
        <f>IFERROR(_xlfn.XLOOKUP(B1885,Insumo[DESCRIPCION],Insumo[UND],,0),"")</f>
        <v/>
      </c>
      <c r="D1885" s="79"/>
      <c r="E1885" s="80" t="str">
        <f>IFERROR(_xlfn.XLOOKUP($B1885,Insumo[DESCRIPCION],Insumo[VALOR],,0),"")</f>
        <v/>
      </c>
      <c r="F1885" s="81"/>
      <c r="G1885" s="82" t="str">
        <f>IFERROR(IF(F1885&gt;=0,D1885*E1885*(1+F1885/100),ABS(D1885*E1885/F1885)),"")</f>
        <v/>
      </c>
      <c r="H1885" s="91" t="str">
        <f>IFERROR(G1885*E1878,"")</f>
        <v/>
      </c>
    </row>
    <row r="1886" spans="1:11">
      <c r="A1886" s="69"/>
      <c r="B1886" s="70" t="s">
        <v>3066</v>
      </c>
      <c r="C1886" s="71"/>
      <c r="D1886" s="72"/>
      <c r="E1886" s="73"/>
      <c r="F1886" s="74"/>
      <c r="G1886" s="75">
        <f>SUM(G1887:G1892)</f>
        <v>22953.232642618572</v>
      </c>
      <c r="H1886" s="92">
        <f>G1886*E1878</f>
        <v>0</v>
      </c>
    </row>
    <row r="1887" spans="1:11">
      <c r="A1887" s="76"/>
      <c r="B1887" s="77" t="s">
        <v>2995</v>
      </c>
      <c r="C1887" s="78" t="str">
        <f>IFERROR(_xlfn.XLOOKUP(B1887,Equipo[DESCRIPCION],Equipo[UND],,0),"")</f>
        <v>Día</v>
      </c>
      <c r="D1887" s="79">
        <v>1</v>
      </c>
      <c r="E1887" s="80">
        <f>IF(C1887="%MO",G1896,IFERROR(_xlfn.XLOOKUP($B1887,Equipo[DESCRIPCION],Equipo[VALOR],,0),""))</f>
        <v>53833</v>
      </c>
      <c r="F1887" s="81">
        <v>-10</v>
      </c>
      <c r="G1887" s="82">
        <f t="shared" ref="G1887:G1892" si="15">IFERROR(IF(F1887&gt;=0,D1887*E1887*(1+F1887/100),ABS(D1887*E1887/F1887)),"")</f>
        <v>5383.3</v>
      </c>
      <c r="H1887" s="91">
        <f>IFERROR(G1887*E1878,"")</f>
        <v>0</v>
      </c>
    </row>
    <row r="1888" spans="1:11">
      <c r="A1888" s="76"/>
      <c r="B1888" s="77" t="s">
        <v>2990</v>
      </c>
      <c r="C1888" s="78" t="str">
        <f>IFERROR(_xlfn.XLOOKUP(B1888,Equipo[DESCRIPCION],Equipo[UND],,0),"")</f>
        <v>Día</v>
      </c>
      <c r="D1888" s="79">
        <v>1</v>
      </c>
      <c r="E1888" s="80">
        <f>IF(C1888="%MO",G1897,IFERROR(_xlfn.XLOOKUP($B1888,Equipo[DESCRIPCION],Equipo[VALOR],,0),""))</f>
        <v>219</v>
      </c>
      <c r="F1888" s="81">
        <v>-0.1</v>
      </c>
      <c r="G1888" s="82">
        <f t="shared" si="15"/>
        <v>2190</v>
      </c>
      <c r="H1888" s="91">
        <f>IFERROR(G1888*E1878,"")</f>
        <v>0</v>
      </c>
    </row>
    <row r="1889" spans="1:11">
      <c r="A1889" s="76"/>
      <c r="B1889" s="77" t="s">
        <v>2940</v>
      </c>
      <c r="C1889" s="78" t="str">
        <f>IFERROR(_xlfn.XLOOKUP(B1889,Equipo[DESCRIPCION],Equipo[UND],,0),"")</f>
        <v>Día</v>
      </c>
      <c r="D1889" s="79">
        <v>1</v>
      </c>
      <c r="E1889" s="80">
        <f>IF(C1889="%MO",G1898,IFERROR(_xlfn.XLOOKUP($B1889,Equipo[DESCRIPCION],Equipo[VALOR],,0),""))</f>
        <v>325</v>
      </c>
      <c r="F1889" s="81">
        <v>-0.1</v>
      </c>
      <c r="G1889" s="82">
        <f t="shared" si="15"/>
        <v>3250</v>
      </c>
      <c r="H1889" s="91">
        <f>IFERROR(G1889*E1878,"")</f>
        <v>0</v>
      </c>
    </row>
    <row r="1890" spans="1:11">
      <c r="A1890" s="76"/>
      <c r="B1890" s="77" t="s">
        <v>2989</v>
      </c>
      <c r="C1890" s="78" t="str">
        <f>IFERROR(_xlfn.XLOOKUP(B1890,Equipo[DESCRIPCION],Equipo[UND],,0),"")</f>
        <v>Día</v>
      </c>
      <c r="D1890" s="79">
        <v>1</v>
      </c>
      <c r="E1890" s="80">
        <f>IF(C1890="%MO",G1899,IFERROR(_xlfn.XLOOKUP($B1890,Equipo[DESCRIPCION],Equipo[VALOR],,0),""))</f>
        <v>535</v>
      </c>
      <c r="F1890" s="81">
        <v>-0.14000000000000001</v>
      </c>
      <c r="G1890" s="82">
        <f t="shared" si="15"/>
        <v>3821.4285714285711</v>
      </c>
      <c r="H1890" s="91">
        <f>IFERROR(G1890*E1878,"")</f>
        <v>0</v>
      </c>
    </row>
    <row r="1891" spans="1:11">
      <c r="A1891" s="76"/>
      <c r="B1891" s="77" t="s">
        <v>2979</v>
      </c>
      <c r="C1891" s="78" t="str">
        <f>IFERROR(_xlfn.XLOOKUP(B1891,Equipo[DESCRIPCION],Equipo[UND],,0),"")</f>
        <v>Día</v>
      </c>
      <c r="D1891" s="79">
        <v>1</v>
      </c>
      <c r="E1891" s="80">
        <f>IF(C1891="%MO",G1900,IFERROR(_xlfn.XLOOKUP($B1891,Equipo[DESCRIPCION],Equipo[VALOR],,0),""))</f>
        <v>70363</v>
      </c>
      <c r="F1891" s="81">
        <v>-10</v>
      </c>
      <c r="G1891" s="82">
        <f t="shared" si="15"/>
        <v>7036.3</v>
      </c>
      <c r="H1891" s="91">
        <f>IFERROR(G1891*E1878,"")</f>
        <v>0</v>
      </c>
    </row>
    <row r="1892" spans="1:11">
      <c r="A1892" s="76"/>
      <c r="B1892" s="77" t="s">
        <v>2967</v>
      </c>
      <c r="C1892" s="78" t="str">
        <f>IFERROR(_xlfn.XLOOKUP(B1892,Equipo[DESCRIPCION],Equipo[UND],,0),"")</f>
        <v>%MO</v>
      </c>
      <c r="D1892" s="79">
        <v>0.05</v>
      </c>
      <c r="E1892" s="80">
        <f>IF(C1892="%MO",G1896,IFERROR(_xlfn.XLOOKUP($B1892,Equipo[DESCRIPCION],Equipo[VALOR],,0),""))</f>
        <v>25444.081423800002</v>
      </c>
      <c r="F1892" s="81"/>
      <c r="G1892" s="82">
        <f t="shared" si="15"/>
        <v>1272.2040711900001</v>
      </c>
      <c r="H1892" s="91">
        <f>IFERROR(G1892*E1878,"")</f>
        <v>0</v>
      </c>
    </row>
    <row r="1893" spans="1:11">
      <c r="A1893" s="69"/>
      <c r="B1893" s="70" t="s">
        <v>2202</v>
      </c>
      <c r="C1893" s="71"/>
      <c r="D1893" s="72"/>
      <c r="E1893" s="73"/>
      <c r="F1893" s="74"/>
      <c r="G1893" s="75">
        <f>SUM(G1894:G1895)</f>
        <v>0</v>
      </c>
      <c r="H1893" s="92">
        <f>G1893*E1878</f>
        <v>0</v>
      </c>
    </row>
    <row r="1894" spans="1:11">
      <c r="A1894" s="76"/>
      <c r="B1894" s="77"/>
      <c r="C1894" s="78" t="str">
        <f>IFERROR(_xlfn.XLOOKUP(B1894,Transporte[DESCRIPCION],Transporte[UND],,0),"")</f>
        <v/>
      </c>
      <c r="D1894" s="79"/>
      <c r="E1894" s="80" t="str">
        <f>IFERROR(_xlfn.XLOOKUP($B1894,Transporte[DESCRIPCION],Transporte[VALOR],,0),"")</f>
        <v/>
      </c>
      <c r="F1894" s="81"/>
      <c r="G1894" s="82" t="str">
        <f>IFERROR(IF(F1894&gt;=0,D1894*E1894*(1+F1894/100),ABS(D1894*E1894/F1894)),"")</f>
        <v/>
      </c>
      <c r="H1894" s="91" t="str">
        <f>IFERROR(G1894*E1878,"")</f>
        <v/>
      </c>
    </row>
    <row r="1895" spans="1:11">
      <c r="A1895" s="76"/>
      <c r="B1895" s="77"/>
      <c r="C1895" s="78" t="str">
        <f>IFERROR(_xlfn.XLOOKUP(B1895,Transporte[DESCRIPCION],Transporte[UND],,0),"")</f>
        <v/>
      </c>
      <c r="D1895" s="79"/>
      <c r="E1895" s="80" t="str">
        <f>IFERROR(_xlfn.XLOOKUP($B1895,Transporte[DESCRIPCION],Transporte[VALOR],,0),"")</f>
        <v/>
      </c>
      <c r="F1895" s="81"/>
      <c r="G1895" s="82" t="str">
        <f>IFERROR(IF(F1895&gt;=0,D1895*E1895*(1+F1895/100),ABS(D1895*E1895/F1895)),"")</f>
        <v/>
      </c>
      <c r="H1895" s="91" t="str">
        <f>IFERROR(G1895*E1878,"")</f>
        <v/>
      </c>
    </row>
    <row r="1896" spans="1:11">
      <c r="A1896" s="69"/>
      <c r="B1896" s="70" t="s">
        <v>3067</v>
      </c>
      <c r="C1896" s="71"/>
      <c r="D1896" s="72"/>
      <c r="E1896" s="73"/>
      <c r="F1896" s="74"/>
      <c r="G1896" s="75">
        <f>SUM(G1897:G1899)</f>
        <v>25444.081423800002</v>
      </c>
      <c r="H1896" s="92">
        <f>G1896*E1878</f>
        <v>0</v>
      </c>
    </row>
    <row r="1897" spans="1:11">
      <c r="A1897" s="76"/>
      <c r="B1897" s="77" t="s">
        <v>3046</v>
      </c>
      <c r="C1897" s="78" t="str">
        <f>IFERROR(_xlfn.XLOOKUP(B1897,MObra[DESCRIPCION],MObra[UN],,0),"")</f>
        <v>día</v>
      </c>
      <c r="D1897" s="79">
        <v>1</v>
      </c>
      <c r="E1897" s="80">
        <f>IFERROR(_xlfn.XLOOKUP($B1897,MObra[DESCRIPCION],MObra[VALOR UNIT],,0),"")</f>
        <v>636102.03559500002</v>
      </c>
      <c r="F1897" s="81">
        <v>-25</v>
      </c>
      <c r="G1897" s="82">
        <f>IFERROR(IF(F1897&gt;=0,D1897*E1897*(1+F1897/100),ABS(D1897*E1897/F1897)),"")</f>
        <v>25444.081423800002</v>
      </c>
      <c r="H1897" s="91">
        <f>IFERROR(G1897*E1878,"")</f>
        <v>0</v>
      </c>
    </row>
    <row r="1898" spans="1:11">
      <c r="A1898" s="76"/>
      <c r="B1898" s="77"/>
      <c r="C1898" s="78" t="str">
        <f t="array" ref="C1898">IFERROR(_xlfn.XLOOKUP(B1898,MObra[[#All],[DESCRIPCION]],MObra[[#All],[UN]],,0),"")</f>
        <v/>
      </c>
      <c r="D1898" s="79"/>
      <c r="E1898" s="80" t="str">
        <f>IFERROR(_xlfn.XLOOKUP($B1898,MObra[DESCRIPCION],MObra[VALOR UNIT],,0),"")</f>
        <v/>
      </c>
      <c r="F1898" s="81"/>
      <c r="G1898" s="82" t="str">
        <f>IFERROR(IF(F1898&gt;=0,D1898*E1898*(1+F1898/100),ABS(D1898*E1898/F1898)),"")</f>
        <v/>
      </c>
      <c r="H1898" s="91" t="str">
        <f>IFERROR(G1898*E1878,"")</f>
        <v/>
      </c>
    </row>
    <row r="1899" spans="1:11">
      <c r="A1899" s="83"/>
      <c r="B1899" s="84"/>
      <c r="C1899" s="85" t="str">
        <f t="array" ref="C1899">IFERROR(_xlfn.XLOOKUP(B1899,MObra[[#All],[DESCRIPCION]],MObra[[#All],[UN]],,0),"")</f>
        <v/>
      </c>
      <c r="D1899" s="86"/>
      <c r="E1899" s="87" t="str">
        <f>IFERROR(_xlfn.XLOOKUP($B1899,MObra[DESCRIPCION],MObra[VALOR UNIT],,0),"")</f>
        <v/>
      </c>
      <c r="F1899" s="88"/>
      <c r="G1899" s="89" t="str">
        <f>IFERROR(IF(F1899&gt;=0,D1899*E1899*(1+F1899/100),ABS(D1899*E1899/F1899)),"")</f>
        <v/>
      </c>
      <c r="H1899" s="90" t="str">
        <f>IFERROR(G1899*E1878,"")</f>
        <v/>
      </c>
    </row>
    <row r="1900" spans="1:11" ht="12.75" customHeight="1" thickTop="1" thickBot="1"/>
    <row r="1901" spans="1:11" ht="14.25" thickTop="1" thickBot="1">
      <c r="A1901" s="54" t="s">
        <v>484</v>
      </c>
      <c r="B1901" s="55" t="str">
        <f>VLOOKUP($A1901,Presupuesto!$A:$D,2,FALSE())</f>
        <v>Rampa maciza concreto 20.7 Mpa E=0.15M premezclado</v>
      </c>
      <c r="C1901" s="56" t="str">
        <f>VLOOKUP($A1901,Presupuesto!$A:$D,3,FALSE())</f>
        <v>M2</v>
      </c>
      <c r="D1901" s="57"/>
      <c r="E1901" s="58">
        <f>VLOOKUP($A1901,Presupuesto!$A:$D,4,FALSE())</f>
        <v>0</v>
      </c>
      <c r="F1901" s="59" t="s">
        <v>2919</v>
      </c>
      <c r="G1901" s="60">
        <f>SUM(G1903:G1922)/2</f>
        <v>235647.3166348864</v>
      </c>
      <c r="H1901" s="61">
        <f>ROUND(SUM(H1903:H1922),0)/2</f>
        <v>0</v>
      </c>
      <c r="I1901" s="58">
        <f>VLOOKUP(A1901,Presupuesto!$A:$F,6,0)</f>
        <v>0</v>
      </c>
      <c r="J1901" s="58">
        <f>+H1901-I1901</f>
        <v>0</v>
      </c>
      <c r="K1901" s="282">
        <f>+H1901-G1901*E1901</f>
        <v>0</v>
      </c>
    </row>
    <row r="1902" spans="1:11" ht="13.5" thickTop="1">
      <c r="A1902" s="62"/>
      <c r="B1902" s="63" t="s">
        <v>2247</v>
      </c>
      <c r="C1902" s="63" t="s">
        <v>3061</v>
      </c>
      <c r="D1902" s="64" t="s">
        <v>4</v>
      </c>
      <c r="E1902" s="65" t="s">
        <v>3062</v>
      </c>
      <c r="F1902" s="66" t="s">
        <v>3063</v>
      </c>
      <c r="G1902" s="67" t="s">
        <v>3064</v>
      </c>
      <c r="H1902" s="68" t="s">
        <v>3124</v>
      </c>
    </row>
    <row r="1903" spans="1:11">
      <c r="A1903" s="69"/>
      <c r="B1903" s="70" t="s">
        <v>3065</v>
      </c>
      <c r="C1903" s="71"/>
      <c r="D1903" s="72"/>
      <c r="E1903" s="73"/>
      <c r="F1903" s="74"/>
      <c r="G1903" s="75">
        <f>SUM(G1904:G1908)</f>
        <v>97847.400499999989</v>
      </c>
      <c r="H1903" s="75">
        <f>IFERROR(G1903*E1901,"")</f>
        <v>0</v>
      </c>
    </row>
    <row r="1904" spans="1:11">
      <c r="A1904" s="76"/>
      <c r="B1904" s="77" t="s">
        <v>2429</v>
      </c>
      <c r="C1904" s="78" t="str">
        <f>IFERROR(_xlfn.XLOOKUP(B1904,Insumo[DESCRIPCION],Insumo[UND],,0),"")</f>
        <v>M3</v>
      </c>
      <c r="D1904" s="79">
        <v>0.15</v>
      </c>
      <c r="E1904" s="80">
        <f>IFERROR(_xlfn.XLOOKUP($B1904,Insumo[DESCRIPCION],Insumo[VALOR],,0),"")</f>
        <v>538289</v>
      </c>
      <c r="F1904" s="81">
        <v>3</v>
      </c>
      <c r="G1904" s="82">
        <f>IFERROR(IF(F1904&gt;=0,D1904*E1904*(1+F1904/100),ABS(D1904*E1904/F1904)),"")</f>
        <v>83165.650499999989</v>
      </c>
      <c r="H1904" s="91">
        <f>IFERROR(G1904*E1901,"")</f>
        <v>0</v>
      </c>
    </row>
    <row r="1905" spans="1:8">
      <c r="A1905" s="76"/>
      <c r="B1905" s="77" t="s">
        <v>2492</v>
      </c>
      <c r="C1905" s="78" t="str">
        <f>IFERROR(_xlfn.XLOOKUP(B1905,Insumo[DESCRIPCION],Insumo[UND],,0),"")</f>
        <v>M2</v>
      </c>
      <c r="D1905" s="79">
        <v>0.4</v>
      </c>
      <c r="E1905" s="80">
        <f>IFERROR(_xlfn.XLOOKUP($B1905,Insumo[DESCRIPCION],Insumo[VALOR],,0),"")</f>
        <v>34941</v>
      </c>
      <c r="F1905" s="81"/>
      <c r="G1905" s="82">
        <f>IFERROR(IF(F1905&gt;=0,D1905*E1905*(1+F1905/100),ABS(D1905*E1905/F1905)),"")</f>
        <v>13976.400000000001</v>
      </c>
      <c r="H1905" s="91">
        <f>IFERROR(G1905*E1901,"")</f>
        <v>0</v>
      </c>
    </row>
    <row r="1906" spans="1:8">
      <c r="A1906" s="76"/>
      <c r="B1906" s="77" t="s">
        <v>2338</v>
      </c>
      <c r="C1906" s="78" t="str">
        <f>IFERROR(_xlfn.XLOOKUP(B1906,Insumo[DESCRIPCION],Insumo[UND],,0),"")</f>
        <v>Kg</v>
      </c>
      <c r="D1906" s="79">
        <v>0.05</v>
      </c>
      <c r="E1906" s="80">
        <f>IFERROR(_xlfn.XLOOKUP($B1906,Insumo[DESCRIPCION],Insumo[VALOR],,0),"")</f>
        <v>14107</v>
      </c>
      <c r="F1906" s="81"/>
      <c r="G1906" s="82">
        <f>IFERROR(IF(F1906&gt;=0,D1906*E1906*(1+F1906/100),ABS(D1906*E1906/F1906)),"")</f>
        <v>705.35</v>
      </c>
      <c r="H1906" s="91">
        <f>IFERROR(G1906*E1901,"")</f>
        <v>0</v>
      </c>
    </row>
    <row r="1907" spans="1:8">
      <c r="A1907" s="76"/>
      <c r="B1907" s="77"/>
      <c r="C1907" s="78" t="str">
        <f>IFERROR(_xlfn.XLOOKUP(B1907,Insumo[DESCRIPCION],Insumo[UND],,0),"")</f>
        <v/>
      </c>
      <c r="D1907" s="79"/>
      <c r="E1907" s="80" t="str">
        <f>IFERROR(_xlfn.XLOOKUP($B1907,Insumo[DESCRIPCION],Insumo[VALOR],,0),"")</f>
        <v/>
      </c>
      <c r="F1907" s="81"/>
      <c r="G1907" s="82" t="str">
        <f>IFERROR(IF(F1907&gt;=0,D1907*E1907*(1+F1907/100),ABS(D1907*E1907/F1907)),"")</f>
        <v/>
      </c>
      <c r="H1907" s="91" t="str">
        <f>IFERROR(G1907*E1901,"")</f>
        <v/>
      </c>
    </row>
    <row r="1908" spans="1:8">
      <c r="A1908" s="76"/>
      <c r="B1908" s="77"/>
      <c r="C1908" s="78" t="str">
        <f>IFERROR(_xlfn.XLOOKUP(B1908,Insumo[DESCRIPCION],Insumo[UND],,0),"")</f>
        <v/>
      </c>
      <c r="D1908" s="79"/>
      <c r="E1908" s="80" t="str">
        <f>IFERROR(_xlfn.XLOOKUP($B1908,Insumo[DESCRIPCION],Insumo[VALOR],,0),"")</f>
        <v/>
      </c>
      <c r="F1908" s="81"/>
      <c r="G1908" s="82" t="str">
        <f>IFERROR(IF(F1908&gt;=0,D1908*E1908*(1+F1908/100),ABS(D1908*E1908/F1908)),"")</f>
        <v/>
      </c>
      <c r="H1908" s="91" t="str">
        <f>IFERROR(G1908*E1901,"")</f>
        <v/>
      </c>
    </row>
    <row r="1909" spans="1:8">
      <c r="A1909" s="69"/>
      <c r="B1909" s="70" t="s">
        <v>3066</v>
      </c>
      <c r="C1909" s="71"/>
      <c r="D1909" s="72"/>
      <c r="E1909" s="73"/>
      <c r="F1909" s="74"/>
      <c r="G1909" s="75">
        <f>SUM(G1910:G1915)</f>
        <v>31782.910202386403</v>
      </c>
      <c r="H1909" s="92">
        <f>G1909*E1901</f>
        <v>0</v>
      </c>
    </row>
    <row r="1910" spans="1:8">
      <c r="A1910" s="76"/>
      <c r="B1910" s="77" t="s">
        <v>2995</v>
      </c>
      <c r="C1910" s="78" t="str">
        <f>IFERROR(_xlfn.XLOOKUP(B1910,Equipo[DESCRIPCION],Equipo[UND],,0),"")</f>
        <v>Día</v>
      </c>
      <c r="D1910" s="79">
        <v>1</v>
      </c>
      <c r="E1910" s="80">
        <f>IF(C1910="%MO",G1919,IFERROR(_xlfn.XLOOKUP($B1910,Equipo[DESCRIPCION],Equipo[VALOR],,0),""))</f>
        <v>53833</v>
      </c>
      <c r="F1910" s="81">
        <v>-10</v>
      </c>
      <c r="G1910" s="82">
        <f t="shared" ref="G1910:G1915" si="16">IFERROR(IF(F1910&gt;=0,D1910*E1910*(1+F1910/100),ABS(D1910*E1910/F1910)),"")</f>
        <v>5383.3</v>
      </c>
      <c r="H1910" s="91">
        <f>IFERROR(G1910*E1901,"")</f>
        <v>0</v>
      </c>
    </row>
    <row r="1911" spans="1:8">
      <c r="A1911" s="76"/>
      <c r="B1911" s="77" t="s">
        <v>2990</v>
      </c>
      <c r="C1911" s="78" t="str">
        <f>IFERROR(_xlfn.XLOOKUP(B1911,Equipo[DESCRIPCION],Equipo[UND],,0),"")</f>
        <v>Día</v>
      </c>
      <c r="D1911" s="79">
        <v>1</v>
      </c>
      <c r="E1911" s="80">
        <f>IF(C1911="%MO",G1920,IFERROR(_xlfn.XLOOKUP($B1911,Equipo[DESCRIPCION],Equipo[VALOR],,0),""))</f>
        <v>219</v>
      </c>
      <c r="F1911" s="81">
        <v>-0.1</v>
      </c>
      <c r="G1911" s="82">
        <f t="shared" si="16"/>
        <v>2190</v>
      </c>
      <c r="H1911" s="91">
        <f>IFERROR(G1911*E1901,"")</f>
        <v>0</v>
      </c>
    </row>
    <row r="1912" spans="1:8">
      <c r="A1912" s="76"/>
      <c r="B1912" s="77" t="s">
        <v>2940</v>
      </c>
      <c r="C1912" s="78" t="str">
        <f>IFERROR(_xlfn.XLOOKUP(B1912,Equipo[DESCRIPCION],Equipo[UND],,0),"")</f>
        <v>Día</v>
      </c>
      <c r="D1912" s="79">
        <v>1</v>
      </c>
      <c r="E1912" s="80">
        <f>IF(C1912="%MO",G1921,IFERROR(_xlfn.XLOOKUP($B1912,Equipo[DESCRIPCION],Equipo[VALOR],,0),""))</f>
        <v>325</v>
      </c>
      <c r="F1912" s="81">
        <v>-0.1</v>
      </c>
      <c r="G1912" s="82">
        <f t="shared" si="16"/>
        <v>3250</v>
      </c>
      <c r="H1912" s="91">
        <f>IFERROR(G1912*E1901,"")</f>
        <v>0</v>
      </c>
    </row>
    <row r="1913" spans="1:8">
      <c r="A1913" s="76"/>
      <c r="B1913" s="77" t="s">
        <v>2989</v>
      </c>
      <c r="C1913" s="78" t="str">
        <f>IFERROR(_xlfn.XLOOKUP(B1913,Equipo[DESCRIPCION],Equipo[UND],,0),"")</f>
        <v>Día</v>
      </c>
      <c r="D1913" s="79">
        <v>1</v>
      </c>
      <c r="E1913" s="80">
        <f>IF(C1913="%MO",G1922,IFERROR(_xlfn.XLOOKUP($B1913,Equipo[DESCRIPCION],Equipo[VALOR],,0),""))</f>
        <v>535</v>
      </c>
      <c r="F1913" s="81">
        <v>-0.14000000000000001</v>
      </c>
      <c r="G1913" s="82">
        <f t="shared" si="16"/>
        <v>3821.4285714285711</v>
      </c>
      <c r="H1913" s="91">
        <f>IFERROR(G1913*E1901,"")</f>
        <v>0</v>
      </c>
    </row>
    <row r="1914" spans="1:8">
      <c r="A1914" s="76"/>
      <c r="B1914" s="77" t="s">
        <v>2929</v>
      </c>
      <c r="C1914" s="78" t="str">
        <f>IFERROR(_xlfn.XLOOKUP(B1914,Equipo[DESCRIPCION],Equipo[UND],,0),"")</f>
        <v>M3</v>
      </c>
      <c r="D1914" s="79">
        <v>1</v>
      </c>
      <c r="E1914" s="80">
        <f>IF(C1914="%MO",G1923,IFERROR(_xlfn.XLOOKUP($B1914,Equipo[DESCRIPCION],Equipo[VALOR],,0),""))</f>
        <v>78955</v>
      </c>
      <c r="F1914" s="81">
        <v>-6.67</v>
      </c>
      <c r="G1914" s="82">
        <f t="shared" si="16"/>
        <v>11837.331334332834</v>
      </c>
      <c r="H1914" s="91">
        <f>IFERROR(G1914*E1901,"")</f>
        <v>0</v>
      </c>
    </row>
    <row r="1915" spans="1:8">
      <c r="A1915" s="76"/>
      <c r="B1915" s="77" t="s">
        <v>2967</v>
      </c>
      <c r="C1915" s="78" t="str">
        <f>IFERROR(_xlfn.XLOOKUP(B1915,Equipo[DESCRIPCION],Equipo[UND],,0),"")</f>
        <v>%MO</v>
      </c>
      <c r="D1915" s="79">
        <v>0.05</v>
      </c>
      <c r="E1915" s="80">
        <f>IF(C1915="%MO",G1919,IFERROR(_xlfn.XLOOKUP($B1915,Equipo[DESCRIPCION],Equipo[VALOR],,0),""))</f>
        <v>106017.0059325</v>
      </c>
      <c r="F1915" s="81"/>
      <c r="G1915" s="82">
        <f t="shared" si="16"/>
        <v>5300.8502966250007</v>
      </c>
      <c r="H1915" s="91">
        <f>IFERROR(G1915*E1901,"")</f>
        <v>0</v>
      </c>
    </row>
    <row r="1916" spans="1:8">
      <c r="A1916" s="69"/>
      <c r="B1916" s="70" t="s">
        <v>2202</v>
      </c>
      <c r="C1916" s="71"/>
      <c r="D1916" s="72"/>
      <c r="E1916" s="73"/>
      <c r="F1916" s="74"/>
      <c r="G1916" s="75">
        <f>SUM(G1917:G1918)</f>
        <v>0</v>
      </c>
      <c r="H1916" s="92">
        <f>G1916*E1901</f>
        <v>0</v>
      </c>
    </row>
    <row r="1917" spans="1:8">
      <c r="A1917" s="76"/>
      <c r="B1917" s="77"/>
      <c r="C1917" s="78" t="str">
        <f>IFERROR(_xlfn.XLOOKUP(B1917,Transporte[DESCRIPCION],Transporte[UND],,0),"")</f>
        <v/>
      </c>
      <c r="D1917" s="79"/>
      <c r="E1917" s="80" t="str">
        <f>IFERROR(_xlfn.XLOOKUP($B1917,Transporte[DESCRIPCION],Transporte[VALOR],,0),"")</f>
        <v/>
      </c>
      <c r="F1917" s="81"/>
      <c r="G1917" s="82" t="str">
        <f>IFERROR(IF(F1917&gt;=0,D1917*E1917*(1+F1917/100),ABS(D1917*E1917/F1917)),"")</f>
        <v/>
      </c>
      <c r="H1917" s="91" t="str">
        <f>IFERROR(G1917*E1901,"")</f>
        <v/>
      </c>
    </row>
    <row r="1918" spans="1:8">
      <c r="A1918" s="76"/>
      <c r="B1918" s="77"/>
      <c r="C1918" s="78" t="str">
        <f>IFERROR(_xlfn.XLOOKUP(B1918,Transporte[DESCRIPCION],Transporte[UND],,0),"")</f>
        <v/>
      </c>
      <c r="D1918" s="79"/>
      <c r="E1918" s="80" t="str">
        <f>IFERROR(_xlfn.XLOOKUP($B1918,Transporte[DESCRIPCION],Transporte[VALOR],,0),"")</f>
        <v/>
      </c>
      <c r="F1918" s="81"/>
      <c r="G1918" s="82" t="str">
        <f>IFERROR(IF(F1918&gt;=0,D1918*E1918*(1+F1918/100),ABS(D1918*E1918/F1918)),"")</f>
        <v/>
      </c>
      <c r="H1918" s="91" t="str">
        <f>IFERROR(G1918*E1901,"")</f>
        <v/>
      </c>
    </row>
    <row r="1919" spans="1:8">
      <c r="A1919" s="69"/>
      <c r="B1919" s="70" t="s">
        <v>3067</v>
      </c>
      <c r="C1919" s="71"/>
      <c r="D1919" s="72"/>
      <c r="E1919" s="73"/>
      <c r="F1919" s="74"/>
      <c r="G1919" s="75">
        <f>SUM(G1920:G1922)</f>
        <v>106017.0059325</v>
      </c>
      <c r="H1919" s="92">
        <f>G1919*E1901</f>
        <v>0</v>
      </c>
    </row>
    <row r="1920" spans="1:8">
      <c r="A1920" s="76"/>
      <c r="B1920" s="77" t="s">
        <v>3046</v>
      </c>
      <c r="C1920" s="78" t="str">
        <f>IFERROR(_xlfn.XLOOKUP(B1920,MObra[DESCRIPCION],MObra[UN],,0),"")</f>
        <v>día</v>
      </c>
      <c r="D1920" s="79">
        <v>1</v>
      </c>
      <c r="E1920" s="80">
        <f>IFERROR(_xlfn.XLOOKUP($B1920,MObra[DESCRIPCION],MObra[VALOR UNIT],,0),"")</f>
        <v>636102.03559500002</v>
      </c>
      <c r="F1920" s="81">
        <v>-6</v>
      </c>
      <c r="G1920" s="82">
        <f>IFERROR(IF(F1920&gt;=0,D1920*E1920*(1+F1920/100),ABS(D1920*E1920/F1920)),"")</f>
        <v>106017.0059325</v>
      </c>
      <c r="H1920" s="91">
        <f>IFERROR(G1920*E1901,"")</f>
        <v>0</v>
      </c>
    </row>
    <row r="1921" spans="1:11">
      <c r="A1921" s="76"/>
      <c r="B1921" s="77"/>
      <c r="C1921" s="78" t="str">
        <f t="array" ref="C1921">IFERROR(_xlfn.XLOOKUP(B1921,MObra[[#All],[DESCRIPCION]],MObra[[#All],[UN]],,0),"")</f>
        <v/>
      </c>
      <c r="D1921" s="79"/>
      <c r="E1921" s="80" t="str">
        <f>IFERROR(_xlfn.XLOOKUP($B1921,MObra[DESCRIPCION],MObra[VALOR UNIT],,0),"")</f>
        <v/>
      </c>
      <c r="F1921" s="81"/>
      <c r="G1921" s="82" t="str">
        <f>IFERROR(IF(F1921&gt;=0,D1921*E1921*(1+F1921/100),ABS(D1921*E1921/F1921)),"")</f>
        <v/>
      </c>
      <c r="H1921" s="91" t="str">
        <f>IFERROR(G1921*E1901,"")</f>
        <v/>
      </c>
    </row>
    <row r="1922" spans="1:11">
      <c r="A1922" s="83"/>
      <c r="B1922" s="84"/>
      <c r="C1922" s="85" t="str">
        <f t="array" ref="C1922">IFERROR(_xlfn.XLOOKUP(B1922,MObra[[#All],[DESCRIPCION]],MObra[[#All],[UN]],,0),"")</f>
        <v/>
      </c>
      <c r="D1922" s="86"/>
      <c r="E1922" s="87" t="str">
        <f>IFERROR(_xlfn.XLOOKUP($B1922,MObra[DESCRIPCION],MObra[VALOR UNIT],,0),"")</f>
        <v/>
      </c>
      <c r="F1922" s="88"/>
      <c r="G1922" s="89" t="str">
        <f>IFERROR(IF(F1922&gt;=0,D1922*E1922*(1+F1922/100),ABS(D1922*E1922/F1922)),"")</f>
        <v/>
      </c>
      <c r="H1922" s="90" t="str">
        <f>IFERROR(G1922*E1901,"")</f>
        <v/>
      </c>
    </row>
    <row r="1924" spans="1:11">
      <c r="A1924" s="54" t="s">
        <v>486</v>
      </c>
      <c r="B1924" s="55" t="str">
        <f>VLOOKUP($A1924,Presupuesto!$A:$D,2,FALSE())</f>
        <v>Rampa maciza concreto 20.7 Mpa E=0.15M Steeldeck lámina 2"</v>
      </c>
      <c r="C1924" s="56" t="str">
        <f>VLOOKUP($A1924,Presupuesto!$A:$D,3,FALSE())</f>
        <v>M2</v>
      </c>
      <c r="D1924" s="57"/>
      <c r="E1924" s="58">
        <f>VLOOKUP($A1924,Presupuesto!$A:$D,4,FALSE())</f>
        <v>0</v>
      </c>
      <c r="F1924" s="59" t="s">
        <v>2919</v>
      </c>
      <c r="G1924" s="60">
        <f>SUM(G1926:G1945)/2</f>
        <v>234300.95168599108</v>
      </c>
      <c r="H1924" s="61">
        <f>ROUND(SUM(H1926:H1945),0)/2</f>
        <v>0</v>
      </c>
      <c r="I1924" s="58">
        <f>VLOOKUP(A1924,Presupuesto!$A:$F,6,0)</f>
        <v>0</v>
      </c>
      <c r="J1924" s="58">
        <f>+H1924-I1924</f>
        <v>0</v>
      </c>
      <c r="K1924" s="282">
        <f>+H1924-G1924*E1924</f>
        <v>0</v>
      </c>
    </row>
    <row r="1925" spans="1:11">
      <c r="A1925" s="62"/>
      <c r="B1925" s="63" t="s">
        <v>2247</v>
      </c>
      <c r="C1925" s="63" t="s">
        <v>3061</v>
      </c>
      <c r="D1925" s="64" t="s">
        <v>4</v>
      </c>
      <c r="E1925" s="65" t="s">
        <v>3062</v>
      </c>
      <c r="F1925" s="66" t="s">
        <v>3063</v>
      </c>
      <c r="G1925" s="67" t="s">
        <v>3064</v>
      </c>
      <c r="H1925" s="68" t="s">
        <v>3124</v>
      </c>
    </row>
    <row r="1926" spans="1:11">
      <c r="A1926" s="69"/>
      <c r="B1926" s="70" t="s">
        <v>3065</v>
      </c>
      <c r="C1926" s="71"/>
      <c r="D1926" s="72"/>
      <c r="E1926" s="73"/>
      <c r="F1926" s="74"/>
      <c r="G1926" s="75">
        <f>SUM(G1927:G1931)</f>
        <v>156960.995</v>
      </c>
      <c r="H1926" s="75">
        <f>IFERROR(G1926*E1924,"")</f>
        <v>0</v>
      </c>
    </row>
    <row r="1927" spans="1:11">
      <c r="A1927" s="76"/>
      <c r="B1927" s="77" t="s">
        <v>2686</v>
      </c>
      <c r="C1927" s="78" t="str">
        <f>IFERROR(_xlfn.XLOOKUP(B1927,Insumo[DESCRIPCION],Insumo[UND],,0),"")</f>
        <v>M3</v>
      </c>
      <c r="D1927" s="79">
        <v>0.15</v>
      </c>
      <c r="E1927" s="80">
        <f>IFERROR(_xlfn.XLOOKUP($B1927,Insumo[DESCRIPCION],Insumo[VALOR],,0),"")</f>
        <v>428946</v>
      </c>
      <c r="F1927" s="81">
        <v>5</v>
      </c>
      <c r="G1927" s="82">
        <f>IFERROR(IF(F1927&gt;=0,D1927*E1927*(1+F1927/100),ABS(D1927*E1927/F1927)),"")</f>
        <v>67558.994999999995</v>
      </c>
      <c r="H1927" s="91">
        <f>IFERROR(G1927*E1924,"")</f>
        <v>0</v>
      </c>
    </row>
    <row r="1928" spans="1:11">
      <c r="A1928" s="76"/>
      <c r="B1928" s="77" t="s">
        <v>2495</v>
      </c>
      <c r="C1928" s="78" t="str">
        <f>IFERROR(_xlfn.XLOOKUP(B1928,Insumo[DESCRIPCION],Insumo[UND],,0),"")</f>
        <v>M2</v>
      </c>
      <c r="D1928" s="79">
        <v>0.3</v>
      </c>
      <c r="E1928" s="80">
        <f>IFERROR(_xlfn.XLOOKUP($B1928,Insumo[DESCRIPCION],Insumo[VALOR],,0),"")</f>
        <v>93340</v>
      </c>
      <c r="F1928" s="81"/>
      <c r="G1928" s="82">
        <f>IFERROR(IF(F1928&gt;=0,D1928*E1928*(1+F1928/100),ABS(D1928*E1928/F1928)),"")</f>
        <v>28002</v>
      </c>
      <c r="H1928" s="91">
        <f>IFERROR(G1928*E1924,"")</f>
        <v>0</v>
      </c>
    </row>
    <row r="1929" spans="1:11">
      <c r="A1929" s="76"/>
      <c r="B1929" s="77" t="s">
        <v>2338</v>
      </c>
      <c r="C1929" s="78" t="str">
        <f>IFERROR(_xlfn.XLOOKUP(B1929,Insumo[DESCRIPCION],Insumo[UND],,0),"")</f>
        <v>Kg</v>
      </c>
      <c r="D1929" s="79">
        <v>0.5</v>
      </c>
      <c r="E1929" s="80">
        <f>IFERROR(_xlfn.XLOOKUP($B1929,Insumo[DESCRIPCION],Insumo[VALOR],,0),"")</f>
        <v>14107</v>
      </c>
      <c r="F1929" s="81"/>
      <c r="G1929" s="82">
        <f>IFERROR(IF(F1929&gt;=0,D1929*E1929*(1+F1929/100),ABS(D1929*E1929/F1929)),"")</f>
        <v>7053.5</v>
      </c>
      <c r="H1929" s="91">
        <f>IFERROR(G1929*E1924,"")</f>
        <v>0</v>
      </c>
    </row>
    <row r="1930" spans="1:11">
      <c r="A1930" s="76"/>
      <c r="B1930" s="77" t="s">
        <v>2577</v>
      </c>
      <c r="C1930" s="78" t="str">
        <f>IFERROR(_xlfn.XLOOKUP(B1930,Insumo[DESCRIPCION],Insumo[UND],,0),"")</f>
        <v>M2</v>
      </c>
      <c r="D1930" s="79">
        <v>1</v>
      </c>
      <c r="E1930" s="80">
        <f>IFERROR(_xlfn.XLOOKUP($B1930,Insumo[DESCRIPCION],Insumo[VALOR],,0),"")</f>
        <v>51099</v>
      </c>
      <c r="F1930" s="81"/>
      <c r="G1930" s="82">
        <f>IFERROR(IF(F1930&gt;=0,D1930*E1930*(1+F1930/100),ABS(D1930*E1930/F1930)),"")</f>
        <v>51099</v>
      </c>
      <c r="H1930" s="91">
        <f>IFERROR(G1930*E1924,"")</f>
        <v>0</v>
      </c>
    </row>
    <row r="1931" spans="1:11">
      <c r="A1931" s="76"/>
      <c r="B1931" s="77" t="s">
        <v>2446</v>
      </c>
      <c r="C1931" s="78" t="str">
        <f>IFERROR(_xlfn.XLOOKUP(B1931,Insumo[DESCRIPCION],Insumo[UND],,0),"")</f>
        <v>Un</v>
      </c>
      <c r="D1931" s="79">
        <v>1.5</v>
      </c>
      <c r="E1931" s="80">
        <f>IFERROR(_xlfn.XLOOKUP($B1931,Insumo[DESCRIPCION],Insumo[VALOR],,0),"")</f>
        <v>2165</v>
      </c>
      <c r="F1931" s="81"/>
      <c r="G1931" s="82">
        <f>IFERROR(IF(F1931&gt;=0,D1931*E1931*(1+F1931/100),ABS(D1931*E1931/F1931)),"")</f>
        <v>3247.5</v>
      </c>
      <c r="H1931" s="91">
        <f>IFERROR(G1931*E1924,"")</f>
        <v>0</v>
      </c>
    </row>
    <row r="1932" spans="1:11">
      <c r="A1932" s="69"/>
      <c r="B1932" s="70" t="s">
        <v>3066</v>
      </c>
      <c r="C1932" s="71"/>
      <c r="D1932" s="72"/>
      <c r="E1932" s="73"/>
      <c r="F1932" s="74"/>
      <c r="G1932" s="75">
        <f>SUM(G1933:G1938)</f>
        <v>24331.453719741072</v>
      </c>
      <c r="H1932" s="92">
        <f>G1932*E1924</f>
        <v>0</v>
      </c>
    </row>
    <row r="1933" spans="1:11">
      <c r="A1933" s="76"/>
      <c r="B1933" s="77" t="s">
        <v>2995</v>
      </c>
      <c r="C1933" s="78" t="str">
        <f>IFERROR(_xlfn.XLOOKUP(B1933,Equipo[DESCRIPCION],Equipo[UND],,0),"")</f>
        <v>Día</v>
      </c>
      <c r="D1933" s="79">
        <v>1</v>
      </c>
      <c r="E1933" s="80">
        <f>IF(C1933="%MO",G1942,IFERROR(_xlfn.XLOOKUP($B1933,Equipo[DESCRIPCION],Equipo[VALOR],,0),""))</f>
        <v>53833</v>
      </c>
      <c r="F1933" s="81">
        <v>-10</v>
      </c>
      <c r="G1933" s="82">
        <f t="shared" ref="G1933:G1938" si="17">IFERROR(IF(F1933&gt;=0,D1933*E1933*(1+F1933/100),ABS(D1933*E1933/F1933)),"")</f>
        <v>5383.3</v>
      </c>
      <c r="H1933" s="91">
        <f>IFERROR(G1933*E1924,"")</f>
        <v>0</v>
      </c>
    </row>
    <row r="1934" spans="1:11">
      <c r="A1934" s="76"/>
      <c r="B1934" s="77" t="s">
        <v>2990</v>
      </c>
      <c r="C1934" s="78" t="str">
        <f>IFERROR(_xlfn.XLOOKUP(B1934,Equipo[DESCRIPCION],Equipo[UND],,0),"")</f>
        <v>Día</v>
      </c>
      <c r="D1934" s="79">
        <v>1</v>
      </c>
      <c r="E1934" s="80">
        <f>IF(C1934="%MO",G1943,IFERROR(_xlfn.XLOOKUP($B1934,Equipo[DESCRIPCION],Equipo[VALOR],,0),""))</f>
        <v>219</v>
      </c>
      <c r="F1934" s="81">
        <v>-0.1</v>
      </c>
      <c r="G1934" s="82">
        <f t="shared" si="17"/>
        <v>2190</v>
      </c>
      <c r="H1934" s="91">
        <f>IFERROR(G1934*E1924,"")</f>
        <v>0</v>
      </c>
    </row>
    <row r="1935" spans="1:11">
      <c r="A1935" s="76"/>
      <c r="B1935" s="77" t="s">
        <v>2940</v>
      </c>
      <c r="C1935" s="78" t="str">
        <f>IFERROR(_xlfn.XLOOKUP(B1935,Equipo[DESCRIPCION],Equipo[UND],,0),"")</f>
        <v>Día</v>
      </c>
      <c r="D1935" s="79">
        <v>1</v>
      </c>
      <c r="E1935" s="80">
        <f>IF(C1935="%MO",G1944,IFERROR(_xlfn.XLOOKUP($B1935,Equipo[DESCRIPCION],Equipo[VALOR],,0),""))</f>
        <v>325</v>
      </c>
      <c r="F1935" s="81">
        <v>-0.1</v>
      </c>
      <c r="G1935" s="82">
        <f t="shared" si="17"/>
        <v>3250</v>
      </c>
      <c r="H1935" s="91">
        <f>IFERROR(G1935*E1924,"")</f>
        <v>0</v>
      </c>
    </row>
    <row r="1936" spans="1:11">
      <c r="A1936" s="76"/>
      <c r="B1936" s="77" t="s">
        <v>2989</v>
      </c>
      <c r="C1936" s="78" t="str">
        <f>IFERROR(_xlfn.XLOOKUP(B1936,Equipo[DESCRIPCION],Equipo[UND],,0),"")</f>
        <v>Día</v>
      </c>
      <c r="D1936" s="79">
        <v>1</v>
      </c>
      <c r="E1936" s="80">
        <f>IF(C1936="%MO",G1945,IFERROR(_xlfn.XLOOKUP($B1936,Equipo[DESCRIPCION],Equipo[VALOR],,0),""))</f>
        <v>535</v>
      </c>
      <c r="F1936" s="81">
        <v>-0.14000000000000001</v>
      </c>
      <c r="G1936" s="82">
        <f t="shared" si="17"/>
        <v>3821.4285714285711</v>
      </c>
      <c r="H1936" s="91">
        <f>IFERROR(G1936*E1924,"")</f>
        <v>0</v>
      </c>
    </row>
    <row r="1937" spans="1:11">
      <c r="A1937" s="76"/>
      <c r="B1937" s="77" t="s">
        <v>2979</v>
      </c>
      <c r="C1937" s="78" t="str">
        <f>IFERROR(_xlfn.XLOOKUP(B1937,Equipo[DESCRIPCION],Equipo[UND],,0),"")</f>
        <v>Día</v>
      </c>
      <c r="D1937" s="79">
        <v>1</v>
      </c>
      <c r="E1937" s="80">
        <f>IF(C1937="%MO",G1946,IFERROR(_xlfn.XLOOKUP($B1937,Equipo[DESCRIPCION],Equipo[VALOR],,0),""))</f>
        <v>70363</v>
      </c>
      <c r="F1937" s="81">
        <v>-10</v>
      </c>
      <c r="G1937" s="82">
        <f t="shared" si="17"/>
        <v>7036.3</v>
      </c>
      <c r="H1937" s="91">
        <f>IFERROR(G1937*E1924,"")</f>
        <v>0</v>
      </c>
    </row>
    <row r="1938" spans="1:11">
      <c r="A1938" s="76"/>
      <c r="B1938" s="77" t="s">
        <v>2967</v>
      </c>
      <c r="C1938" s="78" t="str">
        <f>IFERROR(_xlfn.XLOOKUP(B1938,Equipo[DESCRIPCION],Equipo[UND],,0),"")</f>
        <v>%MO</v>
      </c>
      <c r="D1938" s="79">
        <v>0.05</v>
      </c>
      <c r="E1938" s="80">
        <f>IF(C1938="%MO",G1942,IFERROR(_xlfn.XLOOKUP($B1938,Equipo[DESCRIPCION],Equipo[VALOR],,0),""))</f>
        <v>53008.502966250002</v>
      </c>
      <c r="F1938" s="81"/>
      <c r="G1938" s="82">
        <f t="shared" si="17"/>
        <v>2650.4251483125004</v>
      </c>
      <c r="H1938" s="91">
        <f>IFERROR(G1938*E1924,"")</f>
        <v>0</v>
      </c>
    </row>
    <row r="1939" spans="1:11">
      <c r="A1939" s="69"/>
      <c r="B1939" s="70" t="s">
        <v>2202</v>
      </c>
      <c r="C1939" s="71"/>
      <c r="D1939" s="72"/>
      <c r="E1939" s="73"/>
      <c r="F1939" s="74"/>
      <c r="G1939" s="75">
        <f>SUM(G1940:G1941)</f>
        <v>0</v>
      </c>
      <c r="H1939" s="92">
        <f>G1939*E1924</f>
        <v>0</v>
      </c>
    </row>
    <row r="1940" spans="1:11">
      <c r="A1940" s="76"/>
      <c r="B1940" s="77"/>
      <c r="C1940" s="78" t="str">
        <f>IFERROR(_xlfn.XLOOKUP(B1940,Transporte[DESCRIPCION],Transporte[UND],,0),"")</f>
        <v/>
      </c>
      <c r="D1940" s="79"/>
      <c r="E1940" s="80" t="str">
        <f>IFERROR(_xlfn.XLOOKUP($B1940,Transporte[DESCRIPCION],Transporte[VALOR],,0),"")</f>
        <v/>
      </c>
      <c r="F1940" s="81"/>
      <c r="G1940" s="82" t="str">
        <f>IFERROR(IF(F1940&gt;=0,D1940*E1940*(1+F1940/100),ABS(D1940*E1940/F1940)),"")</f>
        <v/>
      </c>
      <c r="H1940" s="91" t="str">
        <f>IFERROR(G1940*E1924,"")</f>
        <v/>
      </c>
    </row>
    <row r="1941" spans="1:11">
      <c r="A1941" s="76"/>
      <c r="B1941" s="77"/>
      <c r="C1941" s="78" t="str">
        <f>IFERROR(_xlfn.XLOOKUP(B1941,Transporte[DESCRIPCION],Transporte[UND],,0),"")</f>
        <v/>
      </c>
      <c r="D1941" s="79"/>
      <c r="E1941" s="80" t="str">
        <f>IFERROR(_xlfn.XLOOKUP($B1941,Transporte[DESCRIPCION],Transporte[VALOR],,0),"")</f>
        <v/>
      </c>
      <c r="F1941" s="81"/>
      <c r="G1941" s="82" t="str">
        <f>IFERROR(IF(F1941&gt;=0,D1941*E1941*(1+F1941/100),ABS(D1941*E1941/F1941)),"")</f>
        <v/>
      </c>
      <c r="H1941" s="91" t="str">
        <f>IFERROR(G1941*E1924,"")</f>
        <v/>
      </c>
    </row>
    <row r="1942" spans="1:11">
      <c r="A1942" s="69"/>
      <c r="B1942" s="70" t="s">
        <v>3067</v>
      </c>
      <c r="C1942" s="71"/>
      <c r="D1942" s="72"/>
      <c r="E1942" s="73"/>
      <c r="F1942" s="74"/>
      <c r="G1942" s="75">
        <f>SUM(G1943:G1945)</f>
        <v>53008.502966250002</v>
      </c>
      <c r="H1942" s="92">
        <f>G1942*E1924</f>
        <v>0</v>
      </c>
    </row>
    <row r="1943" spans="1:11">
      <c r="A1943" s="76"/>
      <c r="B1943" s="77" t="s">
        <v>3046</v>
      </c>
      <c r="C1943" s="78" t="str">
        <f>IFERROR(_xlfn.XLOOKUP(B1943,MObra[DESCRIPCION],MObra[UN],,0),"")</f>
        <v>día</v>
      </c>
      <c r="D1943" s="79">
        <v>1</v>
      </c>
      <c r="E1943" s="80">
        <f>IFERROR(_xlfn.XLOOKUP($B1943,MObra[DESCRIPCION],MObra[VALOR UNIT],,0),"")</f>
        <v>636102.03559500002</v>
      </c>
      <c r="F1943" s="81">
        <v>-12</v>
      </c>
      <c r="G1943" s="82">
        <f>IFERROR(IF(F1943&gt;=0,D1943*E1943*(1+F1943/100),ABS(D1943*E1943/F1943)),"")</f>
        <v>53008.502966250002</v>
      </c>
      <c r="H1943" s="91">
        <f>IFERROR(G1943*E1924,"")</f>
        <v>0</v>
      </c>
    </row>
    <row r="1944" spans="1:11">
      <c r="A1944" s="76"/>
      <c r="B1944" s="77"/>
      <c r="C1944" s="78" t="str">
        <f t="array" ref="C1944">IFERROR(_xlfn.XLOOKUP(B1944,MObra[[#All],[DESCRIPCION]],MObra[[#All],[UN]],,0),"")</f>
        <v/>
      </c>
      <c r="D1944" s="79"/>
      <c r="E1944" s="80" t="str">
        <f>IFERROR(_xlfn.XLOOKUP($B1944,MObra[DESCRIPCION],MObra[VALOR UNIT],,0),"")</f>
        <v/>
      </c>
      <c r="F1944" s="81"/>
      <c r="G1944" s="82" t="str">
        <f>IFERROR(IF(F1944&gt;=0,D1944*E1944*(1+F1944/100),ABS(D1944*E1944/F1944)),"")</f>
        <v/>
      </c>
      <c r="H1944" s="91" t="str">
        <f>IFERROR(G1944*E1924,"")</f>
        <v/>
      </c>
    </row>
    <row r="1945" spans="1:11">
      <c r="A1945" s="83"/>
      <c r="B1945" s="84"/>
      <c r="C1945" s="85" t="str">
        <f t="array" ref="C1945">IFERROR(_xlfn.XLOOKUP(B1945,MObra[[#All],[DESCRIPCION]],MObra[[#All],[UN]],,0),"")</f>
        <v/>
      </c>
      <c r="D1945" s="86"/>
      <c r="E1945" s="87" t="str">
        <f>IFERROR(_xlfn.XLOOKUP($B1945,MObra[DESCRIPCION],MObra[VALOR UNIT],,0),"")</f>
        <v/>
      </c>
      <c r="F1945" s="88"/>
      <c r="G1945" s="89" t="str">
        <f>IFERROR(IF(F1945&gt;=0,D1945*E1945*(1+F1945/100),ABS(D1945*E1945/F1945)),"")</f>
        <v/>
      </c>
      <c r="H1945" s="90" t="str">
        <f>IFERROR(G1945*E1924,"")</f>
        <v/>
      </c>
    </row>
    <row r="1946" spans="1:11" ht="12.75" customHeight="1" thickTop="1" thickBot="1"/>
    <row r="1947" spans="1:11" ht="14.25" thickTop="1" thickBot="1">
      <c r="A1947" s="54" t="s">
        <v>488</v>
      </c>
      <c r="B1947" s="55" t="str">
        <f>VLOOKUP($A1947,Presupuesto!$A:$D,2,FALSE())</f>
        <v>Recalce columna rectangular concreto 24.1 Mpa</v>
      </c>
      <c r="C1947" s="56" t="str">
        <f>VLOOKUP($A1947,Presupuesto!$A:$D,3,FALSE())</f>
        <v>M3</v>
      </c>
      <c r="D1947" s="57"/>
      <c r="E1947" s="58">
        <f>VLOOKUP($A1947,Presupuesto!$A:$D,4,FALSE())</f>
        <v>0</v>
      </c>
      <c r="F1947" s="59" t="s">
        <v>2919</v>
      </c>
      <c r="G1947" s="60">
        <f>SUM(G1949:G1965)/2</f>
        <v>913533.07330362522</v>
      </c>
      <c r="H1947" s="61">
        <f>ROUND(SUM(H1949:H1965),0)/2</f>
        <v>0</v>
      </c>
      <c r="I1947" s="58">
        <f>VLOOKUP(A1947,Presupuesto!$A:$F,6,0)</f>
        <v>0</v>
      </c>
      <c r="J1947" s="58">
        <f>+H1947-I1947</f>
        <v>0</v>
      </c>
      <c r="K1947" s="282">
        <f>+H1947-G1947*E1947</f>
        <v>0</v>
      </c>
    </row>
    <row r="1948" spans="1:11" ht="13.5" thickTop="1">
      <c r="A1948" s="62"/>
      <c r="B1948" s="63" t="s">
        <v>2247</v>
      </c>
      <c r="C1948" s="63" t="s">
        <v>3061</v>
      </c>
      <c r="D1948" s="64" t="s">
        <v>4</v>
      </c>
      <c r="E1948" s="65" t="s">
        <v>3062</v>
      </c>
      <c r="F1948" s="66" t="s">
        <v>3063</v>
      </c>
      <c r="G1948" s="67" t="s">
        <v>3064</v>
      </c>
      <c r="H1948" s="68" t="s">
        <v>3124</v>
      </c>
    </row>
    <row r="1949" spans="1:11">
      <c r="A1949" s="69"/>
      <c r="B1949" s="70" t="s">
        <v>3065</v>
      </c>
      <c r="C1949" s="71"/>
      <c r="D1949" s="72"/>
      <c r="E1949" s="73"/>
      <c r="F1949" s="74"/>
      <c r="G1949" s="75">
        <f>SUM(G1950:G1954)</f>
        <v>632346.55000000005</v>
      </c>
      <c r="H1949" s="75">
        <f>IFERROR(G1949*E1947,"")</f>
        <v>0</v>
      </c>
    </row>
    <row r="1950" spans="1:11">
      <c r="A1950" s="76"/>
      <c r="B1950" s="77" t="s">
        <v>2687</v>
      </c>
      <c r="C1950" s="78" t="str">
        <f>IFERROR(_xlfn.XLOOKUP(B1950,Insumo[DESCRIPCION],Insumo[UND],,0),"")</f>
        <v>M3</v>
      </c>
      <c r="D1950" s="79">
        <v>1</v>
      </c>
      <c r="E1950" s="80">
        <f>IFERROR(_xlfn.XLOOKUP($B1950,Insumo[DESCRIPCION],Insumo[VALOR],,0),"")</f>
        <v>455691</v>
      </c>
      <c r="F1950" s="81">
        <v>5</v>
      </c>
      <c r="G1950" s="82">
        <f>IFERROR(IF(F1950&gt;=0,D1950*E1950*(1+F1950/100),ABS(D1950*E1950/F1950)),"")</f>
        <v>478475.55000000005</v>
      </c>
      <c r="H1950" s="91">
        <f>IFERROR(G1950*E1947,"")</f>
        <v>0</v>
      </c>
    </row>
    <row r="1951" spans="1:11">
      <c r="A1951" s="76"/>
      <c r="B1951" s="77" t="s">
        <v>2492</v>
      </c>
      <c r="C1951" s="78" t="str">
        <f>IFERROR(_xlfn.XLOOKUP(B1951,Insumo[DESCRIPCION],Insumo[UND],,0),"")</f>
        <v>M2</v>
      </c>
      <c r="D1951" s="79">
        <v>8</v>
      </c>
      <c r="E1951" s="80">
        <f>IFERROR(_xlfn.XLOOKUP($B1951,Insumo[DESCRIPCION],Insumo[VALOR],,0),"")</f>
        <v>34941</v>
      </c>
      <c r="F1951" s="81">
        <v>-2</v>
      </c>
      <c r="G1951" s="82">
        <f>IFERROR(IF(F1951&gt;=0,D1951*E1951*(1+F1951/100),ABS(D1951*E1951/F1951)),"")</f>
        <v>139764</v>
      </c>
      <c r="H1951" s="91">
        <f>IFERROR(G1951*E1947,"")</f>
        <v>0</v>
      </c>
    </row>
    <row r="1952" spans="1:11">
      <c r="A1952" s="76"/>
      <c r="B1952" s="77" t="s">
        <v>2338</v>
      </c>
      <c r="C1952" s="78" t="str">
        <f>IFERROR(_xlfn.XLOOKUP(B1952,Insumo[DESCRIPCION],Insumo[UND],,0),"")</f>
        <v>Kg</v>
      </c>
      <c r="D1952" s="79">
        <v>1</v>
      </c>
      <c r="E1952" s="80">
        <f>IFERROR(_xlfn.XLOOKUP($B1952,Insumo[DESCRIPCION],Insumo[VALOR],,0),"")</f>
        <v>14107</v>
      </c>
      <c r="F1952" s="81"/>
      <c r="G1952" s="82">
        <f>IFERROR(IF(F1952&gt;=0,D1952*E1952*(1+F1952/100),ABS(D1952*E1952/F1952)),"")</f>
        <v>14107</v>
      </c>
      <c r="H1952" s="91">
        <f>IFERROR(G1952*E1947,"")</f>
        <v>0</v>
      </c>
    </row>
    <row r="1953" spans="1:11">
      <c r="A1953" s="76"/>
      <c r="B1953" s="77"/>
      <c r="C1953" s="78" t="str">
        <f>IFERROR(_xlfn.XLOOKUP(B1953,Insumo[DESCRIPCION],Insumo[UND],,0),"")</f>
        <v/>
      </c>
      <c r="D1953" s="79"/>
      <c r="E1953" s="80" t="str">
        <f>IFERROR(_xlfn.XLOOKUP($B1953,Insumo[DESCRIPCION],Insumo[VALOR],,0),"")</f>
        <v/>
      </c>
      <c r="F1953" s="81"/>
      <c r="G1953" s="82" t="str">
        <f>IFERROR(IF(F1953&gt;=0,D1953*E1953*(1+F1953/100),ABS(D1953*E1953/F1953)),"")</f>
        <v/>
      </c>
      <c r="H1953" s="91" t="str">
        <f>IFERROR(G1953*E1947,"")</f>
        <v/>
      </c>
    </row>
    <row r="1954" spans="1:11">
      <c r="A1954" s="76"/>
      <c r="B1954" s="77"/>
      <c r="C1954" s="78" t="str">
        <f>IFERROR(_xlfn.XLOOKUP(B1954,Insumo[DESCRIPCION],Insumo[UND],,0),"")</f>
        <v/>
      </c>
      <c r="D1954" s="79"/>
      <c r="E1954" s="80" t="str">
        <f>IFERROR(_xlfn.XLOOKUP($B1954,Insumo[DESCRIPCION],Insumo[VALOR],,0),"")</f>
        <v/>
      </c>
      <c r="F1954" s="81"/>
      <c r="G1954" s="82" t="str">
        <f>IFERROR(IF(F1954&gt;=0,D1954*E1954*(1+F1954/100),ABS(D1954*E1954/F1954)),"")</f>
        <v/>
      </c>
      <c r="H1954" s="91" t="str">
        <f>IFERROR(G1954*E1947,"")</f>
        <v/>
      </c>
    </row>
    <row r="1955" spans="1:11">
      <c r="A1955" s="69"/>
      <c r="B1955" s="70" t="s">
        <v>3066</v>
      </c>
      <c r="C1955" s="71"/>
      <c r="D1955" s="72"/>
      <c r="E1955" s="73"/>
      <c r="F1955" s="74"/>
      <c r="G1955" s="75">
        <f>SUM(G1956:G1958)</f>
        <v>18933.929681125006</v>
      </c>
      <c r="H1955" s="92">
        <f>G1955*E1947</f>
        <v>0</v>
      </c>
    </row>
    <row r="1956" spans="1:11">
      <c r="A1956" s="76"/>
      <c r="B1956" s="77" t="s">
        <v>2995</v>
      </c>
      <c r="C1956" s="78" t="str">
        <f>IFERROR(_xlfn.XLOOKUP(B1956,Equipo[DESCRIPCION],Equipo[UND],,0),"")</f>
        <v>Día</v>
      </c>
      <c r="D1956" s="79">
        <v>1</v>
      </c>
      <c r="E1956" s="80">
        <f>IF(C1956="%MO",G1962,IFERROR(_xlfn.XLOOKUP($B1956,Equipo[DESCRIPCION],Equipo[VALOR],,0),""))</f>
        <v>53833</v>
      </c>
      <c r="F1956" s="81">
        <v>-10</v>
      </c>
      <c r="G1956" s="82">
        <f>IFERROR(IF(F1956&gt;=0,D1956*E1956*(1+F1956/100),ABS(D1956*E1956/F1956)),"")</f>
        <v>5383.3</v>
      </c>
      <c r="H1956" s="91">
        <f>IFERROR(G1956*E1947,"")</f>
        <v>0</v>
      </c>
    </row>
    <row r="1957" spans="1:11">
      <c r="A1957" s="76"/>
      <c r="B1957" s="77" t="s">
        <v>2990</v>
      </c>
      <c r="C1957" s="78" t="str">
        <f>IFERROR(_xlfn.XLOOKUP(B1957,Equipo[DESCRIPCION],Equipo[UND],,0),"")</f>
        <v>Día</v>
      </c>
      <c r="D1957" s="79">
        <v>1</v>
      </c>
      <c r="E1957" s="80">
        <f>IF(C1957="%MO",G1962,IFERROR(_xlfn.XLOOKUP($B1957,Equipo[DESCRIPCION],Equipo[VALOR],,0),""))</f>
        <v>219</v>
      </c>
      <c r="F1957" s="81">
        <v>-0.5</v>
      </c>
      <c r="G1957" s="82">
        <f>IFERROR(IF(F1957&gt;=0,D1957*E1957*(1+F1957/100),ABS(D1957*E1957/F1957)),"")</f>
        <v>438</v>
      </c>
      <c r="H1957" s="91">
        <f>IFERROR(G1957*E1947,"")</f>
        <v>0</v>
      </c>
    </row>
    <row r="1958" spans="1:11">
      <c r="A1958" s="76"/>
      <c r="B1958" s="77" t="s">
        <v>2967</v>
      </c>
      <c r="C1958" s="78" t="str">
        <f>IFERROR(_xlfn.XLOOKUP(B1958,Equipo[DESCRIPCION],Equipo[UND],,0),"")</f>
        <v>%MO</v>
      </c>
      <c r="D1958" s="79">
        <v>0.05</v>
      </c>
      <c r="E1958" s="80">
        <f>IF(C1958="%MO",G1962,IFERROR(_xlfn.XLOOKUP($B1958,Equipo[DESCRIPCION],Equipo[VALOR],,0),""))</f>
        <v>262252.59362250008</v>
      </c>
      <c r="F1958" s="81"/>
      <c r="G1958" s="82">
        <f>IFERROR(IF(F1958&gt;=0,D1958*E1958*(1+F1958/100),ABS(D1958*E1958/F1958)),"")</f>
        <v>13112.629681125005</v>
      </c>
      <c r="H1958" s="91">
        <f>IFERROR(G1958*E1947,"")</f>
        <v>0</v>
      </c>
    </row>
    <row r="1959" spans="1:11">
      <c r="A1959" s="69"/>
      <c r="B1959" s="70" t="s">
        <v>2202</v>
      </c>
      <c r="C1959" s="71"/>
      <c r="D1959" s="72"/>
      <c r="E1959" s="73"/>
      <c r="F1959" s="74"/>
      <c r="G1959" s="75">
        <f>SUM(G1960:G1961)</f>
        <v>0</v>
      </c>
      <c r="H1959" s="92">
        <f>G1959*E1947</f>
        <v>0</v>
      </c>
    </row>
    <row r="1960" spans="1:11">
      <c r="A1960" s="76"/>
      <c r="B1960" s="77"/>
      <c r="C1960" s="78" t="str">
        <f>IFERROR(_xlfn.XLOOKUP(B1960,Transporte[DESCRIPCION],Transporte[UND],,0),"")</f>
        <v/>
      </c>
      <c r="D1960" s="79"/>
      <c r="E1960" s="80" t="str">
        <f>IFERROR(_xlfn.XLOOKUP($B1960,Transporte[DESCRIPCION],Transporte[VALOR],,0),"")</f>
        <v/>
      </c>
      <c r="F1960" s="81"/>
      <c r="G1960" s="82" t="str">
        <f>IFERROR(IF(F1960&gt;=0,D1960*E1960*(1+F1960/100),ABS(D1960*E1960/F1960)),"")</f>
        <v/>
      </c>
      <c r="H1960" s="91" t="str">
        <f>IFERROR(G1960*E1947,"")</f>
        <v/>
      </c>
    </row>
    <row r="1961" spans="1:11">
      <c r="A1961" s="76"/>
      <c r="B1961" s="77"/>
      <c r="C1961" s="78" t="str">
        <f>IFERROR(_xlfn.XLOOKUP(B1961,Transporte[DESCRIPCION],Transporte[UND],,0),"")</f>
        <v/>
      </c>
      <c r="D1961" s="79"/>
      <c r="E1961" s="80" t="str">
        <f>IFERROR(_xlfn.XLOOKUP($B1961,Transporte[DESCRIPCION],Transporte[VALOR],,0),"")</f>
        <v/>
      </c>
      <c r="F1961" s="81"/>
      <c r="G1961" s="82" t="str">
        <f>IFERROR(IF(F1961&gt;=0,D1961*E1961*(1+F1961/100),ABS(D1961*E1961/F1961)),"")</f>
        <v/>
      </c>
      <c r="H1961" s="91" t="str">
        <f>IFERROR(G1961*E1947,"")</f>
        <v/>
      </c>
    </row>
    <row r="1962" spans="1:11">
      <c r="A1962" s="69"/>
      <c r="B1962" s="70" t="s">
        <v>3067</v>
      </c>
      <c r="C1962" s="71"/>
      <c r="D1962" s="72"/>
      <c r="E1962" s="73"/>
      <c r="F1962" s="74"/>
      <c r="G1962" s="75">
        <f>SUM(G1963:G1965)</f>
        <v>262252.59362250008</v>
      </c>
      <c r="H1962" s="92">
        <f>G1962*E1947</f>
        <v>0</v>
      </c>
    </row>
    <row r="1963" spans="1:11">
      <c r="A1963" s="76"/>
      <c r="B1963" s="77" t="s">
        <v>3045</v>
      </c>
      <c r="C1963" s="78" t="str">
        <f>IFERROR(_xlfn.XLOOKUP(B1963,MObra[DESCRIPCION],MObra[UN],,0),"")</f>
        <v>día</v>
      </c>
      <c r="D1963" s="79">
        <v>1</v>
      </c>
      <c r="E1963" s="80">
        <f>IFERROR(_xlfn.XLOOKUP($B1963,MObra[DESCRIPCION],MObra[VALOR UNIT],,0),"")</f>
        <v>524505.18724500015</v>
      </c>
      <c r="F1963" s="81">
        <v>-2</v>
      </c>
      <c r="G1963" s="82">
        <f>IFERROR(IF(F1963&gt;=0,D1963*E1963*(1+F1963/100),ABS(D1963*E1963/F1963)),"")</f>
        <v>262252.59362250008</v>
      </c>
      <c r="H1963" s="91">
        <f>IFERROR(G1963*E1947,"")</f>
        <v>0</v>
      </c>
    </row>
    <row r="1964" spans="1:11">
      <c r="A1964" s="76"/>
      <c r="B1964" s="77"/>
      <c r="C1964" s="78" t="str">
        <f t="array" ref="C1964">IFERROR(_xlfn.XLOOKUP(B1964,MObra[[#All],[DESCRIPCION]],MObra[[#All],[UN]],,0),"")</f>
        <v/>
      </c>
      <c r="D1964" s="79"/>
      <c r="E1964" s="80" t="str">
        <f>IFERROR(_xlfn.XLOOKUP($B1964,MObra[DESCRIPCION],MObra[VALOR UNIT],,0),"")</f>
        <v/>
      </c>
      <c r="F1964" s="81"/>
      <c r="G1964" s="82" t="str">
        <f>IFERROR(IF(F1964&gt;=0,D1964*E1964*(1+F1964/100),ABS(D1964*E1964/F1964)),"")</f>
        <v/>
      </c>
      <c r="H1964" s="91" t="str">
        <f>IFERROR(G1964*E1947,"")</f>
        <v/>
      </c>
    </row>
    <row r="1965" spans="1:11" ht="13.5" thickBot="1">
      <c r="A1965" s="83"/>
      <c r="B1965" s="84"/>
      <c r="C1965" s="85" t="str">
        <f t="array" ref="C1965">IFERROR(_xlfn.XLOOKUP(B1965,MObra[[#All],[DESCRIPCION]],MObra[[#All],[UN]],,0),"")</f>
        <v/>
      </c>
      <c r="D1965" s="86"/>
      <c r="E1965" s="87" t="str">
        <f>IFERROR(_xlfn.XLOOKUP($B1965,MObra[DESCRIPCION],MObra[VALOR UNIT],,0),"")</f>
        <v/>
      </c>
      <c r="F1965" s="88"/>
      <c r="G1965" s="89" t="str">
        <f>IFERROR(IF(F1965&gt;=0,D1965*E1965*(1+F1965/100),ABS(D1965*E1965/F1965)),"")</f>
        <v/>
      </c>
      <c r="H1965" s="90" t="str">
        <f>IFERROR(G1965*E1947,"")</f>
        <v/>
      </c>
    </row>
    <row r="1966" spans="1:11" ht="12.75" customHeight="1" thickTop="1" thickBot="1"/>
    <row r="1967" spans="1:11" ht="14.25" thickTop="1" thickBot="1">
      <c r="A1967" s="54" t="s">
        <v>490</v>
      </c>
      <c r="B1967" s="55" t="str">
        <f>VLOOKUP($A1967,Presupuesto!$A:$D,2,FALSE())</f>
        <v>Recalce columna rectangular concreto 27.6 Mpa</v>
      </c>
      <c r="C1967" s="56" t="str">
        <f>VLOOKUP($A1967,Presupuesto!$A:$D,3,FALSE())</f>
        <v>M3</v>
      </c>
      <c r="D1967" s="57"/>
      <c r="E1967" s="58">
        <f>VLOOKUP($A1967,Presupuesto!$A:$D,4,FALSE())</f>
        <v>0</v>
      </c>
      <c r="F1967" s="59" t="s">
        <v>2919</v>
      </c>
      <c r="G1967" s="60">
        <f>SUM(G1969:G1985)/2</f>
        <v>953274.52330362517</v>
      </c>
      <c r="H1967" s="61">
        <f>ROUND(SUM(H1969:H1985),0)/2</f>
        <v>0</v>
      </c>
      <c r="I1967" s="58">
        <f>VLOOKUP(A1967,Presupuesto!$A:$F,6,0)</f>
        <v>0</v>
      </c>
      <c r="J1967" s="58">
        <f>+H1967-I1967</f>
        <v>0</v>
      </c>
      <c r="K1967" s="282">
        <f>+H1967-G1967*E1967</f>
        <v>0</v>
      </c>
    </row>
    <row r="1968" spans="1:11" ht="13.5" thickTop="1">
      <c r="A1968" s="62"/>
      <c r="B1968" s="63" t="s">
        <v>2247</v>
      </c>
      <c r="C1968" s="63" t="s">
        <v>3061</v>
      </c>
      <c r="D1968" s="64" t="s">
        <v>4</v>
      </c>
      <c r="E1968" s="65" t="s">
        <v>3062</v>
      </c>
      <c r="F1968" s="66" t="s">
        <v>3063</v>
      </c>
      <c r="G1968" s="67" t="s">
        <v>3064</v>
      </c>
      <c r="H1968" s="68" t="s">
        <v>3124</v>
      </c>
    </row>
    <row r="1969" spans="1:8">
      <c r="A1969" s="69"/>
      <c r="B1969" s="70" t="s">
        <v>3065</v>
      </c>
      <c r="C1969" s="71"/>
      <c r="D1969" s="72"/>
      <c r="E1969" s="73"/>
      <c r="F1969" s="74"/>
      <c r="G1969" s="75">
        <f>SUM(G1970:G1974)</f>
        <v>672088</v>
      </c>
      <c r="H1969" s="75">
        <f>IFERROR(G1969*E1967,"")</f>
        <v>0</v>
      </c>
    </row>
    <row r="1970" spans="1:8">
      <c r="A1970" s="76"/>
      <c r="B1970" s="77" t="s">
        <v>2688</v>
      </c>
      <c r="C1970" s="78" t="str">
        <f>IFERROR(_xlfn.XLOOKUP(B1970,Insumo[DESCRIPCION],Insumo[UND],,0),"")</f>
        <v>M3</v>
      </c>
      <c r="D1970" s="79">
        <v>1</v>
      </c>
      <c r="E1970" s="80">
        <f>IFERROR(_xlfn.XLOOKUP($B1970,Insumo[DESCRIPCION],Insumo[VALOR],,0),"")</f>
        <v>493540</v>
      </c>
      <c r="F1970" s="81">
        <v>5</v>
      </c>
      <c r="G1970" s="82">
        <f>IFERROR(IF(F1970&gt;=0,D1970*E1970*(1+F1970/100),ABS(D1970*E1970/F1970)),"")</f>
        <v>518217</v>
      </c>
      <c r="H1970" s="91">
        <f>IFERROR(G1970*E1967,"")</f>
        <v>0</v>
      </c>
    </row>
    <row r="1971" spans="1:8">
      <c r="A1971" s="76"/>
      <c r="B1971" s="77" t="s">
        <v>2492</v>
      </c>
      <c r="C1971" s="78" t="str">
        <f>IFERROR(_xlfn.XLOOKUP(B1971,Insumo[DESCRIPCION],Insumo[UND],,0),"")</f>
        <v>M2</v>
      </c>
      <c r="D1971" s="79">
        <v>8</v>
      </c>
      <c r="E1971" s="80">
        <f>IFERROR(_xlfn.XLOOKUP($B1971,Insumo[DESCRIPCION],Insumo[VALOR],,0),"")</f>
        <v>34941</v>
      </c>
      <c r="F1971" s="81">
        <v>-2</v>
      </c>
      <c r="G1971" s="82">
        <f>IFERROR(IF(F1971&gt;=0,D1971*E1971*(1+F1971/100),ABS(D1971*E1971/F1971)),"")</f>
        <v>139764</v>
      </c>
      <c r="H1971" s="91">
        <f>IFERROR(G1971*E1967,"")</f>
        <v>0</v>
      </c>
    </row>
    <row r="1972" spans="1:8">
      <c r="A1972" s="76"/>
      <c r="B1972" s="77" t="s">
        <v>2338</v>
      </c>
      <c r="C1972" s="78" t="str">
        <f>IFERROR(_xlfn.XLOOKUP(B1972,Insumo[DESCRIPCION],Insumo[UND],,0),"")</f>
        <v>Kg</v>
      </c>
      <c r="D1972" s="79">
        <v>1</v>
      </c>
      <c r="E1972" s="80">
        <f>IFERROR(_xlfn.XLOOKUP($B1972,Insumo[DESCRIPCION],Insumo[VALOR],,0),"")</f>
        <v>14107</v>
      </c>
      <c r="F1972" s="81"/>
      <c r="G1972" s="82">
        <f>IFERROR(IF(F1972&gt;=0,D1972*E1972*(1+F1972/100),ABS(D1972*E1972/F1972)),"")</f>
        <v>14107</v>
      </c>
      <c r="H1972" s="91">
        <f>IFERROR(G1972*E1967,"")</f>
        <v>0</v>
      </c>
    </row>
    <row r="1973" spans="1:8">
      <c r="A1973" s="76"/>
      <c r="B1973" s="77"/>
      <c r="C1973" s="78" t="str">
        <f>IFERROR(_xlfn.XLOOKUP(B1973,Insumo[DESCRIPCION],Insumo[UND],,0),"")</f>
        <v/>
      </c>
      <c r="D1973" s="79"/>
      <c r="E1973" s="80" t="str">
        <f>IFERROR(_xlfn.XLOOKUP($B1973,Insumo[DESCRIPCION],Insumo[VALOR],,0),"")</f>
        <v/>
      </c>
      <c r="F1973" s="81"/>
      <c r="G1973" s="82" t="str">
        <f>IFERROR(IF(F1973&gt;=0,D1973*E1973*(1+F1973/100),ABS(D1973*E1973/F1973)),"")</f>
        <v/>
      </c>
      <c r="H1973" s="91" t="str">
        <f>IFERROR(G1973*E1967,"")</f>
        <v/>
      </c>
    </row>
    <row r="1974" spans="1:8">
      <c r="A1974" s="76"/>
      <c r="B1974" s="77"/>
      <c r="C1974" s="78" t="str">
        <f>IFERROR(_xlfn.XLOOKUP(B1974,Insumo[DESCRIPCION],Insumo[UND],,0),"")</f>
        <v/>
      </c>
      <c r="D1974" s="79"/>
      <c r="E1974" s="80" t="str">
        <f>IFERROR(_xlfn.XLOOKUP($B1974,Insumo[DESCRIPCION],Insumo[VALOR],,0),"")</f>
        <v/>
      </c>
      <c r="F1974" s="81"/>
      <c r="G1974" s="82" t="str">
        <f>IFERROR(IF(F1974&gt;=0,D1974*E1974*(1+F1974/100),ABS(D1974*E1974/F1974)),"")</f>
        <v/>
      </c>
      <c r="H1974" s="91" t="str">
        <f>IFERROR(G1974*E1967,"")</f>
        <v/>
      </c>
    </row>
    <row r="1975" spans="1:8">
      <c r="A1975" s="69"/>
      <c r="B1975" s="70" t="s">
        <v>3066</v>
      </c>
      <c r="C1975" s="71"/>
      <c r="D1975" s="72"/>
      <c r="E1975" s="73"/>
      <c r="F1975" s="74"/>
      <c r="G1975" s="75">
        <f>SUM(G1976:G1978)</f>
        <v>18933.929681125006</v>
      </c>
      <c r="H1975" s="92">
        <f>G1975*E1967</f>
        <v>0</v>
      </c>
    </row>
    <row r="1976" spans="1:8">
      <c r="A1976" s="76"/>
      <c r="B1976" s="77" t="s">
        <v>2995</v>
      </c>
      <c r="C1976" s="78" t="str">
        <f>IFERROR(_xlfn.XLOOKUP(B1976,Equipo[DESCRIPCION],Equipo[UND],,0),"")</f>
        <v>Día</v>
      </c>
      <c r="D1976" s="79">
        <v>1</v>
      </c>
      <c r="E1976" s="80">
        <f>IF(C1976="%MO",G1982,IFERROR(_xlfn.XLOOKUP($B1976,Equipo[DESCRIPCION],Equipo[VALOR],,0),""))</f>
        <v>53833</v>
      </c>
      <c r="F1976" s="81">
        <v>-10</v>
      </c>
      <c r="G1976" s="82">
        <f>IFERROR(IF(F1976&gt;=0,D1976*E1976*(1+F1976/100),ABS(D1976*E1976/F1976)),"")</f>
        <v>5383.3</v>
      </c>
      <c r="H1976" s="91">
        <f>IFERROR(G1976*E1967,"")</f>
        <v>0</v>
      </c>
    </row>
    <row r="1977" spans="1:8">
      <c r="A1977" s="76"/>
      <c r="B1977" s="77" t="s">
        <v>2990</v>
      </c>
      <c r="C1977" s="78" t="str">
        <f>IFERROR(_xlfn.XLOOKUP(B1977,Equipo[DESCRIPCION],Equipo[UND],,0),"")</f>
        <v>Día</v>
      </c>
      <c r="D1977" s="79">
        <v>1</v>
      </c>
      <c r="E1977" s="80">
        <f>IF(C1977="%MO",G1982,IFERROR(_xlfn.XLOOKUP($B1977,Equipo[DESCRIPCION],Equipo[VALOR],,0),""))</f>
        <v>219</v>
      </c>
      <c r="F1977" s="81">
        <v>-0.5</v>
      </c>
      <c r="G1977" s="82">
        <f>IFERROR(IF(F1977&gt;=0,D1977*E1977*(1+F1977/100),ABS(D1977*E1977/F1977)),"")</f>
        <v>438</v>
      </c>
      <c r="H1977" s="91">
        <f>IFERROR(G1977*E1967,"")</f>
        <v>0</v>
      </c>
    </row>
    <row r="1978" spans="1:8">
      <c r="A1978" s="76"/>
      <c r="B1978" s="77" t="s">
        <v>2967</v>
      </c>
      <c r="C1978" s="78" t="str">
        <f>IFERROR(_xlfn.XLOOKUP(B1978,Equipo[DESCRIPCION],Equipo[UND],,0),"")</f>
        <v>%MO</v>
      </c>
      <c r="D1978" s="79">
        <v>0.05</v>
      </c>
      <c r="E1978" s="80">
        <f>IF(C1978="%MO",G1982,IFERROR(_xlfn.XLOOKUP($B1978,Equipo[DESCRIPCION],Equipo[VALOR],,0),""))</f>
        <v>262252.59362250008</v>
      </c>
      <c r="F1978" s="81"/>
      <c r="G1978" s="82">
        <f>IFERROR(IF(F1978&gt;=0,D1978*E1978*(1+F1978/100),ABS(D1978*E1978/F1978)),"")</f>
        <v>13112.629681125005</v>
      </c>
      <c r="H1978" s="91">
        <f>IFERROR(G1978*E1967,"")</f>
        <v>0</v>
      </c>
    </row>
    <row r="1979" spans="1:8">
      <c r="A1979" s="69"/>
      <c r="B1979" s="70" t="s">
        <v>2202</v>
      </c>
      <c r="C1979" s="71"/>
      <c r="D1979" s="72"/>
      <c r="E1979" s="73"/>
      <c r="F1979" s="74"/>
      <c r="G1979" s="75">
        <f>SUM(G1980:G1981)</f>
        <v>0</v>
      </c>
      <c r="H1979" s="92">
        <f>G1979*E1967</f>
        <v>0</v>
      </c>
    </row>
    <row r="1980" spans="1:8">
      <c r="A1980" s="76"/>
      <c r="B1980" s="77"/>
      <c r="C1980" s="78" t="str">
        <f>IFERROR(_xlfn.XLOOKUP(B1980,Transporte[DESCRIPCION],Transporte[UND],,0),"")</f>
        <v/>
      </c>
      <c r="D1980" s="79"/>
      <c r="E1980" s="80" t="str">
        <f>IFERROR(_xlfn.XLOOKUP($B1980,Transporte[DESCRIPCION],Transporte[VALOR],,0),"")</f>
        <v/>
      </c>
      <c r="F1980" s="81"/>
      <c r="G1980" s="82" t="str">
        <f>IFERROR(IF(F1980&gt;=0,D1980*E1980*(1+F1980/100),ABS(D1980*E1980/F1980)),"")</f>
        <v/>
      </c>
      <c r="H1980" s="91" t="str">
        <f>IFERROR(G1980*E1967,"")</f>
        <v/>
      </c>
    </row>
    <row r="1981" spans="1:8">
      <c r="A1981" s="76"/>
      <c r="B1981" s="77"/>
      <c r="C1981" s="78" t="str">
        <f>IFERROR(_xlfn.XLOOKUP(B1981,Transporte[DESCRIPCION],Transporte[UND],,0),"")</f>
        <v/>
      </c>
      <c r="D1981" s="79"/>
      <c r="E1981" s="80" t="str">
        <f>IFERROR(_xlfn.XLOOKUP($B1981,Transporte[DESCRIPCION],Transporte[VALOR],,0),"")</f>
        <v/>
      </c>
      <c r="F1981" s="81"/>
      <c r="G1981" s="82" t="str">
        <f>IFERROR(IF(F1981&gt;=0,D1981*E1981*(1+F1981/100),ABS(D1981*E1981/F1981)),"")</f>
        <v/>
      </c>
      <c r="H1981" s="91" t="str">
        <f>IFERROR(G1981*E1967,"")</f>
        <v/>
      </c>
    </row>
    <row r="1982" spans="1:8">
      <c r="A1982" s="69"/>
      <c r="B1982" s="70" t="s">
        <v>3067</v>
      </c>
      <c r="C1982" s="71"/>
      <c r="D1982" s="72"/>
      <c r="E1982" s="73"/>
      <c r="F1982" s="74"/>
      <c r="G1982" s="75">
        <f>SUM(G1983:G1985)</f>
        <v>262252.59362250008</v>
      </c>
      <c r="H1982" s="92">
        <f>G1982*E1967</f>
        <v>0</v>
      </c>
    </row>
    <row r="1983" spans="1:8">
      <c r="A1983" s="76"/>
      <c r="B1983" s="77" t="s">
        <v>3045</v>
      </c>
      <c r="C1983" s="78" t="str">
        <f>IFERROR(_xlfn.XLOOKUP(B1983,MObra[DESCRIPCION],MObra[UN],,0),"")</f>
        <v>día</v>
      </c>
      <c r="D1983" s="79">
        <v>1</v>
      </c>
      <c r="E1983" s="80">
        <f>IFERROR(_xlfn.XLOOKUP($B1983,MObra[DESCRIPCION],MObra[VALOR UNIT],,0),"")</f>
        <v>524505.18724500015</v>
      </c>
      <c r="F1983" s="81">
        <v>-2</v>
      </c>
      <c r="G1983" s="82">
        <f>IFERROR(IF(F1983&gt;=0,D1983*E1983*(1+F1983/100),ABS(D1983*E1983/F1983)),"")</f>
        <v>262252.59362250008</v>
      </c>
      <c r="H1983" s="91">
        <f>IFERROR(G1983*E1967,"")</f>
        <v>0</v>
      </c>
    </row>
    <row r="1984" spans="1:8">
      <c r="A1984" s="76"/>
      <c r="B1984" s="77"/>
      <c r="C1984" s="78" t="str">
        <f t="array" ref="C1984">IFERROR(_xlfn.XLOOKUP(B1984,MObra[[#All],[DESCRIPCION]],MObra[[#All],[UN]],,0),"")</f>
        <v/>
      </c>
      <c r="D1984" s="79"/>
      <c r="E1984" s="80" t="str">
        <f>IFERROR(_xlfn.XLOOKUP($B1984,MObra[DESCRIPCION],MObra[VALOR UNIT],,0),"")</f>
        <v/>
      </c>
      <c r="F1984" s="81"/>
      <c r="G1984" s="82" t="str">
        <f>IFERROR(IF(F1984&gt;=0,D1984*E1984*(1+F1984/100),ABS(D1984*E1984/F1984)),"")</f>
        <v/>
      </c>
      <c r="H1984" s="91" t="str">
        <f>IFERROR(G1984*E1967,"")</f>
        <v/>
      </c>
    </row>
    <row r="1985" spans="1:11">
      <c r="A1985" s="83"/>
      <c r="B1985" s="84"/>
      <c r="C1985" s="85" t="str">
        <f t="array" ref="C1985">IFERROR(_xlfn.XLOOKUP(B1985,MObra[[#All],[DESCRIPCION]],MObra[[#All],[UN]],,0),"")</f>
        <v/>
      </c>
      <c r="D1985" s="86"/>
      <c r="E1985" s="87" t="str">
        <f>IFERROR(_xlfn.XLOOKUP($B1985,MObra[DESCRIPCION],MObra[VALOR UNIT],,0),"")</f>
        <v/>
      </c>
      <c r="F1985" s="88"/>
      <c r="G1985" s="89" t="str">
        <f>IFERROR(IF(F1985&gt;=0,D1985*E1985*(1+F1985/100),ABS(D1985*E1985/F1985)),"")</f>
        <v/>
      </c>
      <c r="H1985" s="90" t="str">
        <f>IFERROR(G1985*E1967,"")</f>
        <v/>
      </c>
    </row>
    <row r="1986" spans="1:11" ht="12.75" customHeight="1" thickTop="1" thickBot="1"/>
    <row r="1987" spans="1:11" ht="14.25" thickTop="1" thickBot="1">
      <c r="A1987" s="54" t="s">
        <v>492</v>
      </c>
      <c r="B1987" s="55" t="str">
        <f>VLOOKUP($A1987,Presupuesto!$A:$D,2,FALSE())</f>
        <v>Resane estructural superficie concreto (Sikatop 122 o similar)</v>
      </c>
      <c r="C1987" s="56" t="str">
        <f>VLOOKUP($A1987,Presupuesto!$A:$D,3,FALSE())</f>
        <v>M2</v>
      </c>
      <c r="D1987" s="57"/>
      <c r="E1987" s="58">
        <f>VLOOKUP($A1987,Presupuesto!$A:$D,4,FALSE())</f>
        <v>0</v>
      </c>
      <c r="F1987" s="59" t="s">
        <v>2919</v>
      </c>
      <c r="G1987" s="60">
        <f>SUM(G1989:G2005)/2</f>
        <v>400271.80987762008</v>
      </c>
      <c r="H1987" s="61">
        <f>ROUND(SUM(H1989:H2005),0)/2</f>
        <v>0</v>
      </c>
      <c r="I1987" s="58">
        <f>VLOOKUP(A1987,Presupuesto!$A:$F,6,0)</f>
        <v>0</v>
      </c>
      <c r="J1987" s="58">
        <f>+H1987-I1987</f>
        <v>0</v>
      </c>
      <c r="K1987" s="282">
        <f>+H1987-G1987*E1987</f>
        <v>0</v>
      </c>
    </row>
    <row r="1988" spans="1:11" ht="13.5" thickTop="1">
      <c r="A1988" s="62"/>
      <c r="B1988" s="63" t="s">
        <v>2247</v>
      </c>
      <c r="C1988" s="63" t="s">
        <v>3061</v>
      </c>
      <c r="D1988" s="64" t="s">
        <v>4</v>
      </c>
      <c r="E1988" s="65" t="s">
        <v>3062</v>
      </c>
      <c r="F1988" s="66" t="s">
        <v>3063</v>
      </c>
      <c r="G1988" s="67" t="s">
        <v>3064</v>
      </c>
      <c r="H1988" s="68" t="s">
        <v>3124</v>
      </c>
    </row>
    <row r="1989" spans="1:11">
      <c r="A1989" s="69"/>
      <c r="B1989" s="70" t="s">
        <v>3065</v>
      </c>
      <c r="C1989" s="71"/>
      <c r="D1989" s="72"/>
      <c r="E1989" s="73"/>
      <c r="F1989" s="74"/>
      <c r="G1989" s="75">
        <f>SUM(G1990:G1994)</f>
        <v>268900</v>
      </c>
      <c r="H1989" s="75">
        <f>IFERROR(G1989*E1987,"")</f>
        <v>0</v>
      </c>
    </row>
    <row r="1990" spans="1:11">
      <c r="A1990" s="76"/>
      <c r="B1990" s="77" t="s">
        <v>2747</v>
      </c>
      <c r="C1990" s="78" t="str">
        <f>IFERROR(_xlfn.XLOOKUP(B1990,Insumo[DESCRIPCION],Insumo[UND],,0),"")</f>
        <v>Kg</v>
      </c>
      <c r="D1990" s="79">
        <v>20</v>
      </c>
      <c r="E1990" s="80">
        <f>IFERROR(_xlfn.XLOOKUP($B1990,Insumo[DESCRIPCION],Insumo[VALOR],,0),"")</f>
        <v>13419</v>
      </c>
      <c r="F1990" s="81"/>
      <c r="G1990" s="82">
        <f>IFERROR(IF(F1990&gt;=0,D1990*E1990*(1+F1990/100),ABS(D1990*E1990/F1990)),"")</f>
        <v>268380</v>
      </c>
      <c r="H1990" s="91">
        <f>IFERROR(G1990*E1987,"")</f>
        <v>0</v>
      </c>
    </row>
    <row r="1991" spans="1:11">
      <c r="A1991" s="76"/>
      <c r="B1991" s="77" t="s">
        <v>2323</v>
      </c>
      <c r="C1991" s="78" t="str">
        <f>IFERROR(_xlfn.XLOOKUP(B1991,Insumo[DESCRIPCION],Insumo[UND],,0),"")</f>
        <v>Lt</v>
      </c>
      <c r="D1991" s="79">
        <v>20</v>
      </c>
      <c r="E1991" s="80">
        <f>IFERROR(_xlfn.XLOOKUP($B1991,Insumo[DESCRIPCION],Insumo[VALOR],,0),"")</f>
        <v>26</v>
      </c>
      <c r="F1991" s="81"/>
      <c r="G1991" s="82">
        <f>IFERROR(IF(F1991&gt;=0,D1991*E1991*(1+F1991/100),ABS(D1991*E1991/F1991)),"")</f>
        <v>520</v>
      </c>
      <c r="H1991" s="91">
        <f>IFERROR(G1991*E1987,"")</f>
        <v>0</v>
      </c>
    </row>
    <row r="1992" spans="1:11">
      <c r="A1992" s="76"/>
      <c r="B1992" s="77"/>
      <c r="C1992" s="78" t="str">
        <f>IFERROR(_xlfn.XLOOKUP(B1992,Insumo[DESCRIPCION],Insumo[UND],,0),"")</f>
        <v/>
      </c>
      <c r="D1992" s="79"/>
      <c r="E1992" s="80" t="str">
        <f>IFERROR(_xlfn.XLOOKUP($B1992,Insumo[DESCRIPCION],Insumo[VALOR],,0),"")</f>
        <v/>
      </c>
      <c r="F1992" s="81"/>
      <c r="G1992" s="82" t="str">
        <f>IFERROR(IF(F1992&gt;=0,D1992*E1992*(1+F1992/100),ABS(D1992*E1992/F1992)),"")</f>
        <v/>
      </c>
      <c r="H1992" s="91" t="str">
        <f>IFERROR(G1992*E1987,"")</f>
        <v/>
      </c>
    </row>
    <row r="1993" spans="1:11">
      <c r="A1993" s="76"/>
      <c r="B1993" s="77"/>
      <c r="C1993" s="78" t="str">
        <f>IFERROR(_xlfn.XLOOKUP(B1993,Insumo[DESCRIPCION],Insumo[UND],,0),"")</f>
        <v/>
      </c>
      <c r="D1993" s="79"/>
      <c r="E1993" s="80" t="str">
        <f>IFERROR(_xlfn.XLOOKUP($B1993,Insumo[DESCRIPCION],Insumo[VALOR],,0),"")</f>
        <v/>
      </c>
      <c r="F1993" s="81"/>
      <c r="G1993" s="82" t="str">
        <f>IFERROR(IF(F1993&gt;=0,D1993*E1993*(1+F1993/100),ABS(D1993*E1993/F1993)),"")</f>
        <v/>
      </c>
      <c r="H1993" s="91" t="str">
        <f>IFERROR(G1993*E1987,"")</f>
        <v/>
      </c>
    </row>
    <row r="1994" spans="1:11">
      <c r="A1994" s="76"/>
      <c r="B1994" s="77"/>
      <c r="C1994" s="78" t="str">
        <f>IFERROR(_xlfn.XLOOKUP(B1994,Insumo[DESCRIPCION],Insumo[UND],,0),"")</f>
        <v/>
      </c>
      <c r="D1994" s="79"/>
      <c r="E1994" s="80" t="str">
        <f>IFERROR(_xlfn.XLOOKUP($B1994,Insumo[DESCRIPCION],Insumo[VALOR],,0),"")</f>
        <v/>
      </c>
      <c r="F1994" s="81"/>
      <c r="G1994" s="82" t="str">
        <f>IFERROR(IF(F1994&gt;=0,D1994*E1994*(1+F1994/100),ABS(D1994*E1994/F1994)),"")</f>
        <v/>
      </c>
      <c r="H1994" s="91" t="str">
        <f>IFERROR(G1994*E1987,"")</f>
        <v/>
      </c>
    </row>
    <row r="1995" spans="1:11">
      <c r="A1995" s="69"/>
      <c r="B1995" s="70" t="s">
        <v>3066</v>
      </c>
      <c r="C1995" s="71"/>
      <c r="D1995" s="72"/>
      <c r="E1995" s="73"/>
      <c r="F1995" s="74"/>
      <c r="G1995" s="75">
        <f>SUM(G1996:G1998)</f>
        <v>10847.213659620003</v>
      </c>
      <c r="H1995" s="92">
        <f>G1995*E1987</f>
        <v>0</v>
      </c>
    </row>
    <row r="1996" spans="1:11">
      <c r="A1996" s="76"/>
      <c r="B1996" s="77" t="s">
        <v>2920</v>
      </c>
      <c r="C1996" s="78" t="str">
        <f>IFERROR(_xlfn.XLOOKUP(B1996,Equipo[DESCRIPCION],Equipo[UND],,0),"")</f>
        <v>%MO</v>
      </c>
      <c r="D1996" s="79">
        <v>0.04</v>
      </c>
      <c r="E1996" s="80">
        <f>IF(C1996="%MO",G2002,IFERROR(_xlfn.XLOOKUP($B1996,Equipo[DESCRIPCION],Equipo[VALOR],,0),""))</f>
        <v>120524.59621800002</v>
      </c>
      <c r="F1996" s="81"/>
      <c r="G1996" s="82">
        <f>IFERROR(IF(F1996&gt;=0,D1996*E1996*(1+F1996/100),ABS(D1996*E1996/F1996)),"")</f>
        <v>4820.9838487200013</v>
      </c>
      <c r="H1996" s="91">
        <f>IFERROR(G1996*E1987,"")</f>
        <v>0</v>
      </c>
    </row>
    <row r="1997" spans="1:11">
      <c r="A1997" s="76"/>
      <c r="B1997" s="77" t="s">
        <v>2967</v>
      </c>
      <c r="C1997" s="78" t="str">
        <f>IFERROR(_xlfn.XLOOKUP(B1997,Equipo[DESCRIPCION],Equipo[UND],,0),"")</f>
        <v>%MO</v>
      </c>
      <c r="D1997" s="79">
        <v>0.05</v>
      </c>
      <c r="E1997" s="80">
        <f>IF(C1997="%MO",G2002,IFERROR(_xlfn.XLOOKUP($B1997,Equipo[DESCRIPCION],Equipo[VALOR],,0),""))</f>
        <v>120524.59621800002</v>
      </c>
      <c r="F1997" s="81"/>
      <c r="G1997" s="82">
        <f>IFERROR(IF(F1997&gt;=0,D1997*E1997*(1+F1997/100),ABS(D1997*E1997/F1997)),"")</f>
        <v>6026.2298109000012</v>
      </c>
      <c r="H1997" s="91">
        <f>IFERROR(G1997*E1987,"")</f>
        <v>0</v>
      </c>
    </row>
    <row r="1998" spans="1:11">
      <c r="A1998" s="76"/>
      <c r="B1998" s="77"/>
      <c r="C1998" s="78" t="str">
        <f>IFERROR(_xlfn.XLOOKUP(B1998,Equipo[DESCRIPCION],Equipo[UND],,0),"")</f>
        <v/>
      </c>
      <c r="D1998" s="79"/>
      <c r="E1998" s="80" t="str">
        <f>IF(C1998="%MO",G2002,IFERROR(_xlfn.XLOOKUP($B1998,Equipo[DESCRIPCION],Equipo[VALOR],,0),""))</f>
        <v/>
      </c>
      <c r="F1998" s="81"/>
      <c r="G1998" s="82" t="str">
        <f>IFERROR(IF(F1998&gt;=0,D1998*E1998*(1+F1998/100),ABS(D1998*E1998/F1998)),"")</f>
        <v/>
      </c>
      <c r="H1998" s="91" t="str">
        <f>IFERROR(G1998*E1987,"")</f>
        <v/>
      </c>
    </row>
    <row r="1999" spans="1:11">
      <c r="A1999" s="69"/>
      <c r="B1999" s="70" t="s">
        <v>2202</v>
      </c>
      <c r="C1999" s="71"/>
      <c r="D1999" s="72"/>
      <c r="E1999" s="73"/>
      <c r="F1999" s="74"/>
      <c r="G1999" s="75">
        <f>SUM(G2000:G2001)</f>
        <v>0</v>
      </c>
      <c r="H1999" s="92">
        <f>G1999*E1987</f>
        <v>0</v>
      </c>
    </row>
    <row r="2000" spans="1:11">
      <c r="A2000" s="76"/>
      <c r="B2000" s="77"/>
      <c r="C2000" s="78" t="str">
        <f>IFERROR(_xlfn.XLOOKUP(B2000,Transporte[DESCRIPCION],Transporte[UND],,0),"")</f>
        <v/>
      </c>
      <c r="D2000" s="79"/>
      <c r="E2000" s="80" t="str">
        <f>IFERROR(_xlfn.XLOOKUP($B2000,Transporte[DESCRIPCION],Transporte[VALOR],,0),"")</f>
        <v/>
      </c>
      <c r="F2000" s="81"/>
      <c r="G2000" s="82" t="str">
        <f>IFERROR(IF(F2000&gt;=0,D2000*E2000*(1+F2000/100),ABS(D2000*E2000/F2000)),"")</f>
        <v/>
      </c>
      <c r="H2000" s="91" t="str">
        <f>IFERROR(G2000*E1987,"")</f>
        <v/>
      </c>
    </row>
    <row r="2001" spans="1:11">
      <c r="A2001" s="76"/>
      <c r="B2001" s="77"/>
      <c r="C2001" s="78" t="str">
        <f>IFERROR(_xlfn.XLOOKUP(B2001,Transporte[DESCRIPCION],Transporte[UND],,0),"")</f>
        <v/>
      </c>
      <c r="D2001" s="79"/>
      <c r="E2001" s="80" t="str">
        <f>IFERROR(_xlfn.XLOOKUP($B2001,Transporte[DESCRIPCION],Transporte[VALOR],,0),"")</f>
        <v/>
      </c>
      <c r="F2001" s="81"/>
      <c r="G2001" s="82" t="str">
        <f>IFERROR(IF(F2001&gt;=0,D2001*E2001*(1+F2001/100),ABS(D2001*E2001/F2001)),"")</f>
        <v/>
      </c>
      <c r="H2001" s="91" t="str">
        <f>IFERROR(G2001*E1987,"")</f>
        <v/>
      </c>
    </row>
    <row r="2002" spans="1:11">
      <c r="A2002" s="69"/>
      <c r="B2002" s="70" t="s">
        <v>3067</v>
      </c>
      <c r="C2002" s="71"/>
      <c r="D2002" s="72"/>
      <c r="E2002" s="73"/>
      <c r="F2002" s="74"/>
      <c r="G2002" s="75">
        <f>SUM(G2003:G2005)</f>
        <v>120524.59621800002</v>
      </c>
      <c r="H2002" s="92">
        <f>G2002*E1987</f>
        <v>0</v>
      </c>
    </row>
    <row r="2003" spans="1:11">
      <c r="A2003" s="76"/>
      <c r="B2003" s="77" t="s">
        <v>3043</v>
      </c>
      <c r="C2003" s="78" t="str">
        <f>IFERROR(_xlfn.XLOOKUP(B2003,MObra[DESCRIPCION],MObra[UN],,0),"")</f>
        <v>día</v>
      </c>
      <c r="D2003" s="79">
        <v>1</v>
      </c>
      <c r="E2003" s="80">
        <f>IFERROR(_xlfn.XLOOKUP($B2003,MObra[DESCRIPCION],MObra[VALOR UNIT],,0),"")</f>
        <v>301311.49054500007</v>
      </c>
      <c r="F2003" s="81">
        <v>-2.5</v>
      </c>
      <c r="G2003" s="82">
        <f>IFERROR(IF(F2003&gt;=0,D2003*E2003*(1+F2003/100),ABS(D2003*E2003/F2003)),"")</f>
        <v>120524.59621800002</v>
      </c>
      <c r="H2003" s="91">
        <f>IFERROR(G2003*E1987,"")</f>
        <v>0</v>
      </c>
    </row>
    <row r="2004" spans="1:11">
      <c r="A2004" s="76"/>
      <c r="B2004" s="77"/>
      <c r="C2004" s="78" t="str">
        <f t="array" ref="C2004">IFERROR(_xlfn.XLOOKUP(B2004,MObra[[#All],[DESCRIPCION]],MObra[[#All],[UN]],,0),"")</f>
        <v/>
      </c>
      <c r="D2004" s="79"/>
      <c r="E2004" s="80" t="str">
        <f>IFERROR(_xlfn.XLOOKUP($B2004,MObra[DESCRIPCION],MObra[VALOR UNIT],,0),"")</f>
        <v/>
      </c>
      <c r="F2004" s="81"/>
      <c r="G2004" s="82" t="str">
        <f>IFERROR(IF(F2004&gt;=0,D2004*E2004*(1+F2004/100),ABS(D2004*E2004/F2004)),"")</f>
        <v/>
      </c>
      <c r="H2004" s="91" t="str">
        <f>IFERROR(G2004*E1987,"")</f>
        <v/>
      </c>
    </row>
    <row r="2005" spans="1:11">
      <c r="A2005" s="83"/>
      <c r="B2005" s="84"/>
      <c r="C2005" s="85" t="str">
        <f t="array" ref="C2005">IFERROR(_xlfn.XLOOKUP(B2005,MObra[[#All],[DESCRIPCION]],MObra[[#All],[UN]],,0),"")</f>
        <v/>
      </c>
      <c r="D2005" s="86"/>
      <c r="E2005" s="87" t="str">
        <f>IFERROR(_xlfn.XLOOKUP($B2005,MObra[DESCRIPCION],MObra[VALOR UNIT],,0),"")</f>
        <v/>
      </c>
      <c r="F2005" s="88"/>
      <c r="G2005" s="89" t="str">
        <f>IFERROR(IF(F2005&gt;=0,D2005*E2005*(1+F2005/100),ABS(D2005*E2005/F2005)),"")</f>
        <v/>
      </c>
      <c r="H2005" s="90" t="str">
        <f>IFERROR(G2005*E1987,"")</f>
        <v/>
      </c>
    </row>
    <row r="2007" spans="1:11">
      <c r="A2007" s="54" t="s">
        <v>494</v>
      </c>
      <c r="B2007" s="55" t="str">
        <f>VLOOKUP($A2007,Presupuesto!$A:$D,2,FALSE())</f>
        <v>Resina adherencia concreto viejo a nuevo</v>
      </c>
      <c r="C2007" s="56" t="str">
        <f>VLOOKUP($A2007,Presupuesto!$A:$D,3,FALSE())</f>
        <v>M2</v>
      </c>
      <c r="D2007" s="57"/>
      <c r="E2007" s="58">
        <f>VLOOKUP($A2007,Presupuesto!$A:$D,4,FALSE())</f>
        <v>0</v>
      </c>
      <c r="F2007" s="59" t="s">
        <v>2919</v>
      </c>
      <c r="G2007" s="60">
        <f>SUM(G2009:G2025)/2</f>
        <v>95712.52495365002</v>
      </c>
      <c r="H2007" s="61">
        <f>ROUND(SUM(H2009:H2025),0)/2</f>
        <v>0</v>
      </c>
      <c r="I2007" s="58">
        <f>VLOOKUP(A2007,Presupuesto!$A:$F,6,0)</f>
        <v>0</v>
      </c>
      <c r="J2007" s="58">
        <f>+H2007-I2007</f>
        <v>0</v>
      </c>
      <c r="K2007" s="282">
        <f>+H2007-G2007*E2007</f>
        <v>0</v>
      </c>
    </row>
    <row r="2008" spans="1:11">
      <c r="A2008" s="62"/>
      <c r="B2008" s="63" t="s">
        <v>2247</v>
      </c>
      <c r="C2008" s="63" t="s">
        <v>3061</v>
      </c>
      <c r="D2008" s="64" t="s">
        <v>4</v>
      </c>
      <c r="E2008" s="65" t="s">
        <v>3062</v>
      </c>
      <c r="F2008" s="66" t="s">
        <v>3063</v>
      </c>
      <c r="G2008" s="67" t="s">
        <v>3064</v>
      </c>
      <c r="H2008" s="68" t="s">
        <v>3124</v>
      </c>
    </row>
    <row r="2009" spans="1:11">
      <c r="A2009" s="69"/>
      <c r="B2009" s="70" t="s">
        <v>3065</v>
      </c>
      <c r="C2009" s="71"/>
      <c r="D2009" s="72"/>
      <c r="E2009" s="73"/>
      <c r="F2009" s="74"/>
      <c r="G2009" s="75">
        <f>SUM(G2010:G2014)</f>
        <v>82432.5</v>
      </c>
      <c r="H2009" s="75">
        <f>IFERROR(G2009*E2007,"")</f>
        <v>0</v>
      </c>
    </row>
    <row r="2010" spans="1:11">
      <c r="A2010" s="76"/>
      <c r="B2010" s="77" t="s">
        <v>2739</v>
      </c>
      <c r="C2010" s="78" t="str">
        <f>IFERROR(_xlfn.XLOOKUP(B2010,Insumo[DESCRIPCION],Insumo[UND],,0),"")</f>
        <v>Kg</v>
      </c>
      <c r="D2010" s="79">
        <v>0.5</v>
      </c>
      <c r="E2010" s="80">
        <f>IFERROR(_xlfn.XLOOKUP($B2010,Insumo[DESCRIPCION],Insumo[VALOR],,0),"")</f>
        <v>164865</v>
      </c>
      <c r="F2010" s="81"/>
      <c r="G2010" s="82">
        <f>IFERROR(IF(F2010&gt;=0,D2010*E2010*(1+F2010/100),ABS(D2010*E2010/F2010)),"")</f>
        <v>82432.5</v>
      </c>
      <c r="H2010" s="91">
        <f>IFERROR(G2010*E2007,"")</f>
        <v>0</v>
      </c>
    </row>
    <row r="2011" spans="1:11">
      <c r="A2011" s="76"/>
      <c r="B2011" s="77"/>
      <c r="C2011" s="78" t="str">
        <f>IFERROR(_xlfn.XLOOKUP(B2011,Insumo[DESCRIPCION],Insumo[UND],,0),"")</f>
        <v/>
      </c>
      <c r="D2011" s="79"/>
      <c r="E2011" s="80" t="str">
        <f>IFERROR(_xlfn.XLOOKUP($B2011,Insumo[DESCRIPCION],Insumo[VALOR],,0),"")</f>
        <v/>
      </c>
      <c r="F2011" s="81"/>
      <c r="G2011" s="82" t="str">
        <f>IFERROR(IF(F2011&gt;=0,D2011*E2011*(1+F2011/100),ABS(D2011*E2011/F2011)),"")</f>
        <v/>
      </c>
      <c r="H2011" s="91" t="str">
        <f>IFERROR(G2011*E2007,"")</f>
        <v/>
      </c>
    </row>
    <row r="2012" spans="1:11">
      <c r="A2012" s="76"/>
      <c r="B2012" s="77"/>
      <c r="C2012" s="78" t="str">
        <f>IFERROR(_xlfn.XLOOKUP(B2012,Insumo[DESCRIPCION],Insumo[UND],,0),"")</f>
        <v/>
      </c>
      <c r="D2012" s="79"/>
      <c r="E2012" s="80" t="str">
        <f>IFERROR(_xlfn.XLOOKUP($B2012,Insumo[DESCRIPCION],Insumo[VALOR],,0),"")</f>
        <v/>
      </c>
      <c r="F2012" s="81"/>
      <c r="G2012" s="82" t="str">
        <f>IFERROR(IF(F2012&gt;=0,D2012*E2012*(1+F2012/100),ABS(D2012*E2012/F2012)),"")</f>
        <v/>
      </c>
      <c r="H2012" s="91" t="str">
        <f>IFERROR(G2012*E2007,"")</f>
        <v/>
      </c>
    </row>
    <row r="2013" spans="1:11">
      <c r="A2013" s="76"/>
      <c r="B2013" s="77"/>
      <c r="C2013" s="78" t="str">
        <f>IFERROR(_xlfn.XLOOKUP(B2013,Insumo[DESCRIPCION],Insumo[UND],,0),"")</f>
        <v/>
      </c>
      <c r="D2013" s="79"/>
      <c r="E2013" s="80" t="str">
        <f>IFERROR(_xlfn.XLOOKUP($B2013,Insumo[DESCRIPCION],Insumo[VALOR],,0),"")</f>
        <v/>
      </c>
      <c r="F2013" s="81"/>
      <c r="G2013" s="82" t="str">
        <f>IFERROR(IF(F2013&gt;=0,D2013*E2013*(1+F2013/100),ABS(D2013*E2013/F2013)),"")</f>
        <v/>
      </c>
      <c r="H2013" s="91" t="str">
        <f>IFERROR(G2013*E2007,"")</f>
        <v/>
      </c>
    </row>
    <row r="2014" spans="1:11">
      <c r="A2014" s="76"/>
      <c r="B2014" s="77"/>
      <c r="C2014" s="78" t="str">
        <f>IFERROR(_xlfn.XLOOKUP(B2014,Insumo[DESCRIPCION],Insumo[UND],,0),"")</f>
        <v/>
      </c>
      <c r="D2014" s="79"/>
      <c r="E2014" s="80" t="str">
        <f>IFERROR(_xlfn.XLOOKUP($B2014,Insumo[DESCRIPCION],Insumo[VALOR],,0),"")</f>
        <v/>
      </c>
      <c r="F2014" s="81"/>
      <c r="G2014" s="82" t="str">
        <f>IFERROR(IF(F2014&gt;=0,D2014*E2014*(1+F2014/100),ABS(D2014*E2014/F2014)),"")</f>
        <v/>
      </c>
      <c r="H2014" s="91" t="str">
        <f>IFERROR(G2014*E2007,"")</f>
        <v/>
      </c>
    </row>
    <row r="2015" spans="1:11">
      <c r="A2015" s="69"/>
      <c r="B2015" s="70" t="s">
        <v>3066</v>
      </c>
      <c r="C2015" s="71"/>
      <c r="D2015" s="72"/>
      <c r="E2015" s="73"/>
      <c r="F2015" s="74"/>
      <c r="G2015" s="75">
        <f>SUM(G2016:G2018)</f>
        <v>632.38214065000011</v>
      </c>
      <c r="H2015" s="92">
        <f>G2015*E2007</f>
        <v>0</v>
      </c>
    </row>
    <row r="2016" spans="1:11">
      <c r="A2016" s="76"/>
      <c r="B2016" s="77" t="s">
        <v>2967</v>
      </c>
      <c r="C2016" s="78" t="str">
        <f>IFERROR(_xlfn.XLOOKUP(B2016,Equipo[DESCRIPCION],Equipo[UND],,0),"")</f>
        <v>%MO</v>
      </c>
      <c r="D2016" s="79">
        <v>0.05</v>
      </c>
      <c r="E2016" s="80">
        <f>IF(C2016="%MO",G2022,IFERROR(_xlfn.XLOOKUP($B2016,Equipo[DESCRIPCION],Equipo[VALOR],,0),""))</f>
        <v>12647.642813000002</v>
      </c>
      <c r="F2016" s="81"/>
      <c r="G2016" s="82">
        <f>IFERROR(IF(F2016&gt;=0,D2016*E2016*(1+F2016/100),ABS(D2016*E2016/F2016)),"")</f>
        <v>632.38214065000011</v>
      </c>
      <c r="H2016" s="91">
        <f>IFERROR(G2016*E2007,"")</f>
        <v>0</v>
      </c>
    </row>
    <row r="2017" spans="1:11">
      <c r="A2017" s="76"/>
      <c r="B2017" s="77"/>
      <c r="C2017" s="78" t="str">
        <f>IFERROR(_xlfn.XLOOKUP(B2017,Equipo[DESCRIPCION],Equipo[UND],,0),"")</f>
        <v/>
      </c>
      <c r="D2017" s="79"/>
      <c r="E2017" s="80" t="str">
        <f>IF(C2017="%MO",G2022,IFERROR(_xlfn.XLOOKUP($B2017,Equipo[DESCRIPCION],Equipo[VALOR],,0),""))</f>
        <v/>
      </c>
      <c r="F2017" s="81"/>
      <c r="G2017" s="82" t="str">
        <f>IFERROR(IF(F2017&gt;=0,D2017*E2017*(1+F2017/100),ABS(D2017*E2017/F2017)),"")</f>
        <v/>
      </c>
      <c r="H2017" s="91" t="str">
        <f>IFERROR(G2017*E2007,"")</f>
        <v/>
      </c>
    </row>
    <row r="2018" spans="1:11">
      <c r="A2018" s="76"/>
      <c r="B2018" s="77"/>
      <c r="C2018" s="78" t="str">
        <f>IFERROR(_xlfn.XLOOKUP(B2018,Equipo[DESCRIPCION],Equipo[UND],,0),"")</f>
        <v/>
      </c>
      <c r="D2018" s="79"/>
      <c r="E2018" s="80" t="str">
        <f>IF(C2018="%MO",G2022,IFERROR(_xlfn.XLOOKUP($B2018,Equipo[DESCRIPCION],Equipo[VALOR],,0),""))</f>
        <v/>
      </c>
      <c r="F2018" s="81"/>
      <c r="G2018" s="82" t="str">
        <f>IFERROR(IF(F2018&gt;=0,D2018*E2018*(1+F2018/100),ABS(D2018*E2018/F2018)),"")</f>
        <v/>
      </c>
      <c r="H2018" s="91" t="str">
        <f>IFERROR(G2018*E2007,"")</f>
        <v/>
      </c>
    </row>
    <row r="2019" spans="1:11">
      <c r="A2019" s="69"/>
      <c r="B2019" s="70" t="s">
        <v>2202</v>
      </c>
      <c r="C2019" s="71"/>
      <c r="D2019" s="72"/>
      <c r="E2019" s="73"/>
      <c r="F2019" s="74"/>
      <c r="G2019" s="75">
        <f>SUM(G2020:G2021)</f>
        <v>0</v>
      </c>
      <c r="H2019" s="92">
        <f>G2019*E2007</f>
        <v>0</v>
      </c>
    </row>
    <row r="2020" spans="1:11">
      <c r="A2020" s="76"/>
      <c r="B2020" s="77"/>
      <c r="C2020" s="78" t="str">
        <f>IFERROR(_xlfn.XLOOKUP(B2020,Transporte[DESCRIPCION],Transporte[UND],,0),"")</f>
        <v/>
      </c>
      <c r="D2020" s="79"/>
      <c r="E2020" s="80" t="str">
        <f>IFERROR(_xlfn.XLOOKUP($B2020,Transporte[DESCRIPCION],Transporte[VALOR],,0),"")</f>
        <v/>
      </c>
      <c r="F2020" s="81"/>
      <c r="G2020" s="82" t="str">
        <f>IFERROR(IF(F2020&gt;=0,D2020*E2020*(1+F2020/100),ABS(D2020*E2020/F2020)),"")</f>
        <v/>
      </c>
      <c r="H2020" s="91" t="str">
        <f>IFERROR(G2020*E2007,"")</f>
        <v/>
      </c>
    </row>
    <row r="2021" spans="1:11">
      <c r="A2021" s="76"/>
      <c r="B2021" s="77"/>
      <c r="C2021" s="78" t="str">
        <f>IFERROR(_xlfn.XLOOKUP(B2021,Transporte[DESCRIPCION],Transporte[UND],,0),"")</f>
        <v/>
      </c>
      <c r="D2021" s="79"/>
      <c r="E2021" s="80" t="str">
        <f>IFERROR(_xlfn.XLOOKUP($B2021,Transporte[DESCRIPCION],Transporte[VALOR],,0),"")</f>
        <v/>
      </c>
      <c r="F2021" s="81"/>
      <c r="G2021" s="82" t="str">
        <f>IFERROR(IF(F2021&gt;=0,D2021*E2021*(1+F2021/100),ABS(D2021*E2021/F2021)),"")</f>
        <v/>
      </c>
      <c r="H2021" s="91" t="str">
        <f>IFERROR(G2021*E2007,"")</f>
        <v/>
      </c>
    </row>
    <row r="2022" spans="1:11">
      <c r="A2022" s="69"/>
      <c r="B2022" s="70" t="s">
        <v>3067</v>
      </c>
      <c r="C2022" s="71"/>
      <c r="D2022" s="72"/>
      <c r="E2022" s="73"/>
      <c r="F2022" s="74"/>
      <c r="G2022" s="75">
        <f>SUM(G2023:G2025)</f>
        <v>12647.642813000002</v>
      </c>
      <c r="H2022" s="92">
        <f>G2022*E2007</f>
        <v>0</v>
      </c>
    </row>
    <row r="2023" spans="1:11">
      <c r="A2023" s="76"/>
      <c r="B2023" s="77" t="s">
        <v>3038</v>
      </c>
      <c r="C2023" s="78" t="str">
        <f>IFERROR(_xlfn.XLOOKUP(B2023,MObra[DESCRIPCION],MObra[UN],,0),"")</f>
        <v>día</v>
      </c>
      <c r="D2023" s="79">
        <v>1</v>
      </c>
      <c r="E2023" s="80">
        <f>IFERROR(_xlfn.XLOOKUP($B2023,MObra[DESCRIPCION],MObra[VALOR UNIT],,0),"")</f>
        <v>189714.64219500002</v>
      </c>
      <c r="F2023" s="81">
        <v>-15</v>
      </c>
      <c r="G2023" s="82">
        <f>IFERROR(IF(F2023&gt;=0,D2023*E2023*(1+F2023/100),ABS(D2023*E2023/F2023)),"")</f>
        <v>12647.642813000002</v>
      </c>
      <c r="H2023" s="91">
        <f>IFERROR(G2023*E2007,"")</f>
        <v>0</v>
      </c>
    </row>
    <row r="2024" spans="1:11">
      <c r="A2024" s="76"/>
      <c r="B2024" s="77"/>
      <c r="C2024" s="78" t="str">
        <f t="array" ref="C2024">IFERROR(_xlfn.XLOOKUP(B2024,MObra[[#All],[DESCRIPCION]],MObra[[#All],[UN]],,0),"")</f>
        <v/>
      </c>
      <c r="D2024" s="79"/>
      <c r="E2024" s="80" t="str">
        <f>IFERROR(_xlfn.XLOOKUP($B2024,MObra[DESCRIPCION],MObra[VALOR UNIT],,0),"")</f>
        <v/>
      </c>
      <c r="F2024" s="81"/>
      <c r="G2024" s="82" t="str">
        <f>IFERROR(IF(F2024&gt;=0,D2024*E2024*(1+F2024/100),ABS(D2024*E2024/F2024)),"")</f>
        <v/>
      </c>
      <c r="H2024" s="91" t="str">
        <f>IFERROR(G2024*E2007,"")</f>
        <v/>
      </c>
    </row>
    <row r="2025" spans="1:11">
      <c r="A2025" s="83"/>
      <c r="B2025" s="84"/>
      <c r="C2025" s="85" t="str">
        <f t="array" ref="C2025">IFERROR(_xlfn.XLOOKUP(B2025,MObra[[#All],[DESCRIPCION]],MObra[[#All],[UN]],,0),"")</f>
        <v/>
      </c>
      <c r="D2025" s="86"/>
      <c r="E2025" s="87" t="str">
        <f>IFERROR(_xlfn.XLOOKUP($B2025,MObra[DESCRIPCION],MObra[VALOR UNIT],,0),"")</f>
        <v/>
      </c>
      <c r="F2025" s="88"/>
      <c r="G2025" s="89" t="str">
        <f>IFERROR(IF(F2025&gt;=0,D2025*E2025*(1+F2025/100),ABS(D2025*E2025/F2025)),"")</f>
        <v/>
      </c>
      <c r="H2025" s="90" t="str">
        <f>IFERROR(G2025*E2007,"")</f>
        <v/>
      </c>
    </row>
    <row r="2027" spans="1:11">
      <c r="A2027" s="54" t="s">
        <v>496</v>
      </c>
      <c r="B2027" s="55" t="str">
        <f>VLOOKUP($A2027,Presupuesto!$A:$D,2,FALSE())</f>
        <v>Solado concreto 10.3 Mpa</v>
      </c>
      <c r="C2027" s="56" t="str">
        <f>VLOOKUP($A2027,Presupuesto!$A:$D,3,FALSE())</f>
        <v>M3</v>
      </c>
      <c r="D2027" s="57"/>
      <c r="E2027" s="58">
        <f>VLOOKUP($A2027,Presupuesto!$A:$D,4,FALSE())</f>
        <v>0</v>
      </c>
      <c r="F2027" s="59" t="s">
        <v>2919</v>
      </c>
      <c r="G2027" s="60">
        <f>SUM(G2029:G2045)/2</f>
        <v>618814.35741931258</v>
      </c>
      <c r="H2027" s="61">
        <f>ROUND(SUM(H2029:H2045),0)/2</f>
        <v>0</v>
      </c>
      <c r="I2027" s="58">
        <f>VLOOKUP(A2027,Presupuesto!$A:$F,6,0)</f>
        <v>0</v>
      </c>
      <c r="J2027" s="58">
        <f>+H2027-I2027</f>
        <v>0</v>
      </c>
      <c r="K2027" s="282">
        <f>+H2027-G2027*E2027</f>
        <v>0</v>
      </c>
    </row>
    <row r="2028" spans="1:11">
      <c r="A2028" s="62"/>
      <c r="B2028" s="63" t="s">
        <v>2247</v>
      </c>
      <c r="C2028" s="63" t="s">
        <v>3061</v>
      </c>
      <c r="D2028" s="64" t="s">
        <v>4</v>
      </c>
      <c r="E2028" s="65" t="s">
        <v>3062</v>
      </c>
      <c r="F2028" s="66" t="s">
        <v>3063</v>
      </c>
      <c r="G2028" s="67" t="s">
        <v>3064</v>
      </c>
      <c r="H2028" s="68" t="s">
        <v>3124</v>
      </c>
    </row>
    <row r="2029" spans="1:11">
      <c r="A2029" s="69"/>
      <c r="B2029" s="70" t="s">
        <v>3065</v>
      </c>
      <c r="C2029" s="71"/>
      <c r="D2029" s="72"/>
      <c r="E2029" s="73"/>
      <c r="F2029" s="74"/>
      <c r="G2029" s="75">
        <f>SUM(G2030:G2034)</f>
        <v>273278.255</v>
      </c>
      <c r="H2029" s="75">
        <f>IFERROR(G2029*E2027,"")</f>
        <v>0</v>
      </c>
    </row>
    <row r="2030" spans="1:11">
      <c r="A2030" s="76"/>
      <c r="B2030" s="1" t="s">
        <v>2397</v>
      </c>
      <c r="C2030" s="78" t="str">
        <f>IFERROR(_xlfn.XLOOKUP(B2030,Insumo[DESCRIPCION],Insumo[UND],,0),"")</f>
        <v>Un</v>
      </c>
      <c r="D2030" s="79">
        <v>3.5</v>
      </c>
      <c r="E2030" s="80">
        <f>IFERROR(_xlfn.XLOOKUP($B2030,Insumo[DESCRIPCION],Insumo[VALOR],,0),"")</f>
        <v>36099</v>
      </c>
      <c r="F2030" s="81">
        <v>5</v>
      </c>
      <c r="G2030" s="82">
        <f>IFERROR(IF(F2030&gt;=0,D2030*E2030*(1+F2030/100),ABS(D2030*E2030/F2030)),"")</f>
        <v>132663.82500000001</v>
      </c>
      <c r="H2030" s="91">
        <f>IFERROR(G2030*E2027,"")</f>
        <v>0</v>
      </c>
    </row>
    <row r="2031" spans="1:11">
      <c r="A2031" s="76"/>
      <c r="B2031" s="1" t="s">
        <v>2342</v>
      </c>
      <c r="C2031" s="78" t="str">
        <f>IFERROR(_xlfn.XLOOKUP(B2031,Insumo[DESCRIPCION],Insumo[UND],,0),"")</f>
        <v>M3</v>
      </c>
      <c r="D2031" s="79">
        <v>0.55000000000000004</v>
      </c>
      <c r="E2031" s="80">
        <f>IFERROR(_xlfn.XLOOKUP($B2031,Insumo[DESCRIPCION],Insumo[VALOR],,0),"")</f>
        <v>77399</v>
      </c>
      <c r="F2031" s="81"/>
      <c r="G2031" s="82">
        <f>IFERROR(IF(F2031&gt;=0,D2031*E2031*(1+F2031/100),ABS(D2031*E2031/F2031)),"")</f>
        <v>42569.450000000004</v>
      </c>
      <c r="H2031" s="91">
        <f>IFERROR(G2031*E2027,"")</f>
        <v>0</v>
      </c>
    </row>
    <row r="2032" spans="1:11">
      <c r="A2032" s="76"/>
      <c r="B2032" s="1" t="s">
        <v>2804</v>
      </c>
      <c r="C2032" s="78" t="str">
        <f>IFERROR(_xlfn.XLOOKUP(B2032,Insumo[DESCRIPCION],Insumo[UND],,0),"")</f>
        <v>M3</v>
      </c>
      <c r="D2032" s="79">
        <v>0.98</v>
      </c>
      <c r="E2032" s="80">
        <f>IFERROR(_xlfn.XLOOKUP($B2032,Insumo[DESCRIPCION],Insumo[VALOR],,0),"")</f>
        <v>95801</v>
      </c>
      <c r="F2032" s="81"/>
      <c r="G2032" s="82">
        <f>IFERROR(IF(F2032&gt;=0,D2032*E2032*(1+F2032/100),ABS(D2032*E2032/F2032)),"")</f>
        <v>93884.98</v>
      </c>
      <c r="H2032" s="91">
        <f>IFERROR(G2032*E2027,"")</f>
        <v>0</v>
      </c>
    </row>
    <row r="2033" spans="1:11">
      <c r="A2033" s="76"/>
      <c r="B2033" s="1" t="s">
        <v>2323</v>
      </c>
      <c r="C2033" s="78" t="str">
        <f>IFERROR(_xlfn.XLOOKUP(B2033,Insumo[DESCRIPCION],Insumo[UND],,0),"")</f>
        <v>Lt</v>
      </c>
      <c r="D2033" s="79">
        <v>160</v>
      </c>
      <c r="E2033" s="80">
        <f>IFERROR(_xlfn.XLOOKUP($B2033,Insumo[DESCRIPCION],Insumo[VALOR],,0),"")</f>
        <v>26</v>
      </c>
      <c r="F2033" s="81"/>
      <c r="G2033" s="82">
        <f>IFERROR(IF(F2033&gt;=0,D2033*E2033*(1+F2033/100),ABS(D2033*E2033/F2033)),"")</f>
        <v>4160</v>
      </c>
      <c r="H2033" s="91">
        <f>IFERROR(G2033*E2027,"")</f>
        <v>0</v>
      </c>
    </row>
    <row r="2034" spans="1:11">
      <c r="A2034" s="76"/>
      <c r="B2034" s="1"/>
      <c r="C2034" s="78" t="str">
        <f>IFERROR(_xlfn.XLOOKUP(B2034,Insumo[DESCRIPCION],Insumo[UND],,0),"")</f>
        <v/>
      </c>
      <c r="D2034" s="79"/>
      <c r="E2034" s="80" t="str">
        <f>IFERROR(_xlfn.XLOOKUP($B2034,Insumo[DESCRIPCION],Insumo[VALOR],,0),"")</f>
        <v/>
      </c>
      <c r="F2034" s="81"/>
      <c r="G2034" s="82" t="str">
        <f>IFERROR(IF(F2034&gt;=0,D2034*E2034*(1+F2034/100),ABS(D2034*E2034/F2034)),"")</f>
        <v/>
      </c>
      <c r="H2034" s="91" t="str">
        <f>IFERROR(G2034*E2027,"")</f>
        <v/>
      </c>
    </row>
    <row r="2035" spans="1:11">
      <c r="A2035" s="69"/>
      <c r="B2035" s="18" t="s">
        <v>3066</v>
      </c>
      <c r="C2035" s="71"/>
      <c r="D2035" s="72"/>
      <c r="E2035" s="73"/>
      <c r="F2035" s="74"/>
      <c r="G2035" s="75">
        <f>SUM(G2036:G2038)</f>
        <v>24576.4072580625</v>
      </c>
      <c r="H2035" s="92">
        <f>G2035*E2027</f>
        <v>0</v>
      </c>
    </row>
    <row r="2036" spans="1:11">
      <c r="A2036" s="76"/>
      <c r="B2036" s="1" t="s">
        <v>2945</v>
      </c>
      <c r="C2036" s="78" t="str">
        <f>IFERROR(_xlfn.XLOOKUP(B2036,Equipo[DESCRIPCION],Equipo[UND],,0),"")</f>
        <v>Día</v>
      </c>
      <c r="D2036" s="79">
        <v>1</v>
      </c>
      <c r="E2036" s="80">
        <f>IF(C2036="%MO",G2042,IFERROR(_xlfn.XLOOKUP($B2036,Equipo[DESCRIPCION],Equipo[VALOR],,0),""))</f>
        <v>49761</v>
      </c>
      <c r="F2036" s="81">
        <v>-4</v>
      </c>
      <c r="G2036" s="82">
        <f>IFERROR(IF(F2036&gt;=0,D2036*E2036*(1+F2036/100),ABS(D2036*E2036/F2036)),"")</f>
        <v>12440.25</v>
      </c>
      <c r="H2036" s="91">
        <f>IFERROR(G2036*E2027,"")</f>
        <v>0</v>
      </c>
    </row>
    <row r="2037" spans="1:11">
      <c r="A2037" s="76"/>
      <c r="B2037" s="1" t="s">
        <v>2967</v>
      </c>
      <c r="C2037" s="78" t="str">
        <f>IFERROR(_xlfn.XLOOKUP(B2037,Equipo[DESCRIPCION],Equipo[UND],,0),"")</f>
        <v>%MO</v>
      </c>
      <c r="D2037" s="79">
        <v>0.05</v>
      </c>
      <c r="E2037" s="80">
        <f>IF(C2037="%MO",G2042,IFERROR(_xlfn.XLOOKUP($B2037,Equipo[DESCRIPCION],Equipo[VALOR],,0),""))</f>
        <v>242723.14516125002</v>
      </c>
      <c r="F2037" s="81"/>
      <c r="G2037" s="82">
        <f>IFERROR(IF(F2037&gt;=0,D2037*E2037*(1+F2037/100),ABS(D2037*E2037/F2037)),"")</f>
        <v>12136.157258062502</v>
      </c>
      <c r="H2037" s="91">
        <f>IFERROR(G2037*E2027,"")</f>
        <v>0</v>
      </c>
    </row>
    <row r="2038" spans="1:11">
      <c r="A2038" s="76"/>
      <c r="B2038" s="1"/>
      <c r="C2038" s="78" t="str">
        <f>IFERROR(_xlfn.XLOOKUP(B2038,Equipo[DESCRIPCION],Equipo[UND],,0),"")</f>
        <v/>
      </c>
      <c r="D2038" s="79"/>
      <c r="E2038" s="80" t="str">
        <f>IF(C2038="%MO",G2042,IFERROR(_xlfn.XLOOKUP($B2038,Equipo[DESCRIPCION],Equipo[VALOR],,0),""))</f>
        <v/>
      </c>
      <c r="F2038" s="81"/>
      <c r="G2038" s="82" t="str">
        <f>IFERROR(IF(F2038&gt;=0,D2038*E2038*(1+F2038/100),ABS(D2038*E2038/F2038)),"")</f>
        <v/>
      </c>
      <c r="H2038" s="91" t="str">
        <f>IFERROR(G2038*E2027,"")</f>
        <v/>
      </c>
    </row>
    <row r="2039" spans="1:11">
      <c r="A2039" s="69"/>
      <c r="B2039" s="18" t="s">
        <v>2202</v>
      </c>
      <c r="C2039" s="71"/>
      <c r="D2039" s="72"/>
      <c r="E2039" s="73"/>
      <c r="F2039" s="74"/>
      <c r="G2039" s="75">
        <f>SUM(G2040:G2041)</f>
        <v>78236.55</v>
      </c>
      <c r="H2039" s="92">
        <f>G2039*E2027</f>
        <v>0</v>
      </c>
    </row>
    <row r="2040" spans="1:11">
      <c r="A2040" s="76"/>
      <c r="B2040" s="1" t="s">
        <v>3001</v>
      </c>
      <c r="C2040" s="78" t="str">
        <f>IFERROR(_xlfn.XLOOKUP(B2040,Transporte[DESCRIPCION],Transporte[UND],,0),"")</f>
        <v>M3-km</v>
      </c>
      <c r="D2040" s="79">
        <f>35*1.53</f>
        <v>53.550000000000004</v>
      </c>
      <c r="E2040" s="80">
        <f>IFERROR(_xlfn.XLOOKUP($B2040,Transporte[DESCRIPCION],Transporte[VALOR],,0),"")</f>
        <v>1461</v>
      </c>
      <c r="F2040" s="81"/>
      <c r="G2040" s="82">
        <f>IFERROR(IF(F2040&gt;=0,D2040*E2040*(1+F2040/100),ABS(D2040*E2040/F2040)),"")</f>
        <v>78236.55</v>
      </c>
      <c r="H2040" s="91">
        <f>IFERROR(G2040*E2027,"")</f>
        <v>0</v>
      </c>
    </row>
    <row r="2041" spans="1:11">
      <c r="A2041" s="76"/>
      <c r="B2041" s="1"/>
      <c r="C2041" s="78" t="str">
        <f>IFERROR(_xlfn.XLOOKUP(B2041,Transporte[DESCRIPCION],Transporte[UND],,0),"")</f>
        <v/>
      </c>
      <c r="D2041" s="79"/>
      <c r="E2041" s="80" t="str">
        <f>IFERROR(_xlfn.XLOOKUP($B2041,Transporte[DESCRIPCION],Transporte[VALOR],,0),"")</f>
        <v/>
      </c>
      <c r="F2041" s="81"/>
      <c r="G2041" s="82" t="str">
        <f>IFERROR(IF(F2041&gt;=0,D2041*E2041*(1+F2041/100),ABS(D2041*E2041/F2041)),"")</f>
        <v/>
      </c>
      <c r="H2041" s="91" t="str">
        <f>IFERROR(G2041*E2027,"")</f>
        <v/>
      </c>
    </row>
    <row r="2042" spans="1:11">
      <c r="A2042" s="69"/>
      <c r="B2042" s="18" t="s">
        <v>3067</v>
      </c>
      <c r="C2042" s="71"/>
      <c r="D2042" s="72"/>
      <c r="E2042" s="73"/>
      <c r="F2042" s="74"/>
      <c r="G2042" s="75">
        <f>SUM(G2043:G2045)</f>
        <v>242723.14516125002</v>
      </c>
      <c r="H2042" s="92">
        <f>G2042*E2027</f>
        <v>0</v>
      </c>
    </row>
    <row r="2043" spans="1:11">
      <c r="A2043" s="76"/>
      <c r="B2043" s="1" t="s">
        <v>3047</v>
      </c>
      <c r="C2043" s="78" t="str">
        <f>IFERROR(_xlfn.XLOOKUP(B2043,MObra[DESCRIPCION],MObra[UN],,0),"")</f>
        <v>día</v>
      </c>
      <c r="D2043" s="79">
        <v>1</v>
      </c>
      <c r="E2043" s="80">
        <f>IFERROR(_xlfn.XLOOKUP($B2043,MObra[DESCRIPCION],MObra[VALOR UNIT],,0),"")</f>
        <v>970892.5806450001</v>
      </c>
      <c r="F2043" s="81">
        <v>-4</v>
      </c>
      <c r="G2043" s="82">
        <f>IFERROR(IF(F2043&gt;=0,D2043*E2043*(1+F2043/100),ABS(D2043*E2043/F2043)),"")</f>
        <v>242723.14516125002</v>
      </c>
      <c r="H2043" s="91">
        <f>IFERROR(G2043*E2027,"")</f>
        <v>0</v>
      </c>
    </row>
    <row r="2044" spans="1:11">
      <c r="A2044" s="76"/>
      <c r="B2044" s="1"/>
      <c r="C2044" s="78" t="str">
        <f t="array" ref="C2044">IFERROR(_xlfn.XLOOKUP(B2044,MObra[[#All],[DESCRIPCION]],MObra[[#All],[UN]],,0),"")</f>
        <v/>
      </c>
      <c r="D2044" s="79"/>
      <c r="E2044" s="80" t="str">
        <f>IFERROR(_xlfn.XLOOKUP($B2044,MObra[DESCRIPCION],MObra[VALOR UNIT],,0),"")</f>
        <v/>
      </c>
      <c r="F2044" s="81"/>
      <c r="G2044" s="82" t="str">
        <f>IFERROR(IF(F2044&gt;=0,D2044*E2044*(1+F2044/100),ABS(D2044*E2044/F2044)),"")</f>
        <v/>
      </c>
      <c r="H2044" s="91" t="str">
        <f>IFERROR(G2044*E2027,"")</f>
        <v/>
      </c>
    </row>
    <row r="2045" spans="1:11">
      <c r="A2045" s="83"/>
      <c r="B2045" s="30"/>
      <c r="C2045" s="85" t="str">
        <f t="array" ref="C2045">IFERROR(_xlfn.XLOOKUP(B2045,MObra[[#All],[DESCRIPCION]],MObra[[#All],[UN]],,0),"")</f>
        <v/>
      </c>
      <c r="D2045" s="86"/>
      <c r="E2045" s="87" t="str">
        <f>IFERROR(_xlfn.XLOOKUP($B2045,MObra[DESCRIPCION],MObra[VALOR UNIT],,0),"")</f>
        <v/>
      </c>
      <c r="F2045" s="88"/>
      <c r="G2045" s="89" t="str">
        <f>IFERROR(IF(F2045&gt;=0,D2045*E2045*(1+F2045/100),ABS(D2045*E2045/F2045)),"")</f>
        <v/>
      </c>
      <c r="H2045" s="90" t="str">
        <f>IFERROR(G2045*E2027,"")</f>
        <v/>
      </c>
    </row>
    <row r="2047" spans="1:11">
      <c r="A2047" s="54" t="s">
        <v>497</v>
      </c>
      <c r="B2047" s="55" t="str">
        <f>VLOOKUP($A2047,Presupuesto!$A:$D,2,FALSE())</f>
        <v>Viga aérea concreto 20.7 Mpa (área sección transversal &lt;= 1000 cm2)</v>
      </c>
      <c r="C2047" s="56" t="str">
        <f>VLOOKUP($A2047,Presupuesto!$A:$D,3,FALSE())</f>
        <v>M3</v>
      </c>
      <c r="D2047" s="57"/>
      <c r="E2047" s="58">
        <f>VLOOKUP($A2047,Presupuesto!$A:$D,4,FALSE())</f>
        <v>0</v>
      </c>
      <c r="F2047" s="59" t="s">
        <v>2919</v>
      </c>
      <c r="G2047" s="60">
        <f>SUM(G2049:G2068)/2</f>
        <v>1161556.9686873751</v>
      </c>
      <c r="H2047" s="61">
        <f>ROUND(SUM(H2049:H2068),0)/2</f>
        <v>0</v>
      </c>
      <c r="I2047" s="58">
        <f>VLOOKUP(A2047,Presupuesto!$A:$F,6,0)</f>
        <v>0</v>
      </c>
      <c r="J2047" s="58">
        <f>+H2047-I2047</f>
        <v>0</v>
      </c>
      <c r="K2047" s="282">
        <f>+H2047-G2047*E2047</f>
        <v>0</v>
      </c>
    </row>
    <row r="2048" spans="1:11">
      <c r="A2048" s="62"/>
      <c r="B2048" s="63" t="s">
        <v>2247</v>
      </c>
      <c r="C2048" s="63" t="s">
        <v>3061</v>
      </c>
      <c r="D2048" s="64" t="s">
        <v>4</v>
      </c>
      <c r="E2048" s="65" t="s">
        <v>3062</v>
      </c>
      <c r="F2048" s="66" t="s">
        <v>3063</v>
      </c>
      <c r="G2048" s="67" t="s">
        <v>3064</v>
      </c>
      <c r="H2048" s="68" t="s">
        <v>3124</v>
      </c>
    </row>
    <row r="2049" spans="1:8">
      <c r="A2049" s="69"/>
      <c r="B2049" s="70" t="s">
        <v>3065</v>
      </c>
      <c r="C2049" s="71"/>
      <c r="D2049" s="72"/>
      <c r="E2049" s="73"/>
      <c r="F2049" s="74"/>
      <c r="G2049" s="75">
        <f>SUM(G2050:G2054)</f>
        <v>775789.20000000007</v>
      </c>
      <c r="H2049" s="75">
        <f>IFERROR(G2049*E2047,"")</f>
        <v>0</v>
      </c>
    </row>
    <row r="2050" spans="1:8">
      <c r="A2050" s="76"/>
      <c r="B2050" s="77" t="s">
        <v>2686</v>
      </c>
      <c r="C2050" s="78" t="str">
        <f>IFERROR(_xlfn.XLOOKUP(B2050,Insumo[DESCRIPCION],Insumo[UND],,0),"")</f>
        <v>M3</v>
      </c>
      <c r="D2050" s="79">
        <v>1</v>
      </c>
      <c r="E2050" s="80">
        <f>IFERROR(_xlfn.XLOOKUP($B2050,Insumo[DESCRIPCION],Insumo[VALOR],,0),"")</f>
        <v>428946</v>
      </c>
      <c r="F2050" s="81">
        <v>5</v>
      </c>
      <c r="G2050" s="82">
        <f>IFERROR(IF(F2050&gt;=0,D2050*E2050*(1+F2050/100),ABS(D2050*E2050/F2050)),"")</f>
        <v>450393.30000000005</v>
      </c>
      <c r="H2050" s="91">
        <f>IFERROR(G2050*E2047,"")</f>
        <v>0</v>
      </c>
    </row>
    <row r="2051" spans="1:8">
      <c r="A2051" s="76"/>
      <c r="B2051" s="77" t="s">
        <v>2495</v>
      </c>
      <c r="C2051" s="78" t="str">
        <f>IFERROR(_xlfn.XLOOKUP(B2051,Insumo[DESCRIPCION],Insumo[UND],,0),"")</f>
        <v>M2</v>
      </c>
      <c r="D2051" s="79">
        <v>6.67</v>
      </c>
      <c r="E2051" s="80">
        <f>IFERROR(_xlfn.XLOOKUP($B2051,Insumo[DESCRIPCION],Insumo[VALOR],,0),"")</f>
        <v>93340</v>
      </c>
      <c r="F2051" s="81">
        <v>-2</v>
      </c>
      <c r="G2051" s="82">
        <f>IFERROR(IF(F2051&gt;=0,D2051*E2051*(1+F2051/100),ABS(D2051*E2051/F2051)),"")</f>
        <v>311288.90000000002</v>
      </c>
      <c r="H2051" s="91">
        <f>IFERROR(G2051*E2047,"")</f>
        <v>0</v>
      </c>
    </row>
    <row r="2052" spans="1:8">
      <c r="A2052" s="76"/>
      <c r="B2052" s="77" t="s">
        <v>2338</v>
      </c>
      <c r="C2052" s="78" t="str">
        <f>IFERROR(_xlfn.XLOOKUP(B2052,Insumo[DESCRIPCION],Insumo[UND],,0),"")</f>
        <v>Kg</v>
      </c>
      <c r="D2052" s="79">
        <v>1</v>
      </c>
      <c r="E2052" s="80">
        <f>IFERROR(_xlfn.XLOOKUP($B2052,Insumo[DESCRIPCION],Insumo[VALOR],,0),"")</f>
        <v>14107</v>
      </c>
      <c r="F2052" s="81"/>
      <c r="G2052" s="82">
        <f>IFERROR(IF(F2052&gt;=0,D2052*E2052*(1+F2052/100),ABS(D2052*E2052/F2052)),"")</f>
        <v>14107</v>
      </c>
      <c r="H2052" s="91">
        <f>IFERROR(G2052*E2047,"")</f>
        <v>0</v>
      </c>
    </row>
    <row r="2053" spans="1:8">
      <c r="A2053" s="76"/>
      <c r="B2053" s="77"/>
      <c r="C2053" s="78" t="str">
        <f>IFERROR(_xlfn.XLOOKUP(B2053,Insumo[DESCRIPCION],Insumo[UND],,0),"")</f>
        <v/>
      </c>
      <c r="D2053" s="79"/>
      <c r="E2053" s="80" t="str">
        <f>IFERROR(_xlfn.XLOOKUP($B2053,Insumo[DESCRIPCION],Insumo[VALOR],,0),"")</f>
        <v/>
      </c>
      <c r="F2053" s="81"/>
      <c r="G2053" s="82" t="str">
        <f>IFERROR(IF(F2053&gt;=0,D2053*E2053*(1+F2053/100),ABS(D2053*E2053/F2053)),"")</f>
        <v/>
      </c>
      <c r="H2053" s="91" t="str">
        <f>IFERROR(G2053*E2047,"")</f>
        <v/>
      </c>
    </row>
    <row r="2054" spans="1:8">
      <c r="A2054" s="76"/>
      <c r="B2054" s="77"/>
      <c r="C2054" s="78" t="str">
        <f>IFERROR(_xlfn.XLOOKUP(B2054,Insumo[DESCRIPCION],Insumo[UND],,0),"")</f>
        <v/>
      </c>
      <c r="D2054" s="79"/>
      <c r="E2054" s="80" t="str">
        <f>IFERROR(_xlfn.XLOOKUP($B2054,Insumo[DESCRIPCION],Insumo[VALOR],,0),"")</f>
        <v/>
      </c>
      <c r="F2054" s="81"/>
      <c r="G2054" s="82" t="str">
        <f>IFERROR(IF(F2054&gt;=0,D2054*E2054*(1+F2054/100),ABS(D2054*E2054/F2054)),"")</f>
        <v/>
      </c>
      <c r="H2054" s="91" t="str">
        <f>IFERROR(G2054*E2047,"")</f>
        <v/>
      </c>
    </row>
    <row r="2055" spans="1:8">
      <c r="A2055" s="69"/>
      <c r="B2055" s="70" t="s">
        <v>3066</v>
      </c>
      <c r="C2055" s="71"/>
      <c r="D2055" s="72"/>
      <c r="E2055" s="73"/>
      <c r="F2055" s="74"/>
      <c r="G2055" s="75">
        <f>SUM(G2056:G2061)</f>
        <v>67716.750889874995</v>
      </c>
      <c r="H2055" s="92">
        <f>G2055*E2047</f>
        <v>0</v>
      </c>
    </row>
    <row r="2056" spans="1:8">
      <c r="A2056" s="76"/>
      <c r="B2056" s="77" t="s">
        <v>2995</v>
      </c>
      <c r="C2056" s="78" t="str">
        <f>IFERROR(_xlfn.XLOOKUP(B2056,Equipo[DESCRIPCION],Equipo[UND],,0),"")</f>
        <v>Día</v>
      </c>
      <c r="D2056" s="79">
        <v>1</v>
      </c>
      <c r="E2056" s="80">
        <f>IF(C2056="%MO",G2065,IFERROR(_xlfn.XLOOKUP($B2056,Equipo[DESCRIPCION],Equipo[VALOR],,0),""))</f>
        <v>53833</v>
      </c>
      <c r="F2056" s="81">
        <v>-5</v>
      </c>
      <c r="G2056" s="82">
        <f t="shared" ref="G2056:G2061" si="18">IFERROR(IF(F2056&gt;=0,D2056*E2056*(1+F2056/100),ABS(D2056*E2056/F2056)),"")</f>
        <v>10766.6</v>
      </c>
      <c r="H2056" s="91">
        <f>IFERROR(G2056*E2047,"")</f>
        <v>0</v>
      </c>
    </row>
    <row r="2057" spans="1:8">
      <c r="A2057" s="76"/>
      <c r="B2057" s="77" t="s">
        <v>2990</v>
      </c>
      <c r="C2057" s="78" t="str">
        <f>IFERROR(_xlfn.XLOOKUP(B2057,Equipo[DESCRIPCION],Equipo[UND],,0),"")</f>
        <v>Día</v>
      </c>
      <c r="D2057" s="79">
        <v>1</v>
      </c>
      <c r="E2057" s="80">
        <f>IF(C2057="%MO",G2066,IFERROR(_xlfn.XLOOKUP($B2057,Equipo[DESCRIPCION],Equipo[VALOR],,0),""))</f>
        <v>219</v>
      </c>
      <c r="F2057" s="81">
        <v>-0.04</v>
      </c>
      <c r="G2057" s="82">
        <f t="shared" si="18"/>
        <v>5475</v>
      </c>
      <c r="H2057" s="91">
        <f>IFERROR(G2057*E2047,"")</f>
        <v>0</v>
      </c>
    </row>
    <row r="2058" spans="1:8">
      <c r="A2058" s="76"/>
      <c r="B2058" s="77" t="s">
        <v>2940</v>
      </c>
      <c r="C2058" s="78" t="str">
        <f>IFERROR(_xlfn.XLOOKUP(B2058,Equipo[DESCRIPCION],Equipo[UND],,0),"")</f>
        <v>Día</v>
      </c>
      <c r="D2058" s="79">
        <v>1</v>
      </c>
      <c r="E2058" s="80">
        <f>IF(C2058="%MO",G2067,IFERROR(_xlfn.XLOOKUP($B2058,Equipo[DESCRIPCION],Equipo[VALOR],,0),""))</f>
        <v>325</v>
      </c>
      <c r="F2058" s="81">
        <v>-0.04</v>
      </c>
      <c r="G2058" s="82">
        <f t="shared" si="18"/>
        <v>8125</v>
      </c>
      <c r="H2058" s="91">
        <f>IFERROR(G2058*E2047,"")</f>
        <v>0</v>
      </c>
    </row>
    <row r="2059" spans="1:8">
      <c r="A2059" s="76"/>
      <c r="B2059" s="77" t="s">
        <v>2989</v>
      </c>
      <c r="C2059" s="78" t="str">
        <f>IFERROR(_xlfn.XLOOKUP(B2059,Equipo[DESCRIPCION],Equipo[UND],,0),"")</f>
        <v>Día</v>
      </c>
      <c r="D2059" s="79">
        <v>1</v>
      </c>
      <c r="E2059" s="80">
        <f>IF(C2059="%MO",G2068,IFERROR(_xlfn.XLOOKUP($B2059,Equipo[DESCRIPCION],Equipo[VALOR],,0),""))</f>
        <v>535</v>
      </c>
      <c r="F2059" s="81">
        <v>-0.04</v>
      </c>
      <c r="G2059" s="82">
        <f t="shared" si="18"/>
        <v>13375</v>
      </c>
      <c r="H2059" s="91">
        <f>IFERROR(G2059*E2047,"")</f>
        <v>0</v>
      </c>
    </row>
    <row r="2060" spans="1:8">
      <c r="A2060" s="76"/>
      <c r="B2060" s="77" t="s">
        <v>2979</v>
      </c>
      <c r="C2060" s="78" t="str">
        <f>IFERROR(_xlfn.XLOOKUP(B2060,Equipo[DESCRIPCION],Equipo[UND],,0),"")</f>
        <v>Día</v>
      </c>
      <c r="D2060" s="79">
        <v>1</v>
      </c>
      <c r="E2060" s="80">
        <f>IF(C2060="%MO",G2069,IFERROR(_xlfn.XLOOKUP($B2060,Equipo[DESCRIPCION],Equipo[VALOR],,0),""))</f>
        <v>70363</v>
      </c>
      <c r="F2060" s="81">
        <v>-5</v>
      </c>
      <c r="G2060" s="82">
        <f t="shared" si="18"/>
        <v>14072.6</v>
      </c>
      <c r="H2060" s="91">
        <f>IFERROR(G2060*E2047,"")</f>
        <v>0</v>
      </c>
    </row>
    <row r="2061" spans="1:8">
      <c r="A2061" s="76"/>
      <c r="B2061" s="77" t="s">
        <v>2967</v>
      </c>
      <c r="C2061" s="78" t="str">
        <f>IFERROR(_xlfn.XLOOKUP(B2061,Equipo[DESCRIPCION],Equipo[UND],,0),"")</f>
        <v>%MO</v>
      </c>
      <c r="D2061" s="79">
        <v>0.05</v>
      </c>
      <c r="E2061" s="80">
        <f>IF(C2061="%MO",G2065,IFERROR(_xlfn.XLOOKUP($B2061,Equipo[DESCRIPCION],Equipo[VALOR],,0),""))</f>
        <v>318051.01779750001</v>
      </c>
      <c r="F2061" s="81"/>
      <c r="G2061" s="82">
        <f t="shared" si="18"/>
        <v>15902.550889875001</v>
      </c>
      <c r="H2061" s="91">
        <f>IFERROR(G2061*E2047,"")</f>
        <v>0</v>
      </c>
    </row>
    <row r="2062" spans="1:8">
      <c r="A2062" s="69"/>
      <c r="B2062" s="70" t="s">
        <v>2202</v>
      </c>
      <c r="C2062" s="71"/>
      <c r="D2062" s="72"/>
      <c r="E2062" s="73"/>
      <c r="F2062" s="74"/>
      <c r="G2062" s="75">
        <f>SUM(G2063:G2064)</f>
        <v>0</v>
      </c>
      <c r="H2062" s="92">
        <f>G2062*E2047</f>
        <v>0</v>
      </c>
    </row>
    <row r="2063" spans="1:8">
      <c r="A2063" s="76"/>
      <c r="B2063" s="77"/>
      <c r="C2063" s="78" t="str">
        <f>IFERROR(_xlfn.XLOOKUP(B2063,Transporte[DESCRIPCION],Transporte[UND],,0),"")</f>
        <v/>
      </c>
      <c r="D2063" s="79"/>
      <c r="E2063" s="80" t="str">
        <f>IFERROR(_xlfn.XLOOKUP($B2063,Transporte[DESCRIPCION],Transporte[VALOR],,0),"")</f>
        <v/>
      </c>
      <c r="F2063" s="81"/>
      <c r="G2063" s="82" t="str">
        <f>IFERROR(IF(F2063&gt;=0,D2063*E2063*(1+F2063/100),ABS(D2063*E2063/F2063)),"")</f>
        <v/>
      </c>
      <c r="H2063" s="91" t="str">
        <f>IFERROR(G2063*E2047,"")</f>
        <v/>
      </c>
    </row>
    <row r="2064" spans="1:8">
      <c r="A2064" s="76"/>
      <c r="B2064" s="77"/>
      <c r="C2064" s="78" t="str">
        <f>IFERROR(_xlfn.XLOOKUP(B2064,Transporte[DESCRIPCION],Transporte[UND],,0),"")</f>
        <v/>
      </c>
      <c r="D2064" s="79"/>
      <c r="E2064" s="80" t="str">
        <f>IFERROR(_xlfn.XLOOKUP($B2064,Transporte[DESCRIPCION],Transporte[VALOR],,0),"")</f>
        <v/>
      </c>
      <c r="F2064" s="81"/>
      <c r="G2064" s="82" t="str">
        <f>IFERROR(IF(F2064&gt;=0,D2064*E2064*(1+F2064/100),ABS(D2064*E2064/F2064)),"")</f>
        <v/>
      </c>
      <c r="H2064" s="91" t="str">
        <f>IFERROR(G2064*E2047,"")</f>
        <v/>
      </c>
    </row>
    <row r="2065" spans="1:11">
      <c r="A2065" s="69"/>
      <c r="B2065" s="70" t="s">
        <v>3067</v>
      </c>
      <c r="C2065" s="71"/>
      <c r="D2065" s="72"/>
      <c r="E2065" s="73"/>
      <c r="F2065" s="74"/>
      <c r="G2065" s="75">
        <f>SUM(G2066:G2068)</f>
        <v>318051.01779750001</v>
      </c>
      <c r="H2065" s="92">
        <f>G2065*E2047</f>
        <v>0</v>
      </c>
    </row>
    <row r="2066" spans="1:11">
      <c r="A2066" s="76"/>
      <c r="B2066" s="77" t="s">
        <v>3046</v>
      </c>
      <c r="C2066" s="78" t="str">
        <f>IFERROR(_xlfn.XLOOKUP(B2066,MObra[DESCRIPCION],MObra[UN],,0),"")</f>
        <v>día</v>
      </c>
      <c r="D2066" s="79">
        <v>1</v>
      </c>
      <c r="E2066" s="80">
        <f>IFERROR(_xlfn.XLOOKUP($B2066,MObra[DESCRIPCION],MObra[VALOR UNIT],,0),"")</f>
        <v>636102.03559500002</v>
      </c>
      <c r="F2066" s="81">
        <v>-2</v>
      </c>
      <c r="G2066" s="82">
        <f>IFERROR(IF(F2066&gt;=0,D2066*E2066*(1+F2066/100),ABS(D2066*E2066/F2066)),"")</f>
        <v>318051.01779750001</v>
      </c>
      <c r="H2066" s="91">
        <f>IFERROR(G2066*E2047,"")</f>
        <v>0</v>
      </c>
    </row>
    <row r="2067" spans="1:11">
      <c r="A2067" s="76"/>
      <c r="B2067" s="77"/>
      <c r="C2067" s="78" t="str">
        <f t="array" ref="C2067">IFERROR(_xlfn.XLOOKUP(B2067,MObra[[#All],[DESCRIPCION]],MObra[[#All],[UN]],,0),"")</f>
        <v/>
      </c>
      <c r="D2067" s="79"/>
      <c r="E2067" s="80" t="str">
        <f>IFERROR(_xlfn.XLOOKUP($B2067,MObra[DESCRIPCION],MObra[VALOR UNIT],,0),"")</f>
        <v/>
      </c>
      <c r="F2067" s="81"/>
      <c r="G2067" s="82" t="str">
        <f>IFERROR(IF(F2067&gt;=0,D2067*E2067*(1+F2067/100),ABS(D2067*E2067/F2067)),"")</f>
        <v/>
      </c>
      <c r="H2067" s="91" t="str">
        <f>IFERROR(G2067*E2047,"")</f>
        <v/>
      </c>
    </row>
    <row r="2068" spans="1:11">
      <c r="A2068" s="83"/>
      <c r="B2068" s="84"/>
      <c r="C2068" s="85" t="str">
        <f t="array" ref="C2068">IFERROR(_xlfn.XLOOKUP(B2068,MObra[[#All],[DESCRIPCION]],MObra[[#All],[UN]],,0),"")</f>
        <v/>
      </c>
      <c r="D2068" s="86"/>
      <c r="E2068" s="87" t="str">
        <f>IFERROR(_xlfn.XLOOKUP($B2068,MObra[DESCRIPCION],MObra[VALOR UNIT],,0),"")</f>
        <v/>
      </c>
      <c r="F2068" s="88"/>
      <c r="G2068" s="89" t="str">
        <f>IFERROR(IF(F2068&gt;=0,D2068*E2068*(1+F2068/100),ABS(D2068*E2068/F2068)),"")</f>
        <v/>
      </c>
      <c r="H2068" s="90" t="str">
        <f>IFERROR(G2068*E2047,"")</f>
        <v/>
      </c>
    </row>
    <row r="2070" spans="1:11" ht="25.5">
      <c r="A2070" s="54" t="s">
        <v>499</v>
      </c>
      <c r="B2070" s="55" t="str">
        <f>VLOOKUP($A2070,Presupuesto!$A:$D,2,FALSE())</f>
        <v>Viga aérea concreto 20.7 Mpa (1000 cm2 &lt;área sección transversal &lt;= 2000 cm2)</v>
      </c>
      <c r="C2070" s="56" t="str">
        <f>VLOOKUP($A2070,Presupuesto!$A:$D,3,FALSE())</f>
        <v>M3</v>
      </c>
      <c r="D2070" s="57"/>
      <c r="E2070" s="58">
        <f>VLOOKUP($A2070,Presupuesto!$A:$D,4,FALSE())</f>
        <v>0</v>
      </c>
      <c r="F2070" s="59" t="s">
        <v>2919</v>
      </c>
      <c r="G2070" s="60">
        <f>SUM(G2072:G2091)/2</f>
        <v>1083618.0686873752</v>
      </c>
      <c r="H2070" s="61">
        <f>ROUND(SUM(H2072:H2091),0)/2</f>
        <v>0</v>
      </c>
      <c r="I2070" s="58">
        <f>VLOOKUP(A2070,Presupuesto!$A:$F,6,0)</f>
        <v>0</v>
      </c>
      <c r="J2070" s="58">
        <f>+H2070-I2070</f>
        <v>0</v>
      </c>
      <c r="K2070" s="282">
        <f>+H2070-G2070*E2070</f>
        <v>0</v>
      </c>
    </row>
    <row r="2071" spans="1:11">
      <c r="A2071" s="62"/>
      <c r="B2071" s="63" t="s">
        <v>2247</v>
      </c>
      <c r="C2071" s="63" t="s">
        <v>3061</v>
      </c>
      <c r="D2071" s="64" t="s">
        <v>4</v>
      </c>
      <c r="E2071" s="65" t="s">
        <v>3062</v>
      </c>
      <c r="F2071" s="66" t="s">
        <v>3063</v>
      </c>
      <c r="G2071" s="67" t="s">
        <v>3064</v>
      </c>
      <c r="H2071" s="68" t="s">
        <v>3124</v>
      </c>
    </row>
    <row r="2072" spans="1:11">
      <c r="A2072" s="69"/>
      <c r="B2072" s="70" t="s">
        <v>3065</v>
      </c>
      <c r="C2072" s="71"/>
      <c r="D2072" s="72"/>
      <c r="E2072" s="73"/>
      <c r="F2072" s="74"/>
      <c r="G2072" s="75">
        <f>SUM(G2073:G2077)</f>
        <v>697850.3</v>
      </c>
      <c r="H2072" s="75">
        <f>IFERROR(G2072*E2070,"")</f>
        <v>0</v>
      </c>
    </row>
    <row r="2073" spans="1:11">
      <c r="A2073" s="76"/>
      <c r="B2073" s="77" t="s">
        <v>2686</v>
      </c>
      <c r="C2073" s="78" t="str">
        <f>IFERROR(_xlfn.XLOOKUP(B2073,Insumo[DESCRIPCION],Insumo[UND],,0),"")</f>
        <v>M3</v>
      </c>
      <c r="D2073" s="79">
        <v>1</v>
      </c>
      <c r="E2073" s="80">
        <f>IFERROR(_xlfn.XLOOKUP($B2073,Insumo[DESCRIPCION],Insumo[VALOR],,0),"")</f>
        <v>428946</v>
      </c>
      <c r="F2073" s="81">
        <v>5</v>
      </c>
      <c r="G2073" s="82">
        <f>IFERROR(IF(F2073&gt;=0,D2073*E2073*(1+F2073/100),ABS(D2073*E2073/F2073)),"")</f>
        <v>450393.30000000005</v>
      </c>
      <c r="H2073" s="91">
        <f>IFERROR(G2073*E2070,"")</f>
        <v>0</v>
      </c>
    </row>
    <row r="2074" spans="1:11">
      <c r="A2074" s="76"/>
      <c r="B2074" s="77" t="s">
        <v>2495</v>
      </c>
      <c r="C2074" s="78" t="str">
        <f>IFERROR(_xlfn.XLOOKUP(B2074,Insumo[DESCRIPCION],Insumo[UND],,0),"")</f>
        <v>M2</v>
      </c>
      <c r="D2074" s="79">
        <f>0.8/0.16</f>
        <v>5</v>
      </c>
      <c r="E2074" s="80">
        <f>IFERROR(_xlfn.XLOOKUP($B2074,Insumo[DESCRIPCION],Insumo[VALOR],,0),"")</f>
        <v>93340</v>
      </c>
      <c r="F2074" s="81">
        <v>-2</v>
      </c>
      <c r="G2074" s="82">
        <f>IFERROR(IF(F2074&gt;=0,D2074*E2074*(1+F2074/100),ABS(D2074*E2074/F2074)),"")</f>
        <v>233350</v>
      </c>
      <c r="H2074" s="91">
        <f>IFERROR(G2074*E2070,"")</f>
        <v>0</v>
      </c>
    </row>
    <row r="2075" spans="1:11">
      <c r="A2075" s="76"/>
      <c r="B2075" s="77" t="s">
        <v>2338</v>
      </c>
      <c r="C2075" s="78" t="str">
        <f>IFERROR(_xlfn.XLOOKUP(B2075,Insumo[DESCRIPCION],Insumo[UND],,0),"")</f>
        <v>Kg</v>
      </c>
      <c r="D2075" s="79">
        <v>1</v>
      </c>
      <c r="E2075" s="80">
        <f>IFERROR(_xlfn.XLOOKUP($B2075,Insumo[DESCRIPCION],Insumo[VALOR],,0),"")</f>
        <v>14107</v>
      </c>
      <c r="F2075" s="81"/>
      <c r="G2075" s="82">
        <f>IFERROR(IF(F2075&gt;=0,D2075*E2075*(1+F2075/100),ABS(D2075*E2075/F2075)),"")</f>
        <v>14107</v>
      </c>
      <c r="H2075" s="91">
        <f>IFERROR(G2075*E2070,"")</f>
        <v>0</v>
      </c>
    </row>
    <row r="2076" spans="1:11">
      <c r="A2076" s="76"/>
      <c r="B2076" s="77"/>
      <c r="C2076" s="78" t="str">
        <f>IFERROR(_xlfn.XLOOKUP(B2076,Insumo[DESCRIPCION],Insumo[UND],,0),"")</f>
        <v/>
      </c>
      <c r="D2076" s="79"/>
      <c r="E2076" s="80" t="str">
        <f>IFERROR(_xlfn.XLOOKUP($B2076,Insumo[DESCRIPCION],Insumo[VALOR],,0),"")</f>
        <v/>
      </c>
      <c r="F2076" s="81"/>
      <c r="G2076" s="82" t="str">
        <f>IFERROR(IF(F2076&gt;=0,D2076*E2076*(1+F2076/100),ABS(D2076*E2076/F2076)),"")</f>
        <v/>
      </c>
      <c r="H2076" s="91" t="str">
        <f>IFERROR(G2076*E2070,"")</f>
        <v/>
      </c>
    </row>
    <row r="2077" spans="1:11">
      <c r="A2077" s="76"/>
      <c r="B2077" s="77"/>
      <c r="C2077" s="78" t="str">
        <f>IFERROR(_xlfn.XLOOKUP(B2077,Insumo[DESCRIPCION],Insumo[UND],,0),"")</f>
        <v/>
      </c>
      <c r="D2077" s="79"/>
      <c r="E2077" s="80" t="str">
        <f>IFERROR(_xlfn.XLOOKUP($B2077,Insumo[DESCRIPCION],Insumo[VALOR],,0),"")</f>
        <v/>
      </c>
      <c r="F2077" s="81"/>
      <c r="G2077" s="82" t="str">
        <f>IFERROR(IF(F2077&gt;=0,D2077*E2077*(1+F2077/100),ABS(D2077*E2077/F2077)),"")</f>
        <v/>
      </c>
      <c r="H2077" s="91" t="str">
        <f>IFERROR(G2077*E2070,"")</f>
        <v/>
      </c>
    </row>
    <row r="2078" spans="1:11">
      <c r="A2078" s="69"/>
      <c r="B2078" s="70" t="s">
        <v>3066</v>
      </c>
      <c r="C2078" s="71"/>
      <c r="D2078" s="72"/>
      <c r="E2078" s="73"/>
      <c r="F2078" s="74"/>
      <c r="G2078" s="75">
        <f>SUM(G2079:G2084)</f>
        <v>67716.750889874995</v>
      </c>
      <c r="H2078" s="92">
        <f>G2078*E2070</f>
        <v>0</v>
      </c>
    </row>
    <row r="2079" spans="1:11">
      <c r="A2079" s="76"/>
      <c r="B2079" s="77" t="s">
        <v>2995</v>
      </c>
      <c r="C2079" s="78" t="str">
        <f>IFERROR(_xlfn.XLOOKUP(B2079,Equipo[DESCRIPCION],Equipo[UND],,0),"")</f>
        <v>Día</v>
      </c>
      <c r="D2079" s="79">
        <v>1</v>
      </c>
      <c r="E2079" s="80">
        <f>IF(C2079="%MO",G2088,IFERROR(_xlfn.XLOOKUP($B2079,Equipo[DESCRIPCION],Equipo[VALOR],,0),""))</f>
        <v>53833</v>
      </c>
      <c r="F2079" s="81">
        <v>-5</v>
      </c>
      <c r="G2079" s="82">
        <f t="shared" ref="G2079:G2084" si="19">IFERROR(IF(F2079&gt;=0,D2079*E2079*(1+F2079/100),ABS(D2079*E2079/F2079)),"")</f>
        <v>10766.6</v>
      </c>
      <c r="H2079" s="91">
        <f>IFERROR(G2079*E2070,"")</f>
        <v>0</v>
      </c>
    </row>
    <row r="2080" spans="1:11">
      <c r="A2080" s="76"/>
      <c r="B2080" s="77" t="s">
        <v>2990</v>
      </c>
      <c r="C2080" s="78" t="str">
        <f>IFERROR(_xlfn.XLOOKUP(B2080,Equipo[DESCRIPCION],Equipo[UND],,0),"")</f>
        <v>Día</v>
      </c>
      <c r="D2080" s="79">
        <v>1</v>
      </c>
      <c r="E2080" s="80">
        <f>IF(C2080="%MO",G2089,IFERROR(_xlfn.XLOOKUP($B2080,Equipo[DESCRIPCION],Equipo[VALOR],,0),""))</f>
        <v>219</v>
      </c>
      <c r="F2080" s="81">
        <v>-0.04</v>
      </c>
      <c r="G2080" s="82">
        <f t="shared" si="19"/>
        <v>5475</v>
      </c>
      <c r="H2080" s="91">
        <f>IFERROR(G2080*E2070,"")</f>
        <v>0</v>
      </c>
    </row>
    <row r="2081" spans="1:11">
      <c r="A2081" s="76"/>
      <c r="B2081" s="77" t="s">
        <v>2940</v>
      </c>
      <c r="C2081" s="78" t="str">
        <f>IFERROR(_xlfn.XLOOKUP(B2081,Equipo[DESCRIPCION],Equipo[UND],,0),"")</f>
        <v>Día</v>
      </c>
      <c r="D2081" s="79">
        <v>1</v>
      </c>
      <c r="E2081" s="80">
        <f>IF(C2081="%MO",G2090,IFERROR(_xlfn.XLOOKUP($B2081,Equipo[DESCRIPCION],Equipo[VALOR],,0),""))</f>
        <v>325</v>
      </c>
      <c r="F2081" s="81">
        <v>-0.04</v>
      </c>
      <c r="G2081" s="82">
        <f t="shared" si="19"/>
        <v>8125</v>
      </c>
      <c r="H2081" s="91">
        <f>IFERROR(G2081*E2070,"")</f>
        <v>0</v>
      </c>
    </row>
    <row r="2082" spans="1:11">
      <c r="A2082" s="76"/>
      <c r="B2082" s="77" t="s">
        <v>2989</v>
      </c>
      <c r="C2082" s="78" t="str">
        <f>IFERROR(_xlfn.XLOOKUP(B2082,Equipo[DESCRIPCION],Equipo[UND],,0),"")</f>
        <v>Día</v>
      </c>
      <c r="D2082" s="79">
        <v>1</v>
      </c>
      <c r="E2082" s="80">
        <f>IF(C2082="%MO",G2091,IFERROR(_xlfn.XLOOKUP($B2082,Equipo[DESCRIPCION],Equipo[VALOR],,0),""))</f>
        <v>535</v>
      </c>
      <c r="F2082" s="81">
        <v>-0.04</v>
      </c>
      <c r="G2082" s="82">
        <f t="shared" si="19"/>
        <v>13375</v>
      </c>
      <c r="H2082" s="91">
        <f>IFERROR(G2082*E2070,"")</f>
        <v>0</v>
      </c>
    </row>
    <row r="2083" spans="1:11">
      <c r="A2083" s="76"/>
      <c r="B2083" s="77" t="s">
        <v>2979</v>
      </c>
      <c r="C2083" s="78" t="str">
        <f>IFERROR(_xlfn.XLOOKUP(B2083,Equipo[DESCRIPCION],Equipo[UND],,0),"")</f>
        <v>Día</v>
      </c>
      <c r="D2083" s="79">
        <v>1</v>
      </c>
      <c r="E2083" s="80">
        <f>IF(C2083="%MO",G2092,IFERROR(_xlfn.XLOOKUP($B2083,Equipo[DESCRIPCION],Equipo[VALOR],,0),""))</f>
        <v>70363</v>
      </c>
      <c r="F2083" s="81">
        <v>-5</v>
      </c>
      <c r="G2083" s="82">
        <f t="shared" si="19"/>
        <v>14072.6</v>
      </c>
      <c r="H2083" s="91">
        <f>IFERROR(G2083*E2070,"")</f>
        <v>0</v>
      </c>
    </row>
    <row r="2084" spans="1:11">
      <c r="A2084" s="76"/>
      <c r="B2084" s="77" t="s">
        <v>2967</v>
      </c>
      <c r="C2084" s="78" t="str">
        <f>IFERROR(_xlfn.XLOOKUP(B2084,Equipo[DESCRIPCION],Equipo[UND],,0),"")</f>
        <v>%MO</v>
      </c>
      <c r="D2084" s="79">
        <v>0.05</v>
      </c>
      <c r="E2084" s="80">
        <f>IF(C2084="%MO",G2088,IFERROR(_xlfn.XLOOKUP($B2084,Equipo[DESCRIPCION],Equipo[VALOR],,0),""))</f>
        <v>318051.01779750001</v>
      </c>
      <c r="F2084" s="81"/>
      <c r="G2084" s="82">
        <f t="shared" si="19"/>
        <v>15902.550889875001</v>
      </c>
      <c r="H2084" s="91">
        <f>IFERROR(G2084*E2070,"")</f>
        <v>0</v>
      </c>
    </row>
    <row r="2085" spans="1:11">
      <c r="A2085" s="69"/>
      <c r="B2085" s="70" t="s">
        <v>2202</v>
      </c>
      <c r="C2085" s="71"/>
      <c r="D2085" s="72"/>
      <c r="E2085" s="73"/>
      <c r="F2085" s="74"/>
      <c r="G2085" s="75">
        <f>SUM(G2086:G2087)</f>
        <v>0</v>
      </c>
      <c r="H2085" s="92">
        <f>G2085*E2070</f>
        <v>0</v>
      </c>
    </row>
    <row r="2086" spans="1:11">
      <c r="A2086" s="76"/>
      <c r="B2086" s="77"/>
      <c r="C2086" s="78" t="str">
        <f>IFERROR(_xlfn.XLOOKUP(B2086,Transporte[DESCRIPCION],Transporte[UND],,0),"")</f>
        <v/>
      </c>
      <c r="D2086" s="79"/>
      <c r="E2086" s="80" t="str">
        <f>IFERROR(_xlfn.XLOOKUP($B2086,Transporte[DESCRIPCION],Transporte[VALOR],,0),"")</f>
        <v/>
      </c>
      <c r="F2086" s="81"/>
      <c r="G2086" s="82" t="str">
        <f>IFERROR(IF(F2086&gt;=0,D2086*E2086*(1+F2086/100),ABS(D2086*E2086/F2086)),"")</f>
        <v/>
      </c>
      <c r="H2086" s="91" t="str">
        <f>IFERROR(G2086*E2070,"")</f>
        <v/>
      </c>
    </row>
    <row r="2087" spans="1:11">
      <c r="A2087" s="76"/>
      <c r="B2087" s="77"/>
      <c r="C2087" s="78" t="str">
        <f>IFERROR(_xlfn.XLOOKUP(B2087,Transporte[DESCRIPCION],Transporte[UND],,0),"")</f>
        <v/>
      </c>
      <c r="D2087" s="79"/>
      <c r="E2087" s="80" t="str">
        <f>IFERROR(_xlfn.XLOOKUP($B2087,Transporte[DESCRIPCION],Transporte[VALOR],,0),"")</f>
        <v/>
      </c>
      <c r="F2087" s="81"/>
      <c r="G2087" s="82" t="str">
        <f>IFERROR(IF(F2087&gt;=0,D2087*E2087*(1+F2087/100),ABS(D2087*E2087/F2087)),"")</f>
        <v/>
      </c>
      <c r="H2087" s="91" t="str">
        <f>IFERROR(G2087*E2070,"")</f>
        <v/>
      </c>
    </row>
    <row r="2088" spans="1:11">
      <c r="A2088" s="69"/>
      <c r="B2088" s="70" t="s">
        <v>3067</v>
      </c>
      <c r="C2088" s="71"/>
      <c r="D2088" s="72"/>
      <c r="E2088" s="73"/>
      <c r="F2088" s="74"/>
      <c r="G2088" s="75">
        <f>SUM(G2089:G2091)</f>
        <v>318051.01779750001</v>
      </c>
      <c r="H2088" s="92">
        <f>G2088*E2070</f>
        <v>0</v>
      </c>
    </row>
    <row r="2089" spans="1:11">
      <c r="A2089" s="76"/>
      <c r="B2089" s="77" t="s">
        <v>3046</v>
      </c>
      <c r="C2089" s="78" t="str">
        <f>IFERROR(_xlfn.XLOOKUP(B2089,MObra[DESCRIPCION],MObra[UN],,0),"")</f>
        <v>día</v>
      </c>
      <c r="D2089" s="79">
        <v>1</v>
      </c>
      <c r="E2089" s="80">
        <f>IFERROR(_xlfn.XLOOKUP($B2089,MObra[DESCRIPCION],MObra[VALOR UNIT],,0),"")</f>
        <v>636102.03559500002</v>
      </c>
      <c r="F2089" s="81">
        <v>-2</v>
      </c>
      <c r="G2089" s="82">
        <f>IFERROR(IF(F2089&gt;=0,D2089*E2089*(1+F2089/100),ABS(D2089*E2089/F2089)),"")</f>
        <v>318051.01779750001</v>
      </c>
      <c r="H2089" s="91">
        <f>IFERROR(G2089*E2070,"")</f>
        <v>0</v>
      </c>
    </row>
    <row r="2090" spans="1:11">
      <c r="A2090" s="76"/>
      <c r="B2090" s="77"/>
      <c r="C2090" s="78" t="str">
        <f t="array" ref="C2090">IFERROR(_xlfn.XLOOKUP(B2090,MObra[[#All],[DESCRIPCION]],MObra[[#All],[UN]],,0),"")</f>
        <v/>
      </c>
      <c r="D2090" s="79"/>
      <c r="E2090" s="80" t="str">
        <f>IFERROR(_xlfn.XLOOKUP($B2090,MObra[DESCRIPCION],MObra[VALOR UNIT],,0),"")</f>
        <v/>
      </c>
      <c r="F2090" s="81"/>
      <c r="G2090" s="82" t="str">
        <f>IFERROR(IF(F2090&gt;=0,D2090*E2090*(1+F2090/100),ABS(D2090*E2090/F2090)),"")</f>
        <v/>
      </c>
      <c r="H2090" s="91" t="str">
        <f>IFERROR(G2090*E2070,"")</f>
        <v/>
      </c>
    </row>
    <row r="2091" spans="1:11">
      <c r="A2091" s="83"/>
      <c r="B2091" s="84"/>
      <c r="C2091" s="85" t="str">
        <f t="array" ref="C2091">IFERROR(_xlfn.XLOOKUP(B2091,MObra[[#All],[DESCRIPCION]],MObra[[#All],[UN]],,0),"")</f>
        <v/>
      </c>
      <c r="D2091" s="86"/>
      <c r="E2091" s="87" t="str">
        <f>IFERROR(_xlfn.XLOOKUP($B2091,MObra[DESCRIPCION],MObra[VALOR UNIT],,0),"")</f>
        <v/>
      </c>
      <c r="F2091" s="88"/>
      <c r="G2091" s="89" t="str">
        <f>IFERROR(IF(F2091&gt;=0,D2091*E2091*(1+F2091/100),ABS(D2091*E2091/F2091)),"")</f>
        <v/>
      </c>
      <c r="H2091" s="90" t="str">
        <f>IFERROR(G2091*E2070,"")</f>
        <v/>
      </c>
    </row>
    <row r="2092" spans="1:11" ht="12.75" customHeight="1" thickTop="1" thickBot="1"/>
    <row r="2093" spans="1:11" ht="14.25" thickTop="1" thickBot="1">
      <c r="A2093" s="54" t="s">
        <v>501</v>
      </c>
      <c r="B2093" s="55" t="str">
        <f>VLOOKUP($A2093,Presupuesto!$A:$D,2,FALSE())</f>
        <v>Viga aérea concreto 20.7 Mpa (área sección transversal &gt; 2000 cm2)</v>
      </c>
      <c r="C2093" s="56" t="str">
        <f>VLOOKUP($A2093,Presupuesto!$A:$D,3,FALSE())</f>
        <v>M3</v>
      </c>
      <c r="D2093" s="57"/>
      <c r="E2093" s="58">
        <f>VLOOKUP($A2093,Presupuesto!$A:$D,4,FALSE())</f>
        <v>0</v>
      </c>
      <c r="F2093" s="59" t="s">
        <v>2919</v>
      </c>
      <c r="G2093" s="60">
        <f>SUM(G2095:G2113)/2</f>
        <v>1036948.0686873752</v>
      </c>
      <c r="H2093" s="61">
        <f>ROUND(SUM(H2095:H2113),0)/2</f>
        <v>0</v>
      </c>
      <c r="I2093" s="58">
        <f>VLOOKUP(A2093,Presupuesto!$A:$F,6,0)</f>
        <v>0</v>
      </c>
      <c r="J2093" s="58">
        <f>+H2093-I2093</f>
        <v>0</v>
      </c>
      <c r="K2093" s="282">
        <f>+H2093-G2093*E2093</f>
        <v>0</v>
      </c>
    </row>
    <row r="2094" spans="1:11" ht="13.5" thickTop="1">
      <c r="A2094" s="62"/>
      <c r="B2094" s="63" t="s">
        <v>2247</v>
      </c>
      <c r="C2094" s="63" t="s">
        <v>3061</v>
      </c>
      <c r="D2094" s="64" t="s">
        <v>4</v>
      </c>
      <c r="E2094" s="65" t="s">
        <v>3062</v>
      </c>
      <c r="F2094" s="66" t="s">
        <v>3063</v>
      </c>
      <c r="G2094" s="67" t="s">
        <v>3064</v>
      </c>
      <c r="H2094" s="68" t="s">
        <v>3124</v>
      </c>
    </row>
    <row r="2095" spans="1:11">
      <c r="A2095" s="69"/>
      <c r="B2095" s="70" t="s">
        <v>3065</v>
      </c>
      <c r="C2095" s="71"/>
      <c r="D2095" s="72"/>
      <c r="E2095" s="73"/>
      <c r="F2095" s="74"/>
      <c r="G2095" s="75">
        <f>SUM(G2096:G2100)</f>
        <v>651180.30000000005</v>
      </c>
      <c r="H2095" s="75">
        <f>IFERROR(G2095*E2093,"")</f>
        <v>0</v>
      </c>
    </row>
    <row r="2096" spans="1:11">
      <c r="A2096" s="76"/>
      <c r="B2096" s="77" t="s">
        <v>2686</v>
      </c>
      <c r="C2096" s="78" t="str">
        <f>IFERROR(_xlfn.XLOOKUP(B2096,Insumo[DESCRIPCION],Insumo[UND],,0),"")</f>
        <v>M3</v>
      </c>
      <c r="D2096" s="79">
        <v>1</v>
      </c>
      <c r="E2096" s="80">
        <f>IFERROR(_xlfn.XLOOKUP($B2096,Insumo[DESCRIPCION],Insumo[VALOR],,0),"")</f>
        <v>428946</v>
      </c>
      <c r="F2096" s="81">
        <v>5</v>
      </c>
      <c r="G2096" s="82">
        <f>IFERROR(IF(F2096&gt;=0,D2096*E2096*(1+F2096/100),ABS(D2096*E2096/F2096)),"")</f>
        <v>450393.30000000005</v>
      </c>
      <c r="H2096" s="91">
        <f>IFERROR(G2096*E2093,"")</f>
        <v>0</v>
      </c>
    </row>
    <row r="2097" spans="1:8">
      <c r="A2097" s="76"/>
      <c r="B2097" s="77" t="s">
        <v>2495</v>
      </c>
      <c r="C2097" s="78" t="str">
        <f>IFERROR(_xlfn.XLOOKUP(B2097,Insumo[DESCRIPCION],Insumo[UND],,0),"")</f>
        <v>M2</v>
      </c>
      <c r="D2097" s="79">
        <v>4</v>
      </c>
      <c r="E2097" s="80">
        <f>IFERROR(_xlfn.XLOOKUP($B2097,Insumo[DESCRIPCION],Insumo[VALOR],,0),"")</f>
        <v>93340</v>
      </c>
      <c r="F2097" s="81">
        <v>-2</v>
      </c>
      <c r="G2097" s="82">
        <f>IFERROR(IF(F2097&gt;=0,D2097*E2097*(1+F2097/100),ABS(D2097*E2097/F2097)),"")</f>
        <v>186680</v>
      </c>
      <c r="H2097" s="91">
        <f>IFERROR(G2097*E2093,"")</f>
        <v>0</v>
      </c>
    </row>
    <row r="2098" spans="1:8">
      <c r="A2098" s="76"/>
      <c r="B2098" s="77" t="s">
        <v>2338</v>
      </c>
      <c r="C2098" s="78" t="str">
        <f>IFERROR(_xlfn.XLOOKUP(B2098,Insumo[DESCRIPCION],Insumo[UND],,0),"")</f>
        <v>Kg</v>
      </c>
      <c r="D2098" s="79">
        <v>1</v>
      </c>
      <c r="E2098" s="80">
        <f>IFERROR(_xlfn.XLOOKUP($B2098,Insumo[DESCRIPCION],Insumo[VALOR],,0),"")</f>
        <v>14107</v>
      </c>
      <c r="F2098" s="81"/>
      <c r="G2098" s="82">
        <f>IFERROR(IF(F2098&gt;=0,D2098*E2098*(1+F2098/100),ABS(D2098*E2098/F2098)),"")</f>
        <v>14107</v>
      </c>
      <c r="H2098" s="91">
        <f>IFERROR(G2098*E2093,"")</f>
        <v>0</v>
      </c>
    </row>
    <row r="2099" spans="1:8">
      <c r="A2099" s="76"/>
      <c r="B2099" s="77"/>
      <c r="C2099" s="78" t="str">
        <f>IFERROR(_xlfn.XLOOKUP(B2099,Insumo[DESCRIPCION],Insumo[UND],,0),"")</f>
        <v/>
      </c>
      <c r="D2099" s="79"/>
      <c r="E2099" s="80" t="str">
        <f>IFERROR(_xlfn.XLOOKUP($B2099,Insumo[DESCRIPCION],Insumo[VALOR],,0),"")</f>
        <v/>
      </c>
      <c r="F2099" s="81"/>
      <c r="G2099" s="82" t="str">
        <f>IFERROR(IF(F2099&gt;=0,D2099*E2099*(1+F2099/100),ABS(D2099*E2099/F2099)),"")</f>
        <v/>
      </c>
      <c r="H2099" s="91" t="str">
        <f>IFERROR(G2099*E2093,"")</f>
        <v/>
      </c>
    </row>
    <row r="2100" spans="1:8">
      <c r="A2100" s="76"/>
      <c r="B2100" s="77"/>
      <c r="C2100" s="78" t="str">
        <f>IFERROR(_xlfn.XLOOKUP(B2100,Insumo[DESCRIPCION],Insumo[UND],,0),"")</f>
        <v/>
      </c>
      <c r="D2100" s="79"/>
      <c r="E2100" s="80" t="str">
        <f>IFERROR(_xlfn.XLOOKUP($B2100,Insumo[DESCRIPCION],Insumo[VALOR],,0),"")</f>
        <v/>
      </c>
      <c r="F2100" s="81"/>
      <c r="G2100" s="82" t="str">
        <f>IFERROR(IF(F2100&gt;=0,D2100*E2100*(1+F2100/100),ABS(D2100*E2100/F2100)),"")</f>
        <v/>
      </c>
      <c r="H2100" s="91" t="str">
        <f>IFERROR(G2100*E2093,"")</f>
        <v/>
      </c>
    </row>
    <row r="2101" spans="1:8">
      <c r="A2101" s="69"/>
      <c r="B2101" s="70" t="s">
        <v>3066</v>
      </c>
      <c r="C2101" s="71"/>
      <c r="D2101" s="72"/>
      <c r="E2101" s="73"/>
      <c r="F2101" s="74"/>
      <c r="G2101" s="75">
        <f>SUM(G2102:G2107)</f>
        <v>67716.750889874995</v>
      </c>
      <c r="H2101" s="92">
        <f>G2101*E2093</f>
        <v>0</v>
      </c>
    </row>
    <row r="2102" spans="1:8">
      <c r="A2102" s="76"/>
      <c r="B2102" s="77" t="s">
        <v>2995</v>
      </c>
      <c r="C2102" s="78" t="str">
        <f>IFERROR(_xlfn.XLOOKUP(B2102,Equipo[DESCRIPCION],Equipo[UND],,0),"")</f>
        <v>Día</v>
      </c>
      <c r="D2102" s="79">
        <v>1</v>
      </c>
      <c r="E2102" s="80">
        <f>IF(C2102="%MO",G2111,IFERROR(_xlfn.XLOOKUP($B2102,Equipo[DESCRIPCION],Equipo[VALOR],,0),""))</f>
        <v>53833</v>
      </c>
      <c r="F2102" s="81">
        <v>-5</v>
      </c>
      <c r="G2102" s="82">
        <f t="shared" ref="G2102:G2107" si="20">IFERROR(IF(F2102&gt;=0,D2102*E2102*(1+F2102/100),ABS(D2102*E2102/F2102)),"")</f>
        <v>10766.6</v>
      </c>
      <c r="H2102" s="91">
        <f>IFERROR(G2102*E2093,"")</f>
        <v>0</v>
      </c>
    </row>
    <row r="2103" spans="1:8">
      <c r="A2103" s="76"/>
      <c r="B2103" s="77" t="s">
        <v>2990</v>
      </c>
      <c r="C2103" s="78" t="str">
        <f>IFERROR(_xlfn.XLOOKUP(B2103,Equipo[DESCRIPCION],Equipo[UND],,0),"")</f>
        <v>Día</v>
      </c>
      <c r="D2103" s="79">
        <v>1</v>
      </c>
      <c r="E2103" s="80">
        <f>IF(C2103="%MO",G2112,IFERROR(_xlfn.XLOOKUP($B2103,Equipo[DESCRIPCION],Equipo[VALOR],,0),""))</f>
        <v>219</v>
      </c>
      <c r="F2103" s="81">
        <v>-0.04</v>
      </c>
      <c r="G2103" s="82">
        <f t="shared" si="20"/>
        <v>5475</v>
      </c>
      <c r="H2103" s="91">
        <f>IFERROR(G2103*E2093,"")</f>
        <v>0</v>
      </c>
    </row>
    <row r="2104" spans="1:8">
      <c r="A2104" s="76"/>
      <c r="B2104" s="77" t="s">
        <v>2940</v>
      </c>
      <c r="C2104" s="78" t="str">
        <f>IFERROR(_xlfn.XLOOKUP(B2104,Equipo[DESCRIPCION],Equipo[UND],,0),"")</f>
        <v>Día</v>
      </c>
      <c r="D2104" s="79">
        <v>1</v>
      </c>
      <c r="E2104" s="80">
        <f>IF(C2104="%MO",G2113,IFERROR(_xlfn.XLOOKUP($B2104,Equipo[DESCRIPCION],Equipo[VALOR],,0),""))</f>
        <v>325</v>
      </c>
      <c r="F2104" s="81">
        <v>-0.04</v>
      </c>
      <c r="G2104" s="82">
        <f t="shared" si="20"/>
        <v>8125</v>
      </c>
      <c r="H2104" s="91">
        <f>IFERROR(G2104*E2093,"")</f>
        <v>0</v>
      </c>
    </row>
    <row r="2105" spans="1:8">
      <c r="A2105" s="76"/>
      <c r="B2105" s="77" t="s">
        <v>2989</v>
      </c>
      <c r="C2105" s="78" t="str">
        <f>IFERROR(_xlfn.XLOOKUP(B2105,Equipo[DESCRIPCION],Equipo[UND],,0),"")</f>
        <v>Día</v>
      </c>
      <c r="D2105" s="79">
        <v>1</v>
      </c>
      <c r="E2105" s="80">
        <f>IF(C2105="%MO",G2114,IFERROR(_xlfn.XLOOKUP($B2105,Equipo[DESCRIPCION],Equipo[VALOR],,0),""))</f>
        <v>535</v>
      </c>
      <c r="F2105" s="81">
        <v>-0.04</v>
      </c>
      <c r="G2105" s="82">
        <f t="shared" si="20"/>
        <v>13375</v>
      </c>
      <c r="H2105" s="91">
        <f>IFERROR(G2105*E2093,"")</f>
        <v>0</v>
      </c>
    </row>
    <row r="2106" spans="1:8">
      <c r="A2106" s="76"/>
      <c r="B2106" s="77" t="s">
        <v>2979</v>
      </c>
      <c r="C2106" s="78" t="str">
        <f>IFERROR(_xlfn.XLOOKUP(B2106,Equipo[DESCRIPCION],Equipo[UND],,0),"")</f>
        <v>Día</v>
      </c>
      <c r="D2106" s="79">
        <v>1</v>
      </c>
      <c r="E2106" s="80">
        <f>IF(C2106="%MO",G2116,IFERROR(_xlfn.XLOOKUP($B2106,Equipo[DESCRIPCION],Equipo[VALOR],,0),""))</f>
        <v>70363</v>
      </c>
      <c r="F2106" s="81">
        <v>-5</v>
      </c>
      <c r="G2106" s="82">
        <f t="shared" si="20"/>
        <v>14072.6</v>
      </c>
      <c r="H2106" s="91">
        <f>IFERROR(G2106*E2093,"")</f>
        <v>0</v>
      </c>
    </row>
    <row r="2107" spans="1:8">
      <c r="A2107" s="76"/>
      <c r="B2107" s="77" t="s">
        <v>2967</v>
      </c>
      <c r="C2107" s="78" t="str">
        <f>IFERROR(_xlfn.XLOOKUP(B2107,Equipo[DESCRIPCION],Equipo[UND],,0),"")</f>
        <v>%MO</v>
      </c>
      <c r="D2107" s="79">
        <v>0.05</v>
      </c>
      <c r="E2107" s="80">
        <f>IF(C2107="%MO",G2111,IFERROR(_xlfn.XLOOKUP($B2107,Equipo[DESCRIPCION],Equipo[VALOR],,0),""))</f>
        <v>318051.01779750001</v>
      </c>
      <c r="F2107" s="81"/>
      <c r="G2107" s="82">
        <f t="shared" si="20"/>
        <v>15902.550889875001</v>
      </c>
      <c r="H2107" s="91">
        <f>IFERROR(G2107*E2093,"")</f>
        <v>0</v>
      </c>
    </row>
    <row r="2108" spans="1:8">
      <c r="A2108" s="69"/>
      <c r="B2108" s="70" t="s">
        <v>2202</v>
      </c>
      <c r="C2108" s="71"/>
      <c r="D2108" s="72"/>
      <c r="E2108" s="73"/>
      <c r="F2108" s="74"/>
      <c r="G2108" s="75">
        <f>SUM(G2109:G2110)</f>
        <v>0</v>
      </c>
      <c r="H2108" s="92">
        <f>G2108*E2093</f>
        <v>0</v>
      </c>
    </row>
    <row r="2109" spans="1:8">
      <c r="A2109" s="76"/>
      <c r="B2109" s="77"/>
      <c r="C2109" s="78" t="str">
        <f>IFERROR(_xlfn.XLOOKUP(B2109,Transporte[DESCRIPCION],Transporte[UND],,0),"")</f>
        <v/>
      </c>
      <c r="D2109" s="79"/>
      <c r="E2109" s="80" t="str">
        <f>IFERROR(_xlfn.XLOOKUP($B2109,Transporte[DESCRIPCION],Transporte[VALOR],,0),"")</f>
        <v/>
      </c>
      <c r="F2109" s="81"/>
      <c r="G2109" s="82" t="str">
        <f>IFERROR(IF(F2109&gt;=0,D2109*E2109*(1+F2109/100),ABS(D2109*E2109/F2109)),"")</f>
        <v/>
      </c>
      <c r="H2109" s="91" t="str">
        <f>IFERROR(G2109*E2093,"")</f>
        <v/>
      </c>
    </row>
    <row r="2110" spans="1:8">
      <c r="A2110" s="76"/>
      <c r="B2110" s="77"/>
      <c r="C2110" s="78" t="str">
        <f>IFERROR(_xlfn.XLOOKUP(B2110,Transporte[DESCRIPCION],Transporte[UND],,0),"")</f>
        <v/>
      </c>
      <c r="D2110" s="79"/>
      <c r="E2110" s="80" t="str">
        <f>IFERROR(_xlfn.XLOOKUP($B2110,Transporte[DESCRIPCION],Transporte[VALOR],,0),"")</f>
        <v/>
      </c>
      <c r="F2110" s="81"/>
      <c r="G2110" s="82" t="str">
        <f>IFERROR(IF(F2110&gt;=0,D2110*E2110*(1+F2110/100),ABS(D2110*E2110/F2110)),"")</f>
        <v/>
      </c>
      <c r="H2110" s="91" t="str">
        <f>IFERROR(G2110*E2093,"")</f>
        <v/>
      </c>
    </row>
    <row r="2111" spans="1:8">
      <c r="A2111" s="69"/>
      <c r="B2111" s="70" t="s">
        <v>3067</v>
      </c>
      <c r="C2111" s="71"/>
      <c r="D2111" s="72"/>
      <c r="E2111" s="73"/>
      <c r="F2111" s="74"/>
      <c r="G2111" s="75">
        <f>SUM(G2112:G2114)</f>
        <v>318051.01779750001</v>
      </c>
      <c r="H2111" s="92">
        <f>G2111*E2093</f>
        <v>0</v>
      </c>
    </row>
    <row r="2112" spans="1:8">
      <c r="A2112" s="76"/>
      <c r="B2112" s="77" t="s">
        <v>3046</v>
      </c>
      <c r="C2112" s="78" t="str">
        <f>IFERROR(_xlfn.XLOOKUP(B2112,MObra[DESCRIPCION],MObra[UN],,0),"")</f>
        <v>día</v>
      </c>
      <c r="D2112" s="79">
        <v>1</v>
      </c>
      <c r="E2112" s="80">
        <f>IFERROR(_xlfn.XLOOKUP($B2112,MObra[DESCRIPCION],MObra[VALOR UNIT],,0),"")</f>
        <v>636102.03559500002</v>
      </c>
      <c r="F2112" s="81">
        <v>-2</v>
      </c>
      <c r="G2112" s="82">
        <f>IFERROR(IF(F2112&gt;=0,D2112*E2112*(1+F2112/100),ABS(D2112*E2112/F2112)),"")</f>
        <v>318051.01779750001</v>
      </c>
      <c r="H2112" s="91">
        <f>IFERROR(G2112*E2093,"")</f>
        <v>0</v>
      </c>
    </row>
    <row r="2113" spans="1:11">
      <c r="A2113" s="76"/>
      <c r="B2113" s="77"/>
      <c r="C2113" s="78" t="str">
        <f t="array" ref="C2113">IFERROR(_xlfn.XLOOKUP(B2113,MObra[[#All],[DESCRIPCION]],MObra[[#All],[UN]],,0),"")</f>
        <v/>
      </c>
      <c r="D2113" s="79"/>
      <c r="E2113" s="80" t="str">
        <f>IFERROR(_xlfn.XLOOKUP($B2113,MObra[DESCRIPCION],MObra[VALOR UNIT],,0),"")</f>
        <v/>
      </c>
      <c r="F2113" s="81"/>
      <c r="G2113" s="82" t="str">
        <f>IFERROR(IF(F2113&gt;=0,D2113*E2113*(1+F2113/100),ABS(D2113*E2113/F2113)),"")</f>
        <v/>
      </c>
      <c r="H2113" s="91" t="str">
        <f>IFERROR(G2113*E2093,"")</f>
        <v/>
      </c>
    </row>
    <row r="2114" spans="1:11">
      <c r="A2114" s="83"/>
      <c r="B2114" s="84"/>
      <c r="C2114" s="85" t="str">
        <f t="array" ref="C2114">IFERROR(_xlfn.XLOOKUP(B2114,MObra[[#All],[DESCRIPCION]],MObra[[#All],[UN]],,0),"")</f>
        <v/>
      </c>
      <c r="D2114" s="86"/>
      <c r="E2114" s="87" t="str">
        <f>IFERROR(_xlfn.XLOOKUP($B2114,MObra[DESCRIPCION],MObra[VALOR UNIT],,0),"")</f>
        <v/>
      </c>
      <c r="F2114" s="88"/>
      <c r="G2114" s="89" t="str">
        <f>IFERROR(IF(F2114&gt;=0,D2114*E2114*(1+F2114/100),ABS(D2114*E2114/F2114)),"")</f>
        <v/>
      </c>
      <c r="H2114" s="90" t="str">
        <f>IFERROR(G2114*E2093,"")</f>
        <v/>
      </c>
    </row>
    <row r="2116" spans="1:11">
      <c r="A2116" s="54" t="s">
        <v>503</v>
      </c>
      <c r="B2116" s="55" t="str">
        <f>VLOOKUP($A2116,Presupuesto!$A:$D,2,FALSE())</f>
        <v>Viga aérea concreto 24.1 Mpa (área sección transversal &lt;= 1000 cm2)</v>
      </c>
      <c r="C2116" s="56" t="str">
        <f>VLOOKUP($A2116,Presupuesto!$A:$D,3,FALSE())</f>
        <v>M3</v>
      </c>
      <c r="D2116" s="57"/>
      <c r="E2116" s="58">
        <f>VLOOKUP($A2116,Presupuesto!$A:$D,4,FALSE())</f>
        <v>0</v>
      </c>
      <c r="F2116" s="59" t="s">
        <v>2919</v>
      </c>
      <c r="G2116" s="60">
        <f>SUM(G2118:G2136)/2</f>
        <v>1189639.2186873751</v>
      </c>
      <c r="H2116" s="61">
        <f>ROUND(SUM(H2118:H2136),0)/2</f>
        <v>0</v>
      </c>
      <c r="I2116" s="58">
        <f>VLOOKUP(A2116,Presupuesto!$A:$F,6,0)</f>
        <v>0</v>
      </c>
      <c r="J2116" s="58">
        <f>+H2116-I2116</f>
        <v>0</v>
      </c>
      <c r="K2116" s="282">
        <f>+H2116-G2116*E2116</f>
        <v>0</v>
      </c>
    </row>
    <row r="2117" spans="1:11">
      <c r="A2117" s="62"/>
      <c r="B2117" s="63" t="s">
        <v>2247</v>
      </c>
      <c r="C2117" s="63" t="s">
        <v>3061</v>
      </c>
      <c r="D2117" s="64" t="s">
        <v>4</v>
      </c>
      <c r="E2117" s="65" t="s">
        <v>3062</v>
      </c>
      <c r="F2117" s="66" t="s">
        <v>3063</v>
      </c>
      <c r="G2117" s="67" t="s">
        <v>3064</v>
      </c>
      <c r="H2117" s="68" t="s">
        <v>3124</v>
      </c>
    </row>
    <row r="2118" spans="1:11">
      <c r="A2118" s="69"/>
      <c r="B2118" s="70" t="s">
        <v>3065</v>
      </c>
      <c r="C2118" s="71"/>
      <c r="D2118" s="72"/>
      <c r="E2118" s="73"/>
      <c r="F2118" s="74"/>
      <c r="G2118" s="75">
        <f>SUM(G2119:G2123)</f>
        <v>803871.45000000007</v>
      </c>
      <c r="H2118" s="75">
        <f>IFERROR(G2118*E2116,"")</f>
        <v>0</v>
      </c>
    </row>
    <row r="2119" spans="1:11">
      <c r="A2119" s="76"/>
      <c r="B2119" s="77" t="s">
        <v>2687</v>
      </c>
      <c r="C2119" s="78" t="str">
        <f>IFERROR(_xlfn.XLOOKUP(B2119,Insumo[DESCRIPCION],Insumo[UND],,0),"")</f>
        <v>M3</v>
      </c>
      <c r="D2119" s="79">
        <v>1</v>
      </c>
      <c r="E2119" s="80">
        <f>IFERROR(_xlfn.XLOOKUP($B2119,Insumo[DESCRIPCION],Insumo[VALOR],,0),"")</f>
        <v>455691</v>
      </c>
      <c r="F2119" s="81">
        <v>5</v>
      </c>
      <c r="G2119" s="82">
        <f>IFERROR(IF(F2119&gt;=0,D2119*E2119*(1+F2119/100),ABS(D2119*E2119/F2119)),"")</f>
        <v>478475.55000000005</v>
      </c>
      <c r="H2119" s="91">
        <f>IFERROR(G2119*E2116,"")</f>
        <v>0</v>
      </c>
    </row>
    <row r="2120" spans="1:11">
      <c r="A2120" s="76"/>
      <c r="B2120" s="77" t="s">
        <v>2495</v>
      </c>
      <c r="C2120" s="78" t="str">
        <f>IFERROR(_xlfn.XLOOKUP(B2120,Insumo[DESCRIPCION],Insumo[UND],,0),"")</f>
        <v>M2</v>
      </c>
      <c r="D2120" s="79">
        <v>6.67</v>
      </c>
      <c r="E2120" s="80">
        <f>IFERROR(_xlfn.XLOOKUP($B2120,Insumo[DESCRIPCION],Insumo[VALOR],,0),"")</f>
        <v>93340</v>
      </c>
      <c r="F2120" s="81">
        <v>-2</v>
      </c>
      <c r="G2120" s="82">
        <f>IFERROR(IF(F2120&gt;=0,D2120*E2120*(1+F2120/100),ABS(D2120*E2120/F2120)),"")</f>
        <v>311288.90000000002</v>
      </c>
      <c r="H2120" s="91">
        <f>IFERROR(G2120*E2116,"")</f>
        <v>0</v>
      </c>
    </row>
    <row r="2121" spans="1:11">
      <c r="A2121" s="76"/>
      <c r="B2121" s="77" t="s">
        <v>2338</v>
      </c>
      <c r="C2121" s="78" t="str">
        <f>IFERROR(_xlfn.XLOOKUP(B2121,Insumo[DESCRIPCION],Insumo[UND],,0),"")</f>
        <v>Kg</v>
      </c>
      <c r="D2121" s="79">
        <v>1</v>
      </c>
      <c r="E2121" s="80">
        <f>IFERROR(_xlfn.XLOOKUP($B2121,Insumo[DESCRIPCION],Insumo[VALOR],,0),"")</f>
        <v>14107</v>
      </c>
      <c r="F2121" s="81"/>
      <c r="G2121" s="82">
        <f>IFERROR(IF(F2121&gt;=0,D2121*E2121*(1+F2121/100),ABS(D2121*E2121/F2121)),"")</f>
        <v>14107</v>
      </c>
      <c r="H2121" s="91">
        <f>IFERROR(G2121*E2116,"")</f>
        <v>0</v>
      </c>
    </row>
    <row r="2122" spans="1:11">
      <c r="A2122" s="76"/>
      <c r="B2122" s="77"/>
      <c r="C2122" s="78" t="str">
        <f>IFERROR(_xlfn.XLOOKUP(B2122,Insumo[DESCRIPCION],Insumo[UND],,0),"")</f>
        <v/>
      </c>
      <c r="D2122" s="79"/>
      <c r="E2122" s="80" t="str">
        <f>IFERROR(_xlfn.XLOOKUP($B2122,Insumo[DESCRIPCION],Insumo[VALOR],,0),"")</f>
        <v/>
      </c>
      <c r="F2122" s="81"/>
      <c r="G2122" s="82" t="str">
        <f>IFERROR(IF(F2122&gt;=0,D2122*E2122*(1+F2122/100),ABS(D2122*E2122/F2122)),"")</f>
        <v/>
      </c>
      <c r="H2122" s="91" t="str">
        <f>IFERROR(G2122*E2116,"")</f>
        <v/>
      </c>
    </row>
    <row r="2123" spans="1:11">
      <c r="A2123" s="76"/>
      <c r="B2123" s="77"/>
      <c r="C2123" s="78" t="str">
        <f>IFERROR(_xlfn.XLOOKUP(B2123,Insumo[DESCRIPCION],Insumo[UND],,0),"")</f>
        <v/>
      </c>
      <c r="D2123" s="79"/>
      <c r="E2123" s="80" t="str">
        <f>IFERROR(_xlfn.XLOOKUP($B2123,Insumo[DESCRIPCION],Insumo[VALOR],,0),"")</f>
        <v/>
      </c>
      <c r="F2123" s="81"/>
      <c r="G2123" s="82" t="str">
        <f>IFERROR(IF(F2123&gt;=0,D2123*E2123*(1+F2123/100),ABS(D2123*E2123/F2123)),"")</f>
        <v/>
      </c>
      <c r="H2123" s="91" t="str">
        <f>IFERROR(G2123*E2116,"")</f>
        <v/>
      </c>
    </row>
    <row r="2124" spans="1:11">
      <c r="A2124" s="69"/>
      <c r="B2124" s="70" t="s">
        <v>3066</v>
      </c>
      <c r="C2124" s="71"/>
      <c r="D2124" s="72"/>
      <c r="E2124" s="73"/>
      <c r="F2124" s="74"/>
      <c r="G2124" s="75">
        <f>SUM(G2125:G2130)</f>
        <v>67716.750889874995</v>
      </c>
      <c r="H2124" s="92">
        <f>G2124*E2116</f>
        <v>0</v>
      </c>
    </row>
    <row r="2125" spans="1:11">
      <c r="A2125" s="76"/>
      <c r="B2125" s="77" t="s">
        <v>2995</v>
      </c>
      <c r="C2125" s="78" t="str">
        <f>IFERROR(_xlfn.XLOOKUP(B2125,Equipo[DESCRIPCION],Equipo[UND],,0),"")</f>
        <v>Día</v>
      </c>
      <c r="D2125" s="79">
        <v>1</v>
      </c>
      <c r="E2125" s="80">
        <f>IF(C2125="%MO",G2134,IFERROR(_xlfn.XLOOKUP($B2125,Equipo[DESCRIPCION],Equipo[VALOR],,0),""))</f>
        <v>53833</v>
      </c>
      <c r="F2125" s="81">
        <v>-5</v>
      </c>
      <c r="G2125" s="82">
        <f t="shared" ref="G2125:G2130" si="21">IFERROR(IF(F2125&gt;=0,D2125*E2125*(1+F2125/100),ABS(D2125*E2125/F2125)),"")</f>
        <v>10766.6</v>
      </c>
      <c r="H2125" s="91">
        <f>IFERROR(G2125*E2116,"")</f>
        <v>0</v>
      </c>
    </row>
    <row r="2126" spans="1:11">
      <c r="A2126" s="76"/>
      <c r="B2126" s="77" t="s">
        <v>2990</v>
      </c>
      <c r="C2126" s="78" t="str">
        <f>IFERROR(_xlfn.XLOOKUP(B2126,Equipo[DESCRIPCION],Equipo[UND],,0),"")</f>
        <v>Día</v>
      </c>
      <c r="D2126" s="79">
        <v>1</v>
      </c>
      <c r="E2126" s="80">
        <f>IF(C2126="%MO",G2135,IFERROR(_xlfn.XLOOKUP($B2126,Equipo[DESCRIPCION],Equipo[VALOR],,0),""))</f>
        <v>219</v>
      </c>
      <c r="F2126" s="81">
        <v>-0.04</v>
      </c>
      <c r="G2126" s="82">
        <f t="shared" si="21"/>
        <v>5475</v>
      </c>
      <c r="H2126" s="91">
        <f>IFERROR(G2126*E2116,"")</f>
        <v>0</v>
      </c>
    </row>
    <row r="2127" spans="1:11">
      <c r="A2127" s="76"/>
      <c r="B2127" s="77" t="s">
        <v>2940</v>
      </c>
      <c r="C2127" s="78" t="str">
        <f>IFERROR(_xlfn.XLOOKUP(B2127,Equipo[DESCRIPCION],Equipo[UND],,0),"")</f>
        <v>Día</v>
      </c>
      <c r="D2127" s="79">
        <v>1</v>
      </c>
      <c r="E2127" s="80">
        <f>IF(C2127="%MO",G2136,IFERROR(_xlfn.XLOOKUP($B2127,Equipo[DESCRIPCION],Equipo[VALOR],,0),""))</f>
        <v>325</v>
      </c>
      <c r="F2127" s="81">
        <v>-0.04</v>
      </c>
      <c r="G2127" s="82">
        <f t="shared" si="21"/>
        <v>8125</v>
      </c>
      <c r="H2127" s="91">
        <f>IFERROR(G2127*E2116,"")</f>
        <v>0</v>
      </c>
    </row>
    <row r="2128" spans="1:11">
      <c r="A2128" s="76"/>
      <c r="B2128" s="77" t="s">
        <v>2989</v>
      </c>
      <c r="C2128" s="78" t="str">
        <f>IFERROR(_xlfn.XLOOKUP(B2128,Equipo[DESCRIPCION],Equipo[UND],,0),"")</f>
        <v>Día</v>
      </c>
      <c r="D2128" s="79">
        <v>1</v>
      </c>
      <c r="E2128" s="80">
        <f>IF(C2128="%MO",G2137,IFERROR(_xlfn.XLOOKUP($B2128,Equipo[DESCRIPCION],Equipo[VALOR],,0),""))</f>
        <v>535</v>
      </c>
      <c r="F2128" s="81">
        <v>-0.04</v>
      </c>
      <c r="G2128" s="82">
        <f t="shared" si="21"/>
        <v>13375</v>
      </c>
      <c r="H2128" s="91">
        <f>IFERROR(G2128*E2116,"")</f>
        <v>0</v>
      </c>
    </row>
    <row r="2129" spans="1:11">
      <c r="A2129" s="76"/>
      <c r="B2129" s="77" t="s">
        <v>2979</v>
      </c>
      <c r="C2129" s="78" t="str">
        <f>IFERROR(_xlfn.XLOOKUP(B2129,Equipo[DESCRIPCION],Equipo[UND],,0),"")</f>
        <v>Día</v>
      </c>
      <c r="D2129" s="79">
        <v>1</v>
      </c>
      <c r="E2129" s="80">
        <f>IF(C2129="%MO",G2139,IFERROR(_xlfn.XLOOKUP($B2129,Equipo[DESCRIPCION],Equipo[VALOR],,0),""))</f>
        <v>70363</v>
      </c>
      <c r="F2129" s="81">
        <v>-5</v>
      </c>
      <c r="G2129" s="82">
        <f t="shared" si="21"/>
        <v>14072.6</v>
      </c>
      <c r="H2129" s="91">
        <f>IFERROR(G2129*E2116,"")</f>
        <v>0</v>
      </c>
    </row>
    <row r="2130" spans="1:11">
      <c r="A2130" s="76"/>
      <c r="B2130" s="77" t="s">
        <v>2967</v>
      </c>
      <c r="C2130" s="78" t="str">
        <f>IFERROR(_xlfn.XLOOKUP(B2130,Equipo[DESCRIPCION],Equipo[UND],,0),"")</f>
        <v>%MO</v>
      </c>
      <c r="D2130" s="79">
        <v>0.05</v>
      </c>
      <c r="E2130" s="80">
        <f>IF(C2130="%MO",G2134,IFERROR(_xlfn.XLOOKUP($B2130,Equipo[DESCRIPCION],Equipo[VALOR],,0),""))</f>
        <v>318051.01779750001</v>
      </c>
      <c r="F2130" s="81"/>
      <c r="G2130" s="82">
        <f t="shared" si="21"/>
        <v>15902.550889875001</v>
      </c>
      <c r="H2130" s="91">
        <f>IFERROR(G2130*E2116,"")</f>
        <v>0</v>
      </c>
    </row>
    <row r="2131" spans="1:11">
      <c r="A2131" s="69"/>
      <c r="B2131" s="70" t="s">
        <v>2202</v>
      </c>
      <c r="C2131" s="71"/>
      <c r="D2131" s="72"/>
      <c r="E2131" s="73"/>
      <c r="F2131" s="74"/>
      <c r="G2131" s="75">
        <f>SUM(G2132:G2133)</f>
        <v>0</v>
      </c>
      <c r="H2131" s="92">
        <f>G2131*E2116</f>
        <v>0</v>
      </c>
    </row>
    <row r="2132" spans="1:11">
      <c r="A2132" s="76"/>
      <c r="B2132" s="77"/>
      <c r="C2132" s="78" t="str">
        <f>IFERROR(_xlfn.XLOOKUP(B2132,Transporte[DESCRIPCION],Transporte[UND],,0),"")</f>
        <v/>
      </c>
      <c r="D2132" s="79"/>
      <c r="E2132" s="80" t="str">
        <f>IFERROR(_xlfn.XLOOKUP($B2132,Transporte[DESCRIPCION],Transporte[VALOR],,0),"")</f>
        <v/>
      </c>
      <c r="F2132" s="81"/>
      <c r="G2132" s="82" t="str">
        <f>IFERROR(IF(F2132&gt;=0,D2132*E2132*(1+F2132/100),ABS(D2132*E2132/F2132)),"")</f>
        <v/>
      </c>
      <c r="H2132" s="91" t="str">
        <f>IFERROR(G2132*E2116,"")</f>
        <v/>
      </c>
    </row>
    <row r="2133" spans="1:11">
      <c r="A2133" s="76"/>
      <c r="B2133" s="77"/>
      <c r="C2133" s="78" t="str">
        <f>IFERROR(_xlfn.XLOOKUP(B2133,Transporte[DESCRIPCION],Transporte[UND],,0),"")</f>
        <v/>
      </c>
      <c r="D2133" s="79"/>
      <c r="E2133" s="80" t="str">
        <f>IFERROR(_xlfn.XLOOKUP($B2133,Transporte[DESCRIPCION],Transporte[VALOR],,0),"")</f>
        <v/>
      </c>
      <c r="F2133" s="81"/>
      <c r="G2133" s="82" t="str">
        <f>IFERROR(IF(F2133&gt;=0,D2133*E2133*(1+F2133/100),ABS(D2133*E2133/F2133)),"")</f>
        <v/>
      </c>
      <c r="H2133" s="91" t="str">
        <f>IFERROR(G2133*E2116,"")</f>
        <v/>
      </c>
    </row>
    <row r="2134" spans="1:11">
      <c r="A2134" s="69"/>
      <c r="B2134" s="70" t="s">
        <v>3067</v>
      </c>
      <c r="C2134" s="71"/>
      <c r="D2134" s="72"/>
      <c r="E2134" s="73"/>
      <c r="F2134" s="74"/>
      <c r="G2134" s="75">
        <f>SUM(G2135:G2137)</f>
        <v>318051.01779750001</v>
      </c>
      <c r="H2134" s="92">
        <f>G2134*E2116</f>
        <v>0</v>
      </c>
    </row>
    <row r="2135" spans="1:11">
      <c r="A2135" s="76"/>
      <c r="B2135" s="77" t="s">
        <v>3046</v>
      </c>
      <c r="C2135" s="78" t="str">
        <f>IFERROR(_xlfn.XLOOKUP(B2135,MObra[DESCRIPCION],MObra[UN],,0),"")</f>
        <v>día</v>
      </c>
      <c r="D2135" s="79">
        <v>1</v>
      </c>
      <c r="E2135" s="80">
        <f>IFERROR(_xlfn.XLOOKUP($B2135,MObra[DESCRIPCION],MObra[VALOR UNIT],,0),"")</f>
        <v>636102.03559500002</v>
      </c>
      <c r="F2135" s="81">
        <v>-2</v>
      </c>
      <c r="G2135" s="82">
        <f>IFERROR(IF(F2135&gt;=0,D2135*E2135*(1+F2135/100),ABS(D2135*E2135/F2135)),"")</f>
        <v>318051.01779750001</v>
      </c>
      <c r="H2135" s="91">
        <f>IFERROR(G2135*E2116,"")</f>
        <v>0</v>
      </c>
    </row>
    <row r="2136" spans="1:11">
      <c r="A2136" s="76"/>
      <c r="B2136" s="77"/>
      <c r="C2136" s="78" t="str">
        <f t="array" ref="C2136">IFERROR(_xlfn.XLOOKUP(B2136,MObra[[#All],[DESCRIPCION]],MObra[[#All],[UN]],,0),"")</f>
        <v/>
      </c>
      <c r="D2136" s="79"/>
      <c r="E2136" s="80" t="str">
        <f>IFERROR(_xlfn.XLOOKUP($B2136,MObra[DESCRIPCION],MObra[VALOR UNIT],,0),"")</f>
        <v/>
      </c>
      <c r="F2136" s="81"/>
      <c r="G2136" s="82" t="str">
        <f>IFERROR(IF(F2136&gt;=0,D2136*E2136*(1+F2136/100),ABS(D2136*E2136/F2136)),"")</f>
        <v/>
      </c>
      <c r="H2136" s="91" t="str">
        <f>IFERROR(G2136*E2116,"")</f>
        <v/>
      </c>
    </row>
    <row r="2137" spans="1:11">
      <c r="A2137" s="83"/>
      <c r="B2137" s="84"/>
      <c r="C2137" s="85" t="str">
        <f t="array" ref="C2137">IFERROR(_xlfn.XLOOKUP(B2137,MObra[[#All],[DESCRIPCION]],MObra[[#All],[UN]],,0),"")</f>
        <v/>
      </c>
      <c r="D2137" s="86"/>
      <c r="E2137" s="87" t="str">
        <f>IFERROR(_xlfn.XLOOKUP($B2137,MObra[DESCRIPCION],MObra[VALOR UNIT],,0),"")</f>
        <v/>
      </c>
      <c r="F2137" s="88"/>
      <c r="G2137" s="89" t="str">
        <f>IFERROR(IF(F2137&gt;=0,D2137*E2137*(1+F2137/100),ABS(D2137*E2137/F2137)),"")</f>
        <v/>
      </c>
      <c r="H2137" s="90" t="str">
        <f>IFERROR(G2137*E2116,"")</f>
        <v/>
      </c>
    </row>
    <row r="2138" spans="1:11" ht="12.75" customHeight="1" thickTop="1" thickBot="1"/>
    <row r="2139" spans="1:11" ht="27" thickTop="1" thickBot="1">
      <c r="A2139" s="54" t="s">
        <v>505</v>
      </c>
      <c r="B2139" s="55" t="str">
        <f>VLOOKUP($A2139,Presupuesto!$A:$D,2,FALSE())</f>
        <v>Viga aérea concreto 24.1 Mpa (1000 cm2 &lt;área sección transversal &lt;= 2000 cm2)</v>
      </c>
      <c r="C2139" s="56" t="str">
        <f>VLOOKUP($A2139,Presupuesto!$A:$D,3,FALSE())</f>
        <v>M3</v>
      </c>
      <c r="D2139" s="57"/>
      <c r="E2139" s="58">
        <f>VLOOKUP($A2139,Presupuesto!$A:$D,4,FALSE())</f>
        <v>0</v>
      </c>
      <c r="F2139" s="59" t="s">
        <v>2919</v>
      </c>
      <c r="G2139" s="60">
        <f>SUM(G2141:G2160)/2</f>
        <v>1065030.3186873752</v>
      </c>
      <c r="H2139" s="61">
        <f>ROUND(SUM(H2141:H2160),0)/2</f>
        <v>0</v>
      </c>
      <c r="I2139" s="58">
        <f>VLOOKUP(A2139,Presupuesto!$A:$F,6,0)</f>
        <v>0</v>
      </c>
      <c r="J2139" s="58">
        <f>+H2139-I2139</f>
        <v>0</v>
      </c>
      <c r="K2139" s="282">
        <f>+H2139-G2139*E2139</f>
        <v>0</v>
      </c>
    </row>
    <row r="2140" spans="1:11" ht="13.5" thickTop="1">
      <c r="A2140" s="62"/>
      <c r="B2140" s="63" t="s">
        <v>2247</v>
      </c>
      <c r="C2140" s="63" t="s">
        <v>3061</v>
      </c>
      <c r="D2140" s="64" t="s">
        <v>4</v>
      </c>
      <c r="E2140" s="65" t="s">
        <v>3062</v>
      </c>
      <c r="F2140" s="66" t="s">
        <v>3063</v>
      </c>
      <c r="G2140" s="67" t="s">
        <v>3064</v>
      </c>
      <c r="H2140" s="68" t="s">
        <v>3124</v>
      </c>
    </row>
    <row r="2141" spans="1:11">
      <c r="A2141" s="69"/>
      <c r="B2141" s="70" t="s">
        <v>3065</v>
      </c>
      <c r="C2141" s="71"/>
      <c r="D2141" s="72"/>
      <c r="E2141" s="73"/>
      <c r="F2141" s="74"/>
      <c r="G2141" s="75">
        <f>SUM(G2142:G2146)</f>
        <v>679262.55</v>
      </c>
      <c r="H2141" s="75">
        <f>IFERROR(G2141*E2139,"")</f>
        <v>0</v>
      </c>
    </row>
    <row r="2142" spans="1:11">
      <c r="A2142" s="76"/>
      <c r="B2142" s="77" t="s">
        <v>2687</v>
      </c>
      <c r="C2142" s="78" t="str">
        <f>IFERROR(_xlfn.XLOOKUP(B2142,Insumo[DESCRIPCION],Insumo[UND],,0),"")</f>
        <v>M3</v>
      </c>
      <c r="D2142" s="79">
        <v>1</v>
      </c>
      <c r="E2142" s="80">
        <f>IFERROR(_xlfn.XLOOKUP($B2142,Insumo[DESCRIPCION],Insumo[VALOR],,0),"")</f>
        <v>455691</v>
      </c>
      <c r="F2142" s="81">
        <v>5</v>
      </c>
      <c r="G2142" s="82">
        <f>IFERROR(IF(F2142&gt;=0,D2142*E2142*(1+F2142/100),ABS(D2142*E2142/F2142)),"")</f>
        <v>478475.55000000005</v>
      </c>
      <c r="H2142" s="91">
        <f>IFERROR(G2142*E2139,"")</f>
        <v>0</v>
      </c>
    </row>
    <row r="2143" spans="1:11">
      <c r="A2143" s="76"/>
      <c r="B2143" s="77" t="s">
        <v>2495</v>
      </c>
      <c r="C2143" s="78" t="str">
        <f>IFERROR(_xlfn.XLOOKUP(B2143,Insumo[DESCRIPCION],Insumo[UND],,0),"")</f>
        <v>M2</v>
      </c>
      <c r="D2143" s="79">
        <v>4</v>
      </c>
      <c r="E2143" s="80">
        <f>IFERROR(_xlfn.XLOOKUP($B2143,Insumo[DESCRIPCION],Insumo[VALOR],,0),"")</f>
        <v>93340</v>
      </c>
      <c r="F2143" s="81">
        <v>-2</v>
      </c>
      <c r="G2143" s="82">
        <f>IFERROR(IF(F2143&gt;=0,D2143*E2143*(1+F2143/100),ABS(D2143*E2143/F2143)),"")</f>
        <v>186680</v>
      </c>
      <c r="H2143" s="91">
        <f>IFERROR(G2143*E2139,"")</f>
        <v>0</v>
      </c>
    </row>
    <row r="2144" spans="1:11">
      <c r="A2144" s="76"/>
      <c r="B2144" s="77" t="s">
        <v>2338</v>
      </c>
      <c r="C2144" s="78" t="str">
        <f>IFERROR(_xlfn.XLOOKUP(B2144,Insumo[DESCRIPCION],Insumo[UND],,0),"")</f>
        <v>Kg</v>
      </c>
      <c r="D2144" s="79">
        <v>1</v>
      </c>
      <c r="E2144" s="80">
        <f>IFERROR(_xlfn.XLOOKUP($B2144,Insumo[DESCRIPCION],Insumo[VALOR],,0),"")</f>
        <v>14107</v>
      </c>
      <c r="F2144" s="81"/>
      <c r="G2144" s="82">
        <f>IFERROR(IF(F2144&gt;=0,D2144*E2144*(1+F2144/100),ABS(D2144*E2144/F2144)),"")</f>
        <v>14107</v>
      </c>
      <c r="H2144" s="91">
        <f>IFERROR(G2144*E2139,"")</f>
        <v>0</v>
      </c>
    </row>
    <row r="2145" spans="1:8">
      <c r="A2145" s="76"/>
      <c r="B2145" s="77"/>
      <c r="C2145" s="78" t="str">
        <f>IFERROR(_xlfn.XLOOKUP(B2145,Insumo[DESCRIPCION],Insumo[UND],,0),"")</f>
        <v/>
      </c>
      <c r="D2145" s="79"/>
      <c r="E2145" s="80" t="str">
        <f>IFERROR(_xlfn.XLOOKUP($B2145,Insumo[DESCRIPCION],Insumo[VALOR],,0),"")</f>
        <v/>
      </c>
      <c r="F2145" s="81"/>
      <c r="G2145" s="82" t="str">
        <f>IFERROR(IF(F2145&gt;=0,D2145*E2145*(1+F2145/100),ABS(D2145*E2145/F2145)),"")</f>
        <v/>
      </c>
      <c r="H2145" s="91" t="str">
        <f>IFERROR(G2145*E2139,"")</f>
        <v/>
      </c>
    </row>
    <row r="2146" spans="1:8">
      <c r="A2146" s="76"/>
      <c r="B2146" s="77"/>
      <c r="C2146" s="78" t="str">
        <f>IFERROR(_xlfn.XLOOKUP(B2146,Insumo[DESCRIPCION],Insumo[UND],,0),"")</f>
        <v/>
      </c>
      <c r="D2146" s="79"/>
      <c r="E2146" s="80" t="str">
        <f>IFERROR(_xlfn.XLOOKUP($B2146,Insumo[DESCRIPCION],Insumo[VALOR],,0),"")</f>
        <v/>
      </c>
      <c r="F2146" s="81"/>
      <c r="G2146" s="82" t="str">
        <f>IFERROR(IF(F2146&gt;=0,D2146*E2146*(1+F2146/100),ABS(D2146*E2146/F2146)),"")</f>
        <v/>
      </c>
      <c r="H2146" s="91" t="str">
        <f>IFERROR(G2146*E2139,"")</f>
        <v/>
      </c>
    </row>
    <row r="2147" spans="1:8">
      <c r="A2147" s="69"/>
      <c r="B2147" s="70" t="s">
        <v>3066</v>
      </c>
      <c r="C2147" s="71"/>
      <c r="D2147" s="72"/>
      <c r="E2147" s="73"/>
      <c r="F2147" s="74"/>
      <c r="G2147" s="75">
        <f>SUM(G2148:G2153)</f>
        <v>67716.750889874995</v>
      </c>
      <c r="H2147" s="92">
        <f>G2147*E2139</f>
        <v>0</v>
      </c>
    </row>
    <row r="2148" spans="1:8">
      <c r="A2148" s="76"/>
      <c r="B2148" s="77" t="s">
        <v>2995</v>
      </c>
      <c r="C2148" s="78" t="str">
        <f>IFERROR(_xlfn.XLOOKUP(B2148,Equipo[DESCRIPCION],Equipo[UND],,0),"")</f>
        <v>Día</v>
      </c>
      <c r="D2148" s="79">
        <v>1</v>
      </c>
      <c r="E2148" s="80">
        <f>IF(C2148="%MO",G2157,IFERROR(_xlfn.XLOOKUP($B2148,Equipo[DESCRIPCION],Equipo[VALOR],,0),""))</f>
        <v>53833</v>
      </c>
      <c r="F2148" s="81">
        <v>-5</v>
      </c>
      <c r="G2148" s="82">
        <f t="shared" ref="G2148:G2153" si="22">IFERROR(IF(F2148&gt;=0,D2148*E2148*(1+F2148/100),ABS(D2148*E2148/F2148)),"")</f>
        <v>10766.6</v>
      </c>
      <c r="H2148" s="91">
        <f>IFERROR(G2148*E2139,"")</f>
        <v>0</v>
      </c>
    </row>
    <row r="2149" spans="1:8">
      <c r="A2149" s="76"/>
      <c r="B2149" s="77" t="s">
        <v>2990</v>
      </c>
      <c r="C2149" s="78" t="str">
        <f>IFERROR(_xlfn.XLOOKUP(B2149,Equipo[DESCRIPCION],Equipo[UND],,0),"")</f>
        <v>Día</v>
      </c>
      <c r="D2149" s="79">
        <v>1</v>
      </c>
      <c r="E2149" s="80">
        <f>IF(C2149="%MO",G2158,IFERROR(_xlfn.XLOOKUP($B2149,Equipo[DESCRIPCION],Equipo[VALOR],,0),""))</f>
        <v>219</v>
      </c>
      <c r="F2149" s="81">
        <v>-0.04</v>
      </c>
      <c r="G2149" s="82">
        <f t="shared" si="22"/>
        <v>5475</v>
      </c>
      <c r="H2149" s="91">
        <f>IFERROR(G2149*E2139,"")</f>
        <v>0</v>
      </c>
    </row>
    <row r="2150" spans="1:8">
      <c r="A2150" s="76"/>
      <c r="B2150" s="77" t="s">
        <v>2940</v>
      </c>
      <c r="C2150" s="78" t="str">
        <f>IFERROR(_xlfn.XLOOKUP(B2150,Equipo[DESCRIPCION],Equipo[UND],,0),"")</f>
        <v>Día</v>
      </c>
      <c r="D2150" s="79">
        <v>1</v>
      </c>
      <c r="E2150" s="80">
        <f>IF(C2150="%MO",G2159,IFERROR(_xlfn.XLOOKUP($B2150,Equipo[DESCRIPCION],Equipo[VALOR],,0),""))</f>
        <v>325</v>
      </c>
      <c r="F2150" s="81">
        <v>-0.04</v>
      </c>
      <c r="G2150" s="82">
        <f t="shared" si="22"/>
        <v>8125</v>
      </c>
      <c r="H2150" s="91">
        <f>IFERROR(G2150*E2139,"")</f>
        <v>0</v>
      </c>
    </row>
    <row r="2151" spans="1:8">
      <c r="A2151" s="76"/>
      <c r="B2151" s="77" t="s">
        <v>2989</v>
      </c>
      <c r="C2151" s="78" t="str">
        <f>IFERROR(_xlfn.XLOOKUP(B2151,Equipo[DESCRIPCION],Equipo[UND],,0),"")</f>
        <v>Día</v>
      </c>
      <c r="D2151" s="79">
        <v>1</v>
      </c>
      <c r="E2151" s="80">
        <f>IF(C2151="%MO",G2160,IFERROR(_xlfn.XLOOKUP($B2151,Equipo[DESCRIPCION],Equipo[VALOR],,0),""))</f>
        <v>535</v>
      </c>
      <c r="F2151" s="81">
        <v>-0.04</v>
      </c>
      <c r="G2151" s="82">
        <f t="shared" si="22"/>
        <v>13375</v>
      </c>
      <c r="H2151" s="91">
        <f>IFERROR(G2151*E2139,"")</f>
        <v>0</v>
      </c>
    </row>
    <row r="2152" spans="1:8">
      <c r="A2152" s="76"/>
      <c r="B2152" s="77" t="s">
        <v>2979</v>
      </c>
      <c r="C2152" s="78" t="str">
        <f>IFERROR(_xlfn.XLOOKUP(B2152,Equipo[DESCRIPCION],Equipo[UND],,0),"")</f>
        <v>Día</v>
      </c>
      <c r="D2152" s="79">
        <v>1</v>
      </c>
      <c r="E2152" s="80">
        <f>IF(C2152="%MO",G2162,IFERROR(_xlfn.XLOOKUP($B2152,Equipo[DESCRIPCION],Equipo[VALOR],,0),""))</f>
        <v>70363</v>
      </c>
      <c r="F2152" s="81">
        <v>-5</v>
      </c>
      <c r="G2152" s="82">
        <f t="shared" si="22"/>
        <v>14072.6</v>
      </c>
      <c r="H2152" s="91">
        <f>IFERROR(G2152*E2139,"")</f>
        <v>0</v>
      </c>
    </row>
    <row r="2153" spans="1:8">
      <c r="A2153" s="76"/>
      <c r="B2153" s="77" t="s">
        <v>2967</v>
      </c>
      <c r="C2153" s="78" t="str">
        <f>IFERROR(_xlfn.XLOOKUP(B2153,Equipo[DESCRIPCION],Equipo[UND],,0),"")</f>
        <v>%MO</v>
      </c>
      <c r="D2153" s="79">
        <v>0.05</v>
      </c>
      <c r="E2153" s="80">
        <f>IF(C2153="%MO",G2157,IFERROR(_xlfn.XLOOKUP($B2153,Equipo[DESCRIPCION],Equipo[VALOR],,0),""))</f>
        <v>318051.01779750001</v>
      </c>
      <c r="F2153" s="81"/>
      <c r="G2153" s="82">
        <f t="shared" si="22"/>
        <v>15902.550889875001</v>
      </c>
      <c r="H2153" s="91">
        <f>IFERROR(G2153*E2139,"")</f>
        <v>0</v>
      </c>
    </row>
    <row r="2154" spans="1:8">
      <c r="A2154" s="69"/>
      <c r="B2154" s="70" t="s">
        <v>2202</v>
      </c>
      <c r="C2154" s="71"/>
      <c r="D2154" s="72"/>
      <c r="E2154" s="73"/>
      <c r="F2154" s="74"/>
      <c r="G2154" s="75">
        <f>SUM(G2155:G2156)</f>
        <v>0</v>
      </c>
      <c r="H2154" s="92">
        <f>G2154*E2139</f>
        <v>0</v>
      </c>
    </row>
    <row r="2155" spans="1:8">
      <c r="A2155" s="76"/>
      <c r="B2155" s="77"/>
      <c r="C2155" s="78" t="str">
        <f>IFERROR(_xlfn.XLOOKUP(B2155,Transporte[DESCRIPCION],Transporte[UND],,0),"")</f>
        <v/>
      </c>
      <c r="D2155" s="79"/>
      <c r="E2155" s="80" t="str">
        <f>IFERROR(_xlfn.XLOOKUP($B2155,Transporte[DESCRIPCION],Transporte[VALOR],,0),"")</f>
        <v/>
      </c>
      <c r="F2155" s="81"/>
      <c r="G2155" s="82" t="str">
        <f>IFERROR(IF(F2155&gt;=0,D2155*E2155*(1+F2155/100),ABS(D2155*E2155/F2155)),"")</f>
        <v/>
      </c>
      <c r="H2155" s="91" t="str">
        <f>IFERROR(G2155*E2139,"")</f>
        <v/>
      </c>
    </row>
    <row r="2156" spans="1:8">
      <c r="A2156" s="76"/>
      <c r="B2156" s="77"/>
      <c r="C2156" s="78" t="str">
        <f>IFERROR(_xlfn.XLOOKUP(B2156,Transporte[DESCRIPCION],Transporte[UND],,0),"")</f>
        <v/>
      </c>
      <c r="D2156" s="79"/>
      <c r="E2156" s="80" t="str">
        <f>IFERROR(_xlfn.XLOOKUP($B2156,Transporte[DESCRIPCION],Transporte[VALOR],,0),"")</f>
        <v/>
      </c>
      <c r="F2156" s="81"/>
      <c r="G2156" s="82" t="str">
        <f>IFERROR(IF(F2156&gt;=0,D2156*E2156*(1+F2156/100),ABS(D2156*E2156/F2156)),"")</f>
        <v/>
      </c>
      <c r="H2156" s="91" t="str">
        <f>IFERROR(G2156*E2139,"")</f>
        <v/>
      </c>
    </row>
    <row r="2157" spans="1:8">
      <c r="A2157" s="69"/>
      <c r="B2157" s="70" t="s">
        <v>3067</v>
      </c>
      <c r="C2157" s="71"/>
      <c r="D2157" s="72"/>
      <c r="E2157" s="73"/>
      <c r="F2157" s="74"/>
      <c r="G2157" s="75">
        <f>SUM(G2158:G2160)</f>
        <v>318051.01779750001</v>
      </c>
      <c r="H2157" s="92">
        <f>G2157*E2139</f>
        <v>0</v>
      </c>
    </row>
    <row r="2158" spans="1:8">
      <c r="A2158" s="76"/>
      <c r="B2158" s="77" t="s">
        <v>3046</v>
      </c>
      <c r="C2158" s="78" t="str">
        <f>IFERROR(_xlfn.XLOOKUP(B2158,MObra[DESCRIPCION],MObra[UN],,0),"")</f>
        <v>día</v>
      </c>
      <c r="D2158" s="79">
        <v>1</v>
      </c>
      <c r="E2158" s="80">
        <f>IFERROR(_xlfn.XLOOKUP($B2158,MObra[DESCRIPCION],MObra[VALOR UNIT],,0),"")</f>
        <v>636102.03559500002</v>
      </c>
      <c r="F2158" s="81">
        <v>-2</v>
      </c>
      <c r="G2158" s="82">
        <f>IFERROR(IF(F2158&gt;=0,D2158*E2158*(1+F2158/100),ABS(D2158*E2158/F2158)),"")</f>
        <v>318051.01779750001</v>
      </c>
      <c r="H2158" s="91">
        <f>IFERROR(G2158*E2139,"")</f>
        <v>0</v>
      </c>
    </row>
    <row r="2159" spans="1:8">
      <c r="A2159" s="76"/>
      <c r="B2159" s="77"/>
      <c r="C2159" s="78" t="str">
        <f t="array" ref="C2159">IFERROR(_xlfn.XLOOKUP(B2159,MObra[[#All],[DESCRIPCION]],MObra[[#All],[UN]],,0),"")</f>
        <v/>
      </c>
      <c r="D2159" s="79"/>
      <c r="E2159" s="80" t="str">
        <f>IFERROR(_xlfn.XLOOKUP($B2159,MObra[DESCRIPCION],MObra[VALOR UNIT],,0),"")</f>
        <v/>
      </c>
      <c r="F2159" s="81"/>
      <c r="G2159" s="82" t="str">
        <f>IFERROR(IF(F2159&gt;=0,D2159*E2159*(1+F2159/100),ABS(D2159*E2159/F2159)),"")</f>
        <v/>
      </c>
      <c r="H2159" s="91" t="str">
        <f>IFERROR(G2159*E2139,"")</f>
        <v/>
      </c>
    </row>
    <row r="2160" spans="1:8">
      <c r="A2160" s="83"/>
      <c r="B2160" s="84"/>
      <c r="C2160" s="85" t="str">
        <f t="array" ref="C2160">IFERROR(_xlfn.XLOOKUP(B2160,MObra[[#All],[DESCRIPCION]],MObra[[#All],[UN]],,0),"")</f>
        <v/>
      </c>
      <c r="D2160" s="86"/>
      <c r="E2160" s="87" t="str">
        <f>IFERROR(_xlfn.XLOOKUP($B2160,MObra[DESCRIPCION],MObra[VALOR UNIT],,0),"")</f>
        <v/>
      </c>
      <c r="F2160" s="88"/>
      <c r="G2160" s="89" t="str">
        <f>IFERROR(IF(F2160&gt;=0,D2160*E2160*(1+F2160/100),ABS(D2160*E2160/F2160)),"")</f>
        <v/>
      </c>
      <c r="H2160" s="90" t="str">
        <f>IFERROR(G2160*E2139,"")</f>
        <v/>
      </c>
    </row>
    <row r="2161" spans="1:11" ht="12.75" customHeight="1" thickTop="1" thickBot="1"/>
    <row r="2162" spans="1:11" ht="14.25" thickTop="1" thickBot="1">
      <c r="A2162" s="54" t="s">
        <v>507</v>
      </c>
      <c r="B2162" s="55" t="str">
        <f>VLOOKUP($A2162,Presupuesto!$A:$D,2,FALSE())</f>
        <v>Viga aérea concreto 24.1 Mpa (área sección transversal &gt; 2000 cm2)</v>
      </c>
      <c r="C2162" s="56" t="str">
        <f>VLOOKUP($A2162,Presupuesto!$A:$D,3,FALSE())</f>
        <v>M3</v>
      </c>
      <c r="D2162" s="57"/>
      <c r="E2162" s="58">
        <f>VLOOKUP($A2162,Presupuesto!$A:$D,4,FALSE())</f>
        <v>0</v>
      </c>
      <c r="F2162" s="59" t="s">
        <v>2919</v>
      </c>
      <c r="G2162" s="60">
        <f>SUM(G2164:G2183)/2</f>
        <v>1065030.3186873752</v>
      </c>
      <c r="H2162" s="61">
        <f>ROUND(SUM(H2164:H2183),0)/2</f>
        <v>0</v>
      </c>
      <c r="I2162" s="58">
        <f>VLOOKUP(A2162,Presupuesto!$A:$F,6,0)</f>
        <v>0</v>
      </c>
      <c r="J2162" s="58">
        <f>+H2162-I2162</f>
        <v>0</v>
      </c>
      <c r="K2162" s="282">
        <f>+H2162-G2162*E2162</f>
        <v>0</v>
      </c>
    </row>
    <row r="2163" spans="1:11" ht="13.5" thickTop="1">
      <c r="A2163" s="62"/>
      <c r="B2163" s="63" t="s">
        <v>2247</v>
      </c>
      <c r="C2163" s="63" t="s">
        <v>3061</v>
      </c>
      <c r="D2163" s="64" t="s">
        <v>4</v>
      </c>
      <c r="E2163" s="65" t="s">
        <v>3062</v>
      </c>
      <c r="F2163" s="66" t="s">
        <v>3063</v>
      </c>
      <c r="G2163" s="67" t="s">
        <v>3064</v>
      </c>
      <c r="H2163" s="68" t="s">
        <v>3124</v>
      </c>
    </row>
    <row r="2164" spans="1:11">
      <c r="A2164" s="69"/>
      <c r="B2164" s="70" t="s">
        <v>3065</v>
      </c>
      <c r="C2164" s="71"/>
      <c r="D2164" s="72"/>
      <c r="E2164" s="73"/>
      <c r="F2164" s="74"/>
      <c r="G2164" s="75">
        <f>SUM(G2165:G2169)</f>
        <v>679262.55</v>
      </c>
      <c r="H2164" s="75">
        <f>IFERROR(G2164*E2162,"")</f>
        <v>0</v>
      </c>
    </row>
    <row r="2165" spans="1:11">
      <c r="A2165" s="76"/>
      <c r="B2165" s="77" t="s">
        <v>2687</v>
      </c>
      <c r="C2165" s="78" t="str">
        <f>IFERROR(_xlfn.XLOOKUP(B2165,Insumo[DESCRIPCION],Insumo[UND],,0),"")</f>
        <v>M3</v>
      </c>
      <c r="D2165" s="79">
        <v>1</v>
      </c>
      <c r="E2165" s="80">
        <f>IFERROR(_xlfn.XLOOKUP($B2165,Insumo[DESCRIPCION],Insumo[VALOR],,0),"")</f>
        <v>455691</v>
      </c>
      <c r="F2165" s="81">
        <v>5</v>
      </c>
      <c r="G2165" s="82">
        <f>IFERROR(IF(F2165&gt;=0,D2165*E2165*(1+F2165/100),ABS(D2165*E2165/F2165)),"")</f>
        <v>478475.55000000005</v>
      </c>
      <c r="H2165" s="91">
        <f>IFERROR(G2165*E2162,"")</f>
        <v>0</v>
      </c>
    </row>
    <row r="2166" spans="1:11">
      <c r="A2166" s="76"/>
      <c r="B2166" s="77" t="s">
        <v>2495</v>
      </c>
      <c r="C2166" s="78" t="str">
        <f>IFERROR(_xlfn.XLOOKUP(B2166,Insumo[DESCRIPCION],Insumo[UND],,0),"")</f>
        <v>M2</v>
      </c>
      <c r="D2166" s="79">
        <v>4</v>
      </c>
      <c r="E2166" s="80">
        <f>IFERROR(_xlfn.XLOOKUP($B2166,Insumo[DESCRIPCION],Insumo[VALOR],,0),"")</f>
        <v>93340</v>
      </c>
      <c r="F2166" s="81">
        <v>-2</v>
      </c>
      <c r="G2166" s="82">
        <f>IFERROR(IF(F2166&gt;=0,D2166*E2166*(1+F2166/100),ABS(D2166*E2166/F2166)),"")</f>
        <v>186680</v>
      </c>
      <c r="H2166" s="91">
        <f>IFERROR(G2166*E2162,"")</f>
        <v>0</v>
      </c>
    </row>
    <row r="2167" spans="1:11">
      <c r="A2167" s="76"/>
      <c r="B2167" s="77" t="s">
        <v>2338</v>
      </c>
      <c r="C2167" s="78" t="str">
        <f>IFERROR(_xlfn.XLOOKUP(B2167,Insumo[DESCRIPCION],Insumo[UND],,0),"")</f>
        <v>Kg</v>
      </c>
      <c r="D2167" s="79">
        <v>1</v>
      </c>
      <c r="E2167" s="80">
        <f>IFERROR(_xlfn.XLOOKUP($B2167,Insumo[DESCRIPCION],Insumo[VALOR],,0),"")</f>
        <v>14107</v>
      </c>
      <c r="F2167" s="81"/>
      <c r="G2167" s="82">
        <f>IFERROR(IF(F2167&gt;=0,D2167*E2167*(1+F2167/100),ABS(D2167*E2167/F2167)),"")</f>
        <v>14107</v>
      </c>
      <c r="H2167" s="91">
        <f>IFERROR(G2167*E2162,"")</f>
        <v>0</v>
      </c>
    </row>
    <row r="2168" spans="1:11">
      <c r="A2168" s="76"/>
      <c r="B2168" s="77"/>
      <c r="C2168" s="78" t="str">
        <f>IFERROR(_xlfn.XLOOKUP(B2168,Insumo[DESCRIPCION],Insumo[UND],,0),"")</f>
        <v/>
      </c>
      <c r="D2168" s="79"/>
      <c r="E2168" s="80" t="str">
        <f>IFERROR(_xlfn.XLOOKUP($B2168,Insumo[DESCRIPCION],Insumo[VALOR],,0),"")</f>
        <v/>
      </c>
      <c r="F2168" s="81"/>
      <c r="G2168" s="82" t="str">
        <f>IFERROR(IF(F2168&gt;=0,D2168*E2168*(1+F2168/100),ABS(D2168*E2168/F2168)),"")</f>
        <v/>
      </c>
      <c r="H2168" s="91" t="str">
        <f>IFERROR(G2168*E2162,"")</f>
        <v/>
      </c>
    </row>
    <row r="2169" spans="1:11">
      <c r="A2169" s="76"/>
      <c r="B2169" s="77"/>
      <c r="C2169" s="78" t="str">
        <f>IFERROR(_xlfn.XLOOKUP(B2169,Insumo[DESCRIPCION],Insumo[UND],,0),"")</f>
        <v/>
      </c>
      <c r="D2169" s="79"/>
      <c r="E2169" s="80" t="str">
        <f>IFERROR(_xlfn.XLOOKUP($B2169,Insumo[DESCRIPCION],Insumo[VALOR],,0),"")</f>
        <v/>
      </c>
      <c r="F2169" s="81"/>
      <c r="G2169" s="82" t="str">
        <f>IFERROR(IF(F2169&gt;=0,D2169*E2169*(1+F2169/100),ABS(D2169*E2169/F2169)),"")</f>
        <v/>
      </c>
      <c r="H2169" s="91" t="str">
        <f>IFERROR(G2169*E2162,"")</f>
        <v/>
      </c>
    </row>
    <row r="2170" spans="1:11">
      <c r="A2170" s="69"/>
      <c r="B2170" s="70" t="s">
        <v>3066</v>
      </c>
      <c r="C2170" s="71"/>
      <c r="D2170" s="72"/>
      <c r="E2170" s="73"/>
      <c r="F2170" s="74"/>
      <c r="G2170" s="75">
        <f>SUM(G2171:G2176)</f>
        <v>67716.750889874995</v>
      </c>
      <c r="H2170" s="92">
        <f>G2170*E2162</f>
        <v>0</v>
      </c>
    </row>
    <row r="2171" spans="1:11">
      <c r="A2171" s="76"/>
      <c r="B2171" s="77" t="s">
        <v>2995</v>
      </c>
      <c r="C2171" s="78" t="str">
        <f>IFERROR(_xlfn.XLOOKUP(B2171,Equipo[DESCRIPCION],Equipo[UND],,0),"")</f>
        <v>Día</v>
      </c>
      <c r="D2171" s="79">
        <v>1</v>
      </c>
      <c r="E2171" s="80">
        <f>IF(C2171="%MO",G2180,IFERROR(_xlfn.XLOOKUP($B2171,Equipo[DESCRIPCION],Equipo[VALOR],,0),""))</f>
        <v>53833</v>
      </c>
      <c r="F2171" s="81">
        <v>-5</v>
      </c>
      <c r="G2171" s="82">
        <f t="shared" ref="G2171:G2176" si="23">IFERROR(IF(F2171&gt;=0,D2171*E2171*(1+F2171/100),ABS(D2171*E2171/F2171)),"")</f>
        <v>10766.6</v>
      </c>
      <c r="H2171" s="91">
        <f>IFERROR(G2171*E2162,"")</f>
        <v>0</v>
      </c>
    </row>
    <row r="2172" spans="1:11">
      <c r="A2172" s="76"/>
      <c r="B2172" s="77" t="s">
        <v>2990</v>
      </c>
      <c r="C2172" s="78" t="str">
        <f>IFERROR(_xlfn.XLOOKUP(B2172,Equipo[DESCRIPCION],Equipo[UND],,0),"")</f>
        <v>Día</v>
      </c>
      <c r="D2172" s="79">
        <v>1</v>
      </c>
      <c r="E2172" s="80">
        <f>IF(C2172="%MO",G2181,IFERROR(_xlfn.XLOOKUP($B2172,Equipo[DESCRIPCION],Equipo[VALOR],,0),""))</f>
        <v>219</v>
      </c>
      <c r="F2172" s="81">
        <v>-0.04</v>
      </c>
      <c r="G2172" s="82">
        <f t="shared" si="23"/>
        <v>5475</v>
      </c>
      <c r="H2172" s="91">
        <f>IFERROR(G2172*E2162,"")</f>
        <v>0</v>
      </c>
    </row>
    <row r="2173" spans="1:11">
      <c r="A2173" s="76"/>
      <c r="B2173" s="77" t="s">
        <v>2940</v>
      </c>
      <c r="C2173" s="78" t="str">
        <f>IFERROR(_xlfn.XLOOKUP(B2173,Equipo[DESCRIPCION],Equipo[UND],,0),"")</f>
        <v>Día</v>
      </c>
      <c r="D2173" s="79">
        <v>1</v>
      </c>
      <c r="E2173" s="80">
        <f>IF(C2173="%MO",G2182,IFERROR(_xlfn.XLOOKUP($B2173,Equipo[DESCRIPCION],Equipo[VALOR],,0),""))</f>
        <v>325</v>
      </c>
      <c r="F2173" s="81">
        <v>-0.04</v>
      </c>
      <c r="G2173" s="82">
        <f t="shared" si="23"/>
        <v>8125</v>
      </c>
      <c r="H2173" s="91">
        <f>IFERROR(G2173*E2162,"")</f>
        <v>0</v>
      </c>
    </row>
    <row r="2174" spans="1:11">
      <c r="A2174" s="76"/>
      <c r="B2174" s="77" t="s">
        <v>2989</v>
      </c>
      <c r="C2174" s="78" t="str">
        <f>IFERROR(_xlfn.XLOOKUP(B2174,Equipo[DESCRIPCION],Equipo[UND],,0),"")</f>
        <v>Día</v>
      </c>
      <c r="D2174" s="79">
        <v>1</v>
      </c>
      <c r="E2174" s="80">
        <f>IF(C2174="%MO",G2183,IFERROR(_xlfn.XLOOKUP($B2174,Equipo[DESCRIPCION],Equipo[VALOR],,0),""))</f>
        <v>535</v>
      </c>
      <c r="F2174" s="81">
        <v>-0.04</v>
      </c>
      <c r="G2174" s="82">
        <f t="shared" si="23"/>
        <v>13375</v>
      </c>
      <c r="H2174" s="91">
        <f>IFERROR(G2174*E2162,"")</f>
        <v>0</v>
      </c>
    </row>
    <row r="2175" spans="1:11">
      <c r="A2175" s="76"/>
      <c r="B2175" s="77" t="s">
        <v>2979</v>
      </c>
      <c r="C2175" s="78" t="str">
        <f>IFERROR(_xlfn.XLOOKUP(B2175,Equipo[DESCRIPCION],Equipo[UND],,0),"")</f>
        <v>Día</v>
      </c>
      <c r="D2175" s="79">
        <v>1</v>
      </c>
      <c r="E2175" s="80">
        <f>IF(C2175="%MO",G2185,IFERROR(_xlfn.XLOOKUP($B2175,Equipo[DESCRIPCION],Equipo[VALOR],,0),""))</f>
        <v>70363</v>
      </c>
      <c r="F2175" s="81">
        <v>-5</v>
      </c>
      <c r="G2175" s="82">
        <f t="shared" si="23"/>
        <v>14072.6</v>
      </c>
      <c r="H2175" s="91">
        <f>IFERROR(G2175*E2162,"")</f>
        <v>0</v>
      </c>
    </row>
    <row r="2176" spans="1:11">
      <c r="A2176" s="76"/>
      <c r="B2176" s="77" t="s">
        <v>2967</v>
      </c>
      <c r="C2176" s="78" t="str">
        <f>IFERROR(_xlfn.XLOOKUP(B2176,Equipo[DESCRIPCION],Equipo[UND],,0),"")</f>
        <v>%MO</v>
      </c>
      <c r="D2176" s="79">
        <v>0.05</v>
      </c>
      <c r="E2176" s="80">
        <f>IF(C2176="%MO",G2180,IFERROR(_xlfn.XLOOKUP($B2176,Equipo[DESCRIPCION],Equipo[VALOR],,0),""))</f>
        <v>318051.01779750001</v>
      </c>
      <c r="F2176" s="81"/>
      <c r="G2176" s="82">
        <f t="shared" si="23"/>
        <v>15902.550889875001</v>
      </c>
      <c r="H2176" s="91">
        <f>IFERROR(G2176*E2162,"")</f>
        <v>0</v>
      </c>
    </row>
    <row r="2177" spans="1:11">
      <c r="A2177" s="69"/>
      <c r="B2177" s="70" t="s">
        <v>2202</v>
      </c>
      <c r="C2177" s="71"/>
      <c r="D2177" s="72"/>
      <c r="E2177" s="73"/>
      <c r="F2177" s="74"/>
      <c r="G2177" s="75">
        <f>SUM(G2178:G2179)</f>
        <v>0</v>
      </c>
      <c r="H2177" s="92">
        <f>G2177*E2162</f>
        <v>0</v>
      </c>
    </row>
    <row r="2178" spans="1:11">
      <c r="A2178" s="76"/>
      <c r="B2178" s="77"/>
      <c r="C2178" s="78" t="str">
        <f>IFERROR(_xlfn.XLOOKUP(B2178,Transporte[DESCRIPCION],Transporte[UND],,0),"")</f>
        <v/>
      </c>
      <c r="D2178" s="79"/>
      <c r="E2178" s="80" t="str">
        <f>IFERROR(_xlfn.XLOOKUP($B2178,Transporte[DESCRIPCION],Transporte[VALOR],,0),"")</f>
        <v/>
      </c>
      <c r="F2178" s="81"/>
      <c r="G2178" s="82" t="str">
        <f>IFERROR(IF(F2178&gt;=0,D2178*E2178*(1+F2178/100),ABS(D2178*E2178/F2178)),"")</f>
        <v/>
      </c>
      <c r="H2178" s="91" t="str">
        <f>IFERROR(G2178*E2162,"")</f>
        <v/>
      </c>
    </row>
    <row r="2179" spans="1:11">
      <c r="A2179" s="76"/>
      <c r="B2179" s="77"/>
      <c r="C2179" s="78" t="str">
        <f>IFERROR(_xlfn.XLOOKUP(B2179,Transporte[DESCRIPCION],Transporte[UND],,0),"")</f>
        <v/>
      </c>
      <c r="D2179" s="79"/>
      <c r="E2179" s="80" t="str">
        <f>IFERROR(_xlfn.XLOOKUP($B2179,Transporte[DESCRIPCION],Transporte[VALOR],,0),"")</f>
        <v/>
      </c>
      <c r="F2179" s="81"/>
      <c r="G2179" s="82" t="str">
        <f>IFERROR(IF(F2179&gt;=0,D2179*E2179*(1+F2179/100),ABS(D2179*E2179/F2179)),"")</f>
        <v/>
      </c>
      <c r="H2179" s="91" t="str">
        <f>IFERROR(G2179*E2162,"")</f>
        <v/>
      </c>
    </row>
    <row r="2180" spans="1:11">
      <c r="A2180" s="69"/>
      <c r="B2180" s="70" t="s">
        <v>3067</v>
      </c>
      <c r="C2180" s="71"/>
      <c r="D2180" s="72"/>
      <c r="E2180" s="73"/>
      <c r="F2180" s="74"/>
      <c r="G2180" s="75">
        <f>SUM(G2181:G2183)</f>
        <v>318051.01779750001</v>
      </c>
      <c r="H2180" s="92">
        <f>G2180*E2162</f>
        <v>0</v>
      </c>
    </row>
    <row r="2181" spans="1:11">
      <c r="A2181" s="76"/>
      <c r="B2181" s="77" t="s">
        <v>3046</v>
      </c>
      <c r="C2181" s="78" t="str">
        <f>IFERROR(_xlfn.XLOOKUP(B2181,MObra[DESCRIPCION],MObra[UN],,0),"")</f>
        <v>día</v>
      </c>
      <c r="D2181" s="79">
        <v>1</v>
      </c>
      <c r="E2181" s="80">
        <f>IFERROR(_xlfn.XLOOKUP($B2181,MObra[DESCRIPCION],MObra[VALOR UNIT],,0),"")</f>
        <v>636102.03559500002</v>
      </c>
      <c r="F2181" s="81">
        <v>-2</v>
      </c>
      <c r="G2181" s="82">
        <f>IFERROR(IF(F2181&gt;=0,D2181*E2181*(1+F2181/100),ABS(D2181*E2181/F2181)),"")</f>
        <v>318051.01779750001</v>
      </c>
      <c r="H2181" s="91">
        <f>IFERROR(G2181*E2162,"")</f>
        <v>0</v>
      </c>
    </row>
    <row r="2182" spans="1:11">
      <c r="A2182" s="76"/>
      <c r="B2182" s="77"/>
      <c r="C2182" s="78" t="str">
        <f t="array" ref="C2182">IFERROR(_xlfn.XLOOKUP(B2182,MObra[[#All],[DESCRIPCION]],MObra[[#All],[UN]],,0),"")</f>
        <v/>
      </c>
      <c r="D2182" s="79"/>
      <c r="E2182" s="80" t="str">
        <f>IFERROR(_xlfn.XLOOKUP($B2182,MObra[DESCRIPCION],MObra[VALOR UNIT],,0),"")</f>
        <v/>
      </c>
      <c r="F2182" s="81"/>
      <c r="G2182" s="82" t="str">
        <f>IFERROR(IF(F2182&gt;=0,D2182*E2182*(1+F2182/100),ABS(D2182*E2182/F2182)),"")</f>
        <v/>
      </c>
      <c r="H2182" s="91" t="str">
        <f>IFERROR(G2182*E2162,"")</f>
        <v/>
      </c>
    </row>
    <row r="2183" spans="1:11">
      <c r="A2183" s="83"/>
      <c r="B2183" s="84"/>
      <c r="C2183" s="85" t="str">
        <f t="array" ref="C2183">IFERROR(_xlfn.XLOOKUP(B2183,MObra[[#All],[DESCRIPCION]],MObra[[#All],[UN]],,0),"")</f>
        <v/>
      </c>
      <c r="D2183" s="86"/>
      <c r="E2183" s="87" t="str">
        <f>IFERROR(_xlfn.XLOOKUP($B2183,MObra[DESCRIPCION],MObra[VALOR UNIT],,0),"")</f>
        <v/>
      </c>
      <c r="F2183" s="88"/>
      <c r="G2183" s="89" t="str">
        <f>IFERROR(IF(F2183&gt;=0,D2183*E2183*(1+F2183/100),ABS(D2183*E2183/F2183)),"")</f>
        <v/>
      </c>
      <c r="H2183" s="90" t="str">
        <f>IFERROR(G2183*E2162,"")</f>
        <v/>
      </c>
    </row>
    <row r="2185" spans="1:11">
      <c r="A2185" s="54" t="s">
        <v>509</v>
      </c>
      <c r="B2185" s="55" t="str">
        <f>VLOOKUP($A2185,Presupuesto!$A:$D,2,FALSE())</f>
        <v>Viga aérea concreto 27.6 Mpa (área sección transversal &lt;= 1000 cm2)</v>
      </c>
      <c r="C2185" s="56" t="str">
        <f>VLOOKUP($A2185,Presupuesto!$A:$D,3,FALSE())</f>
        <v>M3</v>
      </c>
      <c r="D2185" s="57"/>
      <c r="E2185" s="58">
        <f>VLOOKUP($A2185,Presupuesto!$A:$D,4,FALSE())</f>
        <v>0</v>
      </c>
      <c r="F2185" s="59" t="s">
        <v>2919</v>
      </c>
      <c r="G2185" s="60">
        <f>SUM(G2187:G2206)/2</f>
        <v>1229380.668687375</v>
      </c>
      <c r="H2185" s="61">
        <f>ROUND(SUM(H2187:H2206),0)/2</f>
        <v>0</v>
      </c>
      <c r="I2185" s="58">
        <f>VLOOKUP(A2185,Presupuesto!$A:$F,6,0)</f>
        <v>0</v>
      </c>
      <c r="J2185" s="58">
        <f>+H2185-I2185</f>
        <v>0</v>
      </c>
      <c r="K2185" s="282">
        <f>+H2185-G2185*E2185</f>
        <v>0</v>
      </c>
    </row>
    <row r="2186" spans="1:11">
      <c r="A2186" s="62"/>
      <c r="B2186" s="63" t="s">
        <v>2247</v>
      </c>
      <c r="C2186" s="63" t="s">
        <v>3061</v>
      </c>
      <c r="D2186" s="64" t="s">
        <v>4</v>
      </c>
      <c r="E2186" s="65" t="s">
        <v>3062</v>
      </c>
      <c r="F2186" s="66" t="s">
        <v>3063</v>
      </c>
      <c r="G2186" s="67" t="s">
        <v>3064</v>
      </c>
      <c r="H2186" s="68" t="s">
        <v>3124</v>
      </c>
    </row>
    <row r="2187" spans="1:11">
      <c r="A2187" s="69"/>
      <c r="B2187" s="70" t="s">
        <v>3065</v>
      </c>
      <c r="C2187" s="71"/>
      <c r="D2187" s="72"/>
      <c r="E2187" s="73"/>
      <c r="F2187" s="74"/>
      <c r="G2187" s="75">
        <f>SUM(G2188:G2192)</f>
        <v>843612.9</v>
      </c>
      <c r="H2187" s="75">
        <f>IFERROR(G2187*E2185,"")</f>
        <v>0</v>
      </c>
    </row>
    <row r="2188" spans="1:11">
      <c r="A2188" s="76"/>
      <c r="B2188" s="77" t="s">
        <v>2688</v>
      </c>
      <c r="C2188" s="78" t="str">
        <f>IFERROR(_xlfn.XLOOKUP(B2188,Insumo[DESCRIPCION],Insumo[UND],,0),"")</f>
        <v>M3</v>
      </c>
      <c r="D2188" s="79">
        <v>1</v>
      </c>
      <c r="E2188" s="80">
        <f>IFERROR(_xlfn.XLOOKUP($B2188,Insumo[DESCRIPCION],Insumo[VALOR],,0),"")</f>
        <v>493540</v>
      </c>
      <c r="F2188" s="81">
        <v>5</v>
      </c>
      <c r="G2188" s="82">
        <f>IFERROR(IF(F2188&gt;=0,D2188*E2188*(1+F2188/100),ABS(D2188*E2188/F2188)),"")</f>
        <v>518217</v>
      </c>
      <c r="H2188" s="91">
        <f>IFERROR(G2188*E2185,"")</f>
        <v>0</v>
      </c>
    </row>
    <row r="2189" spans="1:11">
      <c r="A2189" s="76"/>
      <c r="B2189" s="77" t="s">
        <v>2495</v>
      </c>
      <c r="C2189" s="78" t="str">
        <f>IFERROR(_xlfn.XLOOKUP(B2189,Insumo[DESCRIPCION],Insumo[UND],,0),"")</f>
        <v>M2</v>
      </c>
      <c r="D2189" s="79">
        <v>6.67</v>
      </c>
      <c r="E2189" s="80">
        <f>IFERROR(_xlfn.XLOOKUP($B2189,Insumo[DESCRIPCION],Insumo[VALOR],,0),"")</f>
        <v>93340</v>
      </c>
      <c r="F2189" s="81">
        <v>-2</v>
      </c>
      <c r="G2189" s="82">
        <f>IFERROR(IF(F2189&gt;=0,D2189*E2189*(1+F2189/100),ABS(D2189*E2189/F2189)),"")</f>
        <v>311288.90000000002</v>
      </c>
      <c r="H2189" s="91">
        <f>IFERROR(G2189*E2185,"")</f>
        <v>0</v>
      </c>
    </row>
    <row r="2190" spans="1:11">
      <c r="A2190" s="76"/>
      <c r="B2190" s="77" t="s">
        <v>2338</v>
      </c>
      <c r="C2190" s="78" t="str">
        <f>IFERROR(_xlfn.XLOOKUP(B2190,Insumo[DESCRIPCION],Insumo[UND],,0),"")</f>
        <v>Kg</v>
      </c>
      <c r="D2190" s="79">
        <v>1</v>
      </c>
      <c r="E2190" s="80">
        <f>IFERROR(_xlfn.XLOOKUP($B2190,Insumo[DESCRIPCION],Insumo[VALOR],,0),"")</f>
        <v>14107</v>
      </c>
      <c r="F2190" s="81"/>
      <c r="G2190" s="82">
        <f>IFERROR(IF(F2190&gt;=0,D2190*E2190*(1+F2190/100),ABS(D2190*E2190/F2190)),"")</f>
        <v>14107</v>
      </c>
      <c r="H2190" s="91">
        <f>IFERROR(G2190*E2185,"")</f>
        <v>0</v>
      </c>
    </row>
    <row r="2191" spans="1:11">
      <c r="A2191" s="76"/>
      <c r="B2191" s="77"/>
      <c r="C2191" s="78" t="str">
        <f>IFERROR(_xlfn.XLOOKUP(B2191,Insumo[DESCRIPCION],Insumo[UND],,0),"")</f>
        <v/>
      </c>
      <c r="D2191" s="79"/>
      <c r="E2191" s="80" t="str">
        <f>IFERROR(_xlfn.XLOOKUP($B2191,Insumo[DESCRIPCION],Insumo[VALOR],,0),"")</f>
        <v/>
      </c>
      <c r="F2191" s="81"/>
      <c r="G2191" s="82" t="str">
        <f>IFERROR(IF(F2191&gt;=0,D2191*E2191*(1+F2191/100),ABS(D2191*E2191/F2191)),"")</f>
        <v/>
      </c>
      <c r="H2191" s="91" t="str">
        <f>IFERROR(G2191*E2185,"")</f>
        <v/>
      </c>
    </row>
    <row r="2192" spans="1:11">
      <c r="A2192" s="76"/>
      <c r="B2192" s="77"/>
      <c r="C2192" s="78" t="str">
        <f>IFERROR(_xlfn.XLOOKUP(B2192,Insumo[DESCRIPCION],Insumo[UND],,0),"")</f>
        <v/>
      </c>
      <c r="D2192" s="79"/>
      <c r="E2192" s="80" t="str">
        <f>IFERROR(_xlfn.XLOOKUP($B2192,Insumo[DESCRIPCION],Insumo[VALOR],,0),"")</f>
        <v/>
      </c>
      <c r="F2192" s="81"/>
      <c r="G2192" s="82" t="str">
        <f>IFERROR(IF(F2192&gt;=0,D2192*E2192*(1+F2192/100),ABS(D2192*E2192/F2192)),"")</f>
        <v/>
      </c>
      <c r="H2192" s="91" t="str">
        <f>IFERROR(G2192*E2185,"")</f>
        <v/>
      </c>
    </row>
    <row r="2193" spans="1:11">
      <c r="A2193" s="69"/>
      <c r="B2193" s="70" t="s">
        <v>3066</v>
      </c>
      <c r="C2193" s="71"/>
      <c r="D2193" s="72"/>
      <c r="E2193" s="73"/>
      <c r="F2193" s="74"/>
      <c r="G2193" s="75">
        <f>SUM(G2194:G2199)</f>
        <v>67716.750889874995</v>
      </c>
      <c r="H2193" s="92">
        <f>G2193*E2185</f>
        <v>0</v>
      </c>
    </row>
    <row r="2194" spans="1:11">
      <c r="A2194" s="76"/>
      <c r="B2194" s="77" t="s">
        <v>2995</v>
      </c>
      <c r="C2194" s="78" t="str">
        <f>IFERROR(_xlfn.XLOOKUP(B2194,Equipo[DESCRIPCION],Equipo[UND],,0),"")</f>
        <v>Día</v>
      </c>
      <c r="D2194" s="79">
        <v>1</v>
      </c>
      <c r="E2194" s="80">
        <f>IF(C2194="%MO",G2203,IFERROR(_xlfn.XLOOKUP($B2194,Equipo[DESCRIPCION],Equipo[VALOR],,0),""))</f>
        <v>53833</v>
      </c>
      <c r="F2194" s="81">
        <v>-5</v>
      </c>
      <c r="G2194" s="82">
        <f t="shared" ref="G2194:G2199" si="24">IFERROR(IF(F2194&gt;=0,D2194*E2194*(1+F2194/100),ABS(D2194*E2194/F2194)),"")</f>
        <v>10766.6</v>
      </c>
      <c r="H2194" s="91">
        <f>IFERROR(G2194*E2185,"")</f>
        <v>0</v>
      </c>
    </row>
    <row r="2195" spans="1:11">
      <c r="A2195" s="76"/>
      <c r="B2195" s="77" t="s">
        <v>2990</v>
      </c>
      <c r="C2195" s="78" t="str">
        <f>IFERROR(_xlfn.XLOOKUP(B2195,Equipo[DESCRIPCION],Equipo[UND],,0),"")</f>
        <v>Día</v>
      </c>
      <c r="D2195" s="79">
        <v>1</v>
      </c>
      <c r="E2195" s="80">
        <f>IF(C2195="%MO",G2204,IFERROR(_xlfn.XLOOKUP($B2195,Equipo[DESCRIPCION],Equipo[VALOR],,0),""))</f>
        <v>219</v>
      </c>
      <c r="F2195" s="81">
        <v>-0.04</v>
      </c>
      <c r="G2195" s="82">
        <f t="shared" si="24"/>
        <v>5475</v>
      </c>
      <c r="H2195" s="91">
        <f>IFERROR(G2195*E2185,"")</f>
        <v>0</v>
      </c>
    </row>
    <row r="2196" spans="1:11">
      <c r="A2196" s="76"/>
      <c r="B2196" s="77" t="s">
        <v>2940</v>
      </c>
      <c r="C2196" s="78" t="str">
        <f>IFERROR(_xlfn.XLOOKUP(B2196,Equipo[DESCRIPCION],Equipo[UND],,0),"")</f>
        <v>Día</v>
      </c>
      <c r="D2196" s="79">
        <v>1</v>
      </c>
      <c r="E2196" s="80">
        <f>IF(C2196="%MO",G2205,IFERROR(_xlfn.XLOOKUP($B2196,Equipo[DESCRIPCION],Equipo[VALOR],,0),""))</f>
        <v>325</v>
      </c>
      <c r="F2196" s="81">
        <v>-0.04</v>
      </c>
      <c r="G2196" s="82">
        <f t="shared" si="24"/>
        <v>8125</v>
      </c>
      <c r="H2196" s="91">
        <f>IFERROR(G2196*E2185,"")</f>
        <v>0</v>
      </c>
    </row>
    <row r="2197" spans="1:11">
      <c r="A2197" s="76"/>
      <c r="B2197" s="77" t="s">
        <v>2989</v>
      </c>
      <c r="C2197" s="78" t="str">
        <f>IFERROR(_xlfn.XLOOKUP(B2197,Equipo[DESCRIPCION],Equipo[UND],,0),"")</f>
        <v>Día</v>
      </c>
      <c r="D2197" s="79">
        <v>1</v>
      </c>
      <c r="E2197" s="80">
        <f>IF(C2197="%MO",G2206,IFERROR(_xlfn.XLOOKUP($B2197,Equipo[DESCRIPCION],Equipo[VALOR],,0),""))</f>
        <v>535</v>
      </c>
      <c r="F2197" s="81">
        <v>-0.04</v>
      </c>
      <c r="G2197" s="82">
        <f t="shared" si="24"/>
        <v>13375</v>
      </c>
      <c r="H2197" s="91">
        <f>IFERROR(G2197*E2185,"")</f>
        <v>0</v>
      </c>
    </row>
    <row r="2198" spans="1:11">
      <c r="A2198" s="76"/>
      <c r="B2198" s="77" t="s">
        <v>2979</v>
      </c>
      <c r="C2198" s="78" t="str">
        <f>IFERROR(_xlfn.XLOOKUP(B2198,Equipo[DESCRIPCION],Equipo[UND],,0),"")</f>
        <v>Día</v>
      </c>
      <c r="D2198" s="79">
        <v>1</v>
      </c>
      <c r="E2198" s="80">
        <f>IF(C2198="%MO",G2208,IFERROR(_xlfn.XLOOKUP($B2198,Equipo[DESCRIPCION],Equipo[VALOR],,0),""))</f>
        <v>70363</v>
      </c>
      <c r="F2198" s="81">
        <v>-5</v>
      </c>
      <c r="G2198" s="82">
        <f t="shared" si="24"/>
        <v>14072.6</v>
      </c>
      <c r="H2198" s="91">
        <f>IFERROR(G2198*E2185,"")</f>
        <v>0</v>
      </c>
    </row>
    <row r="2199" spans="1:11">
      <c r="A2199" s="76"/>
      <c r="B2199" s="77" t="s">
        <v>2967</v>
      </c>
      <c r="C2199" s="78" t="str">
        <f>IFERROR(_xlfn.XLOOKUP(B2199,Equipo[DESCRIPCION],Equipo[UND],,0),"")</f>
        <v>%MO</v>
      </c>
      <c r="D2199" s="79">
        <v>0.05</v>
      </c>
      <c r="E2199" s="80">
        <f>IF(C2199="%MO",G2203,IFERROR(_xlfn.XLOOKUP($B2199,Equipo[DESCRIPCION],Equipo[VALOR],,0),""))</f>
        <v>318051.01779750001</v>
      </c>
      <c r="F2199" s="81"/>
      <c r="G2199" s="82">
        <f t="shared" si="24"/>
        <v>15902.550889875001</v>
      </c>
      <c r="H2199" s="91">
        <f>IFERROR(G2199*E2185,"")</f>
        <v>0</v>
      </c>
    </row>
    <row r="2200" spans="1:11">
      <c r="A2200" s="69"/>
      <c r="B2200" s="70" t="s">
        <v>2202</v>
      </c>
      <c r="C2200" s="71"/>
      <c r="D2200" s="72"/>
      <c r="E2200" s="73"/>
      <c r="F2200" s="74"/>
      <c r="G2200" s="75">
        <f>SUM(G2201:G2202)</f>
        <v>0</v>
      </c>
      <c r="H2200" s="92">
        <f>G2200*E2185</f>
        <v>0</v>
      </c>
    </row>
    <row r="2201" spans="1:11">
      <c r="A2201" s="76"/>
      <c r="B2201" s="77"/>
      <c r="C2201" s="78" t="str">
        <f>IFERROR(_xlfn.XLOOKUP(B2201,Transporte[DESCRIPCION],Transporte[UND],,0),"")</f>
        <v/>
      </c>
      <c r="D2201" s="79"/>
      <c r="E2201" s="80" t="str">
        <f>IFERROR(_xlfn.XLOOKUP($B2201,Transporte[DESCRIPCION],Transporte[VALOR],,0),"")</f>
        <v/>
      </c>
      <c r="F2201" s="81"/>
      <c r="G2201" s="82" t="str">
        <f>IFERROR(IF(F2201&gt;=0,D2201*E2201*(1+F2201/100),ABS(D2201*E2201/F2201)),"")</f>
        <v/>
      </c>
      <c r="H2201" s="91" t="str">
        <f>IFERROR(G2201*E2185,"")</f>
        <v/>
      </c>
    </row>
    <row r="2202" spans="1:11">
      <c r="A2202" s="76"/>
      <c r="B2202" s="77"/>
      <c r="C2202" s="78" t="str">
        <f>IFERROR(_xlfn.XLOOKUP(B2202,Transporte[DESCRIPCION],Transporte[UND],,0),"")</f>
        <v/>
      </c>
      <c r="D2202" s="79"/>
      <c r="E2202" s="80" t="str">
        <f>IFERROR(_xlfn.XLOOKUP($B2202,Transporte[DESCRIPCION],Transporte[VALOR],,0),"")</f>
        <v/>
      </c>
      <c r="F2202" s="81"/>
      <c r="G2202" s="82" t="str">
        <f>IFERROR(IF(F2202&gt;=0,D2202*E2202*(1+F2202/100),ABS(D2202*E2202/F2202)),"")</f>
        <v/>
      </c>
      <c r="H2202" s="91" t="str">
        <f>IFERROR(G2202*E2185,"")</f>
        <v/>
      </c>
    </row>
    <row r="2203" spans="1:11">
      <c r="A2203" s="69"/>
      <c r="B2203" s="70" t="s">
        <v>3067</v>
      </c>
      <c r="C2203" s="71"/>
      <c r="D2203" s="72"/>
      <c r="E2203" s="73"/>
      <c r="F2203" s="74"/>
      <c r="G2203" s="75">
        <f>SUM(G2204:G2206)</f>
        <v>318051.01779750001</v>
      </c>
      <c r="H2203" s="92">
        <f>G2203*E2185</f>
        <v>0</v>
      </c>
    </row>
    <row r="2204" spans="1:11">
      <c r="A2204" s="76"/>
      <c r="B2204" s="77" t="s">
        <v>3046</v>
      </c>
      <c r="C2204" s="78" t="str">
        <f>IFERROR(_xlfn.XLOOKUP(B2204,MObra[DESCRIPCION],MObra[UN],,0),"")</f>
        <v>día</v>
      </c>
      <c r="D2204" s="79">
        <v>1</v>
      </c>
      <c r="E2204" s="80">
        <f>IFERROR(_xlfn.XLOOKUP($B2204,MObra[DESCRIPCION],MObra[VALOR UNIT],,0),"")</f>
        <v>636102.03559500002</v>
      </c>
      <c r="F2204" s="81">
        <v>-2</v>
      </c>
      <c r="G2204" s="82">
        <f>IFERROR(IF(F2204&gt;=0,D2204*E2204*(1+F2204/100),ABS(D2204*E2204/F2204)),"")</f>
        <v>318051.01779750001</v>
      </c>
      <c r="H2204" s="91">
        <f>IFERROR(G2204*E2185,"")</f>
        <v>0</v>
      </c>
    </row>
    <row r="2205" spans="1:11">
      <c r="A2205" s="76"/>
      <c r="B2205" s="77"/>
      <c r="C2205" s="78" t="str">
        <f t="array" ref="C2205">IFERROR(_xlfn.XLOOKUP(B2205,MObra[[#All],[DESCRIPCION]],MObra[[#All],[UN]],,0),"")</f>
        <v/>
      </c>
      <c r="D2205" s="79"/>
      <c r="E2205" s="80" t="str">
        <f>IFERROR(_xlfn.XLOOKUP($B2205,MObra[DESCRIPCION],MObra[VALOR UNIT],,0),"")</f>
        <v/>
      </c>
      <c r="F2205" s="81"/>
      <c r="G2205" s="82" t="str">
        <f>IFERROR(IF(F2205&gt;=0,D2205*E2205*(1+F2205/100),ABS(D2205*E2205/F2205)),"")</f>
        <v/>
      </c>
      <c r="H2205" s="91" t="str">
        <f>IFERROR(G2205*E2185,"")</f>
        <v/>
      </c>
    </row>
    <row r="2206" spans="1:11">
      <c r="A2206" s="83"/>
      <c r="B2206" s="84"/>
      <c r="C2206" s="85" t="str">
        <f t="array" ref="C2206">IFERROR(_xlfn.XLOOKUP(B2206,MObra[[#All],[DESCRIPCION]],MObra[[#All],[UN]],,0),"")</f>
        <v/>
      </c>
      <c r="D2206" s="86"/>
      <c r="E2206" s="87" t="str">
        <f>IFERROR(_xlfn.XLOOKUP($B2206,MObra[DESCRIPCION],MObra[VALOR UNIT],,0),"")</f>
        <v/>
      </c>
      <c r="F2206" s="88"/>
      <c r="G2206" s="89" t="str">
        <f>IFERROR(IF(F2206&gt;=0,D2206*E2206*(1+F2206/100),ABS(D2206*E2206/F2206)),"")</f>
        <v/>
      </c>
      <c r="H2206" s="90" t="str">
        <f>IFERROR(G2206*E2185,"")</f>
        <v/>
      </c>
    </row>
    <row r="2207" spans="1:11" ht="12.75" customHeight="1" thickTop="1" thickBot="1"/>
    <row r="2208" spans="1:11" ht="27" thickTop="1" thickBot="1">
      <c r="A2208" s="54" t="s">
        <v>511</v>
      </c>
      <c r="B2208" s="55" t="str">
        <f>VLOOKUP($A2208,Presupuesto!$A:$D,2,FALSE())</f>
        <v>Viga aérea concreto 27.6 Mpa (1000 cm2 &lt;área sección transversal &lt;= 2000 cm2)</v>
      </c>
      <c r="C2208" s="56" t="str">
        <f>VLOOKUP($A2208,Presupuesto!$A:$D,3,FALSE())</f>
        <v>M3</v>
      </c>
      <c r="D2208" s="57"/>
      <c r="E2208" s="58">
        <f>VLOOKUP($A2208,Presupuesto!$A:$D,4,FALSE())</f>
        <v>0</v>
      </c>
      <c r="F2208" s="59" t="s">
        <v>2919</v>
      </c>
      <c r="G2208" s="60">
        <f>SUM(G2210:G2229)/2</f>
        <v>1104771.7686873751</v>
      </c>
      <c r="H2208" s="61">
        <f>ROUND(SUM(H2210:H2229),0)/2</f>
        <v>0</v>
      </c>
      <c r="I2208" s="58">
        <f>VLOOKUP(A2208,Presupuesto!$A:$F,6,0)</f>
        <v>0</v>
      </c>
      <c r="J2208" s="58">
        <f>+H2208-I2208</f>
        <v>0</v>
      </c>
      <c r="K2208" s="282">
        <f>+H2208-G2208*E2208</f>
        <v>0</v>
      </c>
    </row>
    <row r="2209" spans="1:8" ht="13.5" thickTop="1">
      <c r="A2209" s="62"/>
      <c r="B2209" s="63" t="s">
        <v>2247</v>
      </c>
      <c r="C2209" s="63" t="s">
        <v>3061</v>
      </c>
      <c r="D2209" s="64" t="s">
        <v>4</v>
      </c>
      <c r="E2209" s="65" t="s">
        <v>3062</v>
      </c>
      <c r="F2209" s="66" t="s">
        <v>3063</v>
      </c>
      <c r="G2209" s="67" t="s">
        <v>3064</v>
      </c>
      <c r="H2209" s="68" t="s">
        <v>3124</v>
      </c>
    </row>
    <row r="2210" spans="1:8">
      <c r="A2210" s="69"/>
      <c r="B2210" s="70" t="s">
        <v>3065</v>
      </c>
      <c r="C2210" s="71"/>
      <c r="D2210" s="72"/>
      <c r="E2210" s="73"/>
      <c r="F2210" s="74"/>
      <c r="G2210" s="75">
        <f>SUM(G2211:G2215)</f>
        <v>719004</v>
      </c>
      <c r="H2210" s="75">
        <f>IFERROR(G2210*E2208,"")</f>
        <v>0</v>
      </c>
    </row>
    <row r="2211" spans="1:8">
      <c r="A2211" s="76"/>
      <c r="B2211" s="77" t="s">
        <v>2688</v>
      </c>
      <c r="C2211" s="78" t="str">
        <f>IFERROR(_xlfn.XLOOKUP(B2211,Insumo[DESCRIPCION],Insumo[UND],,0),"")</f>
        <v>M3</v>
      </c>
      <c r="D2211" s="79">
        <v>1</v>
      </c>
      <c r="E2211" s="80">
        <f>IFERROR(_xlfn.XLOOKUP($B2211,Insumo[DESCRIPCION],Insumo[VALOR],,0),"")</f>
        <v>493540</v>
      </c>
      <c r="F2211" s="81">
        <v>5</v>
      </c>
      <c r="G2211" s="82">
        <f>IFERROR(IF(F2211&gt;=0,D2211*E2211*(1+F2211/100),ABS(D2211*E2211/F2211)),"")</f>
        <v>518217</v>
      </c>
      <c r="H2211" s="91">
        <f>IFERROR(G2211*E2208,"")</f>
        <v>0</v>
      </c>
    </row>
    <row r="2212" spans="1:8">
      <c r="A2212" s="76"/>
      <c r="B2212" s="77" t="s">
        <v>2495</v>
      </c>
      <c r="C2212" s="78" t="str">
        <f>IFERROR(_xlfn.XLOOKUP(B2212,Insumo[DESCRIPCION],Insumo[UND],,0),"")</f>
        <v>M2</v>
      </c>
      <c r="D2212" s="79">
        <v>4</v>
      </c>
      <c r="E2212" s="80">
        <f>IFERROR(_xlfn.XLOOKUP($B2212,Insumo[DESCRIPCION],Insumo[VALOR],,0),"")</f>
        <v>93340</v>
      </c>
      <c r="F2212" s="81">
        <v>-2</v>
      </c>
      <c r="G2212" s="82">
        <f>IFERROR(IF(F2212&gt;=0,D2212*E2212*(1+F2212/100),ABS(D2212*E2212/F2212)),"")</f>
        <v>186680</v>
      </c>
      <c r="H2212" s="91">
        <f>IFERROR(G2212*E2208,"")</f>
        <v>0</v>
      </c>
    </row>
    <row r="2213" spans="1:8">
      <c r="A2213" s="76"/>
      <c r="B2213" s="77" t="s">
        <v>2338</v>
      </c>
      <c r="C2213" s="78" t="str">
        <f>IFERROR(_xlfn.XLOOKUP(B2213,Insumo[DESCRIPCION],Insumo[UND],,0),"")</f>
        <v>Kg</v>
      </c>
      <c r="D2213" s="79">
        <v>1</v>
      </c>
      <c r="E2213" s="80">
        <f>IFERROR(_xlfn.XLOOKUP($B2213,Insumo[DESCRIPCION],Insumo[VALOR],,0),"")</f>
        <v>14107</v>
      </c>
      <c r="F2213" s="81"/>
      <c r="G2213" s="82">
        <f>IFERROR(IF(F2213&gt;=0,D2213*E2213*(1+F2213/100),ABS(D2213*E2213/F2213)),"")</f>
        <v>14107</v>
      </c>
      <c r="H2213" s="91">
        <f>IFERROR(G2213*E2208,"")</f>
        <v>0</v>
      </c>
    </row>
    <row r="2214" spans="1:8">
      <c r="A2214" s="76"/>
      <c r="B2214" s="77"/>
      <c r="C2214" s="78" t="str">
        <f>IFERROR(_xlfn.XLOOKUP(B2214,Insumo[DESCRIPCION],Insumo[UND],,0),"")</f>
        <v/>
      </c>
      <c r="D2214" s="79"/>
      <c r="E2214" s="80" t="str">
        <f>IFERROR(_xlfn.XLOOKUP($B2214,Insumo[DESCRIPCION],Insumo[VALOR],,0),"")</f>
        <v/>
      </c>
      <c r="F2214" s="81"/>
      <c r="G2214" s="82" t="str">
        <f>IFERROR(IF(F2214&gt;=0,D2214*E2214*(1+F2214/100),ABS(D2214*E2214/F2214)),"")</f>
        <v/>
      </c>
      <c r="H2214" s="91" t="str">
        <f>IFERROR(G2214*E2208,"")</f>
        <v/>
      </c>
    </row>
    <row r="2215" spans="1:8">
      <c r="A2215" s="76"/>
      <c r="B2215" s="77"/>
      <c r="C2215" s="78" t="str">
        <f>IFERROR(_xlfn.XLOOKUP(B2215,Insumo[DESCRIPCION],Insumo[UND],,0),"")</f>
        <v/>
      </c>
      <c r="D2215" s="79"/>
      <c r="E2215" s="80" t="str">
        <f>IFERROR(_xlfn.XLOOKUP($B2215,Insumo[DESCRIPCION],Insumo[VALOR],,0),"")</f>
        <v/>
      </c>
      <c r="F2215" s="81"/>
      <c r="G2215" s="82" t="str">
        <f>IFERROR(IF(F2215&gt;=0,D2215*E2215*(1+F2215/100),ABS(D2215*E2215/F2215)),"")</f>
        <v/>
      </c>
      <c r="H2215" s="91" t="str">
        <f>IFERROR(G2215*E2208,"")</f>
        <v/>
      </c>
    </row>
    <row r="2216" spans="1:8">
      <c r="A2216" s="69"/>
      <c r="B2216" s="70" t="s">
        <v>3066</v>
      </c>
      <c r="C2216" s="71"/>
      <c r="D2216" s="72"/>
      <c r="E2216" s="73"/>
      <c r="F2216" s="74"/>
      <c r="G2216" s="75">
        <f>SUM(G2217:G2222)</f>
        <v>67716.750889874995</v>
      </c>
      <c r="H2216" s="92">
        <f>G2216*E2208</f>
        <v>0</v>
      </c>
    </row>
    <row r="2217" spans="1:8">
      <c r="A2217" s="76"/>
      <c r="B2217" s="77" t="s">
        <v>2995</v>
      </c>
      <c r="C2217" s="78" t="str">
        <f>IFERROR(_xlfn.XLOOKUP(B2217,Equipo[DESCRIPCION],Equipo[UND],,0),"")</f>
        <v>Día</v>
      </c>
      <c r="D2217" s="79">
        <v>1</v>
      </c>
      <c r="E2217" s="80">
        <f>IF(C2217="%MO",G2226,IFERROR(_xlfn.XLOOKUP($B2217,Equipo[DESCRIPCION],Equipo[VALOR],,0),""))</f>
        <v>53833</v>
      </c>
      <c r="F2217" s="81">
        <v>-5</v>
      </c>
      <c r="G2217" s="82">
        <f t="shared" ref="G2217:G2222" si="25">IFERROR(IF(F2217&gt;=0,D2217*E2217*(1+F2217/100),ABS(D2217*E2217/F2217)),"")</f>
        <v>10766.6</v>
      </c>
      <c r="H2217" s="91">
        <f>IFERROR(G2217*E2208,"")</f>
        <v>0</v>
      </c>
    </row>
    <row r="2218" spans="1:8">
      <c r="A2218" s="76"/>
      <c r="B2218" s="77" t="s">
        <v>2990</v>
      </c>
      <c r="C2218" s="78" t="str">
        <f>IFERROR(_xlfn.XLOOKUP(B2218,Equipo[DESCRIPCION],Equipo[UND],,0),"")</f>
        <v>Día</v>
      </c>
      <c r="D2218" s="79">
        <v>1</v>
      </c>
      <c r="E2218" s="80">
        <f>IF(C2218="%MO",G2227,IFERROR(_xlfn.XLOOKUP($B2218,Equipo[DESCRIPCION],Equipo[VALOR],,0),""))</f>
        <v>219</v>
      </c>
      <c r="F2218" s="81">
        <v>-0.04</v>
      </c>
      <c r="G2218" s="82">
        <f t="shared" si="25"/>
        <v>5475</v>
      </c>
      <c r="H2218" s="91">
        <f>IFERROR(G2218*E2208,"")</f>
        <v>0</v>
      </c>
    </row>
    <row r="2219" spans="1:8">
      <c r="A2219" s="76"/>
      <c r="B2219" s="77" t="s">
        <v>2940</v>
      </c>
      <c r="C2219" s="78" t="str">
        <f>IFERROR(_xlfn.XLOOKUP(B2219,Equipo[DESCRIPCION],Equipo[UND],,0),"")</f>
        <v>Día</v>
      </c>
      <c r="D2219" s="79">
        <v>1</v>
      </c>
      <c r="E2219" s="80">
        <f>IF(C2219="%MO",G2228,IFERROR(_xlfn.XLOOKUP($B2219,Equipo[DESCRIPCION],Equipo[VALOR],,0),""))</f>
        <v>325</v>
      </c>
      <c r="F2219" s="81">
        <v>-0.04</v>
      </c>
      <c r="G2219" s="82">
        <f t="shared" si="25"/>
        <v>8125</v>
      </c>
      <c r="H2219" s="91">
        <f>IFERROR(G2219*E2208,"")</f>
        <v>0</v>
      </c>
    </row>
    <row r="2220" spans="1:8">
      <c r="A2220" s="76"/>
      <c r="B2220" s="77" t="s">
        <v>2989</v>
      </c>
      <c r="C2220" s="78" t="str">
        <f>IFERROR(_xlfn.XLOOKUP(B2220,Equipo[DESCRIPCION],Equipo[UND],,0),"")</f>
        <v>Día</v>
      </c>
      <c r="D2220" s="79">
        <v>1</v>
      </c>
      <c r="E2220" s="80">
        <f>IF(C2220="%MO",G2229,IFERROR(_xlfn.XLOOKUP($B2220,Equipo[DESCRIPCION],Equipo[VALOR],,0),""))</f>
        <v>535</v>
      </c>
      <c r="F2220" s="81">
        <v>-0.04</v>
      </c>
      <c r="G2220" s="82">
        <f t="shared" si="25"/>
        <v>13375</v>
      </c>
      <c r="H2220" s="91">
        <f>IFERROR(G2220*E2208,"")</f>
        <v>0</v>
      </c>
    </row>
    <row r="2221" spans="1:8">
      <c r="A2221" s="76"/>
      <c r="B2221" s="77" t="s">
        <v>2979</v>
      </c>
      <c r="C2221" s="78" t="str">
        <f>IFERROR(_xlfn.XLOOKUP(B2221,Equipo[DESCRIPCION],Equipo[UND],,0),"")</f>
        <v>Día</v>
      </c>
      <c r="D2221" s="79">
        <v>1</v>
      </c>
      <c r="E2221" s="80">
        <f>IF(C2221="%MO",G2231,IFERROR(_xlfn.XLOOKUP($B2221,Equipo[DESCRIPCION],Equipo[VALOR],,0),""))</f>
        <v>70363</v>
      </c>
      <c r="F2221" s="81">
        <v>-5</v>
      </c>
      <c r="G2221" s="82">
        <f t="shared" si="25"/>
        <v>14072.6</v>
      </c>
      <c r="H2221" s="91">
        <f>IFERROR(G2221*E2208,"")</f>
        <v>0</v>
      </c>
    </row>
    <row r="2222" spans="1:8">
      <c r="A2222" s="76"/>
      <c r="B2222" s="77" t="s">
        <v>2967</v>
      </c>
      <c r="C2222" s="78" t="str">
        <f>IFERROR(_xlfn.XLOOKUP(B2222,Equipo[DESCRIPCION],Equipo[UND],,0),"")</f>
        <v>%MO</v>
      </c>
      <c r="D2222" s="79">
        <v>0.05</v>
      </c>
      <c r="E2222" s="80">
        <f>IF(C2222="%MO",G2226,IFERROR(_xlfn.XLOOKUP($B2222,Equipo[DESCRIPCION],Equipo[VALOR],,0),""))</f>
        <v>318051.01779750001</v>
      </c>
      <c r="F2222" s="81"/>
      <c r="G2222" s="82">
        <f t="shared" si="25"/>
        <v>15902.550889875001</v>
      </c>
      <c r="H2222" s="91">
        <f>IFERROR(G2222*E2208,"")</f>
        <v>0</v>
      </c>
    </row>
    <row r="2223" spans="1:8">
      <c r="A2223" s="69"/>
      <c r="B2223" s="70" t="s">
        <v>2202</v>
      </c>
      <c r="C2223" s="71"/>
      <c r="D2223" s="72"/>
      <c r="E2223" s="73"/>
      <c r="F2223" s="74"/>
      <c r="G2223" s="75">
        <f>SUM(G2224:G2225)</f>
        <v>0</v>
      </c>
      <c r="H2223" s="92">
        <f>G2223*E2208</f>
        <v>0</v>
      </c>
    </row>
    <row r="2224" spans="1:8">
      <c r="A2224" s="76"/>
      <c r="B2224" s="77"/>
      <c r="C2224" s="78" t="str">
        <f>IFERROR(_xlfn.XLOOKUP(B2224,Transporte[DESCRIPCION],Transporte[UND],,0),"")</f>
        <v/>
      </c>
      <c r="D2224" s="79"/>
      <c r="E2224" s="80" t="str">
        <f>IFERROR(_xlfn.XLOOKUP($B2224,Transporte[DESCRIPCION],Transporte[VALOR],,0),"")</f>
        <v/>
      </c>
      <c r="F2224" s="81"/>
      <c r="G2224" s="82" t="str">
        <f>IFERROR(IF(F2224&gt;=0,D2224*E2224*(1+F2224/100),ABS(D2224*E2224/F2224)),"")</f>
        <v/>
      </c>
      <c r="H2224" s="91" t="str">
        <f>IFERROR(G2224*E2208,"")</f>
        <v/>
      </c>
    </row>
    <row r="2225" spans="1:11">
      <c r="A2225" s="76"/>
      <c r="B2225" s="77"/>
      <c r="C2225" s="78" t="str">
        <f>IFERROR(_xlfn.XLOOKUP(B2225,Transporte[DESCRIPCION],Transporte[UND],,0),"")</f>
        <v/>
      </c>
      <c r="D2225" s="79"/>
      <c r="E2225" s="80" t="str">
        <f>IFERROR(_xlfn.XLOOKUP($B2225,Transporte[DESCRIPCION],Transporte[VALOR],,0),"")</f>
        <v/>
      </c>
      <c r="F2225" s="81"/>
      <c r="G2225" s="82" t="str">
        <f>IFERROR(IF(F2225&gt;=0,D2225*E2225*(1+F2225/100),ABS(D2225*E2225/F2225)),"")</f>
        <v/>
      </c>
      <c r="H2225" s="91" t="str">
        <f>IFERROR(G2225*E2208,"")</f>
        <v/>
      </c>
    </row>
    <row r="2226" spans="1:11">
      <c r="A2226" s="69"/>
      <c r="B2226" s="70" t="s">
        <v>3067</v>
      </c>
      <c r="C2226" s="71"/>
      <c r="D2226" s="72"/>
      <c r="E2226" s="73"/>
      <c r="F2226" s="74"/>
      <c r="G2226" s="75">
        <f>SUM(G2227:G2229)</f>
        <v>318051.01779750001</v>
      </c>
      <c r="H2226" s="92">
        <f>G2226*E2208</f>
        <v>0</v>
      </c>
    </row>
    <row r="2227" spans="1:11">
      <c r="A2227" s="76"/>
      <c r="B2227" s="77" t="s">
        <v>3046</v>
      </c>
      <c r="C2227" s="78" t="str">
        <f>IFERROR(_xlfn.XLOOKUP(B2227,MObra[DESCRIPCION],MObra[UN],,0),"")</f>
        <v>día</v>
      </c>
      <c r="D2227" s="79">
        <v>1</v>
      </c>
      <c r="E2227" s="80">
        <f>IFERROR(_xlfn.XLOOKUP($B2227,MObra[DESCRIPCION],MObra[VALOR UNIT],,0),"")</f>
        <v>636102.03559500002</v>
      </c>
      <c r="F2227" s="81">
        <v>-2</v>
      </c>
      <c r="G2227" s="82">
        <f>IFERROR(IF(F2227&gt;=0,D2227*E2227*(1+F2227/100),ABS(D2227*E2227/F2227)),"")</f>
        <v>318051.01779750001</v>
      </c>
      <c r="H2227" s="91">
        <f>IFERROR(G2227*E2208,"")</f>
        <v>0</v>
      </c>
    </row>
    <row r="2228" spans="1:11">
      <c r="A2228" s="76"/>
      <c r="B2228" s="77"/>
      <c r="C2228" s="78" t="str">
        <f t="array" ref="C2228">IFERROR(_xlfn.XLOOKUP(B2228,MObra[[#All],[DESCRIPCION]],MObra[[#All],[UN]],,0),"")</f>
        <v/>
      </c>
      <c r="D2228" s="79"/>
      <c r="E2228" s="80" t="str">
        <f>IFERROR(_xlfn.XLOOKUP($B2228,MObra[DESCRIPCION],MObra[VALOR UNIT],,0),"")</f>
        <v/>
      </c>
      <c r="F2228" s="81"/>
      <c r="G2228" s="82" t="str">
        <f>IFERROR(IF(F2228&gt;=0,D2228*E2228*(1+F2228/100),ABS(D2228*E2228/F2228)),"")</f>
        <v/>
      </c>
      <c r="H2228" s="91" t="str">
        <f>IFERROR(G2228*E2208,"")</f>
        <v/>
      </c>
    </row>
    <row r="2229" spans="1:11">
      <c r="A2229" s="83"/>
      <c r="B2229" s="84"/>
      <c r="C2229" s="85" t="str">
        <f t="array" ref="C2229">IFERROR(_xlfn.XLOOKUP(B2229,MObra[[#All],[DESCRIPCION]],MObra[[#All],[UN]],,0),"")</f>
        <v/>
      </c>
      <c r="D2229" s="86"/>
      <c r="E2229" s="87" t="str">
        <f>IFERROR(_xlfn.XLOOKUP($B2229,MObra[DESCRIPCION],MObra[VALOR UNIT],,0),"")</f>
        <v/>
      </c>
      <c r="F2229" s="88"/>
      <c r="G2229" s="89" t="str">
        <f>IFERROR(IF(F2229&gt;=0,D2229*E2229*(1+F2229/100),ABS(D2229*E2229/F2229)),"")</f>
        <v/>
      </c>
      <c r="H2229" s="90" t="str">
        <f>IFERROR(G2229*E2208,"")</f>
        <v/>
      </c>
    </row>
    <row r="2230" spans="1:11" ht="12.75" customHeight="1" thickTop="1" thickBot="1"/>
    <row r="2231" spans="1:11" ht="14.25" thickTop="1" thickBot="1">
      <c r="A2231" s="54" t="s">
        <v>513</v>
      </c>
      <c r="B2231" s="55" t="str">
        <f>VLOOKUP($A2231,Presupuesto!$A:$D,2,FALSE())</f>
        <v>Viga aérea concreto 27.6 Mpa (área sección transversal &gt; 2000 cm2)</v>
      </c>
      <c r="C2231" s="56" t="str">
        <f>VLOOKUP($A2231,Presupuesto!$A:$D,3,FALSE())</f>
        <v>M3</v>
      </c>
      <c r="D2231" s="57"/>
      <c r="E2231" s="58">
        <f>VLOOKUP($A2231,Presupuesto!$A:$D,4,FALSE())</f>
        <v>0</v>
      </c>
      <c r="F2231" s="59" t="s">
        <v>2919</v>
      </c>
      <c r="G2231" s="60">
        <f>SUM(G2233:G2252)/2</f>
        <v>1104771.7686873751</v>
      </c>
      <c r="H2231" s="61">
        <f>ROUND(SUM(H2233:H2252),0)/2</f>
        <v>0</v>
      </c>
      <c r="I2231" s="58">
        <f>VLOOKUP(A2231,Presupuesto!$A:$F,6,0)</f>
        <v>0</v>
      </c>
      <c r="J2231" s="58">
        <f>+H2231-I2231</f>
        <v>0</v>
      </c>
      <c r="K2231" s="282">
        <f>+H2231-G2231*E2231</f>
        <v>0</v>
      </c>
    </row>
    <row r="2232" spans="1:11" ht="13.5" thickTop="1">
      <c r="A2232" s="62"/>
      <c r="B2232" s="63" t="s">
        <v>2247</v>
      </c>
      <c r="C2232" s="63" t="s">
        <v>3061</v>
      </c>
      <c r="D2232" s="64" t="s">
        <v>4</v>
      </c>
      <c r="E2232" s="65" t="s">
        <v>3062</v>
      </c>
      <c r="F2232" s="66" t="s">
        <v>3063</v>
      </c>
      <c r="G2232" s="67" t="s">
        <v>3064</v>
      </c>
      <c r="H2232" s="68" t="s">
        <v>3124</v>
      </c>
    </row>
    <row r="2233" spans="1:11">
      <c r="A2233" s="69"/>
      <c r="B2233" s="70" t="s">
        <v>3065</v>
      </c>
      <c r="C2233" s="71"/>
      <c r="D2233" s="72"/>
      <c r="E2233" s="73"/>
      <c r="F2233" s="74"/>
      <c r="G2233" s="75">
        <f>SUM(G2234:G2238)</f>
        <v>719004</v>
      </c>
      <c r="H2233" s="75">
        <f>IFERROR(G2233*E2231,"")</f>
        <v>0</v>
      </c>
    </row>
    <row r="2234" spans="1:11">
      <c r="A2234" s="76"/>
      <c r="B2234" s="77" t="s">
        <v>2688</v>
      </c>
      <c r="C2234" s="78" t="str">
        <f>IFERROR(_xlfn.XLOOKUP(B2234,Insumo[DESCRIPCION],Insumo[UND],,0),"")</f>
        <v>M3</v>
      </c>
      <c r="D2234" s="79">
        <v>1</v>
      </c>
      <c r="E2234" s="80">
        <f>IFERROR(_xlfn.XLOOKUP($B2234,Insumo[DESCRIPCION],Insumo[VALOR],,0),"")</f>
        <v>493540</v>
      </c>
      <c r="F2234" s="81">
        <v>5</v>
      </c>
      <c r="G2234" s="82">
        <f>IFERROR(IF(F2234&gt;=0,D2234*E2234*(1+F2234/100),ABS(D2234*E2234/F2234)),"")</f>
        <v>518217</v>
      </c>
      <c r="H2234" s="91">
        <f>IFERROR(G2234*E2231,"")</f>
        <v>0</v>
      </c>
    </row>
    <row r="2235" spans="1:11">
      <c r="A2235" s="76"/>
      <c r="B2235" s="77" t="s">
        <v>2495</v>
      </c>
      <c r="C2235" s="78" t="str">
        <f>IFERROR(_xlfn.XLOOKUP(B2235,Insumo[DESCRIPCION],Insumo[UND],,0),"")</f>
        <v>M2</v>
      </c>
      <c r="D2235" s="79">
        <v>4</v>
      </c>
      <c r="E2235" s="80">
        <f>IFERROR(_xlfn.XLOOKUP($B2235,Insumo[DESCRIPCION],Insumo[VALOR],,0),"")</f>
        <v>93340</v>
      </c>
      <c r="F2235" s="81">
        <v>-2</v>
      </c>
      <c r="G2235" s="82">
        <f>IFERROR(IF(F2235&gt;=0,D2235*E2235*(1+F2235/100),ABS(D2235*E2235/F2235)),"")</f>
        <v>186680</v>
      </c>
      <c r="H2235" s="91">
        <f>IFERROR(G2235*E2231,"")</f>
        <v>0</v>
      </c>
    </row>
    <row r="2236" spans="1:11">
      <c r="A2236" s="76"/>
      <c r="B2236" s="77" t="s">
        <v>2338</v>
      </c>
      <c r="C2236" s="78" t="str">
        <f>IFERROR(_xlfn.XLOOKUP(B2236,Insumo[DESCRIPCION],Insumo[UND],,0),"")</f>
        <v>Kg</v>
      </c>
      <c r="D2236" s="79">
        <v>1</v>
      </c>
      <c r="E2236" s="80">
        <f>IFERROR(_xlfn.XLOOKUP($B2236,Insumo[DESCRIPCION],Insumo[VALOR],,0),"")</f>
        <v>14107</v>
      </c>
      <c r="F2236" s="81"/>
      <c r="G2236" s="82">
        <f>IFERROR(IF(F2236&gt;=0,D2236*E2236*(1+F2236/100),ABS(D2236*E2236/F2236)),"")</f>
        <v>14107</v>
      </c>
      <c r="H2236" s="91">
        <f>IFERROR(G2236*E2231,"")</f>
        <v>0</v>
      </c>
    </row>
    <row r="2237" spans="1:11">
      <c r="A2237" s="76"/>
      <c r="B2237" s="77"/>
      <c r="C2237" s="78" t="str">
        <f>IFERROR(_xlfn.XLOOKUP(B2237,Insumo[DESCRIPCION],Insumo[UND],,0),"")</f>
        <v/>
      </c>
      <c r="D2237" s="79"/>
      <c r="E2237" s="80" t="str">
        <f>IFERROR(_xlfn.XLOOKUP($B2237,Insumo[DESCRIPCION],Insumo[VALOR],,0),"")</f>
        <v/>
      </c>
      <c r="F2237" s="81"/>
      <c r="G2237" s="82" t="str">
        <f>IFERROR(IF(F2237&gt;=0,D2237*E2237*(1+F2237/100),ABS(D2237*E2237/F2237)),"")</f>
        <v/>
      </c>
      <c r="H2237" s="91" t="str">
        <f>IFERROR(G2237*E2231,"")</f>
        <v/>
      </c>
    </row>
    <row r="2238" spans="1:11">
      <c r="A2238" s="76"/>
      <c r="B2238" s="77"/>
      <c r="C2238" s="78" t="str">
        <f>IFERROR(_xlfn.XLOOKUP(B2238,Insumo[DESCRIPCION],Insumo[UND],,0),"")</f>
        <v/>
      </c>
      <c r="D2238" s="79"/>
      <c r="E2238" s="80" t="str">
        <f>IFERROR(_xlfn.XLOOKUP($B2238,Insumo[DESCRIPCION],Insumo[VALOR],,0),"")</f>
        <v/>
      </c>
      <c r="F2238" s="81"/>
      <c r="G2238" s="82" t="str">
        <f>IFERROR(IF(F2238&gt;=0,D2238*E2238*(1+F2238/100),ABS(D2238*E2238/F2238)),"")</f>
        <v/>
      </c>
      <c r="H2238" s="91" t="str">
        <f>IFERROR(G2238*E2231,"")</f>
        <v/>
      </c>
    </row>
    <row r="2239" spans="1:11">
      <c r="A2239" s="69"/>
      <c r="B2239" s="70" t="s">
        <v>3066</v>
      </c>
      <c r="C2239" s="71"/>
      <c r="D2239" s="72"/>
      <c r="E2239" s="73"/>
      <c r="F2239" s="74"/>
      <c r="G2239" s="75">
        <f>SUM(G2240:G2245)</f>
        <v>67716.750889874995</v>
      </c>
      <c r="H2239" s="92">
        <f>G2239*E2231</f>
        <v>0</v>
      </c>
    </row>
    <row r="2240" spans="1:11">
      <c r="A2240" s="76"/>
      <c r="B2240" s="77" t="s">
        <v>2995</v>
      </c>
      <c r="C2240" s="78" t="str">
        <f>IFERROR(_xlfn.XLOOKUP(B2240,Equipo[DESCRIPCION],Equipo[UND],,0),"")</f>
        <v>Día</v>
      </c>
      <c r="D2240" s="79">
        <v>1</v>
      </c>
      <c r="E2240" s="80">
        <f>IF(C2240="%MO",G2249,IFERROR(_xlfn.XLOOKUP($B2240,Equipo[DESCRIPCION],Equipo[VALOR],,0),""))</f>
        <v>53833</v>
      </c>
      <c r="F2240" s="81">
        <v>-5</v>
      </c>
      <c r="G2240" s="82">
        <f t="shared" ref="G2240:G2245" si="26">IFERROR(IF(F2240&gt;=0,D2240*E2240*(1+F2240/100),ABS(D2240*E2240/F2240)),"")</f>
        <v>10766.6</v>
      </c>
      <c r="H2240" s="91">
        <f>IFERROR(G2240*E2231,"")</f>
        <v>0</v>
      </c>
    </row>
    <row r="2241" spans="1:11">
      <c r="A2241" s="76"/>
      <c r="B2241" s="77" t="s">
        <v>2990</v>
      </c>
      <c r="C2241" s="78" t="str">
        <f>IFERROR(_xlfn.XLOOKUP(B2241,Equipo[DESCRIPCION],Equipo[UND],,0),"")</f>
        <v>Día</v>
      </c>
      <c r="D2241" s="79">
        <v>1</v>
      </c>
      <c r="E2241" s="80">
        <f>IF(C2241="%MO",G2250,IFERROR(_xlfn.XLOOKUP($B2241,Equipo[DESCRIPCION],Equipo[VALOR],,0),""))</f>
        <v>219</v>
      </c>
      <c r="F2241" s="81">
        <v>-0.04</v>
      </c>
      <c r="G2241" s="82">
        <f t="shared" si="26"/>
        <v>5475</v>
      </c>
      <c r="H2241" s="91">
        <f>IFERROR(G2241*E2231,"")</f>
        <v>0</v>
      </c>
    </row>
    <row r="2242" spans="1:11">
      <c r="A2242" s="76"/>
      <c r="B2242" s="77" t="s">
        <v>2940</v>
      </c>
      <c r="C2242" s="78" t="str">
        <f>IFERROR(_xlfn.XLOOKUP(B2242,Equipo[DESCRIPCION],Equipo[UND],,0),"")</f>
        <v>Día</v>
      </c>
      <c r="D2242" s="79">
        <v>1</v>
      </c>
      <c r="E2242" s="80">
        <f>IF(C2242="%MO",G2251,IFERROR(_xlfn.XLOOKUP($B2242,Equipo[DESCRIPCION],Equipo[VALOR],,0),""))</f>
        <v>325</v>
      </c>
      <c r="F2242" s="81">
        <v>-0.04</v>
      </c>
      <c r="G2242" s="82">
        <f t="shared" si="26"/>
        <v>8125</v>
      </c>
      <c r="H2242" s="91">
        <f>IFERROR(G2242*E2231,"")</f>
        <v>0</v>
      </c>
    </row>
    <row r="2243" spans="1:11">
      <c r="A2243" s="76"/>
      <c r="B2243" s="77" t="s">
        <v>2989</v>
      </c>
      <c r="C2243" s="78" t="str">
        <f>IFERROR(_xlfn.XLOOKUP(B2243,Equipo[DESCRIPCION],Equipo[UND],,0),"")</f>
        <v>Día</v>
      </c>
      <c r="D2243" s="79">
        <v>1</v>
      </c>
      <c r="E2243" s="80">
        <f>IF(C2243="%MO",G2252,IFERROR(_xlfn.XLOOKUP($B2243,Equipo[DESCRIPCION],Equipo[VALOR],,0),""))</f>
        <v>535</v>
      </c>
      <c r="F2243" s="81">
        <v>-0.04</v>
      </c>
      <c r="G2243" s="82">
        <f t="shared" si="26"/>
        <v>13375</v>
      </c>
      <c r="H2243" s="91">
        <f>IFERROR(G2243*E2231,"")</f>
        <v>0</v>
      </c>
    </row>
    <row r="2244" spans="1:11">
      <c r="A2244" s="76"/>
      <c r="B2244" s="77" t="s">
        <v>2979</v>
      </c>
      <c r="C2244" s="78" t="str">
        <f>IFERROR(_xlfn.XLOOKUP(B2244,Equipo[DESCRIPCION],Equipo[UND],,0),"")</f>
        <v>Día</v>
      </c>
      <c r="D2244" s="79">
        <v>1</v>
      </c>
      <c r="E2244" s="80">
        <f>IF(C2244="%MO",G2254,IFERROR(_xlfn.XLOOKUP($B2244,Equipo[DESCRIPCION],Equipo[VALOR],,0),""))</f>
        <v>70363</v>
      </c>
      <c r="F2244" s="81">
        <v>-5</v>
      </c>
      <c r="G2244" s="82">
        <f t="shared" si="26"/>
        <v>14072.6</v>
      </c>
      <c r="H2244" s="91">
        <f>IFERROR(G2244*E2231,"")</f>
        <v>0</v>
      </c>
    </row>
    <row r="2245" spans="1:11">
      <c r="A2245" s="76"/>
      <c r="B2245" s="77" t="s">
        <v>2967</v>
      </c>
      <c r="C2245" s="78" t="str">
        <f>IFERROR(_xlfn.XLOOKUP(B2245,Equipo[DESCRIPCION],Equipo[UND],,0),"")</f>
        <v>%MO</v>
      </c>
      <c r="D2245" s="79">
        <v>0.05</v>
      </c>
      <c r="E2245" s="80">
        <f>IF(C2245="%MO",G2249,IFERROR(_xlfn.XLOOKUP($B2245,Equipo[DESCRIPCION],Equipo[VALOR],,0),""))</f>
        <v>318051.01779750001</v>
      </c>
      <c r="F2245" s="81"/>
      <c r="G2245" s="82">
        <f t="shared" si="26"/>
        <v>15902.550889875001</v>
      </c>
      <c r="H2245" s="91">
        <f>IFERROR(G2245*E2231,"")</f>
        <v>0</v>
      </c>
    </row>
    <row r="2246" spans="1:11">
      <c r="A2246" s="69"/>
      <c r="B2246" s="70" t="s">
        <v>2202</v>
      </c>
      <c r="C2246" s="71"/>
      <c r="D2246" s="72"/>
      <c r="E2246" s="73"/>
      <c r="F2246" s="74"/>
      <c r="G2246" s="75">
        <f>SUM(G2247:G2248)</f>
        <v>0</v>
      </c>
      <c r="H2246" s="92">
        <f>G2246*E2231</f>
        <v>0</v>
      </c>
    </row>
    <row r="2247" spans="1:11">
      <c r="A2247" s="76"/>
      <c r="B2247" s="77"/>
      <c r="C2247" s="78" t="str">
        <f>IFERROR(_xlfn.XLOOKUP(B2247,Transporte[DESCRIPCION],Transporte[UND],,0),"")</f>
        <v/>
      </c>
      <c r="D2247" s="79"/>
      <c r="E2247" s="80" t="str">
        <f>IFERROR(_xlfn.XLOOKUP($B2247,Transporte[DESCRIPCION],Transporte[VALOR],,0),"")</f>
        <v/>
      </c>
      <c r="F2247" s="81"/>
      <c r="G2247" s="82" t="str">
        <f>IFERROR(IF(F2247&gt;=0,D2247*E2247*(1+F2247/100),ABS(D2247*E2247/F2247)),"")</f>
        <v/>
      </c>
      <c r="H2247" s="91" t="str">
        <f>IFERROR(G2247*E2231,"")</f>
        <v/>
      </c>
    </row>
    <row r="2248" spans="1:11">
      <c r="A2248" s="76"/>
      <c r="B2248" s="77"/>
      <c r="C2248" s="78" t="str">
        <f>IFERROR(_xlfn.XLOOKUP(B2248,Transporte[DESCRIPCION],Transporte[UND],,0),"")</f>
        <v/>
      </c>
      <c r="D2248" s="79"/>
      <c r="E2248" s="80" t="str">
        <f>IFERROR(_xlfn.XLOOKUP($B2248,Transporte[DESCRIPCION],Transporte[VALOR],,0),"")</f>
        <v/>
      </c>
      <c r="F2248" s="81"/>
      <c r="G2248" s="82" t="str">
        <f>IFERROR(IF(F2248&gt;=0,D2248*E2248*(1+F2248/100),ABS(D2248*E2248/F2248)),"")</f>
        <v/>
      </c>
      <c r="H2248" s="91" t="str">
        <f>IFERROR(G2248*E2231,"")</f>
        <v/>
      </c>
    </row>
    <row r="2249" spans="1:11">
      <c r="A2249" s="69"/>
      <c r="B2249" s="70" t="s">
        <v>3067</v>
      </c>
      <c r="C2249" s="71"/>
      <c r="D2249" s="72"/>
      <c r="E2249" s="73"/>
      <c r="F2249" s="74"/>
      <c r="G2249" s="75">
        <f>SUM(G2250:G2252)</f>
        <v>318051.01779750001</v>
      </c>
      <c r="H2249" s="92">
        <f>G2249*E2231</f>
        <v>0</v>
      </c>
    </row>
    <row r="2250" spans="1:11">
      <c r="A2250" s="76"/>
      <c r="B2250" s="77" t="s">
        <v>3046</v>
      </c>
      <c r="C2250" s="78" t="str">
        <f>IFERROR(_xlfn.XLOOKUP(B2250,MObra[DESCRIPCION],MObra[UN],,0),"")</f>
        <v>día</v>
      </c>
      <c r="D2250" s="79">
        <v>1</v>
      </c>
      <c r="E2250" s="80">
        <f>IFERROR(_xlfn.XLOOKUP($B2250,MObra[DESCRIPCION],MObra[VALOR UNIT],,0),"")</f>
        <v>636102.03559500002</v>
      </c>
      <c r="F2250" s="81">
        <v>-2</v>
      </c>
      <c r="G2250" s="82">
        <f>IFERROR(IF(F2250&gt;=0,D2250*E2250*(1+F2250/100),ABS(D2250*E2250/F2250)),"")</f>
        <v>318051.01779750001</v>
      </c>
      <c r="H2250" s="91">
        <f>IFERROR(G2250*E2231,"")</f>
        <v>0</v>
      </c>
    </row>
    <row r="2251" spans="1:11">
      <c r="A2251" s="76"/>
      <c r="B2251" s="77"/>
      <c r="C2251" s="78" t="str">
        <f t="array" ref="C2251">IFERROR(_xlfn.XLOOKUP(B2251,MObra[[#All],[DESCRIPCION]],MObra[[#All],[UN]],,0),"")</f>
        <v/>
      </c>
      <c r="D2251" s="79"/>
      <c r="E2251" s="80" t="str">
        <f>IFERROR(_xlfn.XLOOKUP($B2251,MObra[DESCRIPCION],MObra[VALOR UNIT],,0),"")</f>
        <v/>
      </c>
      <c r="F2251" s="81"/>
      <c r="G2251" s="82" t="str">
        <f>IFERROR(IF(F2251&gt;=0,D2251*E2251*(1+F2251/100),ABS(D2251*E2251/F2251)),"")</f>
        <v/>
      </c>
      <c r="H2251" s="91" t="str">
        <f>IFERROR(G2251*E2231,"")</f>
        <v/>
      </c>
    </row>
    <row r="2252" spans="1:11">
      <c r="A2252" s="83"/>
      <c r="B2252" s="84"/>
      <c r="C2252" s="85" t="str">
        <f t="array" ref="C2252">IFERROR(_xlfn.XLOOKUP(B2252,MObra[[#All],[DESCRIPCION]],MObra[[#All],[UN]],,0),"")</f>
        <v/>
      </c>
      <c r="D2252" s="86"/>
      <c r="E2252" s="87" t="str">
        <f>IFERROR(_xlfn.XLOOKUP($B2252,MObra[DESCRIPCION],MObra[VALOR UNIT],,0),"")</f>
        <v/>
      </c>
      <c r="F2252" s="88"/>
      <c r="G2252" s="89" t="str">
        <f>IFERROR(IF(F2252&gt;=0,D2252*E2252*(1+F2252/100),ABS(D2252*E2252/F2252)),"")</f>
        <v/>
      </c>
      <c r="H2252" s="90" t="str">
        <f>IFERROR(G2252*E2231,"")</f>
        <v/>
      </c>
    </row>
    <row r="2253" spans="1:11" ht="12.75" customHeight="1" thickTop="1" thickBot="1"/>
    <row r="2254" spans="1:11" ht="14.25" thickTop="1" thickBot="1">
      <c r="A2254" s="54" t="s">
        <v>515</v>
      </c>
      <c r="B2254" s="55" t="str">
        <f>VLOOKUP($A2254,Presupuesto!$A:$D,2,FALSE())</f>
        <v>Viga amarre confinamiento concreto 20.7 Mpa 12x20 cm</v>
      </c>
      <c r="C2254" s="56" t="str">
        <f>VLOOKUP($A2254,Presupuesto!$A:$D,3,FALSE())</f>
        <v>M</v>
      </c>
      <c r="D2254" s="57"/>
      <c r="E2254" s="58">
        <f>VLOOKUP($A2254,Presupuesto!$A:$D,4,FALSE())</f>
        <v>0</v>
      </c>
      <c r="F2254" s="59" t="s">
        <v>2919</v>
      </c>
      <c r="G2254" s="60">
        <f>SUM(G2256:G2272)/2</f>
        <v>59005.921285275341</v>
      </c>
      <c r="H2254" s="61">
        <f>ROUND(SUM(H2256:H2272),0)/2</f>
        <v>0</v>
      </c>
      <c r="I2254" s="58">
        <f>VLOOKUP(A2254,Presupuesto!$A:$F,6,0)</f>
        <v>0</v>
      </c>
      <c r="J2254" s="58">
        <f>+H2254-I2254</f>
        <v>0</v>
      </c>
      <c r="K2254" s="282">
        <f>+H2254-G2254*E2254</f>
        <v>0</v>
      </c>
    </row>
    <row r="2255" spans="1:11" ht="13.5" thickTop="1">
      <c r="A2255" s="62"/>
      <c r="B2255" s="63" t="s">
        <v>2247</v>
      </c>
      <c r="C2255" s="63" t="s">
        <v>3061</v>
      </c>
      <c r="D2255" s="64" t="s">
        <v>4</v>
      </c>
      <c r="E2255" s="65" t="s">
        <v>3062</v>
      </c>
      <c r="F2255" s="66" t="s">
        <v>3063</v>
      </c>
      <c r="G2255" s="67" t="s">
        <v>3064</v>
      </c>
      <c r="H2255" s="68" t="s">
        <v>3124</v>
      </c>
    </row>
    <row r="2256" spans="1:11">
      <c r="A2256" s="69"/>
      <c r="B2256" s="70" t="s">
        <v>3065</v>
      </c>
      <c r="C2256" s="71"/>
      <c r="D2256" s="72"/>
      <c r="E2256" s="73"/>
      <c r="F2256" s="74"/>
      <c r="G2256" s="75">
        <f>SUM(G2257:G2261)</f>
        <v>29477.439200000001</v>
      </c>
      <c r="H2256" s="75">
        <f>IFERROR(G2256*E2254,"")</f>
        <v>0</v>
      </c>
    </row>
    <row r="2257" spans="1:8">
      <c r="A2257" s="76"/>
      <c r="B2257" s="77" t="s">
        <v>2686</v>
      </c>
      <c r="C2257" s="78" t="str">
        <f>IFERROR(_xlfn.XLOOKUP(B2257,Insumo[DESCRIPCION],Insumo[UND],,0),"")</f>
        <v>M3</v>
      </c>
      <c r="D2257" s="79">
        <v>2.4E-2</v>
      </c>
      <c r="E2257" s="80">
        <f>IFERROR(_xlfn.XLOOKUP($B2257,Insumo[DESCRIPCION],Insumo[VALOR],,0),"")</f>
        <v>428946</v>
      </c>
      <c r="F2257" s="81">
        <v>5</v>
      </c>
      <c r="G2257" s="82">
        <f>IFERROR(IF(F2257&gt;=0,D2257*E2257*(1+F2257/100),ABS(D2257*E2257/F2257)),"")</f>
        <v>10809.439200000001</v>
      </c>
      <c r="H2257" s="91">
        <f>IFERROR(G2257*E2254,"")</f>
        <v>0</v>
      </c>
    </row>
    <row r="2258" spans="1:8">
      <c r="A2258" s="76"/>
      <c r="B2258" s="77" t="s">
        <v>2495</v>
      </c>
      <c r="C2258" s="78" t="str">
        <f>IFERROR(_xlfn.XLOOKUP(B2258,Insumo[DESCRIPCION],Insumo[UND],,0),"")</f>
        <v>M2</v>
      </c>
      <c r="D2258" s="79">
        <v>0.4</v>
      </c>
      <c r="E2258" s="80">
        <f>IFERROR(_xlfn.XLOOKUP($B2258,Insumo[DESCRIPCION],Insumo[VALOR],,0),"")</f>
        <v>93340</v>
      </c>
      <c r="F2258" s="81">
        <v>-2</v>
      </c>
      <c r="G2258" s="82">
        <f>IFERROR(IF(F2258&gt;=0,D2258*E2258*(1+F2258/100),ABS(D2258*E2258/F2258)),"")</f>
        <v>18668</v>
      </c>
      <c r="H2258" s="91">
        <f>IFERROR(G2258*E2254,"")</f>
        <v>0</v>
      </c>
    </row>
    <row r="2259" spans="1:8">
      <c r="A2259" s="76"/>
      <c r="B2259" s="77"/>
      <c r="C2259" s="78" t="str">
        <f>IFERROR(_xlfn.XLOOKUP(B2259,Insumo[DESCRIPCION],Insumo[UND],,0),"")</f>
        <v/>
      </c>
      <c r="D2259" s="79"/>
      <c r="E2259" s="80" t="str">
        <f>IFERROR(_xlfn.XLOOKUP($B2259,Insumo[DESCRIPCION],Insumo[VALOR],,0),"")</f>
        <v/>
      </c>
      <c r="F2259" s="81"/>
      <c r="G2259" s="82" t="str">
        <f>IFERROR(IF(F2259&gt;=0,D2259*E2259*(1+F2259/100),ABS(D2259*E2259/F2259)),"")</f>
        <v/>
      </c>
      <c r="H2259" s="91" t="str">
        <f>IFERROR(G2259*E2254,"")</f>
        <v/>
      </c>
    </row>
    <row r="2260" spans="1:8">
      <c r="A2260" s="76"/>
      <c r="B2260" s="77"/>
      <c r="C2260" s="78" t="str">
        <f>IFERROR(_xlfn.XLOOKUP(B2260,Insumo[DESCRIPCION],Insumo[UND],,0),"")</f>
        <v/>
      </c>
      <c r="D2260" s="79"/>
      <c r="E2260" s="80" t="str">
        <f>IFERROR(_xlfn.XLOOKUP($B2260,Insumo[DESCRIPCION],Insumo[VALOR],,0),"")</f>
        <v/>
      </c>
      <c r="F2260" s="81"/>
      <c r="G2260" s="82" t="str">
        <f>IFERROR(IF(F2260&gt;=0,D2260*E2260*(1+F2260/100),ABS(D2260*E2260/F2260)),"")</f>
        <v/>
      </c>
      <c r="H2260" s="91" t="str">
        <f>IFERROR(G2260*E2254,"")</f>
        <v/>
      </c>
    </row>
    <row r="2261" spans="1:8">
      <c r="A2261" s="76"/>
      <c r="B2261" s="77"/>
      <c r="C2261" s="78" t="str">
        <f>IFERROR(_xlfn.XLOOKUP(B2261,Insumo[DESCRIPCION],Insumo[UND],,0),"")</f>
        <v/>
      </c>
      <c r="D2261" s="79"/>
      <c r="E2261" s="80" t="str">
        <f>IFERROR(_xlfn.XLOOKUP($B2261,Insumo[DESCRIPCION],Insumo[VALOR],,0),"")</f>
        <v/>
      </c>
      <c r="F2261" s="81"/>
      <c r="G2261" s="82" t="str">
        <f>IFERROR(IF(F2261&gt;=0,D2261*E2261*(1+F2261/100),ABS(D2261*E2261/F2261)),"")</f>
        <v/>
      </c>
      <c r="H2261" s="91" t="str">
        <f>IFERROR(G2261*E2254,"")</f>
        <v/>
      </c>
    </row>
    <row r="2262" spans="1:8">
      <c r="A2262" s="69"/>
      <c r="B2262" s="70" t="s">
        <v>3066</v>
      </c>
      <c r="C2262" s="71"/>
      <c r="D2262" s="72"/>
      <c r="E2262" s="73"/>
      <c r="F2262" s="74"/>
      <c r="G2262" s="75">
        <f>SUM(G2263:G2265)</f>
        <v>4084.4006614753334</v>
      </c>
      <c r="H2262" s="92">
        <f>G2262*E2254</f>
        <v>0</v>
      </c>
    </row>
    <row r="2263" spans="1:8">
      <c r="A2263" s="76"/>
      <c r="B2263" s="77" t="s">
        <v>2995</v>
      </c>
      <c r="C2263" s="78" t="str">
        <f>IFERROR(_xlfn.XLOOKUP(B2263,Equipo[DESCRIPCION],Equipo[UND],,0),"")</f>
        <v>Día</v>
      </c>
      <c r="D2263" s="79">
        <v>1</v>
      </c>
      <c r="E2263" s="80">
        <f>IF(C2263="%MO",G2269,IFERROR(_xlfn.XLOOKUP($B2263,Equipo[DESCRIPCION],Equipo[VALOR],,0),""))</f>
        <v>53833</v>
      </c>
      <c r="F2263" s="81">
        <v>-30</v>
      </c>
      <c r="G2263" s="82">
        <f>IFERROR(IF(F2263&gt;=0,D2263*E2263*(1+F2263/100),ABS(D2263*E2263/F2263)),"")</f>
        <v>1794.4333333333334</v>
      </c>
      <c r="H2263" s="91">
        <f>IFERROR(G2263*E2254,"")</f>
        <v>0</v>
      </c>
    </row>
    <row r="2264" spans="1:8">
      <c r="A2264" s="76"/>
      <c r="B2264" s="77" t="s">
        <v>2920</v>
      </c>
      <c r="C2264" s="78" t="str">
        <f>IFERROR(_xlfn.XLOOKUP(B2264,Equipo[DESCRIPCION],Equipo[UND],,0),"")</f>
        <v>%MO</v>
      </c>
      <c r="D2264" s="79">
        <v>0.04</v>
      </c>
      <c r="E2264" s="80">
        <f>IF(C2264="%MO",G2269,IFERROR(_xlfn.XLOOKUP($B2264,Equipo[DESCRIPCION],Equipo[VALOR],,0),""))</f>
        <v>25444.081423800002</v>
      </c>
      <c r="F2264" s="81"/>
      <c r="G2264" s="82">
        <f>IFERROR(IF(F2264&gt;=0,D2264*E2264*(1+F2264/100),ABS(D2264*E2264/F2264)),"")</f>
        <v>1017.7632569520001</v>
      </c>
      <c r="H2264" s="91">
        <f>IFERROR(G2264*E2254,"")</f>
        <v>0</v>
      </c>
    </row>
    <row r="2265" spans="1:8">
      <c r="A2265" s="76"/>
      <c r="B2265" s="77" t="s">
        <v>2967</v>
      </c>
      <c r="C2265" s="78" t="str">
        <f>IFERROR(_xlfn.XLOOKUP(B2265,Equipo[DESCRIPCION],Equipo[UND],,0),"")</f>
        <v>%MO</v>
      </c>
      <c r="D2265" s="79">
        <v>0.05</v>
      </c>
      <c r="E2265" s="80">
        <f>IF(C2265="%MO",G2269,IFERROR(_xlfn.XLOOKUP($B2265,Equipo[DESCRIPCION],Equipo[VALOR],,0),""))</f>
        <v>25444.081423800002</v>
      </c>
      <c r="F2265" s="81"/>
      <c r="G2265" s="82">
        <f>IFERROR(IF(F2265&gt;=0,D2265*E2265*(1+F2265/100),ABS(D2265*E2265/F2265)),"")</f>
        <v>1272.2040711900001</v>
      </c>
      <c r="H2265" s="91">
        <f>IFERROR(G2265*E2254,"")</f>
        <v>0</v>
      </c>
    </row>
    <row r="2266" spans="1:8">
      <c r="A2266" s="69"/>
      <c r="B2266" s="70" t="s">
        <v>2202</v>
      </c>
      <c r="C2266" s="71"/>
      <c r="D2266" s="72"/>
      <c r="E2266" s="73"/>
      <c r="F2266" s="74"/>
      <c r="G2266" s="75">
        <f>SUM(G2267:G2268)</f>
        <v>0</v>
      </c>
      <c r="H2266" s="92">
        <f>G2266*E2254</f>
        <v>0</v>
      </c>
    </row>
    <row r="2267" spans="1:8">
      <c r="A2267" s="76"/>
      <c r="B2267" s="77"/>
      <c r="C2267" s="78" t="str">
        <f>IFERROR(_xlfn.XLOOKUP(B2267,Transporte[DESCRIPCION],Transporte[UND],,0),"")</f>
        <v/>
      </c>
      <c r="D2267" s="79"/>
      <c r="E2267" s="80" t="str">
        <f>IFERROR(_xlfn.XLOOKUP($B2267,Transporte[DESCRIPCION],Transporte[VALOR],,0),"")</f>
        <v/>
      </c>
      <c r="F2267" s="81"/>
      <c r="G2267" s="82" t="str">
        <f>IFERROR(IF(F2267&gt;=0,D2267*E2267*(1+F2267/100),ABS(D2267*E2267/F2267)),"")</f>
        <v/>
      </c>
      <c r="H2267" s="91" t="str">
        <f>IFERROR(G2267*E2254,"")</f>
        <v/>
      </c>
    </row>
    <row r="2268" spans="1:8">
      <c r="A2268" s="76"/>
      <c r="B2268" s="77"/>
      <c r="C2268" s="78" t="str">
        <f>IFERROR(_xlfn.XLOOKUP(B2268,Transporte[DESCRIPCION],Transporte[UND],,0),"")</f>
        <v/>
      </c>
      <c r="D2268" s="79"/>
      <c r="E2268" s="80" t="str">
        <f>IFERROR(_xlfn.XLOOKUP($B2268,Transporte[DESCRIPCION],Transporte[VALOR],,0),"")</f>
        <v/>
      </c>
      <c r="F2268" s="81"/>
      <c r="G2268" s="82" t="str">
        <f>IFERROR(IF(F2268&gt;=0,D2268*E2268*(1+F2268/100),ABS(D2268*E2268/F2268)),"")</f>
        <v/>
      </c>
      <c r="H2268" s="91" t="str">
        <f>IFERROR(G2268*E2254,"")</f>
        <v/>
      </c>
    </row>
    <row r="2269" spans="1:8">
      <c r="A2269" s="69"/>
      <c r="B2269" s="70" t="s">
        <v>3067</v>
      </c>
      <c r="C2269" s="71"/>
      <c r="D2269" s="72"/>
      <c r="E2269" s="73"/>
      <c r="F2269" s="74"/>
      <c r="G2269" s="75">
        <f>SUM(G2270:G2272)</f>
        <v>25444.081423800002</v>
      </c>
      <c r="H2269" s="92">
        <f>G2269*E2254</f>
        <v>0</v>
      </c>
    </row>
    <row r="2270" spans="1:8">
      <c r="A2270" s="76"/>
      <c r="B2270" s="77" t="s">
        <v>3046</v>
      </c>
      <c r="C2270" s="78" t="str">
        <f>IFERROR(_xlfn.XLOOKUP(B2270,MObra[DESCRIPCION],MObra[UN],,0),"")</f>
        <v>día</v>
      </c>
      <c r="D2270" s="79">
        <v>1</v>
      </c>
      <c r="E2270" s="80">
        <f>IFERROR(_xlfn.XLOOKUP($B2270,MObra[DESCRIPCION],MObra[VALOR UNIT],,0),"")</f>
        <v>636102.03559500002</v>
      </c>
      <c r="F2270" s="81">
        <v>-25</v>
      </c>
      <c r="G2270" s="82">
        <f>IFERROR(IF(F2270&gt;=0,D2270*E2270*(1+F2270/100),ABS(D2270*E2270/F2270)),"")</f>
        <v>25444.081423800002</v>
      </c>
      <c r="H2270" s="91">
        <f>IFERROR(G2270*E2254,"")</f>
        <v>0</v>
      </c>
    </row>
    <row r="2271" spans="1:8">
      <c r="A2271" s="76"/>
      <c r="B2271" s="77"/>
      <c r="C2271" s="78" t="str">
        <f t="array" ref="C2271">IFERROR(_xlfn.XLOOKUP(B2271,MObra[[#All],[DESCRIPCION]],MObra[[#All],[UN]],,0),"")</f>
        <v/>
      </c>
      <c r="D2271" s="79"/>
      <c r="E2271" s="80" t="str">
        <f>IFERROR(_xlfn.XLOOKUP($B2271,MObra[DESCRIPCION],MObra[VALOR UNIT],,0),"")</f>
        <v/>
      </c>
      <c r="F2271" s="81"/>
      <c r="G2271" s="82" t="str">
        <f>IFERROR(IF(F2271&gt;=0,D2271*E2271*(1+F2271/100),ABS(D2271*E2271/F2271)),"")</f>
        <v/>
      </c>
      <c r="H2271" s="91" t="str">
        <f>IFERROR(G2271*E2254,"")</f>
        <v/>
      </c>
    </row>
    <row r="2272" spans="1:8">
      <c r="A2272" s="83"/>
      <c r="B2272" s="84"/>
      <c r="C2272" s="85" t="str">
        <f t="array" ref="C2272">IFERROR(_xlfn.XLOOKUP(B2272,MObra[[#All],[DESCRIPCION]],MObra[[#All],[UN]],,0),"")</f>
        <v/>
      </c>
      <c r="D2272" s="86"/>
      <c r="E2272" s="87" t="str">
        <f>IFERROR(_xlfn.XLOOKUP($B2272,MObra[DESCRIPCION],MObra[VALOR UNIT],,0),"")</f>
        <v/>
      </c>
      <c r="F2272" s="88"/>
      <c r="G2272" s="89" t="str">
        <f>IFERROR(IF(F2272&gt;=0,D2272*E2272*(1+F2272/100),ABS(D2272*E2272/F2272)),"")</f>
        <v/>
      </c>
      <c r="H2272" s="90" t="str">
        <f>IFERROR(G2272*E2254,"")</f>
        <v/>
      </c>
    </row>
    <row r="2273" spans="1:11" ht="12.75" customHeight="1" thickTop="1" thickBot="1"/>
    <row r="2274" spans="1:11" ht="14.25" thickTop="1" thickBot="1">
      <c r="A2274" s="54" t="s">
        <v>517</v>
      </c>
      <c r="B2274" s="55" t="str">
        <f>VLOOKUP($A2274,Presupuesto!$A:$D,2,FALSE())</f>
        <v>Viga amarre confinamiento concreto 20.7 Mpa 15x20 cm</v>
      </c>
      <c r="C2274" s="56" t="str">
        <f>VLOOKUP($A2274,Presupuesto!$A:$D,3,FALSE())</f>
        <v>M</v>
      </c>
      <c r="D2274" s="57"/>
      <c r="E2274" s="58">
        <f>VLOOKUP($A2274,Presupuesto!$A:$D,4,FALSE())</f>
        <v>0</v>
      </c>
      <c r="F2274" s="59" t="s">
        <v>2919</v>
      </c>
      <c r="G2274" s="60">
        <f>SUM(G2276:G2292)/2</f>
        <v>61708.281085275339</v>
      </c>
      <c r="H2274" s="61">
        <f>ROUND(SUM(H2276:H2292),0)/2</f>
        <v>0</v>
      </c>
      <c r="I2274" s="58">
        <f>VLOOKUP(A2274,Presupuesto!$A:$F,6,0)</f>
        <v>0</v>
      </c>
      <c r="J2274" s="58">
        <f>+H2274-I2274</f>
        <v>0</v>
      </c>
      <c r="K2274" s="282">
        <f>+H2274-G2274*E2274</f>
        <v>0</v>
      </c>
    </row>
    <row r="2275" spans="1:11" ht="13.5" thickTop="1">
      <c r="A2275" s="62"/>
      <c r="B2275" s="63" t="s">
        <v>2247</v>
      </c>
      <c r="C2275" s="63" t="s">
        <v>3061</v>
      </c>
      <c r="D2275" s="64" t="s">
        <v>4</v>
      </c>
      <c r="E2275" s="65" t="s">
        <v>3062</v>
      </c>
      <c r="F2275" s="66" t="s">
        <v>3063</v>
      </c>
      <c r="G2275" s="67" t="s">
        <v>3064</v>
      </c>
      <c r="H2275" s="68" t="s">
        <v>3124</v>
      </c>
    </row>
    <row r="2276" spans="1:11">
      <c r="A2276" s="69"/>
      <c r="B2276" s="70" t="s">
        <v>3065</v>
      </c>
      <c r="C2276" s="71"/>
      <c r="D2276" s="72"/>
      <c r="E2276" s="73"/>
      <c r="F2276" s="74"/>
      <c r="G2276" s="75">
        <f>SUM(G2277:G2281)</f>
        <v>32179.798999999999</v>
      </c>
      <c r="H2276" s="75">
        <f>IFERROR(G2276*E2274,"")</f>
        <v>0</v>
      </c>
    </row>
    <row r="2277" spans="1:11">
      <c r="A2277" s="76"/>
      <c r="B2277" s="77" t="s">
        <v>2686</v>
      </c>
      <c r="C2277" s="78" t="str">
        <f>IFERROR(_xlfn.XLOOKUP(B2277,Insumo[DESCRIPCION],Insumo[UND],,0),"")</f>
        <v>M3</v>
      </c>
      <c r="D2277" s="79">
        <f>0.15*0.2</f>
        <v>0.03</v>
      </c>
      <c r="E2277" s="80">
        <f>IFERROR(_xlfn.XLOOKUP($B2277,Insumo[DESCRIPCION],Insumo[VALOR],,0),"")</f>
        <v>428946</v>
      </c>
      <c r="F2277" s="81">
        <v>5</v>
      </c>
      <c r="G2277" s="82">
        <f>IFERROR(IF(F2277&gt;=0,D2277*E2277*(1+F2277/100),ABS(D2277*E2277/F2277)),"")</f>
        <v>13511.798999999999</v>
      </c>
      <c r="H2277" s="91">
        <f>IFERROR(G2277*E2274,"")</f>
        <v>0</v>
      </c>
    </row>
    <row r="2278" spans="1:11">
      <c r="A2278" s="76"/>
      <c r="B2278" s="77" t="s">
        <v>2495</v>
      </c>
      <c r="C2278" s="78" t="str">
        <f>IFERROR(_xlfn.XLOOKUP(B2278,Insumo[DESCRIPCION],Insumo[UND],,0),"")</f>
        <v>M2</v>
      </c>
      <c r="D2278" s="79">
        <v>0.4</v>
      </c>
      <c r="E2278" s="80">
        <f>IFERROR(_xlfn.XLOOKUP($B2278,Insumo[DESCRIPCION],Insumo[VALOR],,0),"")</f>
        <v>93340</v>
      </c>
      <c r="F2278" s="81">
        <v>-2</v>
      </c>
      <c r="G2278" s="82">
        <f>IFERROR(IF(F2278&gt;=0,D2278*E2278*(1+F2278/100),ABS(D2278*E2278/F2278)),"")</f>
        <v>18668</v>
      </c>
      <c r="H2278" s="91">
        <f>IFERROR(G2278*E2274,"")</f>
        <v>0</v>
      </c>
    </row>
    <row r="2279" spans="1:11">
      <c r="A2279" s="76"/>
      <c r="B2279" s="77"/>
      <c r="C2279" s="78" t="str">
        <f>IFERROR(_xlfn.XLOOKUP(B2279,Insumo[DESCRIPCION],Insumo[UND],,0),"")</f>
        <v/>
      </c>
      <c r="D2279" s="79"/>
      <c r="E2279" s="80" t="str">
        <f>IFERROR(_xlfn.XLOOKUP($B2279,Insumo[DESCRIPCION],Insumo[VALOR],,0),"")</f>
        <v/>
      </c>
      <c r="F2279" s="81"/>
      <c r="G2279" s="82" t="str">
        <f>IFERROR(IF(F2279&gt;=0,D2279*E2279*(1+F2279/100),ABS(D2279*E2279/F2279)),"")</f>
        <v/>
      </c>
      <c r="H2279" s="91" t="str">
        <f>IFERROR(G2279*E2274,"")</f>
        <v/>
      </c>
    </row>
    <row r="2280" spans="1:11">
      <c r="A2280" s="76"/>
      <c r="B2280" s="77"/>
      <c r="C2280" s="78" t="str">
        <f>IFERROR(_xlfn.XLOOKUP(B2280,Insumo[DESCRIPCION],Insumo[UND],,0),"")</f>
        <v/>
      </c>
      <c r="D2280" s="79"/>
      <c r="E2280" s="80" t="str">
        <f>IFERROR(_xlfn.XLOOKUP($B2280,Insumo[DESCRIPCION],Insumo[VALOR],,0),"")</f>
        <v/>
      </c>
      <c r="F2280" s="81"/>
      <c r="G2280" s="82" t="str">
        <f>IFERROR(IF(F2280&gt;=0,D2280*E2280*(1+F2280/100),ABS(D2280*E2280/F2280)),"")</f>
        <v/>
      </c>
      <c r="H2280" s="91" t="str">
        <f>IFERROR(G2280*E2274,"")</f>
        <v/>
      </c>
    </row>
    <row r="2281" spans="1:11">
      <c r="A2281" s="76"/>
      <c r="B2281" s="77"/>
      <c r="C2281" s="78" t="str">
        <f>IFERROR(_xlfn.XLOOKUP(B2281,Insumo[DESCRIPCION],Insumo[UND],,0),"")</f>
        <v/>
      </c>
      <c r="D2281" s="79"/>
      <c r="E2281" s="80" t="str">
        <f>IFERROR(_xlfn.XLOOKUP($B2281,Insumo[DESCRIPCION],Insumo[VALOR],,0),"")</f>
        <v/>
      </c>
      <c r="F2281" s="81"/>
      <c r="G2281" s="82" t="str">
        <f>IFERROR(IF(F2281&gt;=0,D2281*E2281*(1+F2281/100),ABS(D2281*E2281/F2281)),"")</f>
        <v/>
      </c>
      <c r="H2281" s="91" t="str">
        <f>IFERROR(G2281*E2274,"")</f>
        <v/>
      </c>
    </row>
    <row r="2282" spans="1:11">
      <c r="A2282" s="69"/>
      <c r="B2282" s="70" t="s">
        <v>3066</v>
      </c>
      <c r="C2282" s="71"/>
      <c r="D2282" s="72"/>
      <c r="E2282" s="73"/>
      <c r="F2282" s="74"/>
      <c r="G2282" s="75">
        <f>SUM(G2283:G2285)</f>
        <v>4084.4006614753334</v>
      </c>
      <c r="H2282" s="92">
        <f>G2282*E2274</f>
        <v>0</v>
      </c>
    </row>
    <row r="2283" spans="1:11">
      <c r="A2283" s="76"/>
      <c r="B2283" s="77" t="s">
        <v>2995</v>
      </c>
      <c r="C2283" s="78" t="str">
        <f>IFERROR(_xlfn.XLOOKUP(B2283,Equipo[DESCRIPCION],Equipo[UND],,0),"")</f>
        <v>Día</v>
      </c>
      <c r="D2283" s="79">
        <v>1</v>
      </c>
      <c r="E2283" s="80">
        <f>IF(C2283="%MO",G2289,IFERROR(_xlfn.XLOOKUP($B2283,Equipo[DESCRIPCION],Equipo[VALOR],,0),""))</f>
        <v>53833</v>
      </c>
      <c r="F2283" s="81">
        <v>-30</v>
      </c>
      <c r="G2283" s="82">
        <f>IFERROR(IF(F2283&gt;=0,D2283*E2283*(1+F2283/100),ABS(D2283*E2283/F2283)),"")</f>
        <v>1794.4333333333334</v>
      </c>
      <c r="H2283" s="91">
        <f>IFERROR(G2283*E2274,"")</f>
        <v>0</v>
      </c>
    </row>
    <row r="2284" spans="1:11">
      <c r="A2284" s="76"/>
      <c r="B2284" s="77" t="s">
        <v>2920</v>
      </c>
      <c r="C2284" s="78" t="str">
        <f>IFERROR(_xlfn.XLOOKUP(B2284,Equipo[DESCRIPCION],Equipo[UND],,0),"")</f>
        <v>%MO</v>
      </c>
      <c r="D2284" s="79">
        <v>0.04</v>
      </c>
      <c r="E2284" s="80">
        <f>IF(C2284="%MO",G2289,IFERROR(_xlfn.XLOOKUP($B2284,Equipo[DESCRIPCION],Equipo[VALOR],,0),""))</f>
        <v>25444.081423800002</v>
      </c>
      <c r="F2284" s="81"/>
      <c r="G2284" s="82">
        <f>IFERROR(IF(F2284&gt;=0,D2284*E2284*(1+F2284/100),ABS(D2284*E2284/F2284)),"")</f>
        <v>1017.7632569520001</v>
      </c>
      <c r="H2284" s="91">
        <f>IFERROR(G2284*E2274,"")</f>
        <v>0</v>
      </c>
    </row>
    <row r="2285" spans="1:11">
      <c r="A2285" s="76"/>
      <c r="B2285" s="77" t="s">
        <v>2967</v>
      </c>
      <c r="C2285" s="78" t="str">
        <f>IFERROR(_xlfn.XLOOKUP(B2285,Equipo[DESCRIPCION],Equipo[UND],,0),"")</f>
        <v>%MO</v>
      </c>
      <c r="D2285" s="79">
        <v>0.05</v>
      </c>
      <c r="E2285" s="80">
        <f>IF(C2285="%MO",G2289,IFERROR(_xlfn.XLOOKUP($B2285,Equipo[DESCRIPCION],Equipo[VALOR],,0),""))</f>
        <v>25444.081423800002</v>
      </c>
      <c r="F2285" s="81"/>
      <c r="G2285" s="82">
        <f>IFERROR(IF(F2285&gt;=0,D2285*E2285*(1+F2285/100),ABS(D2285*E2285/F2285)),"")</f>
        <v>1272.2040711900001</v>
      </c>
      <c r="H2285" s="91">
        <f>IFERROR(G2285*E2274,"")</f>
        <v>0</v>
      </c>
    </row>
    <row r="2286" spans="1:11">
      <c r="A2286" s="69"/>
      <c r="B2286" s="70" t="s">
        <v>2202</v>
      </c>
      <c r="C2286" s="71"/>
      <c r="D2286" s="72"/>
      <c r="E2286" s="73"/>
      <c r="F2286" s="74"/>
      <c r="G2286" s="75">
        <f>SUM(G2287:G2288)</f>
        <v>0</v>
      </c>
      <c r="H2286" s="92">
        <f>G2286*E2274</f>
        <v>0</v>
      </c>
    </row>
    <row r="2287" spans="1:11">
      <c r="A2287" s="76"/>
      <c r="B2287" s="77"/>
      <c r="C2287" s="78" t="str">
        <f>IFERROR(_xlfn.XLOOKUP(B2287,Transporte[DESCRIPCION],Transporte[UND],,0),"")</f>
        <v/>
      </c>
      <c r="D2287" s="79"/>
      <c r="E2287" s="80" t="str">
        <f>IFERROR(_xlfn.XLOOKUP($B2287,Transporte[DESCRIPCION],Transporte[VALOR],,0),"")</f>
        <v/>
      </c>
      <c r="F2287" s="81"/>
      <c r="G2287" s="82" t="str">
        <f>IFERROR(IF(F2287&gt;=0,D2287*E2287*(1+F2287/100),ABS(D2287*E2287/F2287)),"")</f>
        <v/>
      </c>
      <c r="H2287" s="91" t="str">
        <f>IFERROR(G2287*E2274,"")</f>
        <v/>
      </c>
    </row>
    <row r="2288" spans="1:11">
      <c r="A2288" s="76"/>
      <c r="B2288" s="77"/>
      <c r="C2288" s="78" t="str">
        <f>IFERROR(_xlfn.XLOOKUP(B2288,Transporte[DESCRIPCION],Transporte[UND],,0),"")</f>
        <v/>
      </c>
      <c r="D2288" s="79"/>
      <c r="E2288" s="80" t="str">
        <f>IFERROR(_xlfn.XLOOKUP($B2288,Transporte[DESCRIPCION],Transporte[VALOR],,0),"")</f>
        <v/>
      </c>
      <c r="F2288" s="81"/>
      <c r="G2288" s="82" t="str">
        <f>IFERROR(IF(F2288&gt;=0,D2288*E2288*(1+F2288/100),ABS(D2288*E2288/F2288)),"")</f>
        <v/>
      </c>
      <c r="H2288" s="91" t="str">
        <f>IFERROR(G2288*E2274,"")</f>
        <v/>
      </c>
    </row>
    <row r="2289" spans="1:11">
      <c r="A2289" s="69"/>
      <c r="B2289" s="70" t="s">
        <v>3067</v>
      </c>
      <c r="C2289" s="71"/>
      <c r="D2289" s="72"/>
      <c r="E2289" s="73"/>
      <c r="F2289" s="74"/>
      <c r="G2289" s="75">
        <f>SUM(G2290:G2292)</f>
        <v>25444.081423800002</v>
      </c>
      <c r="H2289" s="92">
        <f>G2289*E2274</f>
        <v>0</v>
      </c>
    </row>
    <row r="2290" spans="1:11">
      <c r="A2290" s="76"/>
      <c r="B2290" s="77" t="s">
        <v>3046</v>
      </c>
      <c r="C2290" s="78" t="str">
        <f>IFERROR(_xlfn.XLOOKUP(B2290,MObra[DESCRIPCION],MObra[UN],,0),"")</f>
        <v>día</v>
      </c>
      <c r="D2290" s="79">
        <v>1</v>
      </c>
      <c r="E2290" s="80">
        <f>IFERROR(_xlfn.XLOOKUP($B2290,MObra[DESCRIPCION],MObra[VALOR UNIT],,0),"")</f>
        <v>636102.03559500002</v>
      </c>
      <c r="F2290" s="81">
        <v>-25</v>
      </c>
      <c r="G2290" s="82">
        <f>IFERROR(IF(F2290&gt;=0,D2290*E2290*(1+F2290/100),ABS(D2290*E2290/F2290)),"")</f>
        <v>25444.081423800002</v>
      </c>
      <c r="H2290" s="91">
        <f>IFERROR(G2290*E2274,"")</f>
        <v>0</v>
      </c>
    </row>
    <row r="2291" spans="1:11">
      <c r="A2291" s="76"/>
      <c r="B2291" s="77"/>
      <c r="C2291" s="78" t="str">
        <f t="array" ref="C2291">IFERROR(_xlfn.XLOOKUP(B2291,MObra[[#All],[DESCRIPCION]],MObra[[#All],[UN]],,0),"")</f>
        <v/>
      </c>
      <c r="D2291" s="79"/>
      <c r="E2291" s="80" t="str">
        <f>IFERROR(_xlfn.XLOOKUP($B2291,MObra[DESCRIPCION],MObra[VALOR UNIT],,0),"")</f>
        <v/>
      </c>
      <c r="F2291" s="81"/>
      <c r="G2291" s="82" t="str">
        <f>IFERROR(IF(F2291&gt;=0,D2291*E2291*(1+F2291/100),ABS(D2291*E2291/F2291)),"")</f>
        <v/>
      </c>
      <c r="H2291" s="91" t="str">
        <f>IFERROR(G2291*E2274,"")</f>
        <v/>
      </c>
    </row>
    <row r="2292" spans="1:11">
      <c r="A2292" s="83"/>
      <c r="B2292" s="84"/>
      <c r="C2292" s="85" t="str">
        <f t="array" ref="C2292">IFERROR(_xlfn.XLOOKUP(B2292,MObra[[#All],[DESCRIPCION]],MObra[[#All],[UN]],,0),"")</f>
        <v/>
      </c>
      <c r="D2292" s="86"/>
      <c r="E2292" s="87" t="str">
        <f>IFERROR(_xlfn.XLOOKUP($B2292,MObra[DESCRIPCION],MObra[VALOR UNIT],,0),"")</f>
        <v/>
      </c>
      <c r="F2292" s="88"/>
      <c r="G2292" s="89" t="str">
        <f>IFERROR(IF(F2292&gt;=0,D2292*E2292*(1+F2292/100),ABS(D2292*E2292/F2292)),"")</f>
        <v/>
      </c>
      <c r="H2292" s="90" t="str">
        <f>IFERROR(G2292*E2274,"")</f>
        <v/>
      </c>
    </row>
    <row r="2294" spans="1:11">
      <c r="A2294" s="54" t="s">
        <v>519</v>
      </c>
      <c r="B2294" s="55" t="str">
        <f>VLOOKUP($A2294,Presupuesto!$A:$D,2,FALSE())</f>
        <v>Viga apoyada concreto 20.7 Mpa, no incluye refuerzo</v>
      </c>
      <c r="C2294" s="56" t="str">
        <f>VLOOKUP($A2294,Presupuesto!$A:$D,3,FALSE())</f>
        <v>M3</v>
      </c>
      <c r="D2294" s="57"/>
      <c r="E2294" s="58">
        <f>VLOOKUP($A2294,Presupuesto!$A:$D,4,FALSE())</f>
        <v>0</v>
      </c>
      <c r="F2294" s="59" t="s">
        <v>2919</v>
      </c>
      <c r="G2294" s="60">
        <f>SUM(G2296:G2312)/2</f>
        <v>772242.12639967783</v>
      </c>
      <c r="H2294" s="61">
        <f>ROUND(SUM(H2296:H2312),0)/2</f>
        <v>0</v>
      </c>
      <c r="I2294" s="58">
        <f>VLOOKUP(A2294,Presupuesto!$A:$F,6,0)</f>
        <v>0</v>
      </c>
      <c r="J2294" s="58">
        <f>+H2294-I2294</f>
        <v>0</v>
      </c>
      <c r="K2294" s="282">
        <f>+H2294-G2294*E2294</f>
        <v>0</v>
      </c>
    </row>
    <row r="2295" spans="1:11">
      <c r="A2295" s="62"/>
      <c r="B2295" s="63" t="s">
        <v>2247</v>
      </c>
      <c r="C2295" s="63" t="s">
        <v>3061</v>
      </c>
      <c r="D2295" s="64" t="s">
        <v>4</v>
      </c>
      <c r="E2295" s="65" t="s">
        <v>3062</v>
      </c>
      <c r="F2295" s="66" t="s">
        <v>3063</v>
      </c>
      <c r="G2295" s="67" t="s">
        <v>3064</v>
      </c>
      <c r="H2295" s="68" t="s">
        <v>3124</v>
      </c>
    </row>
    <row r="2296" spans="1:11">
      <c r="A2296" s="69"/>
      <c r="B2296" s="70" t="s">
        <v>3065</v>
      </c>
      <c r="C2296" s="71"/>
      <c r="D2296" s="72"/>
      <c r="E2296" s="73"/>
      <c r="F2296" s="74"/>
      <c r="G2296" s="75">
        <f>SUM(G2297:G2301)</f>
        <v>612182.63333333342</v>
      </c>
      <c r="H2296" s="75">
        <f>IFERROR(G2296*E2294,"")</f>
        <v>0</v>
      </c>
    </row>
    <row r="2297" spans="1:11">
      <c r="A2297" s="76"/>
      <c r="B2297" s="77" t="s">
        <v>2686</v>
      </c>
      <c r="C2297" s="78" t="str">
        <f>IFERROR(_xlfn.XLOOKUP(B2297,Insumo[DESCRIPCION],Insumo[UND],,0),"")</f>
        <v>M3</v>
      </c>
      <c r="D2297" s="79">
        <v>1</v>
      </c>
      <c r="E2297" s="80">
        <f>IFERROR(_xlfn.XLOOKUP($B2297,Insumo[DESCRIPCION],Insumo[VALOR],,0),"")</f>
        <v>428946</v>
      </c>
      <c r="F2297" s="81">
        <v>5</v>
      </c>
      <c r="G2297" s="82">
        <f>IFERROR(IF(F2297&gt;=0,D2297*E2297*(1+F2297/100),ABS(D2297*E2297/F2297)),"")</f>
        <v>450393.30000000005</v>
      </c>
      <c r="H2297" s="91">
        <f>IFERROR(G2297*E2294,"")</f>
        <v>0</v>
      </c>
    </row>
    <row r="2298" spans="1:11">
      <c r="A2298" s="76"/>
      <c r="B2298" s="77" t="s">
        <v>2495</v>
      </c>
      <c r="C2298" s="78" t="str">
        <f>IFERROR(_xlfn.XLOOKUP(B2298,Insumo[DESCRIPCION],Insumo[UND],,0),"")</f>
        <v>M2</v>
      </c>
      <c r="D2298" s="79">
        <v>5.2</v>
      </c>
      <c r="E2298" s="80">
        <f>IFERROR(_xlfn.XLOOKUP($B2298,Insumo[DESCRIPCION],Insumo[VALOR],,0),"")</f>
        <v>93340</v>
      </c>
      <c r="F2298" s="81">
        <v>-3</v>
      </c>
      <c r="G2298" s="82">
        <f>IFERROR(IF(F2298&gt;=0,D2298*E2298*(1+F2298/100),ABS(D2298*E2298/F2298)),"")</f>
        <v>161789.33333333334</v>
      </c>
      <c r="H2298" s="91">
        <f>IFERROR(G2298*E2294,"")</f>
        <v>0</v>
      </c>
    </row>
    <row r="2299" spans="1:11">
      <c r="A2299" s="76"/>
      <c r="B2299" s="77"/>
      <c r="C2299" s="78" t="str">
        <f>IFERROR(_xlfn.XLOOKUP(B2299,Insumo[DESCRIPCION],Insumo[UND],,0),"")</f>
        <v/>
      </c>
      <c r="D2299" s="79"/>
      <c r="E2299" s="80" t="str">
        <f>IFERROR(_xlfn.XLOOKUP($B2299,Insumo[DESCRIPCION],Insumo[VALOR],,0),"")</f>
        <v/>
      </c>
      <c r="F2299" s="81"/>
      <c r="G2299" s="82" t="str">
        <f>IFERROR(IF(F2299&gt;=0,D2299*E2299*(1+F2299/100),ABS(D2299*E2299/F2299)),"")</f>
        <v/>
      </c>
      <c r="H2299" s="91" t="str">
        <f>IFERROR(G2299*E2294,"")</f>
        <v/>
      </c>
    </row>
    <row r="2300" spans="1:11">
      <c r="A2300" s="76"/>
      <c r="B2300" s="77"/>
      <c r="C2300" s="78" t="str">
        <f>IFERROR(_xlfn.XLOOKUP(B2300,Insumo[DESCRIPCION],Insumo[UND],,0),"")</f>
        <v/>
      </c>
      <c r="D2300" s="79"/>
      <c r="E2300" s="80" t="str">
        <f>IFERROR(_xlfn.XLOOKUP($B2300,Insumo[DESCRIPCION],Insumo[VALOR],,0),"")</f>
        <v/>
      </c>
      <c r="F2300" s="81"/>
      <c r="G2300" s="82" t="str">
        <f>IFERROR(IF(F2300&gt;=0,D2300*E2300*(1+F2300/100),ABS(D2300*E2300/F2300)),"")</f>
        <v/>
      </c>
      <c r="H2300" s="91" t="str">
        <f>IFERROR(G2300*E2294,"")</f>
        <v/>
      </c>
    </row>
    <row r="2301" spans="1:11">
      <c r="A2301" s="76"/>
      <c r="B2301" s="77"/>
      <c r="C2301" s="78" t="str">
        <f>IFERROR(_xlfn.XLOOKUP(B2301,Insumo[DESCRIPCION],Insumo[UND],,0),"")</f>
        <v/>
      </c>
      <c r="D2301" s="79"/>
      <c r="E2301" s="80" t="str">
        <f>IFERROR(_xlfn.XLOOKUP($B2301,Insumo[DESCRIPCION],Insumo[VALOR],,0),"")</f>
        <v/>
      </c>
      <c r="F2301" s="81"/>
      <c r="G2301" s="82" t="str">
        <f>IFERROR(IF(F2301&gt;=0,D2301*E2301*(1+F2301/100),ABS(D2301*E2301/F2301)),"")</f>
        <v/>
      </c>
      <c r="H2301" s="91" t="str">
        <f>IFERROR(G2301*E2294,"")</f>
        <v/>
      </c>
    </row>
    <row r="2302" spans="1:11">
      <c r="A2302" s="69"/>
      <c r="B2302" s="70" t="s">
        <v>3066</v>
      </c>
      <c r="C2302" s="71"/>
      <c r="D2302" s="72"/>
      <c r="E2302" s="73"/>
      <c r="F2302" s="74"/>
      <c r="G2302" s="75">
        <f>SUM(G2303:G2305)</f>
        <v>18703.485156344446</v>
      </c>
      <c r="H2302" s="92">
        <f>G2302*E2294</f>
        <v>0</v>
      </c>
    </row>
    <row r="2303" spans="1:11">
      <c r="A2303" s="76"/>
      <c r="B2303" s="77" t="s">
        <v>2995</v>
      </c>
      <c r="C2303" s="78" t="str">
        <f>IFERROR(_xlfn.XLOOKUP(B2303,Equipo[DESCRIPCION],Equipo[UND],,0),"")</f>
        <v>Día</v>
      </c>
      <c r="D2303" s="79">
        <v>1</v>
      </c>
      <c r="E2303" s="80">
        <f>IF(C2303="%MO",G2309,IFERROR(_xlfn.XLOOKUP($B2303,Equipo[DESCRIPCION],Equipo[VALOR],,0),""))</f>
        <v>53833</v>
      </c>
      <c r="F2303" s="81">
        <v>-9</v>
      </c>
      <c r="G2303" s="82">
        <f>IFERROR(IF(F2303&gt;=0,D2303*E2303*(1+F2303/100),ABS(D2303*E2303/F2303)),"")</f>
        <v>5981.4444444444443</v>
      </c>
      <c r="H2303" s="91">
        <f>IFERROR(G2303*E2294,"")</f>
        <v>0</v>
      </c>
    </row>
    <row r="2304" spans="1:11">
      <c r="A2304" s="76"/>
      <c r="B2304" s="77" t="s">
        <v>2920</v>
      </c>
      <c r="C2304" s="78" t="str">
        <f>IFERROR(_xlfn.XLOOKUP(B2304,Equipo[DESCRIPCION],Equipo[UND],,0),"")</f>
        <v>%MO</v>
      </c>
      <c r="D2304" s="79">
        <v>0.04</v>
      </c>
      <c r="E2304" s="80">
        <f>IF(C2304="%MO",G2309,IFERROR(_xlfn.XLOOKUP($B2304,Equipo[DESCRIPCION],Equipo[VALOR],,0),""))</f>
        <v>141356.00791000001</v>
      </c>
      <c r="F2304" s="81"/>
      <c r="G2304" s="82">
        <f>IFERROR(IF(F2304&gt;=0,D2304*E2304*(1+F2304/100),ABS(D2304*E2304/F2304)),"")</f>
        <v>5654.2403164000007</v>
      </c>
      <c r="H2304" s="91">
        <f>IFERROR(G2304*E2294,"")</f>
        <v>0</v>
      </c>
    </row>
    <row r="2305" spans="1:11">
      <c r="A2305" s="76"/>
      <c r="B2305" s="77" t="s">
        <v>2967</v>
      </c>
      <c r="C2305" s="78" t="str">
        <f>IFERROR(_xlfn.XLOOKUP(B2305,Equipo[DESCRIPCION],Equipo[UND],,0),"")</f>
        <v>%MO</v>
      </c>
      <c r="D2305" s="79">
        <v>0.05</v>
      </c>
      <c r="E2305" s="80">
        <f>IF(C2305="%MO",G2309,IFERROR(_xlfn.XLOOKUP($B2305,Equipo[DESCRIPCION],Equipo[VALOR],,0),""))</f>
        <v>141356.00791000001</v>
      </c>
      <c r="F2305" s="81"/>
      <c r="G2305" s="82">
        <f>IFERROR(IF(F2305&gt;=0,D2305*E2305*(1+F2305/100),ABS(D2305*E2305/F2305)),"")</f>
        <v>7067.8003955000013</v>
      </c>
      <c r="H2305" s="91">
        <f>IFERROR(G2305*E2294,"")</f>
        <v>0</v>
      </c>
    </row>
    <row r="2306" spans="1:11">
      <c r="A2306" s="69"/>
      <c r="B2306" s="70" t="s">
        <v>2202</v>
      </c>
      <c r="C2306" s="71"/>
      <c r="D2306" s="72"/>
      <c r="E2306" s="73"/>
      <c r="F2306" s="74"/>
      <c r="G2306" s="75">
        <f>SUM(G2307:G2308)</f>
        <v>0</v>
      </c>
      <c r="H2306" s="92">
        <f>G2306*E2294</f>
        <v>0</v>
      </c>
    </row>
    <row r="2307" spans="1:11">
      <c r="A2307" s="76"/>
      <c r="B2307" s="77"/>
      <c r="C2307" s="78" t="str">
        <f>IFERROR(_xlfn.XLOOKUP(B2307,Transporte[DESCRIPCION],Transporte[UND],,0),"")</f>
        <v/>
      </c>
      <c r="D2307" s="79"/>
      <c r="E2307" s="80" t="str">
        <f>IFERROR(_xlfn.XLOOKUP($B2307,Transporte[DESCRIPCION],Transporte[VALOR],,0),"")</f>
        <v/>
      </c>
      <c r="F2307" s="81"/>
      <c r="G2307" s="82" t="str">
        <f>IFERROR(IF(F2307&gt;=0,D2307*E2307*(1+F2307/100),ABS(D2307*E2307/F2307)),"")</f>
        <v/>
      </c>
      <c r="H2307" s="91" t="str">
        <f>IFERROR(G2307*E2294,"")</f>
        <v/>
      </c>
    </row>
    <row r="2308" spans="1:11">
      <c r="A2308" s="76"/>
      <c r="B2308" s="77"/>
      <c r="C2308" s="78" t="str">
        <f>IFERROR(_xlfn.XLOOKUP(B2308,Transporte[DESCRIPCION],Transporte[UND],,0),"")</f>
        <v/>
      </c>
      <c r="D2308" s="79"/>
      <c r="E2308" s="80" t="str">
        <f>IFERROR(_xlfn.XLOOKUP($B2308,Transporte[DESCRIPCION],Transporte[VALOR],,0),"")</f>
        <v/>
      </c>
      <c r="F2308" s="81"/>
      <c r="G2308" s="82" t="str">
        <f>IFERROR(IF(F2308&gt;=0,D2308*E2308*(1+F2308/100),ABS(D2308*E2308/F2308)),"")</f>
        <v/>
      </c>
      <c r="H2308" s="91" t="str">
        <f>IFERROR(G2308*E2294,"")</f>
        <v/>
      </c>
    </row>
    <row r="2309" spans="1:11">
      <c r="A2309" s="69"/>
      <c r="B2309" s="70" t="s">
        <v>3067</v>
      </c>
      <c r="C2309" s="71"/>
      <c r="D2309" s="72"/>
      <c r="E2309" s="73"/>
      <c r="F2309" s="74"/>
      <c r="G2309" s="75">
        <f>SUM(G2310:G2312)</f>
        <v>141356.00791000001</v>
      </c>
      <c r="H2309" s="92">
        <f>G2309*E2294</f>
        <v>0</v>
      </c>
    </row>
    <row r="2310" spans="1:11">
      <c r="A2310" s="76"/>
      <c r="B2310" s="77" t="s">
        <v>3046</v>
      </c>
      <c r="C2310" s="78" t="str">
        <f>IFERROR(_xlfn.XLOOKUP(B2310,MObra[DESCRIPCION],MObra[UN],,0),"")</f>
        <v>día</v>
      </c>
      <c r="D2310" s="79">
        <v>1</v>
      </c>
      <c r="E2310" s="80">
        <f>IFERROR(_xlfn.XLOOKUP($B2310,MObra[DESCRIPCION],MObra[VALOR UNIT],,0),"")</f>
        <v>636102.03559500002</v>
      </c>
      <c r="F2310" s="81">
        <v>-4.5</v>
      </c>
      <c r="G2310" s="82">
        <f>IFERROR(IF(F2310&gt;=0,D2310*E2310*(1+F2310/100),ABS(D2310*E2310/F2310)),"")</f>
        <v>141356.00791000001</v>
      </c>
      <c r="H2310" s="91">
        <f>IFERROR(G2310*E2294,"")</f>
        <v>0</v>
      </c>
    </row>
    <row r="2311" spans="1:11">
      <c r="A2311" s="76"/>
      <c r="B2311" s="77"/>
      <c r="C2311" s="78" t="str">
        <f t="array" ref="C2311">IFERROR(_xlfn.XLOOKUP(B2311,MObra[[#All],[DESCRIPCION]],MObra[[#All],[UN]],,0),"")</f>
        <v/>
      </c>
      <c r="D2311" s="79"/>
      <c r="E2311" s="80" t="str">
        <f>IFERROR(_xlfn.XLOOKUP($B2311,MObra[DESCRIPCION],MObra[VALOR UNIT],,0),"")</f>
        <v/>
      </c>
      <c r="F2311" s="81"/>
      <c r="G2311" s="82" t="str">
        <f>IFERROR(IF(F2311&gt;=0,D2311*E2311*(1+F2311/100),ABS(D2311*E2311/F2311)),"")</f>
        <v/>
      </c>
      <c r="H2311" s="91" t="str">
        <f>IFERROR(G2311*E2294,"")</f>
        <v/>
      </c>
    </row>
    <row r="2312" spans="1:11">
      <c r="A2312" s="83"/>
      <c r="B2312" s="84"/>
      <c r="C2312" s="85" t="str">
        <f t="array" ref="C2312">IFERROR(_xlfn.XLOOKUP(B2312,MObra[[#All],[DESCRIPCION]],MObra[[#All],[UN]],,0),"")</f>
        <v/>
      </c>
      <c r="D2312" s="86"/>
      <c r="E2312" s="87" t="str">
        <f>IFERROR(_xlfn.XLOOKUP($B2312,MObra[DESCRIPCION],MObra[VALOR UNIT],,0),"")</f>
        <v/>
      </c>
      <c r="F2312" s="88"/>
      <c r="G2312" s="89" t="str">
        <f>IFERROR(IF(F2312&gt;=0,D2312*E2312*(1+F2312/100),ABS(D2312*E2312/F2312)),"")</f>
        <v/>
      </c>
      <c r="H2312" s="90" t="str">
        <f>IFERROR(G2312*E2294,"")</f>
        <v/>
      </c>
    </row>
    <row r="2314" spans="1:11" ht="25.5">
      <c r="A2314" s="54" t="s">
        <v>521</v>
      </c>
      <c r="B2314" s="55" t="str">
        <f>VLOOKUP($A2314,Presupuesto!$A:$D,2,FALSE())</f>
        <v>Viga cimentación concreto 20.7 Mpa (área sección transversal &lt;= 1000 cm2)</v>
      </c>
      <c r="C2314" s="56" t="str">
        <f>VLOOKUP($A2314,Presupuesto!$A:$D,3,FALSE())</f>
        <v>M3</v>
      </c>
      <c r="D2314" s="57"/>
      <c r="E2314" s="58">
        <f>VLOOKUP($A2314,Presupuesto!$A:$D,4,FALSE())</f>
        <v>7</v>
      </c>
      <c r="F2314" s="59" t="s">
        <v>2919</v>
      </c>
      <c r="G2314" s="60">
        <f>SUM(G2316:G2332)/2</f>
        <v>699939.55553297081</v>
      </c>
      <c r="H2314" s="61">
        <f>ROUND(SUM(H2316:H2332),0)/2</f>
        <v>4899577</v>
      </c>
      <c r="I2314" s="58">
        <f>VLOOKUP(A2314,Presupuesto!$A:$F,6,0)</f>
        <v>4899580</v>
      </c>
      <c r="J2314" s="58">
        <f>+H2314-I2314</f>
        <v>-3</v>
      </c>
      <c r="K2314" s="282">
        <f>+H2314-G2314*E2314</f>
        <v>0.11126920394599438</v>
      </c>
    </row>
    <row r="2315" spans="1:11">
      <c r="A2315" s="62"/>
      <c r="B2315" s="63" t="s">
        <v>2247</v>
      </c>
      <c r="C2315" s="63" t="s">
        <v>3061</v>
      </c>
      <c r="D2315" s="64" t="s">
        <v>4</v>
      </c>
      <c r="E2315" s="65" t="s">
        <v>3062</v>
      </c>
      <c r="F2315" s="66" t="s">
        <v>3063</v>
      </c>
      <c r="G2315" s="67" t="s">
        <v>3064</v>
      </c>
      <c r="H2315" s="68" t="s">
        <v>3124</v>
      </c>
    </row>
    <row r="2316" spans="1:11">
      <c r="A2316" s="69"/>
      <c r="B2316" s="70" t="s">
        <v>3065</v>
      </c>
      <c r="C2316" s="71"/>
      <c r="D2316" s="72"/>
      <c r="E2316" s="73"/>
      <c r="F2316" s="74"/>
      <c r="G2316" s="75">
        <f>SUM(G2317:G2321)</f>
        <v>508657.41750000004</v>
      </c>
      <c r="H2316" s="75">
        <f>IFERROR(G2316*E2314,"")</f>
        <v>3560601.9225000003</v>
      </c>
    </row>
    <row r="2317" spans="1:11">
      <c r="A2317" s="76"/>
      <c r="B2317" s="77" t="s">
        <v>2686</v>
      </c>
      <c r="C2317" s="78" t="str">
        <f>IFERROR(_xlfn.XLOOKUP(B2317,Insumo[DESCRIPCION],Insumo[UND],,0),"")</f>
        <v>M3</v>
      </c>
      <c r="D2317" s="79">
        <v>1</v>
      </c>
      <c r="E2317" s="80">
        <f>IFERROR(_xlfn.XLOOKUP($B2317,Insumo[DESCRIPCION],Insumo[VALOR],,0),"")</f>
        <v>428946</v>
      </c>
      <c r="F2317" s="81">
        <v>5</v>
      </c>
      <c r="G2317" s="82">
        <f>IFERROR(IF(F2317&gt;=0,D2317*E2317*(1+F2317/100),ABS(D2317*E2317/F2317)),"")</f>
        <v>450393.30000000005</v>
      </c>
      <c r="H2317" s="91">
        <f>IFERROR(G2317*E2314,"")</f>
        <v>3152753.1000000006</v>
      </c>
    </row>
    <row r="2318" spans="1:11">
      <c r="A2318" s="76"/>
      <c r="B2318" s="77" t="s">
        <v>2492</v>
      </c>
      <c r="C2318" s="78" t="str">
        <f>IFERROR(_xlfn.XLOOKUP(B2318,Insumo[DESCRIPCION],Insumo[UND],,0),"")</f>
        <v>M2</v>
      </c>
      <c r="D2318" s="79">
        <v>6.67</v>
      </c>
      <c r="E2318" s="80">
        <f>IFERROR(_xlfn.XLOOKUP($B2318,Insumo[DESCRIPCION],Insumo[VALOR],,0),"")</f>
        <v>34941</v>
      </c>
      <c r="F2318" s="81">
        <v>-4</v>
      </c>
      <c r="G2318" s="82">
        <f>IFERROR(IF(F2318&gt;=0,D2318*E2318*(1+F2318/100),ABS(D2318*E2318/F2318)),"")</f>
        <v>58264.1175</v>
      </c>
      <c r="H2318" s="91">
        <f>IFERROR(G2318*E2314,"")</f>
        <v>407848.82250000001</v>
      </c>
    </row>
    <row r="2319" spans="1:11">
      <c r="A2319" s="76"/>
      <c r="B2319" s="77"/>
      <c r="C2319" s="78" t="str">
        <f>IFERROR(_xlfn.XLOOKUP(B2319,Insumo[DESCRIPCION],Insumo[UND],,0),"")</f>
        <v/>
      </c>
      <c r="D2319" s="79"/>
      <c r="E2319" s="80" t="str">
        <f>IFERROR(_xlfn.XLOOKUP($B2319,Insumo[DESCRIPCION],Insumo[VALOR],,0),"")</f>
        <v/>
      </c>
      <c r="F2319" s="81"/>
      <c r="G2319" s="82" t="str">
        <f>IFERROR(IF(F2319&gt;=0,D2319*E2319*(1+F2319/100),ABS(D2319*E2319/F2319)),"")</f>
        <v/>
      </c>
      <c r="H2319" s="91" t="str">
        <f>IFERROR(G2319*E2314,"")</f>
        <v/>
      </c>
    </row>
    <row r="2320" spans="1:11">
      <c r="A2320" s="76"/>
      <c r="B2320" s="77"/>
      <c r="C2320" s="78" t="str">
        <f>IFERROR(_xlfn.XLOOKUP(B2320,Insumo[DESCRIPCION],Insumo[UND],,0),"")</f>
        <v/>
      </c>
      <c r="D2320" s="79"/>
      <c r="E2320" s="80" t="str">
        <f>IFERROR(_xlfn.XLOOKUP($B2320,Insumo[DESCRIPCION],Insumo[VALOR],,0),"")</f>
        <v/>
      </c>
      <c r="F2320" s="81"/>
      <c r="G2320" s="82" t="str">
        <f>IFERROR(IF(F2320&gt;=0,D2320*E2320*(1+F2320/100),ABS(D2320*E2320/F2320)),"")</f>
        <v/>
      </c>
      <c r="H2320" s="91" t="str">
        <f>IFERROR(G2320*E2314,"")</f>
        <v/>
      </c>
    </row>
    <row r="2321" spans="1:11">
      <c r="A2321" s="76"/>
      <c r="B2321" s="77"/>
      <c r="C2321" s="78" t="str">
        <f>IFERROR(_xlfn.XLOOKUP(B2321,Insumo[DESCRIPCION],Insumo[UND],,0),"")</f>
        <v/>
      </c>
      <c r="D2321" s="79"/>
      <c r="E2321" s="80" t="str">
        <f>IFERROR(_xlfn.XLOOKUP($B2321,Insumo[DESCRIPCION],Insumo[VALOR],,0),"")</f>
        <v/>
      </c>
      <c r="F2321" s="81"/>
      <c r="G2321" s="82" t="str">
        <f>IFERROR(IF(F2321&gt;=0,D2321*E2321*(1+F2321/100),ABS(D2321*E2321/F2321)),"")</f>
        <v/>
      </c>
      <c r="H2321" s="91" t="str">
        <f>IFERROR(G2321*E2314,"")</f>
        <v/>
      </c>
    </row>
    <row r="2322" spans="1:11">
      <c r="A2322" s="69"/>
      <c r="B2322" s="70" t="s">
        <v>3066</v>
      </c>
      <c r="C2322" s="71"/>
      <c r="D2322" s="72"/>
      <c r="E2322" s="73"/>
      <c r="F2322" s="74"/>
      <c r="G2322" s="75">
        <f>SUM(G2323:G2325)</f>
        <v>32256.629134220835</v>
      </c>
      <c r="H2322" s="92">
        <f>G2322*E2314</f>
        <v>225796.40393954585</v>
      </c>
    </row>
    <row r="2323" spans="1:11">
      <c r="A2323" s="76"/>
      <c r="B2323" s="77" t="s">
        <v>2995</v>
      </c>
      <c r="C2323" s="78" t="str">
        <f>IFERROR(_xlfn.XLOOKUP(B2323,Equipo[DESCRIPCION],Equipo[UND],,0),"")</f>
        <v>Día</v>
      </c>
      <c r="D2323" s="79">
        <v>1</v>
      </c>
      <c r="E2323" s="80">
        <f>IF(C2323="%MO",G2329,IFERROR(_xlfn.XLOOKUP($B2323,Equipo[DESCRIPCION],Equipo[VALOR],,0),""))</f>
        <v>53833</v>
      </c>
      <c r="F2323" s="81">
        <v>-3</v>
      </c>
      <c r="G2323" s="82">
        <f>IFERROR(IF(F2323&gt;=0,D2323*E2323*(1+F2323/100),ABS(D2323*E2323/F2323)),"")</f>
        <v>17944.333333333332</v>
      </c>
      <c r="H2323" s="91">
        <f>IFERROR(G2323*E2314,"")</f>
        <v>125610.33333333333</v>
      </c>
    </row>
    <row r="2324" spans="1:11">
      <c r="A2324" s="76"/>
      <c r="B2324" s="77" t="s">
        <v>2920</v>
      </c>
      <c r="C2324" s="78" t="str">
        <f>IFERROR(_xlfn.XLOOKUP(B2324,Equipo[DESCRIPCION],Equipo[UND],,0),"")</f>
        <v>%MO</v>
      </c>
      <c r="D2324" s="79">
        <v>0.04</v>
      </c>
      <c r="E2324" s="80">
        <f>IF(C2324="%MO",G2329,IFERROR(_xlfn.XLOOKUP($B2324,Equipo[DESCRIPCION],Equipo[VALOR],,0),""))</f>
        <v>159025.50889875001</v>
      </c>
      <c r="F2324" s="81"/>
      <c r="G2324" s="82">
        <f>IFERROR(IF(F2324&gt;=0,D2324*E2324*(1+F2324/100),ABS(D2324*E2324/F2324)),"")</f>
        <v>6361.0203559500005</v>
      </c>
      <c r="H2324" s="91">
        <f>IFERROR(G2324*E2314,"")</f>
        <v>44527.142491650004</v>
      </c>
    </row>
    <row r="2325" spans="1:11">
      <c r="A2325" s="76"/>
      <c r="B2325" s="77" t="s">
        <v>2967</v>
      </c>
      <c r="C2325" s="78" t="str">
        <f>IFERROR(_xlfn.XLOOKUP(B2325,Equipo[DESCRIPCION],Equipo[UND],,0),"")</f>
        <v>%MO</v>
      </c>
      <c r="D2325" s="79">
        <v>0.05</v>
      </c>
      <c r="E2325" s="80">
        <f>IF(C2325="%MO",G2329,IFERROR(_xlfn.XLOOKUP($B2325,Equipo[DESCRIPCION],Equipo[VALOR],,0),""))</f>
        <v>159025.50889875001</v>
      </c>
      <c r="F2325" s="81"/>
      <c r="G2325" s="82">
        <f>IFERROR(IF(F2325&gt;=0,D2325*E2325*(1+F2325/100),ABS(D2325*E2325/F2325)),"")</f>
        <v>7951.2754449375007</v>
      </c>
      <c r="H2325" s="91">
        <f>IFERROR(G2325*E2314,"")</f>
        <v>55658.928114562506</v>
      </c>
    </row>
    <row r="2326" spans="1:11">
      <c r="A2326" s="69"/>
      <c r="B2326" s="70" t="s">
        <v>2202</v>
      </c>
      <c r="C2326" s="71"/>
      <c r="D2326" s="72"/>
      <c r="E2326" s="73"/>
      <c r="F2326" s="74"/>
      <c r="G2326" s="75">
        <f>SUM(G2327:G2328)</f>
        <v>0</v>
      </c>
      <c r="H2326" s="92">
        <f>G2326*E2314</f>
        <v>0</v>
      </c>
    </row>
    <row r="2327" spans="1:11">
      <c r="A2327" s="76"/>
      <c r="B2327" s="77"/>
      <c r="C2327" s="78" t="str">
        <f>IFERROR(_xlfn.XLOOKUP(B2327,Transporte[DESCRIPCION],Transporte[UND],,0),"")</f>
        <v/>
      </c>
      <c r="D2327" s="79"/>
      <c r="E2327" s="80" t="str">
        <f>IFERROR(_xlfn.XLOOKUP($B2327,Transporte[DESCRIPCION],Transporte[VALOR],,0),"")</f>
        <v/>
      </c>
      <c r="F2327" s="81"/>
      <c r="G2327" s="82" t="str">
        <f>IFERROR(IF(F2327&gt;=0,D2327*E2327*(1+F2327/100),ABS(D2327*E2327/F2327)),"")</f>
        <v/>
      </c>
      <c r="H2327" s="91" t="str">
        <f>IFERROR(G2327*E2314,"")</f>
        <v/>
      </c>
    </row>
    <row r="2328" spans="1:11">
      <c r="A2328" s="76"/>
      <c r="B2328" s="77"/>
      <c r="C2328" s="78" t="str">
        <f>IFERROR(_xlfn.XLOOKUP(B2328,Transporte[DESCRIPCION],Transporte[UND],,0),"")</f>
        <v/>
      </c>
      <c r="D2328" s="79"/>
      <c r="E2328" s="80" t="str">
        <f>IFERROR(_xlfn.XLOOKUP($B2328,Transporte[DESCRIPCION],Transporte[VALOR],,0),"")</f>
        <v/>
      </c>
      <c r="F2328" s="81"/>
      <c r="G2328" s="82" t="str">
        <f>IFERROR(IF(F2328&gt;=0,D2328*E2328*(1+F2328/100),ABS(D2328*E2328/F2328)),"")</f>
        <v/>
      </c>
      <c r="H2328" s="91" t="str">
        <f>IFERROR(G2328*E2314,"")</f>
        <v/>
      </c>
    </row>
    <row r="2329" spans="1:11">
      <c r="A2329" s="69"/>
      <c r="B2329" s="70" t="s">
        <v>3067</v>
      </c>
      <c r="C2329" s="71"/>
      <c r="D2329" s="72"/>
      <c r="E2329" s="73"/>
      <c r="F2329" s="74"/>
      <c r="G2329" s="75">
        <f>SUM(G2330:G2332)</f>
        <v>159025.50889875001</v>
      </c>
      <c r="H2329" s="92">
        <f>G2329*E2314</f>
        <v>1113178.5622912501</v>
      </c>
    </row>
    <row r="2330" spans="1:11">
      <c r="A2330" s="76"/>
      <c r="B2330" s="77" t="s">
        <v>3046</v>
      </c>
      <c r="C2330" s="78" t="str">
        <f>IFERROR(_xlfn.XLOOKUP(B2330,MObra[DESCRIPCION],MObra[UN],,0),"")</f>
        <v>día</v>
      </c>
      <c r="D2330" s="79">
        <v>1</v>
      </c>
      <c r="E2330" s="80">
        <f>IFERROR(_xlfn.XLOOKUP($B2330,MObra[DESCRIPCION],MObra[VALOR UNIT],,0),"")</f>
        <v>636102.03559500002</v>
      </c>
      <c r="F2330" s="81">
        <v>-4</v>
      </c>
      <c r="G2330" s="82">
        <f>IFERROR(IF(F2330&gt;=0,D2330*E2330*(1+F2330/100),ABS(D2330*E2330/F2330)),"")</f>
        <v>159025.50889875001</v>
      </c>
      <c r="H2330" s="91">
        <f>IFERROR(G2330*E2314,"")</f>
        <v>1113178.5622912501</v>
      </c>
    </row>
    <row r="2331" spans="1:11">
      <c r="A2331" s="76"/>
      <c r="B2331" s="77"/>
      <c r="C2331" s="78" t="str">
        <f t="array" ref="C2331">IFERROR(_xlfn.XLOOKUP(B2331,MObra[[#All],[DESCRIPCION]],MObra[[#All],[UN]],,0),"")</f>
        <v/>
      </c>
      <c r="D2331" s="79"/>
      <c r="E2331" s="80" t="str">
        <f>IFERROR(_xlfn.XLOOKUP($B2331,MObra[DESCRIPCION],MObra[VALOR UNIT],,0),"")</f>
        <v/>
      </c>
      <c r="F2331" s="81"/>
      <c r="G2331" s="82" t="str">
        <f>IFERROR(IF(F2331&gt;=0,D2331*E2331*(1+F2331/100),ABS(D2331*E2331/F2331)),"")</f>
        <v/>
      </c>
      <c r="H2331" s="91" t="str">
        <f>IFERROR(G2331*E2314,"")</f>
        <v/>
      </c>
    </row>
    <row r="2332" spans="1:11">
      <c r="A2332" s="83"/>
      <c r="B2332" s="84"/>
      <c r="C2332" s="85" t="str">
        <f t="array" ref="C2332">IFERROR(_xlfn.XLOOKUP(B2332,MObra[[#All],[DESCRIPCION]],MObra[[#All],[UN]],,0),"")</f>
        <v/>
      </c>
      <c r="D2332" s="86"/>
      <c r="E2332" s="87" t="str">
        <f>IFERROR(_xlfn.XLOOKUP($B2332,MObra[DESCRIPCION],MObra[VALOR UNIT],,0),"")</f>
        <v/>
      </c>
      <c r="F2332" s="88"/>
      <c r="G2332" s="89" t="str">
        <f>IFERROR(IF(F2332&gt;=0,D2332*E2332*(1+F2332/100),ABS(D2332*E2332/F2332)),"")</f>
        <v/>
      </c>
      <c r="H2332" s="90" t="str">
        <f>IFERROR(G2332*E2314,"")</f>
        <v/>
      </c>
    </row>
    <row r="2334" spans="1:11" ht="25.5">
      <c r="A2334" s="54" t="s">
        <v>523</v>
      </c>
      <c r="B2334" s="55" t="str">
        <f>VLOOKUP($A2334,Presupuesto!$A:$D,2,FALSE())</f>
        <v>Viga cimentación concreto 20.7 Mpa (1000 cm2 &lt;área sección transversal &lt;= 2000 cm2)</v>
      </c>
      <c r="C2334" s="56" t="str">
        <f>VLOOKUP($A2334,Presupuesto!$A:$D,3,FALSE())</f>
        <v>M3</v>
      </c>
      <c r="D2334" s="57"/>
      <c r="E2334" s="58">
        <f>VLOOKUP($A2334,Presupuesto!$A:$D,4,FALSE())</f>
        <v>0</v>
      </c>
      <c r="F2334" s="59" t="s">
        <v>2919</v>
      </c>
      <c r="G2334" s="60">
        <f>SUM(G2336:G2352)/2</f>
        <v>685351.68803297088</v>
      </c>
      <c r="H2334" s="61">
        <f>ROUND(SUM(H2336:H2352),0)/2</f>
        <v>0</v>
      </c>
      <c r="I2334" s="58">
        <f>VLOOKUP(A2334,Presupuesto!$A:$F,6,0)</f>
        <v>0</v>
      </c>
      <c r="J2334" s="58">
        <f>+H2334-I2334</f>
        <v>0</v>
      </c>
      <c r="K2334" s="282">
        <f>+H2334-G2334*E2334</f>
        <v>0</v>
      </c>
    </row>
    <row r="2335" spans="1:11">
      <c r="A2335" s="62"/>
      <c r="B2335" s="63" t="s">
        <v>2247</v>
      </c>
      <c r="C2335" s="63" t="s">
        <v>3061</v>
      </c>
      <c r="D2335" s="64" t="s">
        <v>4</v>
      </c>
      <c r="E2335" s="65" t="s">
        <v>3062</v>
      </c>
      <c r="F2335" s="66" t="s">
        <v>3063</v>
      </c>
      <c r="G2335" s="67" t="s">
        <v>3064</v>
      </c>
      <c r="H2335" s="68" t="s">
        <v>3124</v>
      </c>
    </row>
    <row r="2336" spans="1:11">
      <c r="A2336" s="69"/>
      <c r="B2336" s="70" t="s">
        <v>3065</v>
      </c>
      <c r="C2336" s="71"/>
      <c r="D2336" s="72"/>
      <c r="E2336" s="73"/>
      <c r="F2336" s="74"/>
      <c r="G2336" s="75">
        <f>SUM(G2337:G2341)</f>
        <v>494069.55000000005</v>
      </c>
      <c r="H2336" s="75">
        <f>IFERROR(G2336*E2334,"")</f>
        <v>0</v>
      </c>
    </row>
    <row r="2337" spans="1:8">
      <c r="A2337" s="76"/>
      <c r="B2337" s="77" t="s">
        <v>2686</v>
      </c>
      <c r="C2337" s="78" t="str">
        <f>IFERROR(_xlfn.XLOOKUP(B2337,Insumo[DESCRIPCION],Insumo[UND],,0),"")</f>
        <v>M3</v>
      </c>
      <c r="D2337" s="79">
        <v>1</v>
      </c>
      <c r="E2337" s="80">
        <f>IFERROR(_xlfn.XLOOKUP($B2337,Insumo[DESCRIPCION],Insumo[VALOR],,0),"")</f>
        <v>428946</v>
      </c>
      <c r="F2337" s="81">
        <v>5</v>
      </c>
      <c r="G2337" s="82">
        <f>IFERROR(IF(F2337&gt;=0,D2337*E2337*(1+F2337/100),ABS(D2337*E2337/F2337)),"")</f>
        <v>450393.30000000005</v>
      </c>
      <c r="H2337" s="91">
        <f>IFERROR(G2337*E2334,"")</f>
        <v>0</v>
      </c>
    </row>
    <row r="2338" spans="1:8">
      <c r="A2338" s="76"/>
      <c r="B2338" s="77" t="s">
        <v>2492</v>
      </c>
      <c r="C2338" s="78" t="str">
        <f>IFERROR(_xlfn.XLOOKUP(B2338,Insumo[DESCRIPCION],Insumo[UND],,0),"")</f>
        <v>M2</v>
      </c>
      <c r="D2338" s="79">
        <v>5</v>
      </c>
      <c r="E2338" s="80">
        <f>IFERROR(_xlfn.XLOOKUP($B2338,Insumo[DESCRIPCION],Insumo[VALOR],,0),"")</f>
        <v>34941</v>
      </c>
      <c r="F2338" s="81">
        <v>-4</v>
      </c>
      <c r="G2338" s="82">
        <f>IFERROR(IF(F2338&gt;=0,D2338*E2338*(1+F2338/100),ABS(D2338*E2338/F2338)),"")</f>
        <v>43676.25</v>
      </c>
      <c r="H2338" s="91">
        <f>IFERROR(G2338*E2334,"")</f>
        <v>0</v>
      </c>
    </row>
    <row r="2339" spans="1:8">
      <c r="A2339" s="76"/>
      <c r="B2339" s="77"/>
      <c r="C2339" s="78" t="str">
        <f>IFERROR(_xlfn.XLOOKUP(B2339,Insumo[DESCRIPCION],Insumo[UND],,0),"")</f>
        <v/>
      </c>
      <c r="D2339" s="79"/>
      <c r="E2339" s="80" t="str">
        <f>IFERROR(_xlfn.XLOOKUP($B2339,Insumo[DESCRIPCION],Insumo[VALOR],,0),"")</f>
        <v/>
      </c>
      <c r="F2339" s="81"/>
      <c r="G2339" s="82" t="str">
        <f>IFERROR(IF(F2339&gt;=0,D2339*E2339*(1+F2339/100),ABS(D2339*E2339/F2339)),"")</f>
        <v/>
      </c>
      <c r="H2339" s="91" t="str">
        <f>IFERROR(G2339*E2334,"")</f>
        <v/>
      </c>
    </row>
    <row r="2340" spans="1:8">
      <c r="A2340" s="76"/>
      <c r="B2340" s="77"/>
      <c r="C2340" s="78" t="str">
        <f>IFERROR(_xlfn.XLOOKUP(B2340,Insumo[DESCRIPCION],Insumo[UND],,0),"")</f>
        <v/>
      </c>
      <c r="D2340" s="79"/>
      <c r="E2340" s="80" t="str">
        <f>IFERROR(_xlfn.XLOOKUP($B2340,Insumo[DESCRIPCION],Insumo[VALOR],,0),"")</f>
        <v/>
      </c>
      <c r="F2340" s="81"/>
      <c r="G2340" s="82" t="str">
        <f>IFERROR(IF(F2340&gt;=0,D2340*E2340*(1+F2340/100),ABS(D2340*E2340/F2340)),"")</f>
        <v/>
      </c>
      <c r="H2340" s="91" t="str">
        <f>IFERROR(G2340*E2334,"")</f>
        <v/>
      </c>
    </row>
    <row r="2341" spans="1:8">
      <c r="A2341" s="76"/>
      <c r="B2341" s="77"/>
      <c r="C2341" s="78" t="str">
        <f>IFERROR(_xlfn.XLOOKUP(B2341,Insumo[DESCRIPCION],Insumo[UND],,0),"")</f>
        <v/>
      </c>
      <c r="D2341" s="79"/>
      <c r="E2341" s="80" t="str">
        <f>IFERROR(_xlfn.XLOOKUP($B2341,Insumo[DESCRIPCION],Insumo[VALOR],,0),"")</f>
        <v/>
      </c>
      <c r="F2341" s="81"/>
      <c r="G2341" s="82" t="str">
        <f>IFERROR(IF(F2341&gt;=0,D2341*E2341*(1+F2341/100),ABS(D2341*E2341/F2341)),"")</f>
        <v/>
      </c>
      <c r="H2341" s="91" t="str">
        <f>IFERROR(G2341*E2334,"")</f>
        <v/>
      </c>
    </row>
    <row r="2342" spans="1:8">
      <c r="A2342" s="69"/>
      <c r="B2342" s="70" t="s">
        <v>3066</v>
      </c>
      <c r="C2342" s="71"/>
      <c r="D2342" s="72"/>
      <c r="E2342" s="73"/>
      <c r="F2342" s="74"/>
      <c r="G2342" s="75">
        <f>SUM(G2343:G2345)</f>
        <v>32256.629134220835</v>
      </c>
      <c r="H2342" s="92">
        <f>G2342*E2334</f>
        <v>0</v>
      </c>
    </row>
    <row r="2343" spans="1:8">
      <c r="A2343" s="76"/>
      <c r="B2343" s="77" t="s">
        <v>2995</v>
      </c>
      <c r="C2343" s="78" t="str">
        <f>IFERROR(_xlfn.XLOOKUP(B2343,Equipo[DESCRIPCION],Equipo[UND],,0),"")</f>
        <v>Día</v>
      </c>
      <c r="D2343" s="79">
        <v>1</v>
      </c>
      <c r="E2343" s="80">
        <f>IF(C2343="%MO",G2349,IFERROR(_xlfn.XLOOKUP($B2343,Equipo[DESCRIPCION],Equipo[VALOR],,0),""))</f>
        <v>53833</v>
      </c>
      <c r="F2343" s="81">
        <v>-3</v>
      </c>
      <c r="G2343" s="82">
        <f>IFERROR(IF(F2343&gt;=0,D2343*E2343*(1+F2343/100),ABS(D2343*E2343/F2343)),"")</f>
        <v>17944.333333333332</v>
      </c>
      <c r="H2343" s="91">
        <f>IFERROR(G2343*E2334,"")</f>
        <v>0</v>
      </c>
    </row>
    <row r="2344" spans="1:8">
      <c r="A2344" s="76"/>
      <c r="B2344" s="77" t="s">
        <v>2920</v>
      </c>
      <c r="C2344" s="78" t="str">
        <f>IFERROR(_xlfn.XLOOKUP(B2344,Equipo[DESCRIPCION],Equipo[UND],,0),"")</f>
        <v>%MO</v>
      </c>
      <c r="D2344" s="79">
        <v>0.04</v>
      </c>
      <c r="E2344" s="80">
        <f>IF(C2344="%MO",G2349,IFERROR(_xlfn.XLOOKUP($B2344,Equipo[DESCRIPCION],Equipo[VALOR],,0),""))</f>
        <v>159025.50889875001</v>
      </c>
      <c r="F2344" s="81"/>
      <c r="G2344" s="82">
        <f>IFERROR(IF(F2344&gt;=0,D2344*E2344*(1+F2344/100),ABS(D2344*E2344/F2344)),"")</f>
        <v>6361.0203559500005</v>
      </c>
      <c r="H2344" s="91">
        <f>IFERROR(G2344*E2334,"")</f>
        <v>0</v>
      </c>
    </row>
    <row r="2345" spans="1:8">
      <c r="A2345" s="76"/>
      <c r="B2345" s="77" t="s">
        <v>2967</v>
      </c>
      <c r="C2345" s="78" t="str">
        <f>IFERROR(_xlfn.XLOOKUP(B2345,Equipo[DESCRIPCION],Equipo[UND],,0),"")</f>
        <v>%MO</v>
      </c>
      <c r="D2345" s="79">
        <v>0.05</v>
      </c>
      <c r="E2345" s="80">
        <f>IF(C2345="%MO",G2349,IFERROR(_xlfn.XLOOKUP($B2345,Equipo[DESCRIPCION],Equipo[VALOR],,0),""))</f>
        <v>159025.50889875001</v>
      </c>
      <c r="F2345" s="81"/>
      <c r="G2345" s="82">
        <f>IFERROR(IF(F2345&gt;=0,D2345*E2345*(1+F2345/100),ABS(D2345*E2345/F2345)),"")</f>
        <v>7951.2754449375007</v>
      </c>
      <c r="H2345" s="91">
        <f>IFERROR(G2345*E2334,"")</f>
        <v>0</v>
      </c>
    </row>
    <row r="2346" spans="1:8">
      <c r="A2346" s="69"/>
      <c r="B2346" s="70" t="s">
        <v>2202</v>
      </c>
      <c r="C2346" s="71"/>
      <c r="D2346" s="72"/>
      <c r="E2346" s="73"/>
      <c r="F2346" s="74"/>
      <c r="G2346" s="75">
        <f>SUM(G2347:G2348)</f>
        <v>0</v>
      </c>
      <c r="H2346" s="92">
        <f>G2346*E2334</f>
        <v>0</v>
      </c>
    </row>
    <row r="2347" spans="1:8">
      <c r="A2347" s="76"/>
      <c r="B2347" s="77"/>
      <c r="C2347" s="78" t="str">
        <f>IFERROR(_xlfn.XLOOKUP(B2347,Transporte[DESCRIPCION],Transporte[UND],,0),"")</f>
        <v/>
      </c>
      <c r="D2347" s="79"/>
      <c r="E2347" s="80" t="str">
        <f>IFERROR(_xlfn.XLOOKUP($B2347,Transporte[DESCRIPCION],Transporte[VALOR],,0),"")</f>
        <v/>
      </c>
      <c r="F2347" s="81"/>
      <c r="G2347" s="82" t="str">
        <f>IFERROR(IF(F2347&gt;=0,D2347*E2347*(1+F2347/100),ABS(D2347*E2347/F2347)),"")</f>
        <v/>
      </c>
      <c r="H2347" s="91" t="str">
        <f>IFERROR(G2347*E2334,"")</f>
        <v/>
      </c>
    </row>
    <row r="2348" spans="1:8">
      <c r="A2348" s="76"/>
      <c r="B2348" s="77"/>
      <c r="C2348" s="78" t="str">
        <f>IFERROR(_xlfn.XLOOKUP(B2348,Transporte[DESCRIPCION],Transporte[UND],,0),"")</f>
        <v/>
      </c>
      <c r="D2348" s="79"/>
      <c r="E2348" s="80" t="str">
        <f>IFERROR(_xlfn.XLOOKUP($B2348,Transporte[DESCRIPCION],Transporte[VALOR],,0),"")</f>
        <v/>
      </c>
      <c r="F2348" s="81"/>
      <c r="G2348" s="82" t="str">
        <f>IFERROR(IF(F2348&gt;=0,D2348*E2348*(1+F2348/100),ABS(D2348*E2348/F2348)),"")</f>
        <v/>
      </c>
      <c r="H2348" s="91" t="str">
        <f>IFERROR(G2348*E2334,"")</f>
        <v/>
      </c>
    </row>
    <row r="2349" spans="1:8">
      <c r="A2349" s="69"/>
      <c r="B2349" s="70" t="s">
        <v>3067</v>
      </c>
      <c r="C2349" s="71"/>
      <c r="D2349" s="72"/>
      <c r="E2349" s="73"/>
      <c r="F2349" s="74"/>
      <c r="G2349" s="75">
        <f>SUM(G2350:G2352)</f>
        <v>159025.50889875001</v>
      </c>
      <c r="H2349" s="92">
        <f>G2349*E2334</f>
        <v>0</v>
      </c>
    </row>
    <row r="2350" spans="1:8">
      <c r="A2350" s="76"/>
      <c r="B2350" s="77" t="s">
        <v>3046</v>
      </c>
      <c r="C2350" s="78" t="str">
        <f>IFERROR(_xlfn.XLOOKUP(B2350,MObra[DESCRIPCION],MObra[UN],,0),"")</f>
        <v>día</v>
      </c>
      <c r="D2350" s="79">
        <v>1</v>
      </c>
      <c r="E2350" s="80">
        <f>IFERROR(_xlfn.XLOOKUP($B2350,MObra[DESCRIPCION],MObra[VALOR UNIT],,0),"")</f>
        <v>636102.03559500002</v>
      </c>
      <c r="F2350" s="81">
        <v>-4</v>
      </c>
      <c r="G2350" s="82">
        <f>IFERROR(IF(F2350&gt;=0,D2350*E2350*(1+F2350/100),ABS(D2350*E2350/F2350)),"")</f>
        <v>159025.50889875001</v>
      </c>
      <c r="H2350" s="91">
        <f>IFERROR(G2350*E2334,"")</f>
        <v>0</v>
      </c>
    </row>
    <row r="2351" spans="1:8">
      <c r="A2351" s="76"/>
      <c r="B2351" s="77"/>
      <c r="C2351" s="78" t="str">
        <f t="array" ref="C2351">IFERROR(_xlfn.XLOOKUP(B2351,MObra[[#All],[DESCRIPCION]],MObra[[#All],[UN]],,0),"")</f>
        <v/>
      </c>
      <c r="D2351" s="79"/>
      <c r="E2351" s="80" t="str">
        <f>IFERROR(_xlfn.XLOOKUP($B2351,MObra[DESCRIPCION],MObra[VALOR UNIT],,0),"")</f>
        <v/>
      </c>
      <c r="F2351" s="81"/>
      <c r="G2351" s="82" t="str">
        <f>IFERROR(IF(F2351&gt;=0,D2351*E2351*(1+F2351/100),ABS(D2351*E2351/F2351)),"")</f>
        <v/>
      </c>
      <c r="H2351" s="91" t="str">
        <f>IFERROR(G2351*E2334,"")</f>
        <v/>
      </c>
    </row>
    <row r="2352" spans="1:8">
      <c r="A2352" s="83"/>
      <c r="B2352" s="84"/>
      <c r="C2352" s="85" t="str">
        <f t="array" ref="C2352">IFERROR(_xlfn.XLOOKUP(B2352,MObra[[#All],[DESCRIPCION]],MObra[[#All],[UN]],,0),"")</f>
        <v/>
      </c>
      <c r="D2352" s="86"/>
      <c r="E2352" s="87" t="str">
        <f>IFERROR(_xlfn.XLOOKUP($B2352,MObra[DESCRIPCION],MObra[VALOR UNIT],,0),"")</f>
        <v/>
      </c>
      <c r="F2352" s="88"/>
      <c r="G2352" s="89" t="str">
        <f>IFERROR(IF(F2352&gt;=0,D2352*E2352*(1+F2352/100),ABS(D2352*E2352/F2352)),"")</f>
        <v/>
      </c>
      <c r="H2352" s="90" t="str">
        <f>IFERROR(G2352*E2334,"")</f>
        <v/>
      </c>
    </row>
    <row r="2354" spans="1:11" ht="25.5">
      <c r="A2354" s="54" t="s">
        <v>525</v>
      </c>
      <c r="B2354" s="55" t="str">
        <f>VLOOKUP($A2354,Presupuesto!$A:$D,2,FALSE())</f>
        <v>Viga cimentación concreto 20.7 Mpa (área sección transversal &gt; 2000 cm2)</v>
      </c>
      <c r="C2354" s="56" t="str">
        <f>VLOOKUP($A2354,Presupuesto!$A:$D,3,FALSE())</f>
        <v>M3</v>
      </c>
      <c r="D2354" s="57"/>
      <c r="E2354" s="58">
        <f>VLOOKUP($A2354,Presupuesto!$A:$D,4,FALSE())</f>
        <v>0</v>
      </c>
      <c r="F2354" s="59" t="s">
        <v>2919</v>
      </c>
      <c r="G2354" s="60">
        <f>SUM(G2356:G2372)/2</f>
        <v>680984.06303297088</v>
      </c>
      <c r="H2354" s="61">
        <f>ROUND(SUM(H2356:H2372),0)/2</f>
        <v>0</v>
      </c>
      <c r="I2354" s="58">
        <f>VLOOKUP(A2354,Presupuesto!$A:$F,6,0)</f>
        <v>0</v>
      </c>
      <c r="J2354" s="58">
        <f>+H2354-I2354</f>
        <v>0</v>
      </c>
      <c r="K2354" s="282">
        <f>+H2354-G2354*E2354</f>
        <v>0</v>
      </c>
    </row>
    <row r="2355" spans="1:11">
      <c r="A2355" s="62"/>
      <c r="B2355" s="63" t="s">
        <v>2247</v>
      </c>
      <c r="C2355" s="63" t="s">
        <v>3061</v>
      </c>
      <c r="D2355" s="64" t="s">
        <v>4</v>
      </c>
      <c r="E2355" s="65" t="s">
        <v>3062</v>
      </c>
      <c r="F2355" s="66" t="s">
        <v>3063</v>
      </c>
      <c r="G2355" s="67" t="s">
        <v>3064</v>
      </c>
      <c r="H2355" s="68" t="s">
        <v>3124</v>
      </c>
    </row>
    <row r="2356" spans="1:11">
      <c r="A2356" s="69"/>
      <c r="B2356" s="70" t="s">
        <v>3065</v>
      </c>
      <c r="C2356" s="71"/>
      <c r="D2356" s="72"/>
      <c r="E2356" s="73"/>
      <c r="F2356" s="74"/>
      <c r="G2356" s="75">
        <f>SUM(G2357:G2361)</f>
        <v>489701.92500000005</v>
      </c>
      <c r="H2356" s="75">
        <f>IFERROR(G2356*E2354,"")</f>
        <v>0</v>
      </c>
    </row>
    <row r="2357" spans="1:11">
      <c r="A2357" s="76"/>
      <c r="B2357" s="77" t="s">
        <v>2686</v>
      </c>
      <c r="C2357" s="78" t="str">
        <f>IFERROR(_xlfn.XLOOKUP(B2357,Insumo[DESCRIPCION],Insumo[UND],,0),"")</f>
        <v>M3</v>
      </c>
      <c r="D2357" s="79">
        <v>1</v>
      </c>
      <c r="E2357" s="80">
        <f>IFERROR(_xlfn.XLOOKUP($B2357,Insumo[DESCRIPCION],Insumo[VALOR],,0),"")</f>
        <v>428946</v>
      </c>
      <c r="F2357" s="81">
        <v>5</v>
      </c>
      <c r="G2357" s="82">
        <f>IFERROR(IF(F2357&gt;=0,D2357*E2357*(1+F2357/100),ABS(D2357*E2357/F2357)),"")</f>
        <v>450393.30000000005</v>
      </c>
      <c r="H2357" s="91">
        <f>IFERROR(G2357*E2354,"")</f>
        <v>0</v>
      </c>
    </row>
    <row r="2358" spans="1:11">
      <c r="A2358" s="76"/>
      <c r="B2358" s="77" t="s">
        <v>2492</v>
      </c>
      <c r="C2358" s="78" t="str">
        <f>IFERROR(_xlfn.XLOOKUP(B2358,Insumo[DESCRIPCION],Insumo[UND],,0),"")</f>
        <v>M2</v>
      </c>
      <c r="D2358" s="79">
        <v>4.5</v>
      </c>
      <c r="E2358" s="80">
        <f>IFERROR(_xlfn.XLOOKUP($B2358,Insumo[DESCRIPCION],Insumo[VALOR],,0),"")</f>
        <v>34941</v>
      </c>
      <c r="F2358" s="81">
        <v>-4</v>
      </c>
      <c r="G2358" s="82">
        <f>IFERROR(IF(F2358&gt;=0,D2358*E2358*(1+F2358/100),ABS(D2358*E2358/F2358)),"")</f>
        <v>39308.625</v>
      </c>
      <c r="H2358" s="91">
        <f>IFERROR(G2358*E2354,"")</f>
        <v>0</v>
      </c>
    </row>
    <row r="2359" spans="1:11">
      <c r="A2359" s="76"/>
      <c r="B2359" s="77"/>
      <c r="C2359" s="78" t="str">
        <f>IFERROR(_xlfn.XLOOKUP(B2359,Insumo[DESCRIPCION],Insumo[UND],,0),"")</f>
        <v/>
      </c>
      <c r="D2359" s="79"/>
      <c r="E2359" s="80" t="str">
        <f>IFERROR(_xlfn.XLOOKUP($B2359,Insumo[DESCRIPCION],Insumo[VALOR],,0),"")</f>
        <v/>
      </c>
      <c r="F2359" s="81"/>
      <c r="G2359" s="82" t="str">
        <f>IFERROR(IF(F2359&gt;=0,D2359*E2359*(1+F2359/100),ABS(D2359*E2359/F2359)),"")</f>
        <v/>
      </c>
      <c r="H2359" s="91" t="str">
        <f>IFERROR(G2359*E2354,"")</f>
        <v/>
      </c>
    </row>
    <row r="2360" spans="1:11">
      <c r="A2360" s="76"/>
      <c r="B2360" s="77"/>
      <c r="C2360" s="78" t="str">
        <f>IFERROR(_xlfn.XLOOKUP(B2360,Insumo[DESCRIPCION],Insumo[UND],,0),"")</f>
        <v/>
      </c>
      <c r="D2360" s="79"/>
      <c r="E2360" s="80" t="str">
        <f>IFERROR(_xlfn.XLOOKUP($B2360,Insumo[DESCRIPCION],Insumo[VALOR],,0),"")</f>
        <v/>
      </c>
      <c r="F2360" s="81"/>
      <c r="G2360" s="82" t="str">
        <f>IFERROR(IF(F2360&gt;=0,D2360*E2360*(1+F2360/100),ABS(D2360*E2360/F2360)),"")</f>
        <v/>
      </c>
      <c r="H2360" s="91" t="str">
        <f>IFERROR(G2360*E2354,"")</f>
        <v/>
      </c>
    </row>
    <row r="2361" spans="1:11">
      <c r="A2361" s="76"/>
      <c r="B2361" s="77"/>
      <c r="C2361" s="78" t="str">
        <f>IFERROR(_xlfn.XLOOKUP(B2361,Insumo[DESCRIPCION],Insumo[UND],,0),"")</f>
        <v/>
      </c>
      <c r="D2361" s="79"/>
      <c r="E2361" s="80" t="str">
        <f>IFERROR(_xlfn.XLOOKUP($B2361,Insumo[DESCRIPCION],Insumo[VALOR],,0),"")</f>
        <v/>
      </c>
      <c r="F2361" s="81"/>
      <c r="G2361" s="82" t="str">
        <f>IFERROR(IF(F2361&gt;=0,D2361*E2361*(1+F2361/100),ABS(D2361*E2361/F2361)),"")</f>
        <v/>
      </c>
      <c r="H2361" s="91" t="str">
        <f>IFERROR(G2361*E2354,"")</f>
        <v/>
      </c>
    </row>
    <row r="2362" spans="1:11">
      <c r="A2362" s="69"/>
      <c r="B2362" s="70" t="s">
        <v>3066</v>
      </c>
      <c r="C2362" s="71"/>
      <c r="D2362" s="72"/>
      <c r="E2362" s="73"/>
      <c r="F2362" s="74"/>
      <c r="G2362" s="75">
        <f>SUM(G2363:G2365)</f>
        <v>32256.629134220835</v>
      </c>
      <c r="H2362" s="92">
        <f>G2362*E2354</f>
        <v>0</v>
      </c>
    </row>
    <row r="2363" spans="1:11">
      <c r="A2363" s="76"/>
      <c r="B2363" s="77" t="s">
        <v>2995</v>
      </c>
      <c r="C2363" s="78" t="str">
        <f>IFERROR(_xlfn.XLOOKUP(B2363,Equipo[DESCRIPCION],Equipo[UND],,0),"")</f>
        <v>Día</v>
      </c>
      <c r="D2363" s="79">
        <v>1</v>
      </c>
      <c r="E2363" s="80">
        <f>IF(C2363="%MO",G2369,IFERROR(_xlfn.XLOOKUP($B2363,Equipo[DESCRIPCION],Equipo[VALOR],,0),""))</f>
        <v>53833</v>
      </c>
      <c r="F2363" s="81">
        <v>-3</v>
      </c>
      <c r="G2363" s="82">
        <f>IFERROR(IF(F2363&gt;=0,D2363*E2363*(1+F2363/100),ABS(D2363*E2363/F2363)),"")</f>
        <v>17944.333333333332</v>
      </c>
      <c r="H2363" s="91">
        <f>IFERROR(G2363*E2354,"")</f>
        <v>0</v>
      </c>
    </row>
    <row r="2364" spans="1:11">
      <c r="A2364" s="76"/>
      <c r="B2364" s="77" t="s">
        <v>2920</v>
      </c>
      <c r="C2364" s="78" t="str">
        <f>IFERROR(_xlfn.XLOOKUP(B2364,Equipo[DESCRIPCION],Equipo[UND],,0),"")</f>
        <v>%MO</v>
      </c>
      <c r="D2364" s="79">
        <v>0.04</v>
      </c>
      <c r="E2364" s="80">
        <f>IF(C2364="%MO",G2369,IFERROR(_xlfn.XLOOKUP($B2364,Equipo[DESCRIPCION],Equipo[VALOR],,0),""))</f>
        <v>159025.50889875001</v>
      </c>
      <c r="F2364" s="81"/>
      <c r="G2364" s="82">
        <f>IFERROR(IF(F2364&gt;=0,D2364*E2364*(1+F2364/100),ABS(D2364*E2364/F2364)),"")</f>
        <v>6361.0203559500005</v>
      </c>
      <c r="H2364" s="91">
        <f>IFERROR(G2364*E2354,"")</f>
        <v>0</v>
      </c>
    </row>
    <row r="2365" spans="1:11">
      <c r="A2365" s="76"/>
      <c r="B2365" s="77" t="s">
        <v>2967</v>
      </c>
      <c r="C2365" s="78" t="str">
        <f>IFERROR(_xlfn.XLOOKUP(B2365,Equipo[DESCRIPCION],Equipo[UND],,0),"")</f>
        <v>%MO</v>
      </c>
      <c r="D2365" s="79">
        <v>0.05</v>
      </c>
      <c r="E2365" s="80">
        <f>IF(C2365="%MO",G2369,IFERROR(_xlfn.XLOOKUP($B2365,Equipo[DESCRIPCION],Equipo[VALOR],,0),""))</f>
        <v>159025.50889875001</v>
      </c>
      <c r="F2365" s="81"/>
      <c r="G2365" s="82">
        <f>IFERROR(IF(F2365&gt;=0,D2365*E2365*(1+F2365/100),ABS(D2365*E2365/F2365)),"")</f>
        <v>7951.2754449375007</v>
      </c>
      <c r="H2365" s="91">
        <f>IFERROR(G2365*E2354,"")</f>
        <v>0</v>
      </c>
    </row>
    <row r="2366" spans="1:11">
      <c r="A2366" s="69"/>
      <c r="B2366" s="70" t="s">
        <v>2202</v>
      </c>
      <c r="C2366" s="71"/>
      <c r="D2366" s="72"/>
      <c r="E2366" s="73"/>
      <c r="F2366" s="74"/>
      <c r="G2366" s="75">
        <f>SUM(G2367:G2368)</f>
        <v>0</v>
      </c>
      <c r="H2366" s="92">
        <f>G2366*E2354</f>
        <v>0</v>
      </c>
    </row>
    <row r="2367" spans="1:11">
      <c r="A2367" s="76"/>
      <c r="B2367" s="77"/>
      <c r="C2367" s="78" t="str">
        <f>IFERROR(_xlfn.XLOOKUP(B2367,Transporte[DESCRIPCION],Transporte[UND],,0),"")</f>
        <v/>
      </c>
      <c r="D2367" s="79"/>
      <c r="E2367" s="80" t="str">
        <f>IFERROR(_xlfn.XLOOKUP($B2367,Transporte[DESCRIPCION],Transporte[VALOR],,0),"")</f>
        <v/>
      </c>
      <c r="F2367" s="81"/>
      <c r="G2367" s="82" t="str">
        <f>IFERROR(IF(F2367&gt;=0,D2367*E2367*(1+F2367/100),ABS(D2367*E2367/F2367)),"")</f>
        <v/>
      </c>
      <c r="H2367" s="91" t="str">
        <f>IFERROR(G2367*E2354,"")</f>
        <v/>
      </c>
    </row>
    <row r="2368" spans="1:11">
      <c r="A2368" s="76"/>
      <c r="B2368" s="77"/>
      <c r="C2368" s="78" t="str">
        <f>IFERROR(_xlfn.XLOOKUP(B2368,Transporte[DESCRIPCION],Transporte[UND],,0),"")</f>
        <v/>
      </c>
      <c r="D2368" s="79"/>
      <c r="E2368" s="80" t="str">
        <f>IFERROR(_xlfn.XLOOKUP($B2368,Transporte[DESCRIPCION],Transporte[VALOR],,0),"")</f>
        <v/>
      </c>
      <c r="F2368" s="81"/>
      <c r="G2368" s="82" t="str">
        <f>IFERROR(IF(F2368&gt;=0,D2368*E2368*(1+F2368/100),ABS(D2368*E2368/F2368)),"")</f>
        <v/>
      </c>
      <c r="H2368" s="91" t="str">
        <f>IFERROR(G2368*E2354,"")</f>
        <v/>
      </c>
    </row>
    <row r="2369" spans="1:11">
      <c r="A2369" s="69"/>
      <c r="B2369" s="70" t="s">
        <v>3067</v>
      </c>
      <c r="C2369" s="71"/>
      <c r="D2369" s="72"/>
      <c r="E2369" s="73"/>
      <c r="F2369" s="74"/>
      <c r="G2369" s="75">
        <f>SUM(G2370:G2372)</f>
        <v>159025.50889875001</v>
      </c>
      <c r="H2369" s="92">
        <f>G2369*E2354</f>
        <v>0</v>
      </c>
    </row>
    <row r="2370" spans="1:11">
      <c r="A2370" s="76"/>
      <c r="B2370" s="77" t="s">
        <v>3046</v>
      </c>
      <c r="C2370" s="78" t="str">
        <f>IFERROR(_xlfn.XLOOKUP(B2370,MObra[DESCRIPCION],MObra[UN],,0),"")</f>
        <v>día</v>
      </c>
      <c r="D2370" s="79">
        <v>1</v>
      </c>
      <c r="E2370" s="80">
        <f>IFERROR(_xlfn.XLOOKUP($B2370,MObra[DESCRIPCION],MObra[VALOR UNIT],,0),"")</f>
        <v>636102.03559500002</v>
      </c>
      <c r="F2370" s="81">
        <v>-4</v>
      </c>
      <c r="G2370" s="82">
        <f>IFERROR(IF(F2370&gt;=0,D2370*E2370*(1+F2370/100),ABS(D2370*E2370/F2370)),"")</f>
        <v>159025.50889875001</v>
      </c>
      <c r="H2370" s="91">
        <f>IFERROR(G2370*E2354,"")</f>
        <v>0</v>
      </c>
    </row>
    <row r="2371" spans="1:11">
      <c r="A2371" s="76"/>
      <c r="B2371" s="77"/>
      <c r="C2371" s="78" t="str">
        <f t="array" ref="C2371">IFERROR(_xlfn.XLOOKUP(B2371,MObra[[#All],[DESCRIPCION]],MObra[[#All],[UN]],,0),"")</f>
        <v/>
      </c>
      <c r="D2371" s="79"/>
      <c r="E2371" s="80" t="str">
        <f>IFERROR(_xlfn.XLOOKUP($B2371,MObra[DESCRIPCION],MObra[VALOR UNIT],,0),"")</f>
        <v/>
      </c>
      <c r="F2371" s="81"/>
      <c r="G2371" s="82" t="str">
        <f>IFERROR(IF(F2371&gt;=0,D2371*E2371*(1+F2371/100),ABS(D2371*E2371/F2371)),"")</f>
        <v/>
      </c>
      <c r="H2371" s="91" t="str">
        <f>IFERROR(G2371*E2354,"")</f>
        <v/>
      </c>
    </row>
    <row r="2372" spans="1:11">
      <c r="A2372" s="83"/>
      <c r="B2372" s="84"/>
      <c r="C2372" s="85" t="str">
        <f t="array" ref="C2372">IFERROR(_xlfn.XLOOKUP(B2372,MObra[[#All],[DESCRIPCION]],MObra[[#All],[UN]],,0),"")</f>
        <v/>
      </c>
      <c r="D2372" s="86"/>
      <c r="E2372" s="87" t="str">
        <f>IFERROR(_xlfn.XLOOKUP($B2372,MObra[DESCRIPCION],MObra[VALOR UNIT],,0),"")</f>
        <v/>
      </c>
      <c r="F2372" s="88"/>
      <c r="G2372" s="89" t="str">
        <f>IFERROR(IF(F2372&gt;=0,D2372*E2372*(1+F2372/100),ABS(D2372*E2372/F2372)),"")</f>
        <v/>
      </c>
      <c r="H2372" s="90" t="str">
        <f>IFERROR(G2372*E2354,"")</f>
        <v/>
      </c>
    </row>
    <row r="2374" spans="1:11" ht="25.5">
      <c r="A2374" s="54" t="s">
        <v>527</v>
      </c>
      <c r="B2374" s="55" t="str">
        <f>VLOOKUP($A2374,Presupuesto!$A:$D,2,FALSE())</f>
        <v>Viga cimentación concreto 24.1 Mpa (área sección transversal &lt;= 1000 cm2)</v>
      </c>
      <c r="C2374" s="56" t="str">
        <f>VLOOKUP($A2374,Presupuesto!$A:$D,3,FALSE())</f>
        <v>M3</v>
      </c>
      <c r="D2374" s="57"/>
      <c r="E2374" s="58">
        <f>VLOOKUP($A2374,Presupuesto!$A:$D,4,FALSE())</f>
        <v>0</v>
      </c>
      <c r="F2374" s="59" t="s">
        <v>2919</v>
      </c>
      <c r="G2374" s="60">
        <f>SUM(G2376:G2392)/2</f>
        <v>728021.80553297081</v>
      </c>
      <c r="H2374" s="61">
        <f>ROUND(SUM(H2376:H2392),0)/2</f>
        <v>0</v>
      </c>
      <c r="I2374" s="58">
        <f>VLOOKUP(A2374,Presupuesto!$A:$F,6,0)</f>
        <v>0</v>
      </c>
      <c r="J2374" s="58">
        <f>+H2374-I2374</f>
        <v>0</v>
      </c>
      <c r="K2374" s="282">
        <f>+H2374-G2374*E2374</f>
        <v>0</v>
      </c>
    </row>
    <row r="2375" spans="1:11">
      <c r="A2375" s="62"/>
      <c r="B2375" s="63" t="s">
        <v>2247</v>
      </c>
      <c r="C2375" s="63" t="s">
        <v>3061</v>
      </c>
      <c r="D2375" s="64" t="s">
        <v>4</v>
      </c>
      <c r="E2375" s="65" t="s">
        <v>3062</v>
      </c>
      <c r="F2375" s="66" t="s">
        <v>3063</v>
      </c>
      <c r="G2375" s="67" t="s">
        <v>3064</v>
      </c>
      <c r="H2375" s="68" t="s">
        <v>3124</v>
      </c>
    </row>
    <row r="2376" spans="1:11">
      <c r="A2376" s="69"/>
      <c r="B2376" s="70" t="s">
        <v>3065</v>
      </c>
      <c r="C2376" s="71"/>
      <c r="D2376" s="72"/>
      <c r="E2376" s="73"/>
      <c r="F2376" s="74"/>
      <c r="G2376" s="75">
        <f>SUM(G2377:G2381)</f>
        <v>536739.6675000001</v>
      </c>
      <c r="H2376" s="75">
        <f>IFERROR(G2376*E2374,"")</f>
        <v>0</v>
      </c>
    </row>
    <row r="2377" spans="1:11">
      <c r="A2377" s="76"/>
      <c r="B2377" s="77" t="s">
        <v>2687</v>
      </c>
      <c r="C2377" s="78" t="str">
        <f>IFERROR(_xlfn.XLOOKUP(B2377,Insumo[DESCRIPCION],Insumo[UND],,0),"")</f>
        <v>M3</v>
      </c>
      <c r="D2377" s="79">
        <v>1</v>
      </c>
      <c r="E2377" s="80">
        <f>IFERROR(_xlfn.XLOOKUP($B2377,Insumo[DESCRIPCION],Insumo[VALOR],,0),"")</f>
        <v>455691</v>
      </c>
      <c r="F2377" s="81">
        <v>5</v>
      </c>
      <c r="G2377" s="82">
        <f>IFERROR(IF(F2377&gt;=0,D2377*E2377*(1+F2377/100),ABS(D2377*E2377/F2377)),"")</f>
        <v>478475.55000000005</v>
      </c>
      <c r="H2377" s="91">
        <f>IFERROR(G2377*E2374,"")</f>
        <v>0</v>
      </c>
    </row>
    <row r="2378" spans="1:11">
      <c r="A2378" s="76"/>
      <c r="B2378" s="77" t="s">
        <v>2492</v>
      </c>
      <c r="C2378" s="78" t="str">
        <f>IFERROR(_xlfn.XLOOKUP(B2378,Insumo[DESCRIPCION],Insumo[UND],,0),"")</f>
        <v>M2</v>
      </c>
      <c r="D2378" s="79">
        <v>6.67</v>
      </c>
      <c r="E2378" s="80">
        <f>IFERROR(_xlfn.XLOOKUP($B2378,Insumo[DESCRIPCION],Insumo[VALOR],,0),"")</f>
        <v>34941</v>
      </c>
      <c r="F2378" s="81">
        <v>-4</v>
      </c>
      <c r="G2378" s="82">
        <f>IFERROR(IF(F2378&gt;=0,D2378*E2378*(1+F2378/100),ABS(D2378*E2378/F2378)),"")</f>
        <v>58264.1175</v>
      </c>
      <c r="H2378" s="91">
        <f>IFERROR(G2378*E2374,"")</f>
        <v>0</v>
      </c>
    </row>
    <row r="2379" spans="1:11">
      <c r="A2379" s="76"/>
      <c r="B2379" s="77"/>
      <c r="C2379" s="78" t="str">
        <f>IFERROR(_xlfn.XLOOKUP(B2379,Insumo[DESCRIPCION],Insumo[UND],,0),"")</f>
        <v/>
      </c>
      <c r="D2379" s="79"/>
      <c r="E2379" s="80" t="str">
        <f>IFERROR(_xlfn.XLOOKUP($B2379,Insumo[DESCRIPCION],Insumo[VALOR],,0),"")</f>
        <v/>
      </c>
      <c r="F2379" s="81"/>
      <c r="G2379" s="82" t="str">
        <f>IFERROR(IF(F2379&gt;=0,D2379*E2379*(1+F2379/100),ABS(D2379*E2379/F2379)),"")</f>
        <v/>
      </c>
      <c r="H2379" s="91" t="str">
        <f>IFERROR(G2379*E2374,"")</f>
        <v/>
      </c>
    </row>
    <row r="2380" spans="1:11">
      <c r="A2380" s="76"/>
      <c r="B2380" s="77"/>
      <c r="C2380" s="78" t="str">
        <f>IFERROR(_xlfn.XLOOKUP(B2380,Insumo[DESCRIPCION],Insumo[UND],,0),"")</f>
        <v/>
      </c>
      <c r="D2380" s="79"/>
      <c r="E2380" s="80" t="str">
        <f>IFERROR(_xlfn.XLOOKUP($B2380,Insumo[DESCRIPCION],Insumo[VALOR],,0),"")</f>
        <v/>
      </c>
      <c r="F2380" s="81"/>
      <c r="G2380" s="82" t="str">
        <f>IFERROR(IF(F2380&gt;=0,D2380*E2380*(1+F2380/100),ABS(D2380*E2380/F2380)),"")</f>
        <v/>
      </c>
      <c r="H2380" s="91" t="str">
        <f>IFERROR(G2380*E2374,"")</f>
        <v/>
      </c>
    </row>
    <row r="2381" spans="1:11">
      <c r="A2381" s="76"/>
      <c r="B2381" s="77"/>
      <c r="C2381" s="78" t="str">
        <f>IFERROR(_xlfn.XLOOKUP(B2381,Insumo[DESCRIPCION],Insumo[UND],,0),"")</f>
        <v/>
      </c>
      <c r="D2381" s="79"/>
      <c r="E2381" s="80" t="str">
        <f>IFERROR(_xlfn.XLOOKUP($B2381,Insumo[DESCRIPCION],Insumo[VALOR],,0),"")</f>
        <v/>
      </c>
      <c r="F2381" s="81"/>
      <c r="G2381" s="82" t="str">
        <f>IFERROR(IF(F2381&gt;=0,D2381*E2381*(1+F2381/100),ABS(D2381*E2381/F2381)),"")</f>
        <v/>
      </c>
      <c r="H2381" s="91" t="str">
        <f>IFERROR(G2381*E2374,"")</f>
        <v/>
      </c>
    </row>
    <row r="2382" spans="1:11">
      <c r="A2382" s="69"/>
      <c r="B2382" s="70" t="s">
        <v>3066</v>
      </c>
      <c r="C2382" s="71"/>
      <c r="D2382" s="72"/>
      <c r="E2382" s="73"/>
      <c r="F2382" s="74"/>
      <c r="G2382" s="75">
        <f>SUM(G2383:G2385)</f>
        <v>32256.629134220835</v>
      </c>
      <c r="H2382" s="92">
        <f>G2382*E2374</f>
        <v>0</v>
      </c>
    </row>
    <row r="2383" spans="1:11">
      <c r="A2383" s="76"/>
      <c r="B2383" s="77" t="s">
        <v>2995</v>
      </c>
      <c r="C2383" s="78" t="str">
        <f>IFERROR(_xlfn.XLOOKUP(B2383,Equipo[DESCRIPCION],Equipo[UND],,0),"")</f>
        <v>Día</v>
      </c>
      <c r="D2383" s="79">
        <v>1</v>
      </c>
      <c r="E2383" s="80">
        <f>IF(C2383="%MO",G2389,IFERROR(_xlfn.XLOOKUP($B2383,Equipo[DESCRIPCION],Equipo[VALOR],,0),""))</f>
        <v>53833</v>
      </c>
      <c r="F2383" s="81">
        <v>-3</v>
      </c>
      <c r="G2383" s="82">
        <f>IFERROR(IF(F2383&gt;=0,D2383*E2383*(1+F2383/100),ABS(D2383*E2383/F2383)),"")</f>
        <v>17944.333333333332</v>
      </c>
      <c r="H2383" s="91">
        <f>IFERROR(G2383*E2374,"")</f>
        <v>0</v>
      </c>
    </row>
    <row r="2384" spans="1:11">
      <c r="A2384" s="76"/>
      <c r="B2384" s="77" t="s">
        <v>2920</v>
      </c>
      <c r="C2384" s="78" t="str">
        <f>IFERROR(_xlfn.XLOOKUP(B2384,Equipo[DESCRIPCION],Equipo[UND],,0),"")</f>
        <v>%MO</v>
      </c>
      <c r="D2384" s="79">
        <v>0.04</v>
      </c>
      <c r="E2384" s="80">
        <f>IF(C2384="%MO",G2389,IFERROR(_xlfn.XLOOKUP($B2384,Equipo[DESCRIPCION],Equipo[VALOR],,0),""))</f>
        <v>159025.50889875001</v>
      </c>
      <c r="F2384" s="81"/>
      <c r="G2384" s="82">
        <f>IFERROR(IF(F2384&gt;=0,D2384*E2384*(1+F2384/100),ABS(D2384*E2384/F2384)),"")</f>
        <v>6361.0203559500005</v>
      </c>
      <c r="H2384" s="91">
        <f>IFERROR(G2384*E2374,"")</f>
        <v>0</v>
      </c>
    </row>
    <row r="2385" spans="1:11">
      <c r="A2385" s="76"/>
      <c r="B2385" s="77" t="s">
        <v>2967</v>
      </c>
      <c r="C2385" s="78" t="str">
        <f>IFERROR(_xlfn.XLOOKUP(B2385,Equipo[DESCRIPCION],Equipo[UND],,0),"")</f>
        <v>%MO</v>
      </c>
      <c r="D2385" s="79">
        <v>0.05</v>
      </c>
      <c r="E2385" s="80">
        <f>IF(C2385="%MO",G2389,IFERROR(_xlfn.XLOOKUP($B2385,Equipo[DESCRIPCION],Equipo[VALOR],,0),""))</f>
        <v>159025.50889875001</v>
      </c>
      <c r="F2385" s="81"/>
      <c r="G2385" s="82">
        <f>IFERROR(IF(F2385&gt;=0,D2385*E2385*(1+F2385/100),ABS(D2385*E2385/F2385)),"")</f>
        <v>7951.2754449375007</v>
      </c>
      <c r="H2385" s="91">
        <f>IFERROR(G2385*E2374,"")</f>
        <v>0</v>
      </c>
    </row>
    <row r="2386" spans="1:11">
      <c r="A2386" s="69"/>
      <c r="B2386" s="70" t="s">
        <v>2202</v>
      </c>
      <c r="C2386" s="71"/>
      <c r="D2386" s="72"/>
      <c r="E2386" s="73"/>
      <c r="F2386" s="74"/>
      <c r="G2386" s="75">
        <f>SUM(G2387:G2388)</f>
        <v>0</v>
      </c>
      <c r="H2386" s="92">
        <f>G2386*E2374</f>
        <v>0</v>
      </c>
    </row>
    <row r="2387" spans="1:11">
      <c r="A2387" s="76"/>
      <c r="B2387" s="77"/>
      <c r="C2387" s="78" t="str">
        <f>IFERROR(_xlfn.XLOOKUP(B2387,Transporte[DESCRIPCION],Transporte[UND],,0),"")</f>
        <v/>
      </c>
      <c r="D2387" s="79"/>
      <c r="E2387" s="80" t="str">
        <f>IFERROR(_xlfn.XLOOKUP($B2387,Transporte[DESCRIPCION],Transporte[VALOR],,0),"")</f>
        <v/>
      </c>
      <c r="F2387" s="81"/>
      <c r="G2387" s="82" t="str">
        <f>IFERROR(IF(F2387&gt;=0,D2387*E2387*(1+F2387/100),ABS(D2387*E2387/F2387)),"")</f>
        <v/>
      </c>
      <c r="H2387" s="91" t="str">
        <f>IFERROR(G2387*E2374,"")</f>
        <v/>
      </c>
    </row>
    <row r="2388" spans="1:11">
      <c r="A2388" s="76"/>
      <c r="B2388" s="77"/>
      <c r="C2388" s="78" t="str">
        <f>IFERROR(_xlfn.XLOOKUP(B2388,Transporte[DESCRIPCION],Transporte[UND],,0),"")</f>
        <v/>
      </c>
      <c r="D2388" s="79"/>
      <c r="E2388" s="80" t="str">
        <f>IFERROR(_xlfn.XLOOKUP($B2388,Transporte[DESCRIPCION],Transporte[VALOR],,0),"")</f>
        <v/>
      </c>
      <c r="F2388" s="81"/>
      <c r="G2388" s="82" t="str">
        <f>IFERROR(IF(F2388&gt;=0,D2388*E2388*(1+F2388/100),ABS(D2388*E2388/F2388)),"")</f>
        <v/>
      </c>
      <c r="H2388" s="91" t="str">
        <f>IFERROR(G2388*E2374,"")</f>
        <v/>
      </c>
    </row>
    <row r="2389" spans="1:11">
      <c r="A2389" s="69"/>
      <c r="B2389" s="70" t="s">
        <v>3067</v>
      </c>
      <c r="C2389" s="71"/>
      <c r="D2389" s="72"/>
      <c r="E2389" s="73"/>
      <c r="F2389" s="74"/>
      <c r="G2389" s="75">
        <f>SUM(G2390:G2392)</f>
        <v>159025.50889875001</v>
      </c>
      <c r="H2389" s="92">
        <f>G2389*E2374</f>
        <v>0</v>
      </c>
    </row>
    <row r="2390" spans="1:11">
      <c r="A2390" s="76"/>
      <c r="B2390" s="77" t="s">
        <v>3046</v>
      </c>
      <c r="C2390" s="78" t="str">
        <f>IFERROR(_xlfn.XLOOKUP(B2390,MObra[DESCRIPCION],MObra[UN],,0),"")</f>
        <v>día</v>
      </c>
      <c r="D2390" s="79">
        <v>1</v>
      </c>
      <c r="E2390" s="80">
        <f>IFERROR(_xlfn.XLOOKUP($B2390,MObra[DESCRIPCION],MObra[VALOR UNIT],,0),"")</f>
        <v>636102.03559500002</v>
      </c>
      <c r="F2390" s="81">
        <v>-4</v>
      </c>
      <c r="G2390" s="82">
        <f>IFERROR(IF(F2390&gt;=0,D2390*E2390*(1+F2390/100),ABS(D2390*E2390/F2390)),"")</f>
        <v>159025.50889875001</v>
      </c>
      <c r="H2390" s="91">
        <f>IFERROR(G2390*E2374,"")</f>
        <v>0</v>
      </c>
    </row>
    <row r="2391" spans="1:11">
      <c r="A2391" s="76"/>
      <c r="B2391" s="77"/>
      <c r="C2391" s="78" t="str">
        <f t="array" ref="C2391">IFERROR(_xlfn.XLOOKUP(B2391,MObra[[#All],[DESCRIPCION]],MObra[[#All],[UN]],,0),"")</f>
        <v/>
      </c>
      <c r="D2391" s="79"/>
      <c r="E2391" s="80" t="str">
        <f>IFERROR(_xlfn.XLOOKUP($B2391,MObra[DESCRIPCION],MObra[VALOR UNIT],,0),"")</f>
        <v/>
      </c>
      <c r="F2391" s="81"/>
      <c r="G2391" s="82" t="str">
        <f>IFERROR(IF(F2391&gt;=0,D2391*E2391*(1+F2391/100),ABS(D2391*E2391/F2391)),"")</f>
        <v/>
      </c>
      <c r="H2391" s="91" t="str">
        <f>IFERROR(G2391*E2374,"")</f>
        <v/>
      </c>
    </row>
    <row r="2392" spans="1:11">
      <c r="A2392" s="83"/>
      <c r="B2392" s="84"/>
      <c r="C2392" s="85" t="str">
        <f t="array" ref="C2392">IFERROR(_xlfn.XLOOKUP(B2392,MObra[[#All],[DESCRIPCION]],MObra[[#All],[UN]],,0),"")</f>
        <v/>
      </c>
      <c r="D2392" s="86"/>
      <c r="E2392" s="87" t="str">
        <f>IFERROR(_xlfn.XLOOKUP($B2392,MObra[DESCRIPCION],MObra[VALOR UNIT],,0),"")</f>
        <v/>
      </c>
      <c r="F2392" s="88"/>
      <c r="G2392" s="89" t="str">
        <f>IFERROR(IF(F2392&gt;=0,D2392*E2392*(1+F2392/100),ABS(D2392*E2392/F2392)),"")</f>
        <v/>
      </c>
      <c r="H2392" s="90" t="str">
        <f>IFERROR(G2392*E2374,"")</f>
        <v/>
      </c>
    </row>
    <row r="2394" spans="1:11" ht="25.5">
      <c r="A2394" s="54" t="s">
        <v>529</v>
      </c>
      <c r="B2394" s="55" t="str">
        <f>VLOOKUP($A2394,Presupuesto!$A:$D,2,FALSE())</f>
        <v>Viga cimentación concreto 24.1 Mpa (1000 cm2 &lt;área sección transversal &lt;= 2000 cm2)</v>
      </c>
      <c r="C2394" s="56" t="str">
        <f>VLOOKUP($A2394,Presupuesto!$A:$D,3,FALSE())</f>
        <v>M3</v>
      </c>
      <c r="D2394" s="57"/>
      <c r="E2394" s="58">
        <f>VLOOKUP($A2394,Presupuesto!$A:$D,4,FALSE())</f>
        <v>0</v>
      </c>
      <c r="F2394" s="59" t="s">
        <v>2919</v>
      </c>
      <c r="G2394" s="60">
        <f>SUM(G2396:G2412)/2</f>
        <v>713433.93803297076</v>
      </c>
      <c r="H2394" s="61">
        <f>ROUND(SUM(H2396:H2412),0)/2</f>
        <v>0</v>
      </c>
      <c r="I2394" s="58">
        <f>VLOOKUP(A2394,Presupuesto!$A:$F,6,0)</f>
        <v>0</v>
      </c>
      <c r="J2394" s="58">
        <f>+H2394-I2394</f>
        <v>0</v>
      </c>
      <c r="K2394" s="282">
        <f>+H2394-G2394*E2394</f>
        <v>0</v>
      </c>
    </row>
    <row r="2395" spans="1:11">
      <c r="A2395" s="62"/>
      <c r="B2395" s="63" t="s">
        <v>2247</v>
      </c>
      <c r="C2395" s="63" t="s">
        <v>3061</v>
      </c>
      <c r="D2395" s="64" t="s">
        <v>4</v>
      </c>
      <c r="E2395" s="65" t="s">
        <v>3062</v>
      </c>
      <c r="F2395" s="66" t="s">
        <v>3063</v>
      </c>
      <c r="G2395" s="67" t="s">
        <v>3064</v>
      </c>
      <c r="H2395" s="68" t="s">
        <v>3124</v>
      </c>
    </row>
    <row r="2396" spans="1:11">
      <c r="A2396" s="69"/>
      <c r="B2396" s="70" t="s">
        <v>3065</v>
      </c>
      <c r="C2396" s="71"/>
      <c r="D2396" s="72"/>
      <c r="E2396" s="73"/>
      <c r="F2396" s="74"/>
      <c r="G2396" s="75">
        <f>SUM(G2397:G2401)</f>
        <v>522151.80000000005</v>
      </c>
      <c r="H2396" s="75">
        <f>IFERROR(G2396*E2394,"")</f>
        <v>0</v>
      </c>
    </row>
    <row r="2397" spans="1:11">
      <c r="A2397" s="76"/>
      <c r="B2397" s="77" t="s">
        <v>2687</v>
      </c>
      <c r="C2397" s="78" t="str">
        <f>IFERROR(_xlfn.XLOOKUP(B2397,Insumo[DESCRIPCION],Insumo[UND],,0),"")</f>
        <v>M3</v>
      </c>
      <c r="D2397" s="79">
        <v>1</v>
      </c>
      <c r="E2397" s="80">
        <f>IFERROR(_xlfn.XLOOKUP($B2397,Insumo[DESCRIPCION],Insumo[VALOR],,0),"")</f>
        <v>455691</v>
      </c>
      <c r="F2397" s="81">
        <v>5</v>
      </c>
      <c r="G2397" s="82">
        <f>IFERROR(IF(F2397&gt;=0,D2397*E2397*(1+F2397/100),ABS(D2397*E2397/F2397)),"")</f>
        <v>478475.55000000005</v>
      </c>
      <c r="H2397" s="91">
        <f>IFERROR(G2397*E2394,"")</f>
        <v>0</v>
      </c>
    </row>
    <row r="2398" spans="1:11">
      <c r="A2398" s="76"/>
      <c r="B2398" s="77" t="s">
        <v>2492</v>
      </c>
      <c r="C2398" s="78" t="str">
        <f>IFERROR(_xlfn.XLOOKUP(B2398,Insumo[DESCRIPCION],Insumo[UND],,0),"")</f>
        <v>M2</v>
      </c>
      <c r="D2398" s="79">
        <v>5</v>
      </c>
      <c r="E2398" s="80">
        <f>IFERROR(_xlfn.XLOOKUP($B2398,Insumo[DESCRIPCION],Insumo[VALOR],,0),"")</f>
        <v>34941</v>
      </c>
      <c r="F2398" s="81">
        <v>-4</v>
      </c>
      <c r="G2398" s="82">
        <f>IFERROR(IF(F2398&gt;=0,D2398*E2398*(1+F2398/100),ABS(D2398*E2398/F2398)),"")</f>
        <v>43676.25</v>
      </c>
      <c r="H2398" s="91">
        <f>IFERROR(G2398*E2394,"")</f>
        <v>0</v>
      </c>
    </row>
    <row r="2399" spans="1:11">
      <c r="A2399" s="76"/>
      <c r="B2399" s="77"/>
      <c r="C2399" s="78" t="str">
        <f>IFERROR(_xlfn.XLOOKUP(B2399,Insumo[DESCRIPCION],Insumo[UND],,0),"")</f>
        <v/>
      </c>
      <c r="D2399" s="79"/>
      <c r="E2399" s="80" t="str">
        <f>IFERROR(_xlfn.XLOOKUP($B2399,Insumo[DESCRIPCION],Insumo[VALOR],,0),"")</f>
        <v/>
      </c>
      <c r="F2399" s="81"/>
      <c r="G2399" s="82" t="str">
        <f>IFERROR(IF(F2399&gt;=0,D2399*E2399*(1+F2399/100),ABS(D2399*E2399/F2399)),"")</f>
        <v/>
      </c>
      <c r="H2399" s="91" t="str">
        <f>IFERROR(G2399*E2394,"")</f>
        <v/>
      </c>
    </row>
    <row r="2400" spans="1:11">
      <c r="A2400" s="76"/>
      <c r="B2400" s="77"/>
      <c r="C2400" s="78" t="str">
        <f>IFERROR(_xlfn.XLOOKUP(B2400,Insumo[DESCRIPCION],Insumo[UND],,0),"")</f>
        <v/>
      </c>
      <c r="D2400" s="79"/>
      <c r="E2400" s="80" t="str">
        <f>IFERROR(_xlfn.XLOOKUP($B2400,Insumo[DESCRIPCION],Insumo[VALOR],,0),"")</f>
        <v/>
      </c>
      <c r="F2400" s="81"/>
      <c r="G2400" s="82" t="str">
        <f>IFERROR(IF(F2400&gt;=0,D2400*E2400*(1+F2400/100),ABS(D2400*E2400/F2400)),"")</f>
        <v/>
      </c>
      <c r="H2400" s="91" t="str">
        <f>IFERROR(G2400*E2394,"")</f>
        <v/>
      </c>
    </row>
    <row r="2401" spans="1:11">
      <c r="A2401" s="76"/>
      <c r="B2401" s="77"/>
      <c r="C2401" s="78" t="str">
        <f>IFERROR(_xlfn.XLOOKUP(B2401,Insumo[DESCRIPCION],Insumo[UND],,0),"")</f>
        <v/>
      </c>
      <c r="D2401" s="79"/>
      <c r="E2401" s="80" t="str">
        <f>IFERROR(_xlfn.XLOOKUP($B2401,Insumo[DESCRIPCION],Insumo[VALOR],,0),"")</f>
        <v/>
      </c>
      <c r="F2401" s="81"/>
      <c r="G2401" s="82" t="str">
        <f>IFERROR(IF(F2401&gt;=0,D2401*E2401*(1+F2401/100),ABS(D2401*E2401/F2401)),"")</f>
        <v/>
      </c>
      <c r="H2401" s="91" t="str">
        <f>IFERROR(G2401*E2394,"")</f>
        <v/>
      </c>
    </row>
    <row r="2402" spans="1:11">
      <c r="A2402" s="69"/>
      <c r="B2402" s="70" t="s">
        <v>3066</v>
      </c>
      <c r="C2402" s="71"/>
      <c r="D2402" s="72"/>
      <c r="E2402" s="73"/>
      <c r="F2402" s="74"/>
      <c r="G2402" s="75">
        <f>SUM(G2403:G2405)</f>
        <v>32256.629134220835</v>
      </c>
      <c r="H2402" s="92">
        <f>G2402*E2394</f>
        <v>0</v>
      </c>
    </row>
    <row r="2403" spans="1:11">
      <c r="A2403" s="76"/>
      <c r="B2403" s="77" t="s">
        <v>2995</v>
      </c>
      <c r="C2403" s="78" t="str">
        <f>IFERROR(_xlfn.XLOOKUP(B2403,Equipo[DESCRIPCION],Equipo[UND],,0),"")</f>
        <v>Día</v>
      </c>
      <c r="D2403" s="79">
        <v>1</v>
      </c>
      <c r="E2403" s="80">
        <f>IF(C2403="%MO",G2409,IFERROR(_xlfn.XLOOKUP($B2403,Equipo[DESCRIPCION],Equipo[VALOR],,0),""))</f>
        <v>53833</v>
      </c>
      <c r="F2403" s="81">
        <v>-3</v>
      </c>
      <c r="G2403" s="82">
        <f>IFERROR(IF(F2403&gt;=0,D2403*E2403*(1+F2403/100),ABS(D2403*E2403/F2403)),"")</f>
        <v>17944.333333333332</v>
      </c>
      <c r="H2403" s="91">
        <f>IFERROR(G2403*E2394,"")</f>
        <v>0</v>
      </c>
    </row>
    <row r="2404" spans="1:11">
      <c r="A2404" s="76"/>
      <c r="B2404" s="77" t="s">
        <v>2920</v>
      </c>
      <c r="C2404" s="78" t="str">
        <f>IFERROR(_xlfn.XLOOKUP(B2404,Equipo[DESCRIPCION],Equipo[UND],,0),"")</f>
        <v>%MO</v>
      </c>
      <c r="D2404" s="79">
        <v>0.04</v>
      </c>
      <c r="E2404" s="80">
        <f>IF(C2404="%MO",G2409,IFERROR(_xlfn.XLOOKUP($B2404,Equipo[DESCRIPCION],Equipo[VALOR],,0),""))</f>
        <v>159025.50889875001</v>
      </c>
      <c r="F2404" s="81"/>
      <c r="G2404" s="82">
        <f>IFERROR(IF(F2404&gt;=0,D2404*E2404*(1+F2404/100),ABS(D2404*E2404/F2404)),"")</f>
        <v>6361.0203559500005</v>
      </c>
      <c r="H2404" s="91">
        <f>IFERROR(G2404*E2394,"")</f>
        <v>0</v>
      </c>
    </row>
    <row r="2405" spans="1:11">
      <c r="A2405" s="76"/>
      <c r="B2405" s="77" t="s">
        <v>2967</v>
      </c>
      <c r="C2405" s="78" t="str">
        <f>IFERROR(_xlfn.XLOOKUP(B2405,Equipo[DESCRIPCION],Equipo[UND],,0),"")</f>
        <v>%MO</v>
      </c>
      <c r="D2405" s="79">
        <v>0.05</v>
      </c>
      <c r="E2405" s="80">
        <f>IF(C2405="%MO",G2409,IFERROR(_xlfn.XLOOKUP($B2405,Equipo[DESCRIPCION],Equipo[VALOR],,0),""))</f>
        <v>159025.50889875001</v>
      </c>
      <c r="F2405" s="81"/>
      <c r="G2405" s="82">
        <f>IFERROR(IF(F2405&gt;=0,D2405*E2405*(1+F2405/100),ABS(D2405*E2405/F2405)),"")</f>
        <v>7951.2754449375007</v>
      </c>
      <c r="H2405" s="91">
        <f>IFERROR(G2405*E2394,"")</f>
        <v>0</v>
      </c>
    </row>
    <row r="2406" spans="1:11">
      <c r="A2406" s="69"/>
      <c r="B2406" s="70" t="s">
        <v>2202</v>
      </c>
      <c r="C2406" s="71"/>
      <c r="D2406" s="72"/>
      <c r="E2406" s="73"/>
      <c r="F2406" s="74"/>
      <c r="G2406" s="75">
        <f>SUM(G2407:G2408)</f>
        <v>0</v>
      </c>
      <c r="H2406" s="92">
        <f>G2406*E2394</f>
        <v>0</v>
      </c>
    </row>
    <row r="2407" spans="1:11">
      <c r="A2407" s="76"/>
      <c r="B2407" s="77"/>
      <c r="C2407" s="78" t="str">
        <f>IFERROR(_xlfn.XLOOKUP(B2407,Transporte[DESCRIPCION],Transporte[UND],,0),"")</f>
        <v/>
      </c>
      <c r="D2407" s="79"/>
      <c r="E2407" s="80" t="str">
        <f>IFERROR(_xlfn.XLOOKUP($B2407,Transporte[DESCRIPCION],Transporte[VALOR],,0),"")</f>
        <v/>
      </c>
      <c r="F2407" s="81"/>
      <c r="G2407" s="82" t="str">
        <f>IFERROR(IF(F2407&gt;=0,D2407*E2407*(1+F2407/100),ABS(D2407*E2407/F2407)),"")</f>
        <v/>
      </c>
      <c r="H2407" s="91" t="str">
        <f>IFERROR(G2407*E2394,"")</f>
        <v/>
      </c>
    </row>
    <row r="2408" spans="1:11">
      <c r="A2408" s="76"/>
      <c r="B2408" s="77"/>
      <c r="C2408" s="78" t="str">
        <f>IFERROR(_xlfn.XLOOKUP(B2408,Transporte[DESCRIPCION],Transporte[UND],,0),"")</f>
        <v/>
      </c>
      <c r="D2408" s="79"/>
      <c r="E2408" s="80" t="str">
        <f>IFERROR(_xlfn.XLOOKUP($B2408,Transporte[DESCRIPCION],Transporte[VALOR],,0),"")</f>
        <v/>
      </c>
      <c r="F2408" s="81"/>
      <c r="G2408" s="82" t="str">
        <f>IFERROR(IF(F2408&gt;=0,D2408*E2408*(1+F2408/100),ABS(D2408*E2408/F2408)),"")</f>
        <v/>
      </c>
      <c r="H2408" s="91" t="str">
        <f>IFERROR(G2408*E2394,"")</f>
        <v/>
      </c>
    </row>
    <row r="2409" spans="1:11">
      <c r="A2409" s="69"/>
      <c r="B2409" s="70" t="s">
        <v>3067</v>
      </c>
      <c r="C2409" s="71"/>
      <c r="D2409" s="72"/>
      <c r="E2409" s="73"/>
      <c r="F2409" s="74"/>
      <c r="G2409" s="75">
        <f>SUM(G2410:G2412)</f>
        <v>159025.50889875001</v>
      </c>
      <c r="H2409" s="92">
        <f>G2409*E2394</f>
        <v>0</v>
      </c>
    </row>
    <row r="2410" spans="1:11">
      <c r="A2410" s="76"/>
      <c r="B2410" s="77" t="s">
        <v>3046</v>
      </c>
      <c r="C2410" s="78" t="str">
        <f>IFERROR(_xlfn.XLOOKUP(B2410,MObra[DESCRIPCION],MObra[UN],,0),"")</f>
        <v>día</v>
      </c>
      <c r="D2410" s="79">
        <v>1</v>
      </c>
      <c r="E2410" s="80">
        <f>IFERROR(_xlfn.XLOOKUP($B2410,MObra[DESCRIPCION],MObra[VALOR UNIT],,0),"")</f>
        <v>636102.03559500002</v>
      </c>
      <c r="F2410" s="81">
        <v>-4</v>
      </c>
      <c r="G2410" s="82">
        <f>IFERROR(IF(F2410&gt;=0,D2410*E2410*(1+F2410/100),ABS(D2410*E2410/F2410)),"")</f>
        <v>159025.50889875001</v>
      </c>
      <c r="H2410" s="91">
        <f>IFERROR(G2410*E2394,"")</f>
        <v>0</v>
      </c>
    </row>
    <row r="2411" spans="1:11">
      <c r="A2411" s="76"/>
      <c r="B2411" s="77"/>
      <c r="C2411" s="78" t="str">
        <f t="array" ref="C2411">IFERROR(_xlfn.XLOOKUP(B2411,MObra[[#All],[DESCRIPCION]],MObra[[#All],[UN]],,0),"")</f>
        <v/>
      </c>
      <c r="D2411" s="79"/>
      <c r="E2411" s="80" t="str">
        <f>IFERROR(_xlfn.XLOOKUP($B2411,MObra[DESCRIPCION],MObra[VALOR UNIT],,0),"")</f>
        <v/>
      </c>
      <c r="F2411" s="81"/>
      <c r="G2411" s="82" t="str">
        <f>IFERROR(IF(F2411&gt;=0,D2411*E2411*(1+F2411/100),ABS(D2411*E2411/F2411)),"")</f>
        <v/>
      </c>
      <c r="H2411" s="91" t="str">
        <f>IFERROR(G2411*E2394,"")</f>
        <v/>
      </c>
    </row>
    <row r="2412" spans="1:11">
      <c r="A2412" s="83"/>
      <c r="B2412" s="84"/>
      <c r="C2412" s="85" t="str">
        <f t="array" ref="C2412">IFERROR(_xlfn.XLOOKUP(B2412,MObra[[#All],[DESCRIPCION]],MObra[[#All],[UN]],,0),"")</f>
        <v/>
      </c>
      <c r="D2412" s="86"/>
      <c r="E2412" s="87" t="str">
        <f>IFERROR(_xlfn.XLOOKUP($B2412,MObra[DESCRIPCION],MObra[VALOR UNIT],,0),"")</f>
        <v/>
      </c>
      <c r="F2412" s="88"/>
      <c r="G2412" s="89" t="str">
        <f>IFERROR(IF(F2412&gt;=0,D2412*E2412*(1+F2412/100),ABS(D2412*E2412/F2412)),"")</f>
        <v/>
      </c>
      <c r="H2412" s="90" t="str">
        <f>IFERROR(G2412*E2394,"")</f>
        <v/>
      </c>
    </row>
    <row r="2414" spans="1:11" ht="25.5">
      <c r="A2414" s="54" t="s">
        <v>531</v>
      </c>
      <c r="B2414" s="55" t="str">
        <f>VLOOKUP($A2414,Presupuesto!$A:$D,2,FALSE())</f>
        <v>Viga cimentación concreto 24.1 Mpa (área sección transversal &gt; 2000 cm2)</v>
      </c>
      <c r="C2414" s="56" t="str">
        <f>VLOOKUP($A2414,Presupuesto!$A:$D,3,FALSE())</f>
        <v>M3</v>
      </c>
      <c r="D2414" s="57"/>
      <c r="E2414" s="58">
        <f>VLOOKUP($A2414,Presupuesto!$A:$D,4,FALSE())</f>
        <v>0</v>
      </c>
      <c r="F2414" s="59" t="s">
        <v>2919</v>
      </c>
      <c r="G2414" s="60">
        <f>SUM(G2416:G2432)/2</f>
        <v>709066.31303297076</v>
      </c>
      <c r="H2414" s="61">
        <f>ROUND(SUM(H2416:H2432),0)/2</f>
        <v>0</v>
      </c>
      <c r="I2414" s="58">
        <f>VLOOKUP(A2414,Presupuesto!$A:$F,6,0)</f>
        <v>0</v>
      </c>
      <c r="J2414" s="58">
        <f>+H2414-I2414</f>
        <v>0</v>
      </c>
      <c r="K2414" s="282">
        <f>+H2414-G2414*E2414</f>
        <v>0</v>
      </c>
    </row>
    <row r="2415" spans="1:11">
      <c r="A2415" s="62"/>
      <c r="B2415" s="63" t="s">
        <v>2247</v>
      </c>
      <c r="C2415" s="63" t="s">
        <v>3061</v>
      </c>
      <c r="D2415" s="64" t="s">
        <v>4</v>
      </c>
      <c r="E2415" s="65" t="s">
        <v>3062</v>
      </c>
      <c r="F2415" s="66" t="s">
        <v>3063</v>
      </c>
      <c r="G2415" s="67" t="s">
        <v>3064</v>
      </c>
      <c r="H2415" s="68" t="s">
        <v>3124</v>
      </c>
    </row>
    <row r="2416" spans="1:11">
      <c r="A2416" s="69"/>
      <c r="B2416" s="70" t="s">
        <v>3065</v>
      </c>
      <c r="C2416" s="71"/>
      <c r="D2416" s="72"/>
      <c r="E2416" s="73"/>
      <c r="F2416" s="74"/>
      <c r="G2416" s="75">
        <f>SUM(G2417:G2421)</f>
        <v>517784.17500000005</v>
      </c>
      <c r="H2416" s="75">
        <f>IFERROR(G2416*E2414,"")</f>
        <v>0</v>
      </c>
    </row>
    <row r="2417" spans="1:8">
      <c r="A2417" s="76"/>
      <c r="B2417" s="77" t="s">
        <v>2687</v>
      </c>
      <c r="C2417" s="78" t="str">
        <f>IFERROR(_xlfn.XLOOKUP(B2417,Insumo[DESCRIPCION],Insumo[UND],,0),"")</f>
        <v>M3</v>
      </c>
      <c r="D2417" s="79">
        <v>1</v>
      </c>
      <c r="E2417" s="80">
        <f>IFERROR(_xlfn.XLOOKUP($B2417,Insumo[DESCRIPCION],Insumo[VALOR],,0),"")</f>
        <v>455691</v>
      </c>
      <c r="F2417" s="81">
        <v>5</v>
      </c>
      <c r="G2417" s="82">
        <f>IFERROR(IF(F2417&gt;=0,D2417*E2417*(1+F2417/100),ABS(D2417*E2417/F2417)),"")</f>
        <v>478475.55000000005</v>
      </c>
      <c r="H2417" s="91">
        <f>IFERROR(G2417*E2414,"")</f>
        <v>0</v>
      </c>
    </row>
    <row r="2418" spans="1:8">
      <c r="A2418" s="76"/>
      <c r="B2418" s="77" t="s">
        <v>2492</v>
      </c>
      <c r="C2418" s="78" t="str">
        <f>IFERROR(_xlfn.XLOOKUP(B2418,Insumo[DESCRIPCION],Insumo[UND],,0),"")</f>
        <v>M2</v>
      </c>
      <c r="D2418" s="79">
        <v>4.5</v>
      </c>
      <c r="E2418" s="80">
        <f>IFERROR(_xlfn.XLOOKUP($B2418,Insumo[DESCRIPCION],Insumo[VALOR],,0),"")</f>
        <v>34941</v>
      </c>
      <c r="F2418" s="81">
        <v>-4</v>
      </c>
      <c r="G2418" s="82">
        <f>IFERROR(IF(F2418&gt;=0,D2418*E2418*(1+F2418/100),ABS(D2418*E2418/F2418)),"")</f>
        <v>39308.625</v>
      </c>
      <c r="H2418" s="91">
        <f>IFERROR(G2418*E2414,"")</f>
        <v>0</v>
      </c>
    </row>
    <row r="2419" spans="1:8">
      <c r="A2419" s="76"/>
      <c r="B2419" s="77"/>
      <c r="C2419" s="78" t="str">
        <f>IFERROR(_xlfn.XLOOKUP(B2419,Insumo[DESCRIPCION],Insumo[UND],,0),"")</f>
        <v/>
      </c>
      <c r="D2419" s="79"/>
      <c r="E2419" s="80" t="str">
        <f>IFERROR(_xlfn.XLOOKUP($B2419,Insumo[DESCRIPCION],Insumo[VALOR],,0),"")</f>
        <v/>
      </c>
      <c r="F2419" s="81"/>
      <c r="G2419" s="82" t="str">
        <f>IFERROR(IF(F2419&gt;=0,D2419*E2419*(1+F2419/100),ABS(D2419*E2419/F2419)),"")</f>
        <v/>
      </c>
      <c r="H2419" s="91" t="str">
        <f>IFERROR(G2419*E2414,"")</f>
        <v/>
      </c>
    </row>
    <row r="2420" spans="1:8">
      <c r="A2420" s="76"/>
      <c r="B2420" s="77"/>
      <c r="C2420" s="78" t="str">
        <f>IFERROR(_xlfn.XLOOKUP(B2420,Insumo[DESCRIPCION],Insumo[UND],,0),"")</f>
        <v/>
      </c>
      <c r="D2420" s="79"/>
      <c r="E2420" s="80" t="str">
        <f>IFERROR(_xlfn.XLOOKUP($B2420,Insumo[DESCRIPCION],Insumo[VALOR],,0),"")</f>
        <v/>
      </c>
      <c r="F2420" s="81"/>
      <c r="G2420" s="82" t="str">
        <f>IFERROR(IF(F2420&gt;=0,D2420*E2420*(1+F2420/100),ABS(D2420*E2420/F2420)),"")</f>
        <v/>
      </c>
      <c r="H2420" s="91" t="str">
        <f>IFERROR(G2420*E2414,"")</f>
        <v/>
      </c>
    </row>
    <row r="2421" spans="1:8">
      <c r="A2421" s="76"/>
      <c r="B2421" s="77"/>
      <c r="C2421" s="78" t="str">
        <f>IFERROR(_xlfn.XLOOKUP(B2421,Insumo[DESCRIPCION],Insumo[UND],,0),"")</f>
        <v/>
      </c>
      <c r="D2421" s="79"/>
      <c r="E2421" s="80" t="str">
        <f>IFERROR(_xlfn.XLOOKUP($B2421,Insumo[DESCRIPCION],Insumo[VALOR],,0),"")</f>
        <v/>
      </c>
      <c r="F2421" s="81"/>
      <c r="G2421" s="82" t="str">
        <f>IFERROR(IF(F2421&gt;=0,D2421*E2421*(1+F2421/100),ABS(D2421*E2421/F2421)),"")</f>
        <v/>
      </c>
      <c r="H2421" s="91" t="str">
        <f>IFERROR(G2421*E2414,"")</f>
        <v/>
      </c>
    </row>
    <row r="2422" spans="1:8">
      <c r="A2422" s="69"/>
      <c r="B2422" s="70" t="s">
        <v>3066</v>
      </c>
      <c r="C2422" s="71"/>
      <c r="D2422" s="72"/>
      <c r="E2422" s="73"/>
      <c r="F2422" s="74"/>
      <c r="G2422" s="75">
        <f>SUM(G2423:G2425)</f>
        <v>32256.629134220835</v>
      </c>
      <c r="H2422" s="92">
        <f>G2422*E2414</f>
        <v>0</v>
      </c>
    </row>
    <row r="2423" spans="1:8">
      <c r="A2423" s="76"/>
      <c r="B2423" s="77" t="s">
        <v>2995</v>
      </c>
      <c r="C2423" s="78" t="str">
        <f>IFERROR(_xlfn.XLOOKUP(B2423,Equipo[DESCRIPCION],Equipo[UND],,0),"")</f>
        <v>Día</v>
      </c>
      <c r="D2423" s="79">
        <v>1</v>
      </c>
      <c r="E2423" s="80">
        <f>IF(C2423="%MO",G2429,IFERROR(_xlfn.XLOOKUP($B2423,Equipo[DESCRIPCION],Equipo[VALOR],,0),""))</f>
        <v>53833</v>
      </c>
      <c r="F2423" s="81">
        <v>-3</v>
      </c>
      <c r="G2423" s="82">
        <f>IFERROR(IF(F2423&gt;=0,D2423*E2423*(1+F2423/100),ABS(D2423*E2423/F2423)),"")</f>
        <v>17944.333333333332</v>
      </c>
      <c r="H2423" s="91">
        <f>IFERROR(G2423*E2414,"")</f>
        <v>0</v>
      </c>
    </row>
    <row r="2424" spans="1:8">
      <c r="A2424" s="76"/>
      <c r="B2424" s="77" t="s">
        <v>2920</v>
      </c>
      <c r="C2424" s="78" t="str">
        <f>IFERROR(_xlfn.XLOOKUP(B2424,Equipo[DESCRIPCION],Equipo[UND],,0),"")</f>
        <v>%MO</v>
      </c>
      <c r="D2424" s="79">
        <v>0.04</v>
      </c>
      <c r="E2424" s="80">
        <f>IF(C2424="%MO",G2429,IFERROR(_xlfn.XLOOKUP($B2424,Equipo[DESCRIPCION],Equipo[VALOR],,0),""))</f>
        <v>159025.50889875001</v>
      </c>
      <c r="F2424" s="81"/>
      <c r="G2424" s="82">
        <f>IFERROR(IF(F2424&gt;=0,D2424*E2424*(1+F2424/100),ABS(D2424*E2424/F2424)),"")</f>
        <v>6361.0203559500005</v>
      </c>
      <c r="H2424" s="91">
        <f>IFERROR(G2424*E2414,"")</f>
        <v>0</v>
      </c>
    </row>
    <row r="2425" spans="1:8">
      <c r="A2425" s="76"/>
      <c r="B2425" s="77" t="s">
        <v>2967</v>
      </c>
      <c r="C2425" s="78" t="str">
        <f>IFERROR(_xlfn.XLOOKUP(B2425,Equipo[DESCRIPCION],Equipo[UND],,0),"")</f>
        <v>%MO</v>
      </c>
      <c r="D2425" s="79">
        <v>0.05</v>
      </c>
      <c r="E2425" s="80">
        <f>IF(C2425="%MO",G2429,IFERROR(_xlfn.XLOOKUP($B2425,Equipo[DESCRIPCION],Equipo[VALOR],,0),""))</f>
        <v>159025.50889875001</v>
      </c>
      <c r="F2425" s="81"/>
      <c r="G2425" s="82">
        <f>IFERROR(IF(F2425&gt;=0,D2425*E2425*(1+F2425/100),ABS(D2425*E2425/F2425)),"")</f>
        <v>7951.2754449375007</v>
      </c>
      <c r="H2425" s="91">
        <f>IFERROR(G2425*E2414,"")</f>
        <v>0</v>
      </c>
    </row>
    <row r="2426" spans="1:8">
      <c r="A2426" s="69"/>
      <c r="B2426" s="70" t="s">
        <v>2202</v>
      </c>
      <c r="C2426" s="71"/>
      <c r="D2426" s="72"/>
      <c r="E2426" s="73"/>
      <c r="F2426" s="74"/>
      <c r="G2426" s="75">
        <f>SUM(G2427:G2428)</f>
        <v>0</v>
      </c>
      <c r="H2426" s="92">
        <f>G2426*E2414</f>
        <v>0</v>
      </c>
    </row>
    <row r="2427" spans="1:8">
      <c r="A2427" s="76"/>
      <c r="B2427" s="77"/>
      <c r="C2427" s="78" t="str">
        <f>IFERROR(_xlfn.XLOOKUP(B2427,Transporte[DESCRIPCION],Transporte[UND],,0),"")</f>
        <v/>
      </c>
      <c r="D2427" s="79"/>
      <c r="E2427" s="80" t="str">
        <f>IFERROR(_xlfn.XLOOKUP($B2427,Transporte[DESCRIPCION],Transporte[VALOR],,0),"")</f>
        <v/>
      </c>
      <c r="F2427" s="81"/>
      <c r="G2427" s="82" t="str">
        <f>IFERROR(IF(F2427&gt;=0,D2427*E2427*(1+F2427/100),ABS(D2427*E2427/F2427)),"")</f>
        <v/>
      </c>
      <c r="H2427" s="91" t="str">
        <f>IFERROR(G2427*E2414,"")</f>
        <v/>
      </c>
    </row>
    <row r="2428" spans="1:8">
      <c r="A2428" s="76"/>
      <c r="B2428" s="77"/>
      <c r="C2428" s="78" t="str">
        <f>IFERROR(_xlfn.XLOOKUP(B2428,Transporte[DESCRIPCION],Transporte[UND],,0),"")</f>
        <v/>
      </c>
      <c r="D2428" s="79"/>
      <c r="E2428" s="80" t="str">
        <f>IFERROR(_xlfn.XLOOKUP($B2428,Transporte[DESCRIPCION],Transporte[VALOR],,0),"")</f>
        <v/>
      </c>
      <c r="F2428" s="81"/>
      <c r="G2428" s="82" t="str">
        <f>IFERROR(IF(F2428&gt;=0,D2428*E2428*(1+F2428/100),ABS(D2428*E2428/F2428)),"")</f>
        <v/>
      </c>
      <c r="H2428" s="91" t="str">
        <f>IFERROR(G2428*E2414,"")</f>
        <v/>
      </c>
    </row>
    <row r="2429" spans="1:8">
      <c r="A2429" s="69"/>
      <c r="B2429" s="70" t="s">
        <v>3067</v>
      </c>
      <c r="C2429" s="71"/>
      <c r="D2429" s="72"/>
      <c r="E2429" s="73"/>
      <c r="F2429" s="74"/>
      <c r="G2429" s="75">
        <f>SUM(G2430:G2432)</f>
        <v>159025.50889875001</v>
      </c>
      <c r="H2429" s="92">
        <f>G2429*E2414</f>
        <v>0</v>
      </c>
    </row>
    <row r="2430" spans="1:8">
      <c r="A2430" s="76"/>
      <c r="B2430" s="77" t="s">
        <v>3046</v>
      </c>
      <c r="C2430" s="78" t="str">
        <f>IFERROR(_xlfn.XLOOKUP(B2430,MObra[DESCRIPCION],MObra[UN],,0),"")</f>
        <v>día</v>
      </c>
      <c r="D2430" s="79">
        <v>1</v>
      </c>
      <c r="E2430" s="80">
        <f>IFERROR(_xlfn.XLOOKUP($B2430,MObra[DESCRIPCION],MObra[VALOR UNIT],,0),"")</f>
        <v>636102.03559500002</v>
      </c>
      <c r="F2430" s="81">
        <v>-4</v>
      </c>
      <c r="G2430" s="82">
        <f>IFERROR(IF(F2430&gt;=0,D2430*E2430*(1+F2430/100),ABS(D2430*E2430/F2430)),"")</f>
        <v>159025.50889875001</v>
      </c>
      <c r="H2430" s="91">
        <f>IFERROR(G2430*E2414,"")</f>
        <v>0</v>
      </c>
    </row>
    <row r="2431" spans="1:8">
      <c r="A2431" s="76"/>
      <c r="B2431" s="77"/>
      <c r="C2431" s="78" t="str">
        <f t="array" ref="C2431">IFERROR(_xlfn.XLOOKUP(B2431,MObra[[#All],[DESCRIPCION]],MObra[[#All],[UN]],,0),"")</f>
        <v/>
      </c>
      <c r="D2431" s="79"/>
      <c r="E2431" s="80" t="str">
        <f>IFERROR(_xlfn.XLOOKUP($B2431,MObra[DESCRIPCION],MObra[VALOR UNIT],,0),"")</f>
        <v/>
      </c>
      <c r="F2431" s="81"/>
      <c r="G2431" s="82" t="str">
        <f>IFERROR(IF(F2431&gt;=0,D2431*E2431*(1+F2431/100),ABS(D2431*E2431/F2431)),"")</f>
        <v/>
      </c>
      <c r="H2431" s="91" t="str">
        <f>IFERROR(G2431*E2414,"")</f>
        <v/>
      </c>
    </row>
    <row r="2432" spans="1:8">
      <c r="A2432" s="83"/>
      <c r="B2432" s="84"/>
      <c r="C2432" s="85" t="str">
        <f t="array" ref="C2432">IFERROR(_xlfn.XLOOKUP(B2432,MObra[[#All],[DESCRIPCION]],MObra[[#All],[UN]],,0),"")</f>
        <v/>
      </c>
      <c r="D2432" s="86"/>
      <c r="E2432" s="87" t="str">
        <f>IFERROR(_xlfn.XLOOKUP($B2432,MObra[DESCRIPCION],MObra[VALOR UNIT],,0),"")</f>
        <v/>
      </c>
      <c r="F2432" s="88"/>
      <c r="G2432" s="89" t="str">
        <f>IFERROR(IF(F2432&gt;=0,D2432*E2432*(1+F2432/100),ABS(D2432*E2432/F2432)),"")</f>
        <v/>
      </c>
      <c r="H2432" s="90" t="str">
        <f>IFERROR(G2432*E2414,"")</f>
        <v/>
      </c>
    </row>
    <row r="2434" spans="1:11" ht="25.5">
      <c r="A2434" s="54" t="s">
        <v>533</v>
      </c>
      <c r="B2434" s="55" t="str">
        <f>VLOOKUP($A2434,Presupuesto!$A:$D,2,FALSE())</f>
        <v>Viga cimentación concreto 27.6 Mpa (área sección transversal &lt;= 1000 cm2)</v>
      </c>
      <c r="C2434" s="56" t="str">
        <f>VLOOKUP($A2434,Presupuesto!$A:$D,3,FALSE())</f>
        <v>M3</v>
      </c>
      <c r="D2434" s="57"/>
      <c r="E2434" s="58">
        <f>VLOOKUP($A2434,Presupuesto!$A:$D,4,FALSE())</f>
        <v>0</v>
      </c>
      <c r="F2434" s="59" t="s">
        <v>2919</v>
      </c>
      <c r="G2434" s="60">
        <f>SUM(G2436:G2452)/2</f>
        <v>767763.25553297077</v>
      </c>
      <c r="H2434" s="61">
        <f>ROUND(SUM(H2436:H2452),0)/2</f>
        <v>0</v>
      </c>
      <c r="I2434" s="58">
        <f>VLOOKUP(A2434,Presupuesto!$A:$F,6,0)</f>
        <v>0</v>
      </c>
      <c r="J2434" s="58">
        <f>+H2434-I2434</f>
        <v>0</v>
      </c>
      <c r="K2434" s="282">
        <f>+H2434-G2434*E2434</f>
        <v>0</v>
      </c>
    </row>
    <row r="2435" spans="1:11">
      <c r="A2435" s="62"/>
      <c r="B2435" s="63" t="s">
        <v>2247</v>
      </c>
      <c r="C2435" s="63" t="s">
        <v>3061</v>
      </c>
      <c r="D2435" s="64" t="s">
        <v>4</v>
      </c>
      <c r="E2435" s="65" t="s">
        <v>3062</v>
      </c>
      <c r="F2435" s="66" t="s">
        <v>3063</v>
      </c>
      <c r="G2435" s="67" t="s">
        <v>3064</v>
      </c>
      <c r="H2435" s="68" t="s">
        <v>3124</v>
      </c>
    </row>
    <row r="2436" spans="1:11">
      <c r="A2436" s="69"/>
      <c r="B2436" s="70" t="s">
        <v>3065</v>
      </c>
      <c r="C2436" s="71"/>
      <c r="D2436" s="72"/>
      <c r="E2436" s="73"/>
      <c r="F2436" s="74"/>
      <c r="G2436" s="75">
        <f>SUM(G2437:G2441)</f>
        <v>576481.11750000005</v>
      </c>
      <c r="H2436" s="75">
        <f>IFERROR(G2436*E2434,"")</f>
        <v>0</v>
      </c>
    </row>
    <row r="2437" spans="1:11">
      <c r="A2437" s="76"/>
      <c r="B2437" s="77" t="s">
        <v>2688</v>
      </c>
      <c r="C2437" s="78" t="str">
        <f>IFERROR(_xlfn.XLOOKUP(B2437,Insumo[DESCRIPCION],Insumo[UND],,0),"")</f>
        <v>M3</v>
      </c>
      <c r="D2437" s="79">
        <v>1</v>
      </c>
      <c r="E2437" s="80">
        <f>IFERROR(_xlfn.XLOOKUP($B2437,Insumo[DESCRIPCION],Insumo[VALOR],,0),"")</f>
        <v>493540</v>
      </c>
      <c r="F2437" s="81">
        <v>5</v>
      </c>
      <c r="G2437" s="82">
        <f>IFERROR(IF(F2437&gt;=0,D2437*E2437*(1+F2437/100),ABS(D2437*E2437/F2437)),"")</f>
        <v>518217</v>
      </c>
      <c r="H2437" s="91">
        <f>IFERROR(G2437*E2434,"")</f>
        <v>0</v>
      </c>
    </row>
    <row r="2438" spans="1:11">
      <c r="A2438" s="76"/>
      <c r="B2438" s="77" t="s">
        <v>2492</v>
      </c>
      <c r="C2438" s="78" t="str">
        <f>IFERROR(_xlfn.XLOOKUP(B2438,Insumo[DESCRIPCION],Insumo[UND],,0),"")</f>
        <v>M2</v>
      </c>
      <c r="D2438" s="79">
        <v>6.67</v>
      </c>
      <c r="E2438" s="80">
        <f>IFERROR(_xlfn.XLOOKUP($B2438,Insumo[DESCRIPCION],Insumo[VALOR],,0),"")</f>
        <v>34941</v>
      </c>
      <c r="F2438" s="81">
        <v>-4</v>
      </c>
      <c r="G2438" s="82">
        <f>IFERROR(IF(F2438&gt;=0,D2438*E2438*(1+F2438/100),ABS(D2438*E2438/F2438)),"")</f>
        <v>58264.1175</v>
      </c>
      <c r="H2438" s="91">
        <f>IFERROR(G2438*E2434,"")</f>
        <v>0</v>
      </c>
    </row>
    <row r="2439" spans="1:11">
      <c r="A2439" s="76"/>
      <c r="B2439" s="77"/>
      <c r="C2439" s="78" t="str">
        <f>IFERROR(_xlfn.XLOOKUP(B2439,Insumo[DESCRIPCION],Insumo[UND],,0),"")</f>
        <v/>
      </c>
      <c r="D2439" s="79"/>
      <c r="E2439" s="80" t="str">
        <f>IFERROR(_xlfn.XLOOKUP($B2439,Insumo[DESCRIPCION],Insumo[VALOR],,0),"")</f>
        <v/>
      </c>
      <c r="F2439" s="81"/>
      <c r="G2439" s="82" t="str">
        <f>IFERROR(IF(F2439&gt;=0,D2439*E2439*(1+F2439/100),ABS(D2439*E2439/F2439)),"")</f>
        <v/>
      </c>
      <c r="H2439" s="91" t="str">
        <f>IFERROR(G2439*E2434,"")</f>
        <v/>
      </c>
    </row>
    <row r="2440" spans="1:11">
      <c r="A2440" s="76"/>
      <c r="B2440" s="77"/>
      <c r="C2440" s="78" t="str">
        <f>IFERROR(_xlfn.XLOOKUP(B2440,Insumo[DESCRIPCION],Insumo[UND],,0),"")</f>
        <v/>
      </c>
      <c r="D2440" s="79"/>
      <c r="E2440" s="80" t="str">
        <f>IFERROR(_xlfn.XLOOKUP($B2440,Insumo[DESCRIPCION],Insumo[VALOR],,0),"")</f>
        <v/>
      </c>
      <c r="F2440" s="81"/>
      <c r="G2440" s="82" t="str">
        <f>IFERROR(IF(F2440&gt;=0,D2440*E2440*(1+F2440/100),ABS(D2440*E2440/F2440)),"")</f>
        <v/>
      </c>
      <c r="H2440" s="91" t="str">
        <f>IFERROR(G2440*E2434,"")</f>
        <v/>
      </c>
    </row>
    <row r="2441" spans="1:11">
      <c r="A2441" s="76"/>
      <c r="B2441" s="77"/>
      <c r="C2441" s="78" t="str">
        <f>IFERROR(_xlfn.XLOOKUP(B2441,Insumo[DESCRIPCION],Insumo[UND],,0),"")</f>
        <v/>
      </c>
      <c r="D2441" s="79"/>
      <c r="E2441" s="80" t="str">
        <f>IFERROR(_xlfn.XLOOKUP($B2441,Insumo[DESCRIPCION],Insumo[VALOR],,0),"")</f>
        <v/>
      </c>
      <c r="F2441" s="81"/>
      <c r="G2441" s="82" t="str">
        <f>IFERROR(IF(F2441&gt;=0,D2441*E2441*(1+F2441/100),ABS(D2441*E2441/F2441)),"")</f>
        <v/>
      </c>
      <c r="H2441" s="91" t="str">
        <f>IFERROR(G2441*E2434,"")</f>
        <v/>
      </c>
    </row>
    <row r="2442" spans="1:11">
      <c r="A2442" s="69"/>
      <c r="B2442" s="70" t="s">
        <v>3066</v>
      </c>
      <c r="C2442" s="71"/>
      <c r="D2442" s="72"/>
      <c r="E2442" s="73"/>
      <c r="F2442" s="74"/>
      <c r="G2442" s="75">
        <f>SUM(G2443:G2445)</f>
        <v>32256.629134220835</v>
      </c>
      <c r="H2442" s="92">
        <f>G2442*E2434</f>
        <v>0</v>
      </c>
    </row>
    <row r="2443" spans="1:11">
      <c r="A2443" s="76"/>
      <c r="B2443" s="77" t="s">
        <v>2995</v>
      </c>
      <c r="C2443" s="78" t="str">
        <f>IFERROR(_xlfn.XLOOKUP(B2443,Equipo[DESCRIPCION],Equipo[UND],,0),"")</f>
        <v>Día</v>
      </c>
      <c r="D2443" s="79">
        <v>1</v>
      </c>
      <c r="E2443" s="80">
        <f>IF(C2443="%MO",G2449,IFERROR(_xlfn.XLOOKUP($B2443,Equipo[DESCRIPCION],Equipo[VALOR],,0),""))</f>
        <v>53833</v>
      </c>
      <c r="F2443" s="81">
        <v>-3</v>
      </c>
      <c r="G2443" s="82">
        <f>IFERROR(IF(F2443&gt;=0,D2443*E2443*(1+F2443/100),ABS(D2443*E2443/F2443)),"")</f>
        <v>17944.333333333332</v>
      </c>
      <c r="H2443" s="91">
        <f>IFERROR(G2443*E2434,"")</f>
        <v>0</v>
      </c>
    </row>
    <row r="2444" spans="1:11">
      <c r="A2444" s="76"/>
      <c r="B2444" s="77" t="s">
        <v>2920</v>
      </c>
      <c r="C2444" s="78" t="str">
        <f>IFERROR(_xlfn.XLOOKUP(B2444,Equipo[DESCRIPCION],Equipo[UND],,0),"")</f>
        <v>%MO</v>
      </c>
      <c r="D2444" s="79">
        <v>0.04</v>
      </c>
      <c r="E2444" s="80">
        <f>IF(C2444="%MO",G2449,IFERROR(_xlfn.XLOOKUP($B2444,Equipo[DESCRIPCION],Equipo[VALOR],,0),""))</f>
        <v>159025.50889875001</v>
      </c>
      <c r="F2444" s="81"/>
      <c r="G2444" s="82">
        <f>IFERROR(IF(F2444&gt;=0,D2444*E2444*(1+F2444/100),ABS(D2444*E2444/F2444)),"")</f>
        <v>6361.0203559500005</v>
      </c>
      <c r="H2444" s="91">
        <f>IFERROR(G2444*E2434,"")</f>
        <v>0</v>
      </c>
    </row>
    <row r="2445" spans="1:11">
      <c r="A2445" s="76"/>
      <c r="B2445" s="77" t="s">
        <v>2967</v>
      </c>
      <c r="C2445" s="78" t="str">
        <f>IFERROR(_xlfn.XLOOKUP(B2445,Equipo[DESCRIPCION],Equipo[UND],,0),"")</f>
        <v>%MO</v>
      </c>
      <c r="D2445" s="79">
        <v>0.05</v>
      </c>
      <c r="E2445" s="80">
        <f>IF(C2445="%MO",G2449,IFERROR(_xlfn.XLOOKUP($B2445,Equipo[DESCRIPCION],Equipo[VALOR],,0),""))</f>
        <v>159025.50889875001</v>
      </c>
      <c r="F2445" s="81"/>
      <c r="G2445" s="82">
        <f>IFERROR(IF(F2445&gt;=0,D2445*E2445*(1+F2445/100),ABS(D2445*E2445/F2445)),"")</f>
        <v>7951.2754449375007</v>
      </c>
      <c r="H2445" s="91">
        <f>IFERROR(G2445*E2434,"")</f>
        <v>0</v>
      </c>
    </row>
    <row r="2446" spans="1:11">
      <c r="A2446" s="69"/>
      <c r="B2446" s="70" t="s">
        <v>2202</v>
      </c>
      <c r="C2446" s="71"/>
      <c r="D2446" s="72"/>
      <c r="E2446" s="73"/>
      <c r="F2446" s="74"/>
      <c r="G2446" s="75">
        <f>SUM(G2447:G2448)</f>
        <v>0</v>
      </c>
      <c r="H2446" s="92">
        <f>G2446*E2434</f>
        <v>0</v>
      </c>
    </row>
    <row r="2447" spans="1:11">
      <c r="A2447" s="76"/>
      <c r="B2447" s="77"/>
      <c r="C2447" s="78" t="str">
        <f>IFERROR(_xlfn.XLOOKUP(B2447,Transporte[DESCRIPCION],Transporte[UND],,0),"")</f>
        <v/>
      </c>
      <c r="D2447" s="79"/>
      <c r="E2447" s="80" t="str">
        <f>IFERROR(_xlfn.XLOOKUP($B2447,Transporte[DESCRIPCION],Transporte[VALOR],,0),"")</f>
        <v/>
      </c>
      <c r="F2447" s="81"/>
      <c r="G2447" s="82" t="str">
        <f>IFERROR(IF(F2447&gt;=0,D2447*E2447*(1+F2447/100),ABS(D2447*E2447/F2447)),"")</f>
        <v/>
      </c>
      <c r="H2447" s="91" t="str">
        <f>IFERROR(G2447*E2434,"")</f>
        <v/>
      </c>
    </row>
    <row r="2448" spans="1:11">
      <c r="A2448" s="76"/>
      <c r="B2448" s="77"/>
      <c r="C2448" s="78" t="str">
        <f>IFERROR(_xlfn.XLOOKUP(B2448,Transporte[DESCRIPCION],Transporte[UND],,0),"")</f>
        <v/>
      </c>
      <c r="D2448" s="79"/>
      <c r="E2448" s="80" t="str">
        <f>IFERROR(_xlfn.XLOOKUP($B2448,Transporte[DESCRIPCION],Transporte[VALOR],,0),"")</f>
        <v/>
      </c>
      <c r="F2448" s="81"/>
      <c r="G2448" s="82" t="str">
        <f>IFERROR(IF(F2448&gt;=0,D2448*E2448*(1+F2448/100),ABS(D2448*E2448/F2448)),"")</f>
        <v/>
      </c>
      <c r="H2448" s="91" t="str">
        <f>IFERROR(G2448*E2434,"")</f>
        <v/>
      </c>
    </row>
    <row r="2449" spans="1:11">
      <c r="A2449" s="69"/>
      <c r="B2449" s="70" t="s">
        <v>3067</v>
      </c>
      <c r="C2449" s="71"/>
      <c r="D2449" s="72"/>
      <c r="E2449" s="73"/>
      <c r="F2449" s="74"/>
      <c r="G2449" s="75">
        <f>SUM(G2450:G2452)</f>
        <v>159025.50889875001</v>
      </c>
      <c r="H2449" s="92">
        <f>G2449*E2434</f>
        <v>0</v>
      </c>
    </row>
    <row r="2450" spans="1:11">
      <c r="A2450" s="76"/>
      <c r="B2450" s="77" t="s">
        <v>3046</v>
      </c>
      <c r="C2450" s="78" t="str">
        <f>IFERROR(_xlfn.XLOOKUP(B2450,MObra[DESCRIPCION],MObra[UN],,0),"")</f>
        <v>día</v>
      </c>
      <c r="D2450" s="79">
        <v>1</v>
      </c>
      <c r="E2450" s="80">
        <f>IFERROR(_xlfn.XLOOKUP($B2450,MObra[DESCRIPCION],MObra[VALOR UNIT],,0),"")</f>
        <v>636102.03559500002</v>
      </c>
      <c r="F2450" s="81">
        <v>-4</v>
      </c>
      <c r="G2450" s="82">
        <f>IFERROR(IF(F2450&gt;=0,D2450*E2450*(1+F2450/100),ABS(D2450*E2450/F2450)),"")</f>
        <v>159025.50889875001</v>
      </c>
      <c r="H2450" s="91">
        <f>IFERROR(G2450*E2434,"")</f>
        <v>0</v>
      </c>
    </row>
    <row r="2451" spans="1:11">
      <c r="A2451" s="76"/>
      <c r="B2451" s="77"/>
      <c r="C2451" s="78" t="str">
        <f t="array" ref="C2451">IFERROR(_xlfn.XLOOKUP(B2451,MObra[[#All],[DESCRIPCION]],MObra[[#All],[UN]],,0),"")</f>
        <v/>
      </c>
      <c r="D2451" s="79"/>
      <c r="E2451" s="80" t="str">
        <f>IFERROR(_xlfn.XLOOKUP($B2451,MObra[DESCRIPCION],MObra[VALOR UNIT],,0),"")</f>
        <v/>
      </c>
      <c r="F2451" s="81"/>
      <c r="G2451" s="82" t="str">
        <f>IFERROR(IF(F2451&gt;=0,D2451*E2451*(1+F2451/100),ABS(D2451*E2451/F2451)),"")</f>
        <v/>
      </c>
      <c r="H2451" s="91" t="str">
        <f>IFERROR(G2451*E2434,"")</f>
        <v/>
      </c>
    </row>
    <row r="2452" spans="1:11">
      <c r="A2452" s="83"/>
      <c r="B2452" s="84"/>
      <c r="C2452" s="85" t="str">
        <f t="array" ref="C2452">IFERROR(_xlfn.XLOOKUP(B2452,MObra[[#All],[DESCRIPCION]],MObra[[#All],[UN]],,0),"")</f>
        <v/>
      </c>
      <c r="D2452" s="86"/>
      <c r="E2452" s="87" t="str">
        <f>IFERROR(_xlfn.XLOOKUP($B2452,MObra[DESCRIPCION],MObra[VALOR UNIT],,0),"")</f>
        <v/>
      </c>
      <c r="F2452" s="88"/>
      <c r="G2452" s="89" t="str">
        <f>IFERROR(IF(F2452&gt;=0,D2452*E2452*(1+F2452/100),ABS(D2452*E2452/F2452)),"")</f>
        <v/>
      </c>
      <c r="H2452" s="90" t="str">
        <f>IFERROR(G2452*E2434,"")</f>
        <v/>
      </c>
    </row>
    <row r="2454" spans="1:11" ht="25.5">
      <c r="A2454" s="54" t="s">
        <v>535</v>
      </c>
      <c r="B2454" s="55" t="str">
        <f>VLOOKUP($A2454,Presupuesto!$A:$D,2,FALSE())</f>
        <v>Viga cimentación concreto 27.6 Mpa (1000 cm2 &lt;área sección transversal &lt;= 2000 cm2)</v>
      </c>
      <c r="C2454" s="56" t="str">
        <f>VLOOKUP($A2454,Presupuesto!$A:$D,3,FALSE())</f>
        <v>M3</v>
      </c>
      <c r="D2454" s="57"/>
      <c r="E2454" s="58">
        <f>VLOOKUP($A2454,Presupuesto!$A:$D,4,FALSE())</f>
        <v>0</v>
      </c>
      <c r="F2454" s="59" t="s">
        <v>2919</v>
      </c>
      <c r="G2454" s="60">
        <f>SUM(G2456:G2472)/2</f>
        <v>753175.38803297072</v>
      </c>
      <c r="H2454" s="61">
        <f>ROUND(SUM(H2456:H2472),0)/2</f>
        <v>0</v>
      </c>
      <c r="I2454" s="58">
        <f>VLOOKUP(A2454,Presupuesto!$A:$F,6,0)</f>
        <v>0</v>
      </c>
      <c r="J2454" s="58">
        <f>+H2454-I2454</f>
        <v>0</v>
      </c>
      <c r="K2454" s="282">
        <f>+H2454-G2454*E2454</f>
        <v>0</v>
      </c>
    </row>
    <row r="2455" spans="1:11">
      <c r="A2455" s="62"/>
      <c r="B2455" s="63" t="s">
        <v>2247</v>
      </c>
      <c r="C2455" s="63" t="s">
        <v>3061</v>
      </c>
      <c r="D2455" s="64" t="s">
        <v>4</v>
      </c>
      <c r="E2455" s="65" t="s">
        <v>3062</v>
      </c>
      <c r="F2455" s="66" t="s">
        <v>3063</v>
      </c>
      <c r="G2455" s="67" t="s">
        <v>3064</v>
      </c>
      <c r="H2455" s="68" t="s">
        <v>3124</v>
      </c>
    </row>
    <row r="2456" spans="1:11">
      <c r="A2456" s="69"/>
      <c r="B2456" s="70" t="s">
        <v>3065</v>
      </c>
      <c r="C2456" s="71"/>
      <c r="D2456" s="72"/>
      <c r="E2456" s="73"/>
      <c r="F2456" s="74"/>
      <c r="G2456" s="75">
        <f>SUM(G2457:G2461)</f>
        <v>561893.25</v>
      </c>
      <c r="H2456" s="75">
        <f>IFERROR(G2456*E2454,"")</f>
        <v>0</v>
      </c>
    </row>
    <row r="2457" spans="1:11">
      <c r="A2457" s="76"/>
      <c r="B2457" s="77" t="s">
        <v>2688</v>
      </c>
      <c r="C2457" s="78" t="str">
        <f>IFERROR(_xlfn.XLOOKUP(B2457,Insumo[DESCRIPCION],Insumo[UND],,0),"")</f>
        <v>M3</v>
      </c>
      <c r="D2457" s="79">
        <v>1</v>
      </c>
      <c r="E2457" s="80">
        <f>IFERROR(_xlfn.XLOOKUP($B2457,Insumo[DESCRIPCION],Insumo[VALOR],,0),"")</f>
        <v>493540</v>
      </c>
      <c r="F2457" s="81">
        <v>5</v>
      </c>
      <c r="G2457" s="82">
        <f>IFERROR(IF(F2457&gt;=0,D2457*E2457*(1+F2457/100),ABS(D2457*E2457/F2457)),"")</f>
        <v>518217</v>
      </c>
      <c r="H2457" s="91">
        <f>IFERROR(G2457*E2454,"")</f>
        <v>0</v>
      </c>
    </row>
    <row r="2458" spans="1:11">
      <c r="A2458" s="76"/>
      <c r="B2458" s="77" t="s">
        <v>2492</v>
      </c>
      <c r="C2458" s="78" t="str">
        <f>IFERROR(_xlfn.XLOOKUP(B2458,Insumo[DESCRIPCION],Insumo[UND],,0),"")</f>
        <v>M2</v>
      </c>
      <c r="D2458" s="79">
        <v>5</v>
      </c>
      <c r="E2458" s="80">
        <f>IFERROR(_xlfn.XLOOKUP($B2458,Insumo[DESCRIPCION],Insumo[VALOR],,0),"")</f>
        <v>34941</v>
      </c>
      <c r="F2458" s="81">
        <v>-4</v>
      </c>
      <c r="G2458" s="82">
        <f>IFERROR(IF(F2458&gt;=0,D2458*E2458*(1+F2458/100),ABS(D2458*E2458/F2458)),"")</f>
        <v>43676.25</v>
      </c>
      <c r="H2458" s="91">
        <f>IFERROR(G2458*E2454,"")</f>
        <v>0</v>
      </c>
    </row>
    <row r="2459" spans="1:11">
      <c r="A2459" s="76"/>
      <c r="B2459" s="77"/>
      <c r="C2459" s="78" t="str">
        <f>IFERROR(_xlfn.XLOOKUP(B2459,Insumo[DESCRIPCION],Insumo[UND],,0),"")</f>
        <v/>
      </c>
      <c r="D2459" s="79"/>
      <c r="E2459" s="80" t="str">
        <f>IFERROR(_xlfn.XLOOKUP($B2459,Insumo[DESCRIPCION],Insumo[VALOR],,0),"")</f>
        <v/>
      </c>
      <c r="F2459" s="81"/>
      <c r="G2459" s="82" t="str">
        <f>IFERROR(IF(F2459&gt;=0,D2459*E2459*(1+F2459/100),ABS(D2459*E2459/F2459)),"")</f>
        <v/>
      </c>
      <c r="H2459" s="91" t="str">
        <f>IFERROR(G2459*E2454,"")</f>
        <v/>
      </c>
    </row>
    <row r="2460" spans="1:11">
      <c r="A2460" s="76"/>
      <c r="B2460" s="77"/>
      <c r="C2460" s="78" t="str">
        <f>IFERROR(_xlfn.XLOOKUP(B2460,Insumo[DESCRIPCION],Insumo[UND],,0),"")</f>
        <v/>
      </c>
      <c r="D2460" s="79"/>
      <c r="E2460" s="80" t="str">
        <f>IFERROR(_xlfn.XLOOKUP($B2460,Insumo[DESCRIPCION],Insumo[VALOR],,0),"")</f>
        <v/>
      </c>
      <c r="F2460" s="81"/>
      <c r="G2460" s="82" t="str">
        <f>IFERROR(IF(F2460&gt;=0,D2460*E2460*(1+F2460/100),ABS(D2460*E2460/F2460)),"")</f>
        <v/>
      </c>
      <c r="H2460" s="91" t="str">
        <f>IFERROR(G2460*E2454,"")</f>
        <v/>
      </c>
    </row>
    <row r="2461" spans="1:11">
      <c r="A2461" s="76"/>
      <c r="B2461" s="77"/>
      <c r="C2461" s="78" t="str">
        <f>IFERROR(_xlfn.XLOOKUP(B2461,Insumo[DESCRIPCION],Insumo[UND],,0),"")</f>
        <v/>
      </c>
      <c r="D2461" s="79"/>
      <c r="E2461" s="80" t="str">
        <f>IFERROR(_xlfn.XLOOKUP($B2461,Insumo[DESCRIPCION],Insumo[VALOR],,0),"")</f>
        <v/>
      </c>
      <c r="F2461" s="81"/>
      <c r="G2461" s="82" t="str">
        <f>IFERROR(IF(F2461&gt;=0,D2461*E2461*(1+F2461/100),ABS(D2461*E2461/F2461)),"")</f>
        <v/>
      </c>
      <c r="H2461" s="91" t="str">
        <f>IFERROR(G2461*E2454,"")</f>
        <v/>
      </c>
    </row>
    <row r="2462" spans="1:11">
      <c r="A2462" s="69"/>
      <c r="B2462" s="70" t="s">
        <v>3066</v>
      </c>
      <c r="C2462" s="71"/>
      <c r="D2462" s="72"/>
      <c r="E2462" s="73"/>
      <c r="F2462" s="74"/>
      <c r="G2462" s="75">
        <f>SUM(G2463:G2465)</f>
        <v>32256.629134220835</v>
      </c>
      <c r="H2462" s="92">
        <f>G2462*E2454</f>
        <v>0</v>
      </c>
    </row>
    <row r="2463" spans="1:11">
      <c r="A2463" s="76"/>
      <c r="B2463" s="77" t="s">
        <v>2995</v>
      </c>
      <c r="C2463" s="78" t="str">
        <f>IFERROR(_xlfn.XLOOKUP(B2463,Equipo[DESCRIPCION],Equipo[UND],,0),"")</f>
        <v>Día</v>
      </c>
      <c r="D2463" s="79">
        <v>1</v>
      </c>
      <c r="E2463" s="80">
        <f>IF(C2463="%MO",G2469,IFERROR(_xlfn.XLOOKUP($B2463,Equipo[DESCRIPCION],Equipo[VALOR],,0),""))</f>
        <v>53833</v>
      </c>
      <c r="F2463" s="81">
        <v>-3</v>
      </c>
      <c r="G2463" s="82">
        <f>IFERROR(IF(F2463&gt;=0,D2463*E2463*(1+F2463/100),ABS(D2463*E2463/F2463)),"")</f>
        <v>17944.333333333332</v>
      </c>
      <c r="H2463" s="91">
        <f>IFERROR(G2463*E2454,"")</f>
        <v>0</v>
      </c>
    </row>
    <row r="2464" spans="1:11">
      <c r="A2464" s="76"/>
      <c r="B2464" s="77" t="s">
        <v>2920</v>
      </c>
      <c r="C2464" s="78" t="str">
        <f>IFERROR(_xlfn.XLOOKUP(B2464,Equipo[DESCRIPCION],Equipo[UND],,0),"")</f>
        <v>%MO</v>
      </c>
      <c r="D2464" s="79">
        <v>0.04</v>
      </c>
      <c r="E2464" s="80">
        <f>IF(C2464="%MO",G2469,IFERROR(_xlfn.XLOOKUP($B2464,Equipo[DESCRIPCION],Equipo[VALOR],,0),""))</f>
        <v>159025.50889875001</v>
      </c>
      <c r="F2464" s="81"/>
      <c r="G2464" s="82">
        <f>IFERROR(IF(F2464&gt;=0,D2464*E2464*(1+F2464/100),ABS(D2464*E2464/F2464)),"")</f>
        <v>6361.0203559500005</v>
      </c>
      <c r="H2464" s="91">
        <f>IFERROR(G2464*E2454,"")</f>
        <v>0</v>
      </c>
    </row>
    <row r="2465" spans="1:11">
      <c r="A2465" s="76"/>
      <c r="B2465" s="77" t="s">
        <v>2967</v>
      </c>
      <c r="C2465" s="78" t="str">
        <f>IFERROR(_xlfn.XLOOKUP(B2465,Equipo[DESCRIPCION],Equipo[UND],,0),"")</f>
        <v>%MO</v>
      </c>
      <c r="D2465" s="79">
        <v>0.05</v>
      </c>
      <c r="E2465" s="80">
        <f>IF(C2465="%MO",G2469,IFERROR(_xlfn.XLOOKUP($B2465,Equipo[DESCRIPCION],Equipo[VALOR],,0),""))</f>
        <v>159025.50889875001</v>
      </c>
      <c r="F2465" s="81"/>
      <c r="G2465" s="82">
        <f>IFERROR(IF(F2465&gt;=0,D2465*E2465*(1+F2465/100),ABS(D2465*E2465/F2465)),"")</f>
        <v>7951.2754449375007</v>
      </c>
      <c r="H2465" s="91">
        <f>IFERROR(G2465*E2454,"")</f>
        <v>0</v>
      </c>
    </row>
    <row r="2466" spans="1:11">
      <c r="A2466" s="69"/>
      <c r="B2466" s="70" t="s">
        <v>2202</v>
      </c>
      <c r="C2466" s="71"/>
      <c r="D2466" s="72"/>
      <c r="E2466" s="73"/>
      <c r="F2466" s="74"/>
      <c r="G2466" s="75">
        <f>SUM(G2467:G2468)</f>
        <v>0</v>
      </c>
      <c r="H2466" s="92">
        <f>G2466*E2454</f>
        <v>0</v>
      </c>
    </row>
    <row r="2467" spans="1:11">
      <c r="A2467" s="76"/>
      <c r="B2467" s="77"/>
      <c r="C2467" s="78" t="str">
        <f>IFERROR(_xlfn.XLOOKUP(B2467,Transporte[DESCRIPCION],Transporte[UND],,0),"")</f>
        <v/>
      </c>
      <c r="D2467" s="79"/>
      <c r="E2467" s="80" t="str">
        <f>IFERROR(_xlfn.XLOOKUP($B2467,Transporte[DESCRIPCION],Transporte[VALOR],,0),"")</f>
        <v/>
      </c>
      <c r="F2467" s="81"/>
      <c r="G2467" s="82" t="str">
        <f>IFERROR(IF(F2467&gt;=0,D2467*E2467*(1+F2467/100),ABS(D2467*E2467/F2467)),"")</f>
        <v/>
      </c>
      <c r="H2467" s="91" t="str">
        <f>IFERROR(G2467*E2454,"")</f>
        <v/>
      </c>
    </row>
    <row r="2468" spans="1:11">
      <c r="A2468" s="76"/>
      <c r="B2468" s="77"/>
      <c r="C2468" s="78" t="str">
        <f>IFERROR(_xlfn.XLOOKUP(B2468,Transporte[DESCRIPCION],Transporte[UND],,0),"")</f>
        <v/>
      </c>
      <c r="D2468" s="79"/>
      <c r="E2468" s="80" t="str">
        <f>IFERROR(_xlfn.XLOOKUP($B2468,Transporte[DESCRIPCION],Transporte[VALOR],,0),"")</f>
        <v/>
      </c>
      <c r="F2468" s="81"/>
      <c r="G2468" s="82" t="str">
        <f>IFERROR(IF(F2468&gt;=0,D2468*E2468*(1+F2468/100),ABS(D2468*E2468/F2468)),"")</f>
        <v/>
      </c>
      <c r="H2468" s="91" t="str">
        <f>IFERROR(G2468*E2454,"")</f>
        <v/>
      </c>
    </row>
    <row r="2469" spans="1:11">
      <c r="A2469" s="69"/>
      <c r="B2469" s="70" t="s">
        <v>3067</v>
      </c>
      <c r="C2469" s="71"/>
      <c r="D2469" s="72"/>
      <c r="E2469" s="73"/>
      <c r="F2469" s="74"/>
      <c r="G2469" s="75">
        <f>SUM(G2470:G2472)</f>
        <v>159025.50889875001</v>
      </c>
      <c r="H2469" s="92">
        <f>G2469*E2454</f>
        <v>0</v>
      </c>
    </row>
    <row r="2470" spans="1:11">
      <c r="A2470" s="76"/>
      <c r="B2470" s="77" t="s">
        <v>3046</v>
      </c>
      <c r="C2470" s="78" t="str">
        <f>IFERROR(_xlfn.XLOOKUP(B2470,MObra[DESCRIPCION],MObra[UN],,0),"")</f>
        <v>día</v>
      </c>
      <c r="D2470" s="79">
        <v>1</v>
      </c>
      <c r="E2470" s="80">
        <f>IFERROR(_xlfn.XLOOKUP($B2470,MObra[DESCRIPCION],MObra[VALOR UNIT],,0),"")</f>
        <v>636102.03559500002</v>
      </c>
      <c r="F2470" s="81">
        <v>-4</v>
      </c>
      <c r="G2470" s="82">
        <f>IFERROR(IF(F2470&gt;=0,D2470*E2470*(1+F2470/100),ABS(D2470*E2470/F2470)),"")</f>
        <v>159025.50889875001</v>
      </c>
      <c r="H2470" s="91">
        <f>IFERROR(G2470*E2454,"")</f>
        <v>0</v>
      </c>
    </row>
    <row r="2471" spans="1:11">
      <c r="A2471" s="76"/>
      <c r="B2471" s="77"/>
      <c r="C2471" s="78" t="str">
        <f t="array" ref="C2471">IFERROR(_xlfn.XLOOKUP(B2471,MObra[[#All],[DESCRIPCION]],MObra[[#All],[UN]],,0),"")</f>
        <v/>
      </c>
      <c r="D2471" s="79"/>
      <c r="E2471" s="80" t="str">
        <f>IFERROR(_xlfn.XLOOKUP($B2471,MObra[DESCRIPCION],MObra[VALOR UNIT],,0),"")</f>
        <v/>
      </c>
      <c r="F2471" s="81"/>
      <c r="G2471" s="82" t="str">
        <f>IFERROR(IF(F2471&gt;=0,D2471*E2471*(1+F2471/100),ABS(D2471*E2471/F2471)),"")</f>
        <v/>
      </c>
      <c r="H2471" s="91" t="str">
        <f>IFERROR(G2471*E2454,"")</f>
        <v/>
      </c>
    </row>
    <row r="2472" spans="1:11">
      <c r="A2472" s="83"/>
      <c r="B2472" s="84"/>
      <c r="C2472" s="85" t="str">
        <f t="array" ref="C2472">IFERROR(_xlfn.XLOOKUP(B2472,MObra[[#All],[DESCRIPCION]],MObra[[#All],[UN]],,0),"")</f>
        <v/>
      </c>
      <c r="D2472" s="86"/>
      <c r="E2472" s="87" t="str">
        <f>IFERROR(_xlfn.XLOOKUP($B2472,MObra[DESCRIPCION],MObra[VALOR UNIT],,0),"")</f>
        <v/>
      </c>
      <c r="F2472" s="88"/>
      <c r="G2472" s="89" t="str">
        <f>IFERROR(IF(F2472&gt;=0,D2472*E2472*(1+F2472/100),ABS(D2472*E2472/F2472)),"")</f>
        <v/>
      </c>
      <c r="H2472" s="90" t="str">
        <f>IFERROR(G2472*E2454,"")</f>
        <v/>
      </c>
    </row>
    <row r="2474" spans="1:11" ht="25.5">
      <c r="A2474" s="54" t="s">
        <v>537</v>
      </c>
      <c r="B2474" s="55" t="str">
        <f>VLOOKUP($A2474,Presupuesto!$A:$D,2,FALSE())</f>
        <v>Viga cimentación concreto 27.6 Mpa (área sección transversal &gt; 2000 cm2)</v>
      </c>
      <c r="C2474" s="56" t="str">
        <f>VLOOKUP($A2474,Presupuesto!$A:$D,3,FALSE())</f>
        <v>M3</v>
      </c>
      <c r="D2474" s="57"/>
      <c r="E2474" s="58">
        <f>VLOOKUP($A2474,Presupuesto!$A:$D,4,FALSE())</f>
        <v>0</v>
      </c>
      <c r="F2474" s="59" t="s">
        <v>2919</v>
      </c>
      <c r="G2474" s="60">
        <f>SUM(G2476:G2492)/2</f>
        <v>748807.76303297072</v>
      </c>
      <c r="H2474" s="61">
        <f>ROUND(SUM(H2476:H2492),0)/2</f>
        <v>0</v>
      </c>
      <c r="I2474" s="58">
        <f>VLOOKUP(A2474,Presupuesto!$A:$F,6,0)</f>
        <v>0</v>
      </c>
      <c r="J2474" s="58">
        <f>+H2474-I2474</f>
        <v>0</v>
      </c>
      <c r="K2474" s="282">
        <f>+H2474-G2474*E2474</f>
        <v>0</v>
      </c>
    </row>
    <row r="2475" spans="1:11">
      <c r="A2475" s="62"/>
      <c r="B2475" s="63" t="s">
        <v>2247</v>
      </c>
      <c r="C2475" s="63" t="s">
        <v>3061</v>
      </c>
      <c r="D2475" s="64" t="s">
        <v>4</v>
      </c>
      <c r="E2475" s="65" t="s">
        <v>3062</v>
      </c>
      <c r="F2475" s="66" t="s">
        <v>3063</v>
      </c>
      <c r="G2475" s="67" t="s">
        <v>3064</v>
      </c>
      <c r="H2475" s="68" t="s">
        <v>3124</v>
      </c>
    </row>
    <row r="2476" spans="1:11">
      <c r="A2476" s="69"/>
      <c r="B2476" s="70" t="s">
        <v>3065</v>
      </c>
      <c r="C2476" s="71"/>
      <c r="D2476" s="72"/>
      <c r="E2476" s="73"/>
      <c r="F2476" s="74"/>
      <c r="G2476" s="75">
        <f>SUM(G2477:G2481)</f>
        <v>557525.625</v>
      </c>
      <c r="H2476" s="75">
        <f>IFERROR(G2476*E2474,"")</f>
        <v>0</v>
      </c>
    </row>
    <row r="2477" spans="1:11">
      <c r="A2477" s="76"/>
      <c r="B2477" s="77" t="s">
        <v>2688</v>
      </c>
      <c r="C2477" s="78" t="str">
        <f>IFERROR(_xlfn.XLOOKUP(B2477,Insumo[DESCRIPCION],Insumo[UND],,0),"")</f>
        <v>M3</v>
      </c>
      <c r="D2477" s="79">
        <v>1</v>
      </c>
      <c r="E2477" s="80">
        <f>IFERROR(_xlfn.XLOOKUP($B2477,Insumo[DESCRIPCION],Insumo[VALOR],,0),"")</f>
        <v>493540</v>
      </c>
      <c r="F2477" s="81">
        <v>5</v>
      </c>
      <c r="G2477" s="82">
        <f>IFERROR(IF(F2477&gt;=0,D2477*E2477*(1+F2477/100),ABS(D2477*E2477/F2477)),"")</f>
        <v>518217</v>
      </c>
      <c r="H2477" s="91">
        <f>IFERROR(G2477*E2474,"")</f>
        <v>0</v>
      </c>
    </row>
    <row r="2478" spans="1:11">
      <c r="A2478" s="76"/>
      <c r="B2478" s="77" t="s">
        <v>2492</v>
      </c>
      <c r="C2478" s="78" t="str">
        <f>IFERROR(_xlfn.XLOOKUP(B2478,Insumo[DESCRIPCION],Insumo[UND],,0),"")</f>
        <v>M2</v>
      </c>
      <c r="D2478" s="79">
        <v>4.5</v>
      </c>
      <c r="E2478" s="80">
        <f>IFERROR(_xlfn.XLOOKUP($B2478,Insumo[DESCRIPCION],Insumo[VALOR],,0),"")</f>
        <v>34941</v>
      </c>
      <c r="F2478" s="81">
        <v>-4</v>
      </c>
      <c r="G2478" s="82">
        <f>IFERROR(IF(F2478&gt;=0,D2478*E2478*(1+F2478/100),ABS(D2478*E2478/F2478)),"")</f>
        <v>39308.625</v>
      </c>
      <c r="H2478" s="91">
        <f>IFERROR(G2478*E2474,"")</f>
        <v>0</v>
      </c>
    </row>
    <row r="2479" spans="1:11">
      <c r="A2479" s="76"/>
      <c r="B2479" s="77"/>
      <c r="C2479" s="78" t="str">
        <f>IFERROR(_xlfn.XLOOKUP(B2479,Insumo[DESCRIPCION],Insumo[UND],,0),"")</f>
        <v/>
      </c>
      <c r="D2479" s="79"/>
      <c r="E2479" s="80" t="str">
        <f>IFERROR(_xlfn.XLOOKUP($B2479,Insumo[DESCRIPCION],Insumo[VALOR],,0),"")</f>
        <v/>
      </c>
      <c r="F2479" s="81"/>
      <c r="G2479" s="82" t="str">
        <f>IFERROR(IF(F2479&gt;=0,D2479*E2479*(1+F2479/100),ABS(D2479*E2479/F2479)),"")</f>
        <v/>
      </c>
      <c r="H2479" s="91" t="str">
        <f>IFERROR(G2479*E2474,"")</f>
        <v/>
      </c>
    </row>
    <row r="2480" spans="1:11">
      <c r="A2480" s="76"/>
      <c r="B2480" s="77"/>
      <c r="C2480" s="78" t="str">
        <f>IFERROR(_xlfn.XLOOKUP(B2480,Insumo[DESCRIPCION],Insumo[UND],,0),"")</f>
        <v/>
      </c>
      <c r="D2480" s="79"/>
      <c r="E2480" s="80" t="str">
        <f>IFERROR(_xlfn.XLOOKUP($B2480,Insumo[DESCRIPCION],Insumo[VALOR],,0),"")</f>
        <v/>
      </c>
      <c r="F2480" s="81"/>
      <c r="G2480" s="82" t="str">
        <f>IFERROR(IF(F2480&gt;=0,D2480*E2480*(1+F2480/100),ABS(D2480*E2480/F2480)),"")</f>
        <v/>
      </c>
      <c r="H2480" s="91" t="str">
        <f>IFERROR(G2480*E2474,"")</f>
        <v/>
      </c>
    </row>
    <row r="2481" spans="1:11">
      <c r="A2481" s="76"/>
      <c r="B2481" s="77"/>
      <c r="C2481" s="78" t="str">
        <f>IFERROR(_xlfn.XLOOKUP(B2481,Insumo[DESCRIPCION],Insumo[UND],,0),"")</f>
        <v/>
      </c>
      <c r="D2481" s="79"/>
      <c r="E2481" s="80" t="str">
        <f>IFERROR(_xlfn.XLOOKUP($B2481,Insumo[DESCRIPCION],Insumo[VALOR],,0),"")</f>
        <v/>
      </c>
      <c r="F2481" s="81"/>
      <c r="G2481" s="82" t="str">
        <f>IFERROR(IF(F2481&gt;=0,D2481*E2481*(1+F2481/100),ABS(D2481*E2481/F2481)),"")</f>
        <v/>
      </c>
      <c r="H2481" s="91" t="str">
        <f>IFERROR(G2481*E2474,"")</f>
        <v/>
      </c>
    </row>
    <row r="2482" spans="1:11">
      <c r="A2482" s="69"/>
      <c r="B2482" s="70" t="s">
        <v>3066</v>
      </c>
      <c r="C2482" s="71"/>
      <c r="D2482" s="72"/>
      <c r="E2482" s="73"/>
      <c r="F2482" s="74"/>
      <c r="G2482" s="75">
        <f>SUM(G2483:G2485)</f>
        <v>32256.629134220835</v>
      </c>
      <c r="H2482" s="92">
        <f>G2482*E2474</f>
        <v>0</v>
      </c>
    </row>
    <row r="2483" spans="1:11">
      <c r="A2483" s="76"/>
      <c r="B2483" s="77" t="s">
        <v>2995</v>
      </c>
      <c r="C2483" s="78" t="str">
        <f>IFERROR(_xlfn.XLOOKUP(B2483,Equipo[DESCRIPCION],Equipo[UND],,0),"")</f>
        <v>Día</v>
      </c>
      <c r="D2483" s="79">
        <v>1</v>
      </c>
      <c r="E2483" s="80">
        <f>IF(C2483="%MO",G2489,IFERROR(_xlfn.XLOOKUP($B2483,Equipo[DESCRIPCION],Equipo[VALOR],,0),""))</f>
        <v>53833</v>
      </c>
      <c r="F2483" s="81">
        <v>-3</v>
      </c>
      <c r="G2483" s="82">
        <f>IFERROR(IF(F2483&gt;=0,D2483*E2483*(1+F2483/100),ABS(D2483*E2483/F2483)),"")</f>
        <v>17944.333333333332</v>
      </c>
      <c r="H2483" s="91">
        <f>IFERROR(G2483*E2474,"")</f>
        <v>0</v>
      </c>
    </row>
    <row r="2484" spans="1:11">
      <c r="A2484" s="76"/>
      <c r="B2484" s="77" t="s">
        <v>2920</v>
      </c>
      <c r="C2484" s="78" t="str">
        <f>IFERROR(_xlfn.XLOOKUP(B2484,Equipo[DESCRIPCION],Equipo[UND],,0),"")</f>
        <v>%MO</v>
      </c>
      <c r="D2484" s="79">
        <v>0.04</v>
      </c>
      <c r="E2484" s="80">
        <f>IF(C2484="%MO",G2489,IFERROR(_xlfn.XLOOKUP($B2484,Equipo[DESCRIPCION],Equipo[VALOR],,0),""))</f>
        <v>159025.50889875001</v>
      </c>
      <c r="F2484" s="81"/>
      <c r="G2484" s="82">
        <f>IFERROR(IF(F2484&gt;=0,D2484*E2484*(1+F2484/100),ABS(D2484*E2484/F2484)),"")</f>
        <v>6361.0203559500005</v>
      </c>
      <c r="H2484" s="91">
        <f>IFERROR(G2484*E2474,"")</f>
        <v>0</v>
      </c>
    </row>
    <row r="2485" spans="1:11">
      <c r="A2485" s="76"/>
      <c r="B2485" s="77" t="s">
        <v>2967</v>
      </c>
      <c r="C2485" s="78" t="str">
        <f>IFERROR(_xlfn.XLOOKUP(B2485,Equipo[DESCRIPCION],Equipo[UND],,0),"")</f>
        <v>%MO</v>
      </c>
      <c r="D2485" s="79">
        <v>0.05</v>
      </c>
      <c r="E2485" s="80">
        <f>IF(C2485="%MO",G2489,IFERROR(_xlfn.XLOOKUP($B2485,Equipo[DESCRIPCION],Equipo[VALOR],,0),""))</f>
        <v>159025.50889875001</v>
      </c>
      <c r="F2485" s="81"/>
      <c r="G2485" s="82">
        <f>IFERROR(IF(F2485&gt;=0,D2485*E2485*(1+F2485/100),ABS(D2485*E2485/F2485)),"")</f>
        <v>7951.2754449375007</v>
      </c>
      <c r="H2485" s="91">
        <f>IFERROR(G2485*E2474,"")</f>
        <v>0</v>
      </c>
    </row>
    <row r="2486" spans="1:11">
      <c r="A2486" s="69"/>
      <c r="B2486" s="70" t="s">
        <v>2202</v>
      </c>
      <c r="C2486" s="71"/>
      <c r="D2486" s="72"/>
      <c r="E2486" s="73"/>
      <c r="F2486" s="74"/>
      <c r="G2486" s="75">
        <f>SUM(G2487:G2488)</f>
        <v>0</v>
      </c>
      <c r="H2486" s="92">
        <f>G2486*E2474</f>
        <v>0</v>
      </c>
    </row>
    <row r="2487" spans="1:11">
      <c r="A2487" s="76"/>
      <c r="B2487" s="77"/>
      <c r="C2487" s="78" t="str">
        <f>IFERROR(_xlfn.XLOOKUP(B2487,Transporte[DESCRIPCION],Transporte[UND],,0),"")</f>
        <v/>
      </c>
      <c r="D2487" s="79"/>
      <c r="E2487" s="80" t="str">
        <f>IFERROR(_xlfn.XLOOKUP($B2487,Transporte[DESCRIPCION],Transporte[VALOR],,0),"")</f>
        <v/>
      </c>
      <c r="F2487" s="81"/>
      <c r="G2487" s="82" t="str">
        <f>IFERROR(IF(F2487&gt;=0,D2487*E2487*(1+F2487/100),ABS(D2487*E2487/F2487)),"")</f>
        <v/>
      </c>
      <c r="H2487" s="91" t="str">
        <f>IFERROR(G2487*E2474,"")</f>
        <v/>
      </c>
    </row>
    <row r="2488" spans="1:11">
      <c r="A2488" s="76"/>
      <c r="B2488" s="77"/>
      <c r="C2488" s="78" t="str">
        <f>IFERROR(_xlfn.XLOOKUP(B2488,Transporte[DESCRIPCION],Transporte[UND],,0),"")</f>
        <v/>
      </c>
      <c r="D2488" s="79"/>
      <c r="E2488" s="80" t="str">
        <f>IFERROR(_xlfn.XLOOKUP($B2488,Transporte[DESCRIPCION],Transporte[VALOR],,0),"")</f>
        <v/>
      </c>
      <c r="F2488" s="81"/>
      <c r="G2488" s="82" t="str">
        <f>IFERROR(IF(F2488&gt;=0,D2488*E2488*(1+F2488/100),ABS(D2488*E2488/F2488)),"")</f>
        <v/>
      </c>
      <c r="H2488" s="91" t="str">
        <f>IFERROR(G2488*E2474,"")</f>
        <v/>
      </c>
    </row>
    <row r="2489" spans="1:11">
      <c r="A2489" s="69"/>
      <c r="B2489" s="70" t="s">
        <v>3067</v>
      </c>
      <c r="C2489" s="71"/>
      <c r="D2489" s="72"/>
      <c r="E2489" s="73"/>
      <c r="F2489" s="74"/>
      <c r="G2489" s="75">
        <f>SUM(G2490:G2492)</f>
        <v>159025.50889875001</v>
      </c>
      <c r="H2489" s="92">
        <f>G2489*E2474</f>
        <v>0</v>
      </c>
    </row>
    <row r="2490" spans="1:11">
      <c r="A2490" s="76"/>
      <c r="B2490" s="77" t="s">
        <v>3046</v>
      </c>
      <c r="C2490" s="78" t="str">
        <f>IFERROR(_xlfn.XLOOKUP(B2490,MObra[DESCRIPCION],MObra[UN],,0),"")</f>
        <v>día</v>
      </c>
      <c r="D2490" s="79">
        <v>1</v>
      </c>
      <c r="E2490" s="80">
        <f>IFERROR(_xlfn.XLOOKUP($B2490,MObra[DESCRIPCION],MObra[VALOR UNIT],,0),"")</f>
        <v>636102.03559500002</v>
      </c>
      <c r="F2490" s="81">
        <v>-4</v>
      </c>
      <c r="G2490" s="82">
        <f>IFERROR(IF(F2490&gt;=0,D2490*E2490*(1+F2490/100),ABS(D2490*E2490/F2490)),"")</f>
        <v>159025.50889875001</v>
      </c>
      <c r="H2490" s="91">
        <f>IFERROR(G2490*E2474,"")</f>
        <v>0</v>
      </c>
    </row>
    <row r="2491" spans="1:11">
      <c r="A2491" s="76"/>
      <c r="B2491" s="77"/>
      <c r="C2491" s="78" t="str">
        <f t="array" ref="C2491">IFERROR(_xlfn.XLOOKUP(B2491,MObra[[#All],[DESCRIPCION]],MObra[[#All],[UN]],,0),"")</f>
        <v/>
      </c>
      <c r="D2491" s="79"/>
      <c r="E2491" s="80" t="str">
        <f>IFERROR(_xlfn.XLOOKUP($B2491,MObra[DESCRIPCION],MObra[VALOR UNIT],,0),"")</f>
        <v/>
      </c>
      <c r="F2491" s="81"/>
      <c r="G2491" s="82" t="str">
        <f>IFERROR(IF(F2491&gt;=0,D2491*E2491*(1+F2491/100),ABS(D2491*E2491/F2491)),"")</f>
        <v/>
      </c>
      <c r="H2491" s="91" t="str">
        <f>IFERROR(G2491*E2474,"")</f>
        <v/>
      </c>
    </row>
    <row r="2492" spans="1:11">
      <c r="A2492" s="83"/>
      <c r="B2492" s="84"/>
      <c r="C2492" s="85" t="str">
        <f t="array" ref="C2492">IFERROR(_xlfn.XLOOKUP(B2492,MObra[[#All],[DESCRIPCION]],MObra[[#All],[UN]],,0),"")</f>
        <v/>
      </c>
      <c r="D2492" s="86"/>
      <c r="E2492" s="87" t="str">
        <f>IFERROR(_xlfn.XLOOKUP($B2492,MObra[DESCRIPCION],MObra[VALOR UNIT],,0),"")</f>
        <v/>
      </c>
      <c r="F2492" s="88"/>
      <c r="G2492" s="89" t="str">
        <f>IFERROR(IF(F2492&gt;=0,D2492*E2492*(1+F2492/100),ABS(D2492*E2492/F2492)),"")</f>
        <v/>
      </c>
      <c r="H2492" s="90" t="str">
        <f>IFERROR(G2492*E2474,"")</f>
        <v/>
      </c>
    </row>
    <row r="2494" spans="1:11">
      <c r="A2494" s="54" t="s">
        <v>539</v>
      </c>
      <c r="B2494" s="55" t="str">
        <f>VLOOKUP($A2494,Presupuesto!$A:$D,2,FALSE())</f>
        <v>Viga - canal concreto 20.7 Mpa (área sección transversal &lt;= 1000 cm2)</v>
      </c>
      <c r="C2494" s="56" t="str">
        <f>VLOOKUP($A2494,Presupuesto!$A:$D,3,FALSE())</f>
        <v>M3</v>
      </c>
      <c r="D2494" s="57"/>
      <c r="E2494" s="58">
        <f>VLOOKUP($A2494,Presupuesto!$A:$D,4,FALSE())</f>
        <v>0</v>
      </c>
      <c r="F2494" s="59" t="s">
        <v>2919</v>
      </c>
      <c r="G2494" s="60">
        <f>SUM(G2496:G2515)/2</f>
        <v>1256807.3915831666</v>
      </c>
      <c r="H2494" s="61">
        <f>ROUND(SUM(H2496:H2515),0)/2</f>
        <v>0</v>
      </c>
      <c r="I2494" s="58">
        <f>VLOOKUP(A2494,Presupuesto!$A:$F,6,0)</f>
        <v>0</v>
      </c>
      <c r="J2494" s="58">
        <f>+H2494-I2494</f>
        <v>0</v>
      </c>
      <c r="K2494" s="282">
        <f>+H2494-G2494*E2494</f>
        <v>0</v>
      </c>
    </row>
    <row r="2495" spans="1:11">
      <c r="A2495" s="62"/>
      <c r="B2495" s="63" t="s">
        <v>2247</v>
      </c>
      <c r="C2495" s="63" t="s">
        <v>3061</v>
      </c>
      <c r="D2495" s="64" t="s">
        <v>4</v>
      </c>
      <c r="E2495" s="65" t="s">
        <v>3062</v>
      </c>
      <c r="F2495" s="66" t="s">
        <v>3063</v>
      </c>
      <c r="G2495" s="67" t="s">
        <v>3064</v>
      </c>
      <c r="H2495" s="68" t="s">
        <v>3124</v>
      </c>
    </row>
    <row r="2496" spans="1:11">
      <c r="A2496" s="69"/>
      <c r="B2496" s="70" t="s">
        <v>3065</v>
      </c>
      <c r="C2496" s="71"/>
      <c r="D2496" s="72"/>
      <c r="E2496" s="73"/>
      <c r="F2496" s="74"/>
      <c r="G2496" s="75">
        <f>SUM(G2497:G2501)</f>
        <v>744520.3</v>
      </c>
      <c r="H2496" s="75">
        <f>IFERROR(G2496*E2494,"")</f>
        <v>0</v>
      </c>
    </row>
    <row r="2497" spans="1:8">
      <c r="A2497" s="76"/>
      <c r="B2497" s="77" t="s">
        <v>2686</v>
      </c>
      <c r="C2497" s="78" t="str">
        <f>IFERROR(_xlfn.XLOOKUP(B2497,Insumo[DESCRIPCION],Insumo[UND],,0),"")</f>
        <v>M3</v>
      </c>
      <c r="D2497" s="79">
        <v>1</v>
      </c>
      <c r="E2497" s="80">
        <f>IFERROR(_xlfn.XLOOKUP($B2497,Insumo[DESCRIPCION],Insumo[VALOR],,0),"")</f>
        <v>428946</v>
      </c>
      <c r="F2497" s="81">
        <v>5</v>
      </c>
      <c r="G2497" s="82">
        <f>IFERROR(IF(F2497&gt;=0,D2497*E2497*(1+F2497/100),ABS(D2497*E2497/F2497)),"")</f>
        <v>450393.30000000005</v>
      </c>
      <c r="H2497" s="91">
        <f>IFERROR(G2497*E2494,"")</f>
        <v>0</v>
      </c>
    </row>
    <row r="2498" spans="1:8">
      <c r="A2498" s="76"/>
      <c r="B2498" s="77" t="s">
        <v>2495</v>
      </c>
      <c r="C2498" s="78" t="str">
        <f>IFERROR(_xlfn.XLOOKUP(B2498,Insumo[DESCRIPCION],Insumo[UND],,0),"")</f>
        <v>M2</v>
      </c>
      <c r="D2498" s="79">
        <v>6</v>
      </c>
      <c r="E2498" s="80">
        <f>IFERROR(_xlfn.XLOOKUP($B2498,Insumo[DESCRIPCION],Insumo[VALOR],,0),"")</f>
        <v>93340</v>
      </c>
      <c r="F2498" s="81">
        <v>-2</v>
      </c>
      <c r="G2498" s="82">
        <f>IFERROR(IF(F2498&gt;=0,D2498*E2498*(1+F2498/100),ABS(D2498*E2498/F2498)),"")</f>
        <v>280020</v>
      </c>
      <c r="H2498" s="91">
        <f>IFERROR(G2498*E2494,"")</f>
        <v>0</v>
      </c>
    </row>
    <row r="2499" spans="1:8">
      <c r="A2499" s="76"/>
      <c r="B2499" s="77" t="s">
        <v>2338</v>
      </c>
      <c r="C2499" s="78" t="str">
        <f>IFERROR(_xlfn.XLOOKUP(B2499,Insumo[DESCRIPCION],Insumo[UND],,0),"")</f>
        <v>Kg</v>
      </c>
      <c r="D2499" s="79">
        <v>1</v>
      </c>
      <c r="E2499" s="80">
        <f>IFERROR(_xlfn.XLOOKUP($B2499,Insumo[DESCRIPCION],Insumo[VALOR],,0),"")</f>
        <v>14107</v>
      </c>
      <c r="F2499" s="81"/>
      <c r="G2499" s="82">
        <f>IFERROR(IF(F2499&gt;=0,D2499*E2499*(1+F2499/100),ABS(D2499*E2499/F2499)),"")</f>
        <v>14107</v>
      </c>
      <c r="H2499" s="91">
        <f>IFERROR(G2499*E2494,"")</f>
        <v>0</v>
      </c>
    </row>
    <row r="2500" spans="1:8">
      <c r="A2500" s="76"/>
      <c r="B2500" s="77"/>
      <c r="C2500" s="78" t="str">
        <f>IFERROR(_xlfn.XLOOKUP(B2500,Insumo[DESCRIPCION],Insumo[UND],,0),"")</f>
        <v/>
      </c>
      <c r="D2500" s="79"/>
      <c r="E2500" s="80" t="str">
        <f>IFERROR(_xlfn.XLOOKUP($B2500,Insumo[DESCRIPCION],Insumo[VALOR],,0),"")</f>
        <v/>
      </c>
      <c r="F2500" s="81"/>
      <c r="G2500" s="82" t="str">
        <f>IFERROR(IF(F2500&gt;=0,D2500*E2500*(1+F2500/100),ABS(D2500*E2500/F2500)),"")</f>
        <v/>
      </c>
      <c r="H2500" s="91" t="str">
        <f>IFERROR(G2500*E2494,"")</f>
        <v/>
      </c>
    </row>
    <row r="2501" spans="1:8">
      <c r="A2501" s="76"/>
      <c r="B2501" s="77"/>
      <c r="C2501" s="78" t="str">
        <f>IFERROR(_xlfn.XLOOKUP(B2501,Insumo[DESCRIPCION],Insumo[UND],,0),"")</f>
        <v/>
      </c>
      <c r="D2501" s="79"/>
      <c r="E2501" s="80" t="str">
        <f>IFERROR(_xlfn.XLOOKUP($B2501,Insumo[DESCRIPCION],Insumo[VALOR],,0),"")</f>
        <v/>
      </c>
      <c r="F2501" s="81"/>
      <c r="G2501" s="82" t="str">
        <f>IFERROR(IF(F2501&gt;=0,D2501*E2501*(1+F2501/100),ABS(D2501*E2501/F2501)),"")</f>
        <v/>
      </c>
      <c r="H2501" s="91" t="str">
        <f>IFERROR(G2501*E2494,"")</f>
        <v/>
      </c>
    </row>
    <row r="2502" spans="1:8">
      <c r="A2502" s="69"/>
      <c r="B2502" s="70" t="s">
        <v>3066</v>
      </c>
      <c r="C2502" s="71"/>
      <c r="D2502" s="72"/>
      <c r="E2502" s="73"/>
      <c r="F2502" s="74"/>
      <c r="G2502" s="75">
        <f>SUM(G2503:G2508)</f>
        <v>88219.067853166678</v>
      </c>
      <c r="H2502" s="92">
        <f>G2502*E2494</f>
        <v>0</v>
      </c>
    </row>
    <row r="2503" spans="1:8">
      <c r="A2503" s="76"/>
      <c r="B2503" s="77" t="s">
        <v>2995</v>
      </c>
      <c r="C2503" s="78" t="str">
        <f>IFERROR(_xlfn.XLOOKUP(B2503,Equipo[DESCRIPCION],Equipo[UND],,0),"")</f>
        <v>Día</v>
      </c>
      <c r="D2503" s="79">
        <v>1</v>
      </c>
      <c r="E2503" s="80">
        <f>IF(C2503="%MO",G2512,IFERROR(_xlfn.XLOOKUP($B2503,Equipo[DESCRIPCION],Equipo[VALOR],,0),""))</f>
        <v>53833</v>
      </c>
      <c r="F2503" s="81">
        <v>-4</v>
      </c>
      <c r="G2503" s="82">
        <f t="shared" ref="G2503:G2508" si="27">IFERROR(IF(F2503&gt;=0,D2503*E2503*(1+F2503/100),ABS(D2503*E2503/F2503)),"")</f>
        <v>13458.25</v>
      </c>
      <c r="H2503" s="91">
        <f>IFERROR(G2503*E2494,"")</f>
        <v>0</v>
      </c>
    </row>
    <row r="2504" spans="1:8">
      <c r="A2504" s="76"/>
      <c r="B2504" s="77" t="s">
        <v>2990</v>
      </c>
      <c r="C2504" s="78" t="str">
        <f>IFERROR(_xlfn.XLOOKUP(B2504,Equipo[DESCRIPCION],Equipo[UND],,0),"")</f>
        <v>Día</v>
      </c>
      <c r="D2504" s="79">
        <v>1</v>
      </c>
      <c r="E2504" s="80">
        <f>IF(C2504="%MO",G2513,IFERROR(_xlfn.XLOOKUP($B2504,Equipo[DESCRIPCION],Equipo[VALOR],,0),""))</f>
        <v>219</v>
      </c>
      <c r="F2504" s="81">
        <v>-0.03</v>
      </c>
      <c r="G2504" s="82">
        <f t="shared" si="27"/>
        <v>7300</v>
      </c>
      <c r="H2504" s="91">
        <f>IFERROR(G2504*E2494,"")</f>
        <v>0</v>
      </c>
    </row>
    <row r="2505" spans="1:8">
      <c r="A2505" s="76"/>
      <c r="B2505" s="77" t="s">
        <v>2940</v>
      </c>
      <c r="C2505" s="78" t="str">
        <f>IFERROR(_xlfn.XLOOKUP(B2505,Equipo[DESCRIPCION],Equipo[UND],,0),"")</f>
        <v>Día</v>
      </c>
      <c r="D2505" s="79">
        <v>1</v>
      </c>
      <c r="E2505" s="80">
        <f>IF(C2505="%MO",G2514,IFERROR(_xlfn.XLOOKUP($B2505,Equipo[DESCRIPCION],Equipo[VALOR],,0),""))</f>
        <v>325</v>
      </c>
      <c r="F2505" s="81">
        <v>-0.03</v>
      </c>
      <c r="G2505" s="82">
        <f t="shared" si="27"/>
        <v>10833.333333333334</v>
      </c>
      <c r="H2505" s="91">
        <f>IFERROR(G2505*E2494,"")</f>
        <v>0</v>
      </c>
    </row>
    <row r="2506" spans="1:8">
      <c r="A2506" s="76"/>
      <c r="B2506" s="77" t="s">
        <v>2989</v>
      </c>
      <c r="C2506" s="78" t="str">
        <f>IFERROR(_xlfn.XLOOKUP(B2506,Equipo[DESCRIPCION],Equipo[UND],,0),"")</f>
        <v>Día</v>
      </c>
      <c r="D2506" s="79">
        <v>1</v>
      </c>
      <c r="E2506" s="80">
        <f>IF(C2506="%MO",G2515,IFERROR(_xlfn.XLOOKUP($B2506,Equipo[DESCRIPCION],Equipo[VALOR],,0),""))</f>
        <v>535</v>
      </c>
      <c r="F2506" s="81">
        <v>-0.03</v>
      </c>
      <c r="G2506" s="82">
        <f t="shared" si="27"/>
        <v>17833.333333333336</v>
      </c>
      <c r="H2506" s="91">
        <f>IFERROR(G2506*E2494,"")</f>
        <v>0</v>
      </c>
    </row>
    <row r="2507" spans="1:8">
      <c r="A2507" s="76"/>
      <c r="B2507" s="77" t="s">
        <v>2979</v>
      </c>
      <c r="C2507" s="78" t="str">
        <f>IFERROR(_xlfn.XLOOKUP(B2507,Equipo[DESCRIPCION],Equipo[UND],,0),"")</f>
        <v>Día</v>
      </c>
      <c r="D2507" s="79">
        <v>1</v>
      </c>
      <c r="E2507" s="80">
        <f>IF(C2507="%MO",G2517,IFERROR(_xlfn.XLOOKUP($B2507,Equipo[DESCRIPCION],Equipo[VALOR],,0),""))</f>
        <v>70363</v>
      </c>
      <c r="F2507" s="81">
        <v>-4</v>
      </c>
      <c r="G2507" s="82">
        <f t="shared" si="27"/>
        <v>17590.75</v>
      </c>
      <c r="H2507" s="91">
        <f>IFERROR(G2507*E2494,"")</f>
        <v>0</v>
      </c>
    </row>
    <row r="2508" spans="1:8">
      <c r="A2508" s="76"/>
      <c r="B2508" s="77" t="s">
        <v>2967</v>
      </c>
      <c r="C2508" s="78" t="str">
        <f>IFERROR(_xlfn.XLOOKUP(B2508,Equipo[DESCRIPCION],Equipo[UND],,0),"")</f>
        <v>%MO</v>
      </c>
      <c r="D2508" s="79">
        <v>0.05</v>
      </c>
      <c r="E2508" s="80">
        <f>IF(C2508="%MO",G2512,IFERROR(_xlfn.XLOOKUP($B2508,Equipo[DESCRIPCION],Equipo[VALOR],,0),""))</f>
        <v>424068.02373000002</v>
      </c>
      <c r="F2508" s="81"/>
      <c r="G2508" s="82">
        <f t="shared" si="27"/>
        <v>21203.401186500003</v>
      </c>
      <c r="H2508" s="91">
        <f>IFERROR(G2508*E2494,"")</f>
        <v>0</v>
      </c>
    </row>
    <row r="2509" spans="1:8">
      <c r="A2509" s="69"/>
      <c r="B2509" s="70" t="s">
        <v>2202</v>
      </c>
      <c r="C2509" s="71"/>
      <c r="D2509" s="72"/>
      <c r="E2509" s="73"/>
      <c r="F2509" s="74"/>
      <c r="G2509" s="75">
        <f>SUM(G2510:G2511)</f>
        <v>0</v>
      </c>
      <c r="H2509" s="92">
        <f>G2509*E2494</f>
        <v>0</v>
      </c>
    </row>
    <row r="2510" spans="1:8">
      <c r="A2510" s="76"/>
      <c r="B2510" s="77"/>
      <c r="C2510" s="78" t="str">
        <f>IFERROR(_xlfn.XLOOKUP(B2510,Transporte[DESCRIPCION],Transporte[UND],,0),"")</f>
        <v/>
      </c>
      <c r="D2510" s="79"/>
      <c r="E2510" s="80" t="str">
        <f>IFERROR(_xlfn.XLOOKUP($B2510,Transporte[DESCRIPCION],Transporte[VALOR],,0),"")</f>
        <v/>
      </c>
      <c r="F2510" s="81"/>
      <c r="G2510" s="82" t="str">
        <f>IFERROR(IF(F2510&gt;=0,D2510*E2510*(1+F2510/100),ABS(D2510*E2510/F2510)),"")</f>
        <v/>
      </c>
      <c r="H2510" s="91" t="str">
        <f>IFERROR(G2510*E2494,"")</f>
        <v/>
      </c>
    </row>
    <row r="2511" spans="1:8">
      <c r="A2511" s="76"/>
      <c r="B2511" s="77"/>
      <c r="C2511" s="78" t="str">
        <f>IFERROR(_xlfn.XLOOKUP(B2511,Transporte[DESCRIPCION],Transporte[UND],,0),"")</f>
        <v/>
      </c>
      <c r="D2511" s="79"/>
      <c r="E2511" s="80" t="str">
        <f>IFERROR(_xlfn.XLOOKUP($B2511,Transporte[DESCRIPCION],Transporte[VALOR],,0),"")</f>
        <v/>
      </c>
      <c r="F2511" s="81"/>
      <c r="G2511" s="82" t="str">
        <f>IFERROR(IF(F2511&gt;=0,D2511*E2511*(1+F2511/100),ABS(D2511*E2511/F2511)),"")</f>
        <v/>
      </c>
      <c r="H2511" s="91" t="str">
        <f>IFERROR(G2511*E2494,"")</f>
        <v/>
      </c>
    </row>
    <row r="2512" spans="1:8">
      <c r="A2512" s="69"/>
      <c r="B2512" s="70" t="s">
        <v>3067</v>
      </c>
      <c r="C2512" s="71"/>
      <c r="D2512" s="72"/>
      <c r="E2512" s="73"/>
      <c r="F2512" s="74"/>
      <c r="G2512" s="75">
        <f>SUM(G2513:G2515)</f>
        <v>424068.02373000002</v>
      </c>
      <c r="H2512" s="92">
        <f>G2512*E2494</f>
        <v>0</v>
      </c>
    </row>
    <row r="2513" spans="1:11">
      <c r="A2513" s="76"/>
      <c r="B2513" s="77" t="s">
        <v>3046</v>
      </c>
      <c r="C2513" s="78" t="str">
        <f>IFERROR(_xlfn.XLOOKUP(B2513,MObra[DESCRIPCION],MObra[UN],,0),"")</f>
        <v>día</v>
      </c>
      <c r="D2513" s="79">
        <v>1</v>
      </c>
      <c r="E2513" s="80">
        <f>IFERROR(_xlfn.XLOOKUP($B2513,MObra[DESCRIPCION],MObra[VALOR UNIT],,0),"")</f>
        <v>636102.03559500002</v>
      </c>
      <c r="F2513" s="81">
        <v>-1.5</v>
      </c>
      <c r="G2513" s="82">
        <f>IFERROR(IF(F2513&gt;=0,D2513*E2513*(1+F2513/100),ABS(D2513*E2513/F2513)),"")</f>
        <v>424068.02373000002</v>
      </c>
      <c r="H2513" s="91">
        <f>IFERROR(G2513*E2494,"")</f>
        <v>0</v>
      </c>
    </row>
    <row r="2514" spans="1:11">
      <c r="A2514" s="76"/>
      <c r="B2514" s="77"/>
      <c r="C2514" s="78" t="str">
        <f t="array" ref="C2514">IFERROR(_xlfn.XLOOKUP(B2514,MObra[[#All],[DESCRIPCION]],MObra[[#All],[UN]],,0),"")</f>
        <v/>
      </c>
      <c r="D2514" s="79"/>
      <c r="E2514" s="80" t="str">
        <f>IFERROR(_xlfn.XLOOKUP($B2514,MObra[DESCRIPCION],MObra[VALOR UNIT],,0),"")</f>
        <v/>
      </c>
      <c r="F2514" s="81"/>
      <c r="G2514" s="82" t="str">
        <f>IFERROR(IF(F2514&gt;=0,D2514*E2514*(1+F2514/100),ABS(D2514*E2514/F2514)),"")</f>
        <v/>
      </c>
      <c r="H2514" s="91" t="str">
        <f>IFERROR(G2514*E2494,"")</f>
        <v/>
      </c>
    </row>
    <row r="2515" spans="1:11">
      <c r="A2515" s="83"/>
      <c r="B2515" s="84"/>
      <c r="C2515" s="85" t="str">
        <f t="array" ref="C2515">IFERROR(_xlfn.XLOOKUP(B2515,MObra[[#All],[DESCRIPCION]],MObra[[#All],[UN]],,0),"")</f>
        <v/>
      </c>
      <c r="D2515" s="86"/>
      <c r="E2515" s="87" t="str">
        <f>IFERROR(_xlfn.XLOOKUP($B2515,MObra[DESCRIPCION],MObra[VALOR UNIT],,0),"")</f>
        <v/>
      </c>
      <c r="F2515" s="88"/>
      <c r="G2515" s="89" t="str">
        <f>IFERROR(IF(F2515&gt;=0,D2515*E2515*(1+F2515/100),ABS(D2515*E2515/F2515)),"")</f>
        <v/>
      </c>
      <c r="H2515" s="90" t="str">
        <f>IFERROR(G2515*E2494,"")</f>
        <v/>
      </c>
    </row>
    <row r="2517" spans="1:11" ht="25.5">
      <c r="A2517" s="54" t="s">
        <v>541</v>
      </c>
      <c r="B2517" s="55" t="str">
        <f>VLOOKUP($A2517,Presupuesto!$A:$D,2,FALSE())</f>
        <v>Viga - canal concreto 20.7 Mpa (1000 cm2 &lt;área sección transversal &lt;= 2000 cm2)</v>
      </c>
      <c r="C2517" s="56" t="str">
        <f>VLOOKUP($A2517,Presupuesto!$A:$D,3,FALSE())</f>
        <v>M3</v>
      </c>
      <c r="D2517" s="57"/>
      <c r="E2517" s="58">
        <f>VLOOKUP($A2517,Presupuesto!$A:$D,4,FALSE())</f>
        <v>0</v>
      </c>
      <c r="F2517" s="59" t="s">
        <v>2919</v>
      </c>
      <c r="G2517" s="60">
        <f>SUM(G2519:G2538)/2</f>
        <v>1233472.3915831666</v>
      </c>
      <c r="H2517" s="61">
        <f>ROUND(SUM(H2519:H2538),0)/2</f>
        <v>0</v>
      </c>
      <c r="I2517" s="58">
        <f>VLOOKUP(A2517,Presupuesto!$A:$F,6,0)</f>
        <v>0</v>
      </c>
      <c r="J2517" s="58">
        <f>+H2517-I2517</f>
        <v>0</v>
      </c>
      <c r="K2517" s="282">
        <f>+H2517-G2517*E2517</f>
        <v>0</v>
      </c>
    </row>
    <row r="2518" spans="1:11">
      <c r="A2518" s="62"/>
      <c r="B2518" s="63" t="s">
        <v>2247</v>
      </c>
      <c r="C2518" s="63" t="s">
        <v>3061</v>
      </c>
      <c r="D2518" s="64" t="s">
        <v>4</v>
      </c>
      <c r="E2518" s="65" t="s">
        <v>3062</v>
      </c>
      <c r="F2518" s="66" t="s">
        <v>3063</v>
      </c>
      <c r="G2518" s="67" t="s">
        <v>3064</v>
      </c>
      <c r="H2518" s="68" t="s">
        <v>3124</v>
      </c>
    </row>
    <row r="2519" spans="1:11">
      <c r="A2519" s="69"/>
      <c r="B2519" s="70" t="s">
        <v>3065</v>
      </c>
      <c r="C2519" s="71"/>
      <c r="D2519" s="72"/>
      <c r="E2519" s="73"/>
      <c r="F2519" s="74"/>
      <c r="G2519" s="75">
        <f>SUM(G2520:G2524)</f>
        <v>721185.3</v>
      </c>
      <c r="H2519" s="75">
        <f>IFERROR(G2519*E2517,"")</f>
        <v>0</v>
      </c>
    </row>
    <row r="2520" spans="1:11">
      <c r="A2520" s="76"/>
      <c r="B2520" s="77" t="s">
        <v>2686</v>
      </c>
      <c r="C2520" s="78" t="str">
        <f>IFERROR(_xlfn.XLOOKUP(B2520,Insumo[DESCRIPCION],Insumo[UND],,0),"")</f>
        <v>M3</v>
      </c>
      <c r="D2520" s="79">
        <v>1</v>
      </c>
      <c r="E2520" s="80">
        <f>IFERROR(_xlfn.XLOOKUP($B2520,Insumo[DESCRIPCION],Insumo[VALOR],,0),"")</f>
        <v>428946</v>
      </c>
      <c r="F2520" s="81">
        <v>5</v>
      </c>
      <c r="G2520" s="82">
        <f>IFERROR(IF(F2520&gt;=0,D2520*E2520*(1+F2520/100),ABS(D2520*E2520/F2520)),"")</f>
        <v>450393.30000000005</v>
      </c>
      <c r="H2520" s="91">
        <f>IFERROR(G2520*E2517,"")</f>
        <v>0</v>
      </c>
    </row>
    <row r="2521" spans="1:11">
      <c r="A2521" s="76"/>
      <c r="B2521" s="77" t="s">
        <v>2495</v>
      </c>
      <c r="C2521" s="78" t="str">
        <f>IFERROR(_xlfn.XLOOKUP(B2521,Insumo[DESCRIPCION],Insumo[UND],,0),"")</f>
        <v>M2</v>
      </c>
      <c r="D2521" s="79">
        <v>5.5</v>
      </c>
      <c r="E2521" s="80">
        <f>IFERROR(_xlfn.XLOOKUP($B2521,Insumo[DESCRIPCION],Insumo[VALOR],,0),"")</f>
        <v>93340</v>
      </c>
      <c r="F2521" s="81">
        <v>-2</v>
      </c>
      <c r="G2521" s="82">
        <f>IFERROR(IF(F2521&gt;=0,D2521*E2521*(1+F2521/100),ABS(D2521*E2521/F2521)),"")</f>
        <v>256685</v>
      </c>
      <c r="H2521" s="91">
        <f>IFERROR(G2521*E2517,"")</f>
        <v>0</v>
      </c>
    </row>
    <row r="2522" spans="1:11">
      <c r="A2522" s="76"/>
      <c r="B2522" s="77" t="s">
        <v>2338</v>
      </c>
      <c r="C2522" s="78" t="str">
        <f>IFERROR(_xlfn.XLOOKUP(B2522,Insumo[DESCRIPCION],Insumo[UND],,0),"")</f>
        <v>Kg</v>
      </c>
      <c r="D2522" s="79">
        <v>1</v>
      </c>
      <c r="E2522" s="80">
        <f>IFERROR(_xlfn.XLOOKUP($B2522,Insumo[DESCRIPCION],Insumo[VALOR],,0),"")</f>
        <v>14107</v>
      </c>
      <c r="F2522" s="81"/>
      <c r="G2522" s="82">
        <f>IFERROR(IF(F2522&gt;=0,D2522*E2522*(1+F2522/100),ABS(D2522*E2522/F2522)),"")</f>
        <v>14107</v>
      </c>
      <c r="H2522" s="91">
        <f>IFERROR(G2522*E2517,"")</f>
        <v>0</v>
      </c>
    </row>
    <row r="2523" spans="1:11">
      <c r="A2523" s="76"/>
      <c r="B2523" s="77"/>
      <c r="C2523" s="78" t="str">
        <f>IFERROR(_xlfn.XLOOKUP(B2523,Insumo[DESCRIPCION],Insumo[UND],,0),"")</f>
        <v/>
      </c>
      <c r="D2523" s="79"/>
      <c r="E2523" s="80" t="str">
        <f>IFERROR(_xlfn.XLOOKUP($B2523,Insumo[DESCRIPCION],Insumo[VALOR],,0),"")</f>
        <v/>
      </c>
      <c r="F2523" s="81"/>
      <c r="G2523" s="82" t="str">
        <f>IFERROR(IF(F2523&gt;=0,D2523*E2523*(1+F2523/100),ABS(D2523*E2523/F2523)),"")</f>
        <v/>
      </c>
      <c r="H2523" s="91" t="str">
        <f>IFERROR(G2523*E2517,"")</f>
        <v/>
      </c>
    </row>
    <row r="2524" spans="1:11">
      <c r="A2524" s="76"/>
      <c r="B2524" s="77"/>
      <c r="C2524" s="78" t="str">
        <f>IFERROR(_xlfn.XLOOKUP(B2524,Insumo[DESCRIPCION],Insumo[UND],,0),"")</f>
        <v/>
      </c>
      <c r="D2524" s="79"/>
      <c r="E2524" s="80" t="str">
        <f>IFERROR(_xlfn.XLOOKUP($B2524,Insumo[DESCRIPCION],Insumo[VALOR],,0),"")</f>
        <v/>
      </c>
      <c r="F2524" s="81"/>
      <c r="G2524" s="82" t="str">
        <f>IFERROR(IF(F2524&gt;=0,D2524*E2524*(1+F2524/100),ABS(D2524*E2524/F2524)),"")</f>
        <v/>
      </c>
      <c r="H2524" s="91" t="str">
        <f>IFERROR(G2524*E2517,"")</f>
        <v/>
      </c>
    </row>
    <row r="2525" spans="1:11">
      <c r="A2525" s="69"/>
      <c r="B2525" s="70" t="s">
        <v>3066</v>
      </c>
      <c r="C2525" s="71"/>
      <c r="D2525" s="72"/>
      <c r="E2525" s="73"/>
      <c r="F2525" s="74"/>
      <c r="G2525" s="75">
        <f>SUM(G2526:G2531)</f>
        <v>88219.067853166678</v>
      </c>
      <c r="H2525" s="92">
        <f>G2525*E2517</f>
        <v>0</v>
      </c>
    </row>
    <row r="2526" spans="1:11">
      <c r="A2526" s="76"/>
      <c r="B2526" s="77" t="s">
        <v>2995</v>
      </c>
      <c r="C2526" s="78" t="str">
        <f>IFERROR(_xlfn.XLOOKUP(B2526,Equipo[DESCRIPCION],Equipo[UND],,0),"")</f>
        <v>Día</v>
      </c>
      <c r="D2526" s="79">
        <v>1</v>
      </c>
      <c r="E2526" s="80">
        <f>IF(C2526="%MO",G2535,IFERROR(_xlfn.XLOOKUP($B2526,Equipo[DESCRIPCION],Equipo[VALOR],,0),""))</f>
        <v>53833</v>
      </c>
      <c r="F2526" s="81">
        <v>-4</v>
      </c>
      <c r="G2526" s="82">
        <f t="shared" ref="G2526:G2531" si="28">IFERROR(IF(F2526&gt;=0,D2526*E2526*(1+F2526/100),ABS(D2526*E2526/F2526)),"")</f>
        <v>13458.25</v>
      </c>
      <c r="H2526" s="91">
        <f>IFERROR(G2526*E2517,"")</f>
        <v>0</v>
      </c>
    </row>
    <row r="2527" spans="1:11">
      <c r="A2527" s="76"/>
      <c r="B2527" s="77" t="s">
        <v>2990</v>
      </c>
      <c r="C2527" s="78" t="str">
        <f>IFERROR(_xlfn.XLOOKUP(B2527,Equipo[DESCRIPCION],Equipo[UND],,0),"")</f>
        <v>Día</v>
      </c>
      <c r="D2527" s="79">
        <v>1</v>
      </c>
      <c r="E2527" s="80">
        <f>IF(C2527="%MO",G2536,IFERROR(_xlfn.XLOOKUP($B2527,Equipo[DESCRIPCION],Equipo[VALOR],,0),""))</f>
        <v>219</v>
      </c>
      <c r="F2527" s="81">
        <v>-0.03</v>
      </c>
      <c r="G2527" s="82">
        <f t="shared" si="28"/>
        <v>7300</v>
      </c>
      <c r="H2527" s="91">
        <f>IFERROR(G2527*E2517,"")</f>
        <v>0</v>
      </c>
    </row>
    <row r="2528" spans="1:11">
      <c r="A2528" s="76"/>
      <c r="B2528" s="77" t="s">
        <v>2940</v>
      </c>
      <c r="C2528" s="78" t="str">
        <f>IFERROR(_xlfn.XLOOKUP(B2528,Equipo[DESCRIPCION],Equipo[UND],,0),"")</f>
        <v>Día</v>
      </c>
      <c r="D2528" s="79">
        <v>1</v>
      </c>
      <c r="E2528" s="80">
        <f>IF(C2528="%MO",G2537,IFERROR(_xlfn.XLOOKUP($B2528,Equipo[DESCRIPCION],Equipo[VALOR],,0),""))</f>
        <v>325</v>
      </c>
      <c r="F2528" s="81">
        <v>-0.03</v>
      </c>
      <c r="G2528" s="82">
        <f t="shared" si="28"/>
        <v>10833.333333333334</v>
      </c>
      <c r="H2528" s="91">
        <f>IFERROR(G2528*E2517,"")</f>
        <v>0</v>
      </c>
    </row>
    <row r="2529" spans="1:11">
      <c r="A2529" s="76"/>
      <c r="B2529" s="77" t="s">
        <v>2989</v>
      </c>
      <c r="C2529" s="78" t="str">
        <f>IFERROR(_xlfn.XLOOKUP(B2529,Equipo[DESCRIPCION],Equipo[UND],,0),"")</f>
        <v>Día</v>
      </c>
      <c r="D2529" s="79">
        <v>1</v>
      </c>
      <c r="E2529" s="80">
        <f>IF(C2529="%MO",G2538,IFERROR(_xlfn.XLOOKUP($B2529,Equipo[DESCRIPCION],Equipo[VALOR],,0),""))</f>
        <v>535</v>
      </c>
      <c r="F2529" s="81">
        <v>-0.03</v>
      </c>
      <c r="G2529" s="82">
        <f t="shared" si="28"/>
        <v>17833.333333333336</v>
      </c>
      <c r="H2529" s="91">
        <f>IFERROR(G2529*E2517,"")</f>
        <v>0</v>
      </c>
    </row>
    <row r="2530" spans="1:11">
      <c r="A2530" s="76"/>
      <c r="B2530" s="77" t="s">
        <v>2979</v>
      </c>
      <c r="C2530" s="78" t="str">
        <f>IFERROR(_xlfn.XLOOKUP(B2530,Equipo[DESCRIPCION],Equipo[UND],,0),"")</f>
        <v>Día</v>
      </c>
      <c r="D2530" s="79">
        <v>1</v>
      </c>
      <c r="E2530" s="80">
        <f>IF(C2530="%MO",G2540,IFERROR(_xlfn.XLOOKUP($B2530,Equipo[DESCRIPCION],Equipo[VALOR],,0),""))</f>
        <v>70363</v>
      </c>
      <c r="F2530" s="81">
        <v>-4</v>
      </c>
      <c r="G2530" s="82">
        <f t="shared" si="28"/>
        <v>17590.75</v>
      </c>
      <c r="H2530" s="91">
        <f>IFERROR(G2530*E2517,"")</f>
        <v>0</v>
      </c>
    </row>
    <row r="2531" spans="1:11">
      <c r="A2531" s="76"/>
      <c r="B2531" s="77" t="s">
        <v>2967</v>
      </c>
      <c r="C2531" s="78" t="str">
        <f>IFERROR(_xlfn.XLOOKUP(B2531,Equipo[DESCRIPCION],Equipo[UND],,0),"")</f>
        <v>%MO</v>
      </c>
      <c r="D2531" s="79">
        <v>0.05</v>
      </c>
      <c r="E2531" s="80">
        <f>IF(C2531="%MO",G2535,IFERROR(_xlfn.XLOOKUP($B2531,Equipo[DESCRIPCION],Equipo[VALOR],,0),""))</f>
        <v>424068.02373000002</v>
      </c>
      <c r="F2531" s="81"/>
      <c r="G2531" s="82">
        <f t="shared" si="28"/>
        <v>21203.401186500003</v>
      </c>
      <c r="H2531" s="91">
        <f>IFERROR(G2531*E2517,"")</f>
        <v>0</v>
      </c>
    </row>
    <row r="2532" spans="1:11">
      <c r="A2532" s="69"/>
      <c r="B2532" s="70" t="s">
        <v>2202</v>
      </c>
      <c r="C2532" s="71"/>
      <c r="D2532" s="72"/>
      <c r="E2532" s="73"/>
      <c r="F2532" s="74"/>
      <c r="G2532" s="75">
        <f>SUM(G2533:G2534)</f>
        <v>0</v>
      </c>
      <c r="H2532" s="92">
        <f>G2532*E2517</f>
        <v>0</v>
      </c>
    </row>
    <row r="2533" spans="1:11">
      <c r="A2533" s="76"/>
      <c r="B2533" s="77"/>
      <c r="C2533" s="78" t="str">
        <f>IFERROR(_xlfn.XLOOKUP(B2533,Transporte[DESCRIPCION],Transporte[UND],,0),"")</f>
        <v/>
      </c>
      <c r="D2533" s="79"/>
      <c r="E2533" s="80" t="str">
        <f>IFERROR(_xlfn.XLOOKUP($B2533,Transporte[DESCRIPCION],Transporte[VALOR],,0),"")</f>
        <v/>
      </c>
      <c r="F2533" s="81"/>
      <c r="G2533" s="82" t="str">
        <f>IFERROR(IF(F2533&gt;=0,D2533*E2533*(1+F2533/100),ABS(D2533*E2533/F2533)),"")</f>
        <v/>
      </c>
      <c r="H2533" s="91" t="str">
        <f>IFERROR(G2533*E2517,"")</f>
        <v/>
      </c>
    </row>
    <row r="2534" spans="1:11">
      <c r="A2534" s="76"/>
      <c r="B2534" s="77"/>
      <c r="C2534" s="78" t="str">
        <f>IFERROR(_xlfn.XLOOKUP(B2534,Transporte[DESCRIPCION],Transporte[UND],,0),"")</f>
        <v/>
      </c>
      <c r="D2534" s="79"/>
      <c r="E2534" s="80" t="str">
        <f>IFERROR(_xlfn.XLOOKUP($B2534,Transporte[DESCRIPCION],Transporte[VALOR],,0),"")</f>
        <v/>
      </c>
      <c r="F2534" s="81"/>
      <c r="G2534" s="82" t="str">
        <f>IFERROR(IF(F2534&gt;=0,D2534*E2534*(1+F2534/100),ABS(D2534*E2534/F2534)),"")</f>
        <v/>
      </c>
      <c r="H2534" s="91" t="str">
        <f>IFERROR(G2534*E2517,"")</f>
        <v/>
      </c>
    </row>
    <row r="2535" spans="1:11">
      <c r="A2535" s="69"/>
      <c r="B2535" s="70" t="s">
        <v>3067</v>
      </c>
      <c r="C2535" s="71"/>
      <c r="D2535" s="72"/>
      <c r="E2535" s="73"/>
      <c r="F2535" s="74"/>
      <c r="G2535" s="75">
        <f>SUM(G2536:G2538)</f>
        <v>424068.02373000002</v>
      </c>
      <c r="H2535" s="92">
        <f>G2535*E2517</f>
        <v>0</v>
      </c>
    </row>
    <row r="2536" spans="1:11">
      <c r="A2536" s="76"/>
      <c r="B2536" s="77" t="s">
        <v>3046</v>
      </c>
      <c r="C2536" s="78" t="str">
        <f>IFERROR(_xlfn.XLOOKUP(B2536,MObra[DESCRIPCION],MObra[UN],,0),"")</f>
        <v>día</v>
      </c>
      <c r="D2536" s="79">
        <v>1</v>
      </c>
      <c r="E2536" s="80">
        <f>IFERROR(_xlfn.XLOOKUP($B2536,MObra[DESCRIPCION],MObra[VALOR UNIT],,0),"")</f>
        <v>636102.03559500002</v>
      </c>
      <c r="F2536" s="81">
        <v>-1.5</v>
      </c>
      <c r="G2536" s="82">
        <f>IFERROR(IF(F2536&gt;=0,D2536*E2536*(1+F2536/100),ABS(D2536*E2536/F2536)),"")</f>
        <v>424068.02373000002</v>
      </c>
      <c r="H2536" s="91">
        <f>IFERROR(G2536*E2517,"")</f>
        <v>0</v>
      </c>
    </row>
    <row r="2537" spans="1:11">
      <c r="A2537" s="76"/>
      <c r="B2537" s="77"/>
      <c r="C2537" s="78" t="str">
        <f t="array" ref="C2537">IFERROR(_xlfn.XLOOKUP(B2537,MObra[[#All],[DESCRIPCION]],MObra[[#All],[UN]],,0),"")</f>
        <v/>
      </c>
      <c r="D2537" s="79"/>
      <c r="E2537" s="80" t="str">
        <f>IFERROR(_xlfn.XLOOKUP($B2537,MObra[DESCRIPCION],MObra[VALOR UNIT],,0),"")</f>
        <v/>
      </c>
      <c r="F2537" s="81"/>
      <c r="G2537" s="82" t="str">
        <f>IFERROR(IF(F2537&gt;=0,D2537*E2537*(1+F2537/100),ABS(D2537*E2537/F2537)),"")</f>
        <v/>
      </c>
      <c r="H2537" s="91" t="str">
        <f>IFERROR(G2537*E2517,"")</f>
        <v/>
      </c>
    </row>
    <row r="2538" spans="1:11">
      <c r="A2538" s="83"/>
      <c r="B2538" s="84"/>
      <c r="C2538" s="85" t="str">
        <f t="array" ref="C2538">IFERROR(_xlfn.XLOOKUP(B2538,MObra[[#All],[DESCRIPCION]],MObra[[#All],[UN]],,0),"")</f>
        <v/>
      </c>
      <c r="D2538" s="86"/>
      <c r="E2538" s="87" t="str">
        <f>IFERROR(_xlfn.XLOOKUP($B2538,MObra[DESCRIPCION],MObra[VALOR UNIT],,0),"")</f>
        <v/>
      </c>
      <c r="F2538" s="88"/>
      <c r="G2538" s="89" t="str">
        <f>IFERROR(IF(F2538&gt;=0,D2538*E2538*(1+F2538/100),ABS(D2538*E2538/F2538)),"")</f>
        <v/>
      </c>
      <c r="H2538" s="90" t="str">
        <f>IFERROR(G2538*E2517,"")</f>
        <v/>
      </c>
    </row>
    <row r="2540" spans="1:11">
      <c r="A2540" s="54" t="s">
        <v>543</v>
      </c>
      <c r="B2540" s="55" t="str">
        <f>VLOOKUP($A2540,Presupuesto!$A:$D,2,FALSE())</f>
        <v>Viga - canal concreto 20.7 Mpa (área sección transversal &gt; 2000 cm2)</v>
      </c>
      <c r="C2540" s="56" t="str">
        <f>VLOOKUP($A2540,Presupuesto!$A:$D,3,FALSE())</f>
        <v>M3</v>
      </c>
      <c r="D2540" s="57"/>
      <c r="E2540" s="58">
        <f>VLOOKUP($A2540,Presupuesto!$A:$D,4,FALSE())</f>
        <v>0</v>
      </c>
      <c r="F2540" s="59" t="s">
        <v>2919</v>
      </c>
      <c r="G2540" s="60">
        <f>SUM(G2542:G2561)/2</f>
        <v>1210137.3915831666</v>
      </c>
      <c r="H2540" s="61">
        <f>ROUND(SUM(H2542:H2561),0)/2</f>
        <v>0</v>
      </c>
      <c r="I2540" s="58">
        <f>VLOOKUP(A2540,Presupuesto!$A:$F,6,0)</f>
        <v>0</v>
      </c>
      <c r="J2540" s="58">
        <f>+H2540-I2540</f>
        <v>0</v>
      </c>
      <c r="K2540" s="282">
        <f>+H2540-G2540*E2540</f>
        <v>0</v>
      </c>
    </row>
    <row r="2541" spans="1:11">
      <c r="A2541" s="62"/>
      <c r="B2541" s="63" t="s">
        <v>2247</v>
      </c>
      <c r="C2541" s="63" t="s">
        <v>3061</v>
      </c>
      <c r="D2541" s="64" t="s">
        <v>4</v>
      </c>
      <c r="E2541" s="65" t="s">
        <v>3062</v>
      </c>
      <c r="F2541" s="66" t="s">
        <v>3063</v>
      </c>
      <c r="G2541" s="67" t="s">
        <v>3064</v>
      </c>
      <c r="H2541" s="68" t="s">
        <v>3124</v>
      </c>
    </row>
    <row r="2542" spans="1:11">
      <c r="A2542" s="69"/>
      <c r="B2542" s="70" t="s">
        <v>3065</v>
      </c>
      <c r="C2542" s="71"/>
      <c r="D2542" s="72"/>
      <c r="E2542" s="73"/>
      <c r="F2542" s="74"/>
      <c r="G2542" s="75">
        <f>SUM(G2543:G2547)</f>
        <v>697850.3</v>
      </c>
      <c r="H2542" s="75">
        <f>IFERROR(G2542*E2540,"")</f>
        <v>0</v>
      </c>
    </row>
    <row r="2543" spans="1:11">
      <c r="A2543" s="76"/>
      <c r="B2543" s="77" t="s">
        <v>2686</v>
      </c>
      <c r="C2543" s="78" t="str">
        <f>IFERROR(_xlfn.XLOOKUP(B2543,Insumo[DESCRIPCION],Insumo[UND],,0),"")</f>
        <v>M3</v>
      </c>
      <c r="D2543" s="79">
        <v>1</v>
      </c>
      <c r="E2543" s="80">
        <f>IFERROR(_xlfn.XLOOKUP($B2543,Insumo[DESCRIPCION],Insumo[VALOR],,0),"")</f>
        <v>428946</v>
      </c>
      <c r="F2543" s="81">
        <v>5</v>
      </c>
      <c r="G2543" s="82">
        <f>IFERROR(IF(F2543&gt;=0,D2543*E2543*(1+F2543/100),ABS(D2543*E2543/F2543)),"")</f>
        <v>450393.30000000005</v>
      </c>
      <c r="H2543" s="91">
        <f>IFERROR(G2543*E2540,"")</f>
        <v>0</v>
      </c>
    </row>
    <row r="2544" spans="1:11">
      <c r="A2544" s="76"/>
      <c r="B2544" s="77" t="s">
        <v>2495</v>
      </c>
      <c r="C2544" s="78" t="str">
        <f>IFERROR(_xlfn.XLOOKUP(B2544,Insumo[DESCRIPCION],Insumo[UND],,0),"")</f>
        <v>M2</v>
      </c>
      <c r="D2544" s="79">
        <v>5</v>
      </c>
      <c r="E2544" s="80">
        <f>IFERROR(_xlfn.XLOOKUP($B2544,Insumo[DESCRIPCION],Insumo[VALOR],,0),"")</f>
        <v>93340</v>
      </c>
      <c r="F2544" s="81">
        <v>-2</v>
      </c>
      <c r="G2544" s="82">
        <f>IFERROR(IF(F2544&gt;=0,D2544*E2544*(1+F2544/100),ABS(D2544*E2544/F2544)),"")</f>
        <v>233350</v>
      </c>
      <c r="H2544" s="91">
        <f>IFERROR(G2544*E2540,"")</f>
        <v>0</v>
      </c>
    </row>
    <row r="2545" spans="1:8">
      <c r="A2545" s="76"/>
      <c r="B2545" s="77" t="s">
        <v>2338</v>
      </c>
      <c r="C2545" s="78" t="str">
        <f>IFERROR(_xlfn.XLOOKUP(B2545,Insumo[DESCRIPCION],Insumo[UND],,0),"")</f>
        <v>Kg</v>
      </c>
      <c r="D2545" s="79">
        <v>1</v>
      </c>
      <c r="E2545" s="80">
        <f>IFERROR(_xlfn.XLOOKUP($B2545,Insumo[DESCRIPCION],Insumo[VALOR],,0),"")</f>
        <v>14107</v>
      </c>
      <c r="F2545" s="81"/>
      <c r="G2545" s="82">
        <f>IFERROR(IF(F2545&gt;=0,D2545*E2545*(1+F2545/100),ABS(D2545*E2545/F2545)),"")</f>
        <v>14107</v>
      </c>
      <c r="H2545" s="91">
        <f>IFERROR(G2545*E2540,"")</f>
        <v>0</v>
      </c>
    </row>
    <row r="2546" spans="1:8">
      <c r="A2546" s="76"/>
      <c r="B2546" s="77"/>
      <c r="C2546" s="78" t="str">
        <f>IFERROR(_xlfn.XLOOKUP(B2546,Insumo[DESCRIPCION],Insumo[UND],,0),"")</f>
        <v/>
      </c>
      <c r="D2546" s="79"/>
      <c r="E2546" s="80" t="str">
        <f>IFERROR(_xlfn.XLOOKUP($B2546,Insumo[DESCRIPCION],Insumo[VALOR],,0),"")</f>
        <v/>
      </c>
      <c r="F2546" s="81"/>
      <c r="G2546" s="82" t="str">
        <f>IFERROR(IF(F2546&gt;=0,D2546*E2546*(1+F2546/100),ABS(D2546*E2546/F2546)),"")</f>
        <v/>
      </c>
      <c r="H2546" s="91" t="str">
        <f>IFERROR(G2546*E2540,"")</f>
        <v/>
      </c>
    </row>
    <row r="2547" spans="1:8">
      <c r="A2547" s="76"/>
      <c r="B2547" s="77"/>
      <c r="C2547" s="78" t="str">
        <f>IFERROR(_xlfn.XLOOKUP(B2547,Insumo[DESCRIPCION],Insumo[UND],,0),"")</f>
        <v/>
      </c>
      <c r="D2547" s="79"/>
      <c r="E2547" s="80" t="str">
        <f>IFERROR(_xlfn.XLOOKUP($B2547,Insumo[DESCRIPCION],Insumo[VALOR],,0),"")</f>
        <v/>
      </c>
      <c r="F2547" s="81"/>
      <c r="G2547" s="82" t="str">
        <f>IFERROR(IF(F2547&gt;=0,D2547*E2547*(1+F2547/100),ABS(D2547*E2547/F2547)),"")</f>
        <v/>
      </c>
      <c r="H2547" s="91" t="str">
        <f>IFERROR(G2547*E2540,"")</f>
        <v/>
      </c>
    </row>
    <row r="2548" spans="1:8">
      <c r="A2548" s="69"/>
      <c r="B2548" s="70" t="s">
        <v>3066</v>
      </c>
      <c r="C2548" s="71"/>
      <c r="D2548" s="72"/>
      <c r="E2548" s="73"/>
      <c r="F2548" s="74"/>
      <c r="G2548" s="75">
        <f>SUM(G2549:G2554)</f>
        <v>88219.067853166678</v>
      </c>
      <c r="H2548" s="92">
        <f>G2548*E2540</f>
        <v>0</v>
      </c>
    </row>
    <row r="2549" spans="1:8">
      <c r="A2549" s="76"/>
      <c r="B2549" s="77" t="s">
        <v>2995</v>
      </c>
      <c r="C2549" s="78" t="str">
        <f>IFERROR(_xlfn.XLOOKUP(B2549,Equipo[DESCRIPCION],Equipo[UND],,0),"")</f>
        <v>Día</v>
      </c>
      <c r="D2549" s="79">
        <v>1</v>
      </c>
      <c r="E2549" s="80">
        <f>IF(C2549="%MO",G2558,IFERROR(_xlfn.XLOOKUP($B2549,Equipo[DESCRIPCION],Equipo[VALOR],,0),""))</f>
        <v>53833</v>
      </c>
      <c r="F2549" s="81">
        <v>-4</v>
      </c>
      <c r="G2549" s="82">
        <f t="shared" ref="G2549:G2554" si="29">IFERROR(IF(F2549&gt;=0,D2549*E2549*(1+F2549/100),ABS(D2549*E2549/F2549)),"")</f>
        <v>13458.25</v>
      </c>
      <c r="H2549" s="91">
        <f>IFERROR(G2549*E2540,"")</f>
        <v>0</v>
      </c>
    </row>
    <row r="2550" spans="1:8">
      <c r="A2550" s="76"/>
      <c r="B2550" s="77" t="s">
        <v>2990</v>
      </c>
      <c r="C2550" s="78" t="str">
        <f>IFERROR(_xlfn.XLOOKUP(B2550,Equipo[DESCRIPCION],Equipo[UND],,0),"")</f>
        <v>Día</v>
      </c>
      <c r="D2550" s="79">
        <v>1</v>
      </c>
      <c r="E2550" s="80">
        <f>IF(C2550="%MO",G2559,IFERROR(_xlfn.XLOOKUP($B2550,Equipo[DESCRIPCION],Equipo[VALOR],,0),""))</f>
        <v>219</v>
      </c>
      <c r="F2550" s="81">
        <v>-0.03</v>
      </c>
      <c r="G2550" s="82">
        <f t="shared" si="29"/>
        <v>7300</v>
      </c>
      <c r="H2550" s="91">
        <f>IFERROR(G2550*E2540,"")</f>
        <v>0</v>
      </c>
    </row>
    <row r="2551" spans="1:8">
      <c r="A2551" s="76"/>
      <c r="B2551" s="77" t="s">
        <v>2940</v>
      </c>
      <c r="C2551" s="78" t="str">
        <f>IFERROR(_xlfn.XLOOKUP(B2551,Equipo[DESCRIPCION],Equipo[UND],,0),"")</f>
        <v>Día</v>
      </c>
      <c r="D2551" s="79">
        <v>1</v>
      </c>
      <c r="E2551" s="80">
        <f>IF(C2551="%MO",G2560,IFERROR(_xlfn.XLOOKUP($B2551,Equipo[DESCRIPCION],Equipo[VALOR],,0),""))</f>
        <v>325</v>
      </c>
      <c r="F2551" s="81">
        <v>-0.03</v>
      </c>
      <c r="G2551" s="82">
        <f t="shared" si="29"/>
        <v>10833.333333333334</v>
      </c>
      <c r="H2551" s="91">
        <f>IFERROR(G2551*E2540,"")</f>
        <v>0</v>
      </c>
    </row>
    <row r="2552" spans="1:8">
      <c r="A2552" s="76"/>
      <c r="B2552" s="77" t="s">
        <v>2989</v>
      </c>
      <c r="C2552" s="78" t="str">
        <f>IFERROR(_xlfn.XLOOKUP(B2552,Equipo[DESCRIPCION],Equipo[UND],,0),"")</f>
        <v>Día</v>
      </c>
      <c r="D2552" s="79">
        <v>1</v>
      </c>
      <c r="E2552" s="80">
        <f>IF(C2552="%MO",G2561,IFERROR(_xlfn.XLOOKUP($B2552,Equipo[DESCRIPCION],Equipo[VALOR],,0),""))</f>
        <v>535</v>
      </c>
      <c r="F2552" s="81">
        <v>-0.03</v>
      </c>
      <c r="G2552" s="82">
        <f t="shared" si="29"/>
        <v>17833.333333333336</v>
      </c>
      <c r="H2552" s="91">
        <f>IFERROR(G2552*E2540,"")</f>
        <v>0</v>
      </c>
    </row>
    <row r="2553" spans="1:8">
      <c r="A2553" s="76"/>
      <c r="B2553" s="77" t="s">
        <v>2979</v>
      </c>
      <c r="C2553" s="78" t="str">
        <f>IFERROR(_xlfn.XLOOKUP(B2553,Equipo[DESCRIPCION],Equipo[UND],,0),"")</f>
        <v>Día</v>
      </c>
      <c r="D2553" s="79">
        <v>1</v>
      </c>
      <c r="E2553" s="80">
        <f>IF(C2553="%MO",G2563,IFERROR(_xlfn.XLOOKUP($B2553,Equipo[DESCRIPCION],Equipo[VALOR],,0),""))</f>
        <v>70363</v>
      </c>
      <c r="F2553" s="81">
        <v>-4</v>
      </c>
      <c r="G2553" s="82">
        <f t="shared" si="29"/>
        <v>17590.75</v>
      </c>
      <c r="H2553" s="91">
        <f>IFERROR(G2553*E2540,"")</f>
        <v>0</v>
      </c>
    </row>
    <row r="2554" spans="1:8">
      <c r="A2554" s="76"/>
      <c r="B2554" s="77" t="s">
        <v>2967</v>
      </c>
      <c r="C2554" s="78" t="str">
        <f>IFERROR(_xlfn.XLOOKUP(B2554,Equipo[DESCRIPCION],Equipo[UND],,0),"")</f>
        <v>%MO</v>
      </c>
      <c r="D2554" s="79">
        <v>0.05</v>
      </c>
      <c r="E2554" s="80">
        <f>IF(C2554="%MO",G2558,IFERROR(_xlfn.XLOOKUP($B2554,Equipo[DESCRIPCION],Equipo[VALOR],,0),""))</f>
        <v>424068.02373000002</v>
      </c>
      <c r="F2554" s="81"/>
      <c r="G2554" s="82">
        <f t="shared" si="29"/>
        <v>21203.401186500003</v>
      </c>
      <c r="H2554" s="91">
        <f>IFERROR(G2554*E2540,"")</f>
        <v>0</v>
      </c>
    </row>
    <row r="2555" spans="1:8">
      <c r="A2555" s="69"/>
      <c r="B2555" s="70" t="s">
        <v>2202</v>
      </c>
      <c r="C2555" s="71"/>
      <c r="D2555" s="72"/>
      <c r="E2555" s="73"/>
      <c r="F2555" s="74"/>
      <c r="G2555" s="75">
        <f>SUM(G2556:G2557)</f>
        <v>0</v>
      </c>
      <c r="H2555" s="92">
        <f>G2555*E2540</f>
        <v>0</v>
      </c>
    </row>
    <row r="2556" spans="1:8">
      <c r="A2556" s="76"/>
      <c r="B2556" s="77"/>
      <c r="C2556" s="78" t="str">
        <f>IFERROR(_xlfn.XLOOKUP(B2556,Transporte[DESCRIPCION],Transporte[UND],,0),"")</f>
        <v/>
      </c>
      <c r="D2556" s="79"/>
      <c r="E2556" s="80" t="str">
        <f>IFERROR(_xlfn.XLOOKUP($B2556,Transporte[DESCRIPCION],Transporte[VALOR],,0),"")</f>
        <v/>
      </c>
      <c r="F2556" s="81"/>
      <c r="G2556" s="82" t="str">
        <f>IFERROR(IF(F2556&gt;=0,D2556*E2556*(1+F2556/100),ABS(D2556*E2556/F2556)),"")</f>
        <v/>
      </c>
      <c r="H2556" s="91" t="str">
        <f>IFERROR(G2556*E2540,"")</f>
        <v/>
      </c>
    </row>
    <row r="2557" spans="1:8">
      <c r="A2557" s="76"/>
      <c r="B2557" s="77"/>
      <c r="C2557" s="78" t="str">
        <f>IFERROR(_xlfn.XLOOKUP(B2557,Transporte[DESCRIPCION],Transporte[UND],,0),"")</f>
        <v/>
      </c>
      <c r="D2557" s="79"/>
      <c r="E2557" s="80" t="str">
        <f>IFERROR(_xlfn.XLOOKUP($B2557,Transporte[DESCRIPCION],Transporte[VALOR],,0),"")</f>
        <v/>
      </c>
      <c r="F2557" s="81"/>
      <c r="G2557" s="82" t="str">
        <f>IFERROR(IF(F2557&gt;=0,D2557*E2557*(1+F2557/100),ABS(D2557*E2557/F2557)),"")</f>
        <v/>
      </c>
      <c r="H2557" s="91" t="str">
        <f>IFERROR(G2557*E2540,"")</f>
        <v/>
      </c>
    </row>
    <row r="2558" spans="1:8">
      <c r="A2558" s="69"/>
      <c r="B2558" s="70" t="s">
        <v>3067</v>
      </c>
      <c r="C2558" s="71"/>
      <c r="D2558" s="72"/>
      <c r="E2558" s="73"/>
      <c r="F2558" s="74"/>
      <c r="G2558" s="75">
        <f>SUM(G2559:G2561)</f>
        <v>424068.02373000002</v>
      </c>
      <c r="H2558" s="92">
        <f>G2558*E2540</f>
        <v>0</v>
      </c>
    </row>
    <row r="2559" spans="1:8">
      <c r="A2559" s="76"/>
      <c r="B2559" s="77" t="s">
        <v>3046</v>
      </c>
      <c r="C2559" s="78" t="str">
        <f>IFERROR(_xlfn.XLOOKUP(B2559,MObra[DESCRIPCION],MObra[UN],,0),"")</f>
        <v>día</v>
      </c>
      <c r="D2559" s="79">
        <v>1</v>
      </c>
      <c r="E2559" s="80">
        <f>IFERROR(_xlfn.XLOOKUP($B2559,MObra[DESCRIPCION],MObra[VALOR UNIT],,0),"")</f>
        <v>636102.03559500002</v>
      </c>
      <c r="F2559" s="81">
        <v>-1.5</v>
      </c>
      <c r="G2559" s="82">
        <f>IFERROR(IF(F2559&gt;=0,D2559*E2559*(1+F2559/100),ABS(D2559*E2559/F2559)),"")</f>
        <v>424068.02373000002</v>
      </c>
      <c r="H2559" s="91">
        <f>IFERROR(G2559*E2540,"")</f>
        <v>0</v>
      </c>
    </row>
    <row r="2560" spans="1:8">
      <c r="A2560" s="76"/>
      <c r="B2560" s="77"/>
      <c r="C2560" s="78" t="str">
        <f t="array" ref="C2560">IFERROR(_xlfn.XLOOKUP(B2560,MObra[[#All],[DESCRIPCION]],MObra[[#All],[UN]],,0),"")</f>
        <v/>
      </c>
      <c r="D2560" s="79"/>
      <c r="E2560" s="80" t="str">
        <f>IFERROR(_xlfn.XLOOKUP($B2560,MObra[DESCRIPCION],MObra[VALOR UNIT],,0),"")</f>
        <v/>
      </c>
      <c r="F2560" s="81"/>
      <c r="G2560" s="82" t="str">
        <f>IFERROR(IF(F2560&gt;=0,D2560*E2560*(1+F2560/100),ABS(D2560*E2560/F2560)),"")</f>
        <v/>
      </c>
      <c r="H2560" s="91" t="str">
        <f>IFERROR(G2560*E2540,"")</f>
        <v/>
      </c>
    </row>
    <row r="2561" spans="1:11">
      <c r="A2561" s="83"/>
      <c r="B2561" s="84"/>
      <c r="C2561" s="85" t="str">
        <f t="array" ref="C2561">IFERROR(_xlfn.XLOOKUP(B2561,MObra[[#All],[DESCRIPCION]],MObra[[#All],[UN]],,0),"")</f>
        <v/>
      </c>
      <c r="D2561" s="86"/>
      <c r="E2561" s="87" t="str">
        <f>IFERROR(_xlfn.XLOOKUP($B2561,MObra[DESCRIPCION],MObra[VALOR UNIT],,0),"")</f>
        <v/>
      </c>
      <c r="F2561" s="88"/>
      <c r="G2561" s="89" t="str">
        <f>IFERROR(IF(F2561&gt;=0,D2561*E2561*(1+F2561/100),ABS(D2561*E2561/F2561)),"")</f>
        <v/>
      </c>
      <c r="H2561" s="90" t="str">
        <f>IFERROR(G2561*E2540,"")</f>
        <v/>
      </c>
    </row>
    <row r="2563" spans="1:11">
      <c r="A2563" s="54" t="s">
        <v>545</v>
      </c>
      <c r="B2563" s="55" t="str">
        <f>VLOOKUP($A2563,Presupuesto!$A:$D,2,FALSE())</f>
        <v>Viga - canal concreto 24.1 Mpa (área sección transversal &lt;= 1000 cm2)</v>
      </c>
      <c r="C2563" s="56" t="str">
        <f>VLOOKUP($A2563,Presupuesto!$A:$D,3,FALSE())</f>
        <v>M3</v>
      </c>
      <c r="D2563" s="57"/>
      <c r="E2563" s="58">
        <f>VLOOKUP($A2563,Presupuesto!$A:$D,4,FALSE())</f>
        <v>0</v>
      </c>
      <c r="F2563" s="59" t="s">
        <v>2919</v>
      </c>
      <c r="G2563" s="60">
        <f>SUM(G2565:G2584)/2</f>
        <v>1284889.6415831668</v>
      </c>
      <c r="H2563" s="61">
        <f>ROUND(SUM(H2565:H2584),0)/2</f>
        <v>0</v>
      </c>
      <c r="I2563" s="58">
        <f>VLOOKUP(A2563,Presupuesto!$A:$F,6,0)</f>
        <v>0</v>
      </c>
      <c r="J2563" s="58">
        <f>+H2563-I2563</f>
        <v>0</v>
      </c>
      <c r="K2563" s="282">
        <f>+H2563-G2563*E2563</f>
        <v>0</v>
      </c>
    </row>
    <row r="2564" spans="1:11">
      <c r="A2564" s="62"/>
      <c r="B2564" s="63" t="s">
        <v>2247</v>
      </c>
      <c r="C2564" s="63" t="s">
        <v>3061</v>
      </c>
      <c r="D2564" s="64" t="s">
        <v>4</v>
      </c>
      <c r="E2564" s="65" t="s">
        <v>3062</v>
      </c>
      <c r="F2564" s="66" t="s">
        <v>3063</v>
      </c>
      <c r="G2564" s="67" t="s">
        <v>3064</v>
      </c>
      <c r="H2564" s="68" t="s">
        <v>3124</v>
      </c>
    </row>
    <row r="2565" spans="1:11">
      <c r="A2565" s="69"/>
      <c r="B2565" s="70" t="s">
        <v>3065</v>
      </c>
      <c r="C2565" s="71"/>
      <c r="D2565" s="72"/>
      <c r="E2565" s="73"/>
      <c r="F2565" s="74"/>
      <c r="G2565" s="75">
        <f>SUM(G2566:G2570)</f>
        <v>772602.55</v>
      </c>
      <c r="H2565" s="75">
        <f>IFERROR(G2565*E2563,"")</f>
        <v>0</v>
      </c>
    </row>
    <row r="2566" spans="1:11">
      <c r="A2566" s="76"/>
      <c r="B2566" s="77" t="s">
        <v>2687</v>
      </c>
      <c r="C2566" s="78" t="str">
        <f>IFERROR(_xlfn.XLOOKUP(B2566,Insumo[DESCRIPCION],Insumo[UND],,0),"")</f>
        <v>M3</v>
      </c>
      <c r="D2566" s="79">
        <v>1</v>
      </c>
      <c r="E2566" s="80">
        <f>IFERROR(_xlfn.XLOOKUP($B2566,Insumo[DESCRIPCION],Insumo[VALOR],,0),"")</f>
        <v>455691</v>
      </c>
      <c r="F2566" s="81">
        <v>5</v>
      </c>
      <c r="G2566" s="82">
        <f>IFERROR(IF(F2566&gt;=0,D2566*E2566*(1+F2566/100),ABS(D2566*E2566/F2566)),"")</f>
        <v>478475.55000000005</v>
      </c>
      <c r="H2566" s="91">
        <f>IFERROR(G2566*E2563,"")</f>
        <v>0</v>
      </c>
    </row>
    <row r="2567" spans="1:11">
      <c r="A2567" s="76"/>
      <c r="B2567" s="77" t="s">
        <v>2495</v>
      </c>
      <c r="C2567" s="78" t="str">
        <f>IFERROR(_xlfn.XLOOKUP(B2567,Insumo[DESCRIPCION],Insumo[UND],,0),"")</f>
        <v>M2</v>
      </c>
      <c r="D2567" s="79">
        <v>6</v>
      </c>
      <c r="E2567" s="80">
        <f>IFERROR(_xlfn.XLOOKUP($B2567,Insumo[DESCRIPCION],Insumo[VALOR],,0),"")</f>
        <v>93340</v>
      </c>
      <c r="F2567" s="81">
        <v>-2</v>
      </c>
      <c r="G2567" s="82">
        <f>IFERROR(IF(F2567&gt;=0,D2567*E2567*(1+F2567/100),ABS(D2567*E2567/F2567)),"")</f>
        <v>280020</v>
      </c>
      <c r="H2567" s="91">
        <f>IFERROR(G2567*E2563,"")</f>
        <v>0</v>
      </c>
    </row>
    <row r="2568" spans="1:11">
      <c r="A2568" s="76"/>
      <c r="B2568" s="77" t="s">
        <v>2338</v>
      </c>
      <c r="C2568" s="78" t="str">
        <f>IFERROR(_xlfn.XLOOKUP(B2568,Insumo[DESCRIPCION],Insumo[UND],,0),"")</f>
        <v>Kg</v>
      </c>
      <c r="D2568" s="79">
        <v>1</v>
      </c>
      <c r="E2568" s="80">
        <f>IFERROR(_xlfn.XLOOKUP($B2568,Insumo[DESCRIPCION],Insumo[VALOR],,0),"")</f>
        <v>14107</v>
      </c>
      <c r="F2568" s="81"/>
      <c r="G2568" s="82">
        <f>IFERROR(IF(F2568&gt;=0,D2568*E2568*(1+F2568/100),ABS(D2568*E2568/F2568)),"")</f>
        <v>14107</v>
      </c>
      <c r="H2568" s="91">
        <f>IFERROR(G2568*E2563,"")</f>
        <v>0</v>
      </c>
    </row>
    <row r="2569" spans="1:11">
      <c r="A2569" s="76"/>
      <c r="B2569" s="77"/>
      <c r="C2569" s="78" t="str">
        <f>IFERROR(_xlfn.XLOOKUP(B2569,Insumo[DESCRIPCION],Insumo[UND],,0),"")</f>
        <v/>
      </c>
      <c r="D2569" s="79"/>
      <c r="E2569" s="80" t="str">
        <f>IFERROR(_xlfn.XLOOKUP($B2569,Insumo[DESCRIPCION],Insumo[VALOR],,0),"")</f>
        <v/>
      </c>
      <c r="F2569" s="81"/>
      <c r="G2569" s="82" t="str">
        <f>IFERROR(IF(F2569&gt;=0,D2569*E2569*(1+F2569/100),ABS(D2569*E2569/F2569)),"")</f>
        <v/>
      </c>
      <c r="H2569" s="91" t="str">
        <f>IFERROR(G2569*E2563,"")</f>
        <v/>
      </c>
    </row>
    <row r="2570" spans="1:11">
      <c r="A2570" s="76"/>
      <c r="B2570" s="77"/>
      <c r="C2570" s="78" t="str">
        <f>IFERROR(_xlfn.XLOOKUP(B2570,Insumo[DESCRIPCION],Insumo[UND],,0),"")</f>
        <v/>
      </c>
      <c r="D2570" s="79"/>
      <c r="E2570" s="80" t="str">
        <f>IFERROR(_xlfn.XLOOKUP($B2570,Insumo[DESCRIPCION],Insumo[VALOR],,0),"")</f>
        <v/>
      </c>
      <c r="F2570" s="81"/>
      <c r="G2570" s="82" t="str">
        <f>IFERROR(IF(F2570&gt;=0,D2570*E2570*(1+F2570/100),ABS(D2570*E2570/F2570)),"")</f>
        <v/>
      </c>
      <c r="H2570" s="91" t="str">
        <f>IFERROR(G2570*E2563,"")</f>
        <v/>
      </c>
    </row>
    <row r="2571" spans="1:11">
      <c r="A2571" s="69"/>
      <c r="B2571" s="70" t="s">
        <v>3066</v>
      </c>
      <c r="C2571" s="71"/>
      <c r="D2571" s="72"/>
      <c r="E2571" s="73"/>
      <c r="F2571" s="74"/>
      <c r="G2571" s="75">
        <f>SUM(G2572:G2577)</f>
        <v>88219.067853166678</v>
      </c>
      <c r="H2571" s="92">
        <f>G2571*E2563</f>
        <v>0</v>
      </c>
    </row>
    <row r="2572" spans="1:11">
      <c r="A2572" s="76"/>
      <c r="B2572" s="77" t="s">
        <v>2995</v>
      </c>
      <c r="C2572" s="78" t="str">
        <f>IFERROR(_xlfn.XLOOKUP(B2572,Equipo[DESCRIPCION],Equipo[UND],,0),"")</f>
        <v>Día</v>
      </c>
      <c r="D2572" s="79">
        <v>1</v>
      </c>
      <c r="E2572" s="80">
        <f>IF(C2572="%MO",G2581,IFERROR(_xlfn.XLOOKUP($B2572,Equipo[DESCRIPCION],Equipo[VALOR],,0),""))</f>
        <v>53833</v>
      </c>
      <c r="F2572" s="81">
        <v>-4</v>
      </c>
      <c r="G2572" s="82">
        <f t="shared" ref="G2572:G2577" si="30">IFERROR(IF(F2572&gt;=0,D2572*E2572*(1+F2572/100),ABS(D2572*E2572/F2572)),"")</f>
        <v>13458.25</v>
      </c>
      <c r="H2572" s="91">
        <f>IFERROR(G2572*E2563,"")</f>
        <v>0</v>
      </c>
    </row>
    <row r="2573" spans="1:11">
      <c r="A2573" s="76"/>
      <c r="B2573" s="77" t="s">
        <v>2990</v>
      </c>
      <c r="C2573" s="78" t="str">
        <f>IFERROR(_xlfn.XLOOKUP(B2573,Equipo[DESCRIPCION],Equipo[UND],,0),"")</f>
        <v>Día</v>
      </c>
      <c r="D2573" s="79">
        <v>1</v>
      </c>
      <c r="E2573" s="80">
        <f>IF(C2573="%MO",G2582,IFERROR(_xlfn.XLOOKUP($B2573,Equipo[DESCRIPCION],Equipo[VALOR],,0),""))</f>
        <v>219</v>
      </c>
      <c r="F2573" s="81">
        <v>-0.03</v>
      </c>
      <c r="G2573" s="82">
        <f t="shared" si="30"/>
        <v>7300</v>
      </c>
      <c r="H2573" s="91">
        <f>IFERROR(G2573*E2563,"")</f>
        <v>0</v>
      </c>
    </row>
    <row r="2574" spans="1:11">
      <c r="A2574" s="76"/>
      <c r="B2574" s="77" t="s">
        <v>2940</v>
      </c>
      <c r="C2574" s="78" t="str">
        <f>IFERROR(_xlfn.XLOOKUP(B2574,Equipo[DESCRIPCION],Equipo[UND],,0),"")</f>
        <v>Día</v>
      </c>
      <c r="D2574" s="79">
        <v>1</v>
      </c>
      <c r="E2574" s="80">
        <f>IF(C2574="%MO",G2583,IFERROR(_xlfn.XLOOKUP($B2574,Equipo[DESCRIPCION],Equipo[VALOR],,0),""))</f>
        <v>325</v>
      </c>
      <c r="F2574" s="81">
        <v>-0.03</v>
      </c>
      <c r="G2574" s="82">
        <f t="shared" si="30"/>
        <v>10833.333333333334</v>
      </c>
      <c r="H2574" s="91">
        <f>IFERROR(G2574*E2563,"")</f>
        <v>0</v>
      </c>
    </row>
    <row r="2575" spans="1:11">
      <c r="A2575" s="76"/>
      <c r="B2575" s="77" t="s">
        <v>2989</v>
      </c>
      <c r="C2575" s="78" t="str">
        <f>IFERROR(_xlfn.XLOOKUP(B2575,Equipo[DESCRIPCION],Equipo[UND],,0),"")</f>
        <v>Día</v>
      </c>
      <c r="D2575" s="79">
        <v>1</v>
      </c>
      <c r="E2575" s="80">
        <f>IF(C2575="%MO",G2584,IFERROR(_xlfn.XLOOKUP($B2575,Equipo[DESCRIPCION],Equipo[VALOR],,0),""))</f>
        <v>535</v>
      </c>
      <c r="F2575" s="81">
        <v>-0.03</v>
      </c>
      <c r="G2575" s="82">
        <f t="shared" si="30"/>
        <v>17833.333333333336</v>
      </c>
      <c r="H2575" s="91">
        <f>IFERROR(G2575*E2563,"")</f>
        <v>0</v>
      </c>
    </row>
    <row r="2576" spans="1:11">
      <c r="A2576" s="76"/>
      <c r="B2576" s="77" t="s">
        <v>2979</v>
      </c>
      <c r="C2576" s="78" t="str">
        <f>IFERROR(_xlfn.XLOOKUP(B2576,Equipo[DESCRIPCION],Equipo[UND],,0),"")</f>
        <v>Día</v>
      </c>
      <c r="D2576" s="79">
        <v>1</v>
      </c>
      <c r="E2576" s="80">
        <f>IF(C2576="%MO",G2586,IFERROR(_xlfn.XLOOKUP($B2576,Equipo[DESCRIPCION],Equipo[VALOR],,0),""))</f>
        <v>70363</v>
      </c>
      <c r="F2576" s="81">
        <v>-4</v>
      </c>
      <c r="G2576" s="82">
        <f t="shared" si="30"/>
        <v>17590.75</v>
      </c>
      <c r="H2576" s="91">
        <f>IFERROR(G2576*E2563,"")</f>
        <v>0</v>
      </c>
    </row>
    <row r="2577" spans="1:11">
      <c r="A2577" s="76"/>
      <c r="B2577" s="77" t="s">
        <v>2967</v>
      </c>
      <c r="C2577" s="78" t="str">
        <f>IFERROR(_xlfn.XLOOKUP(B2577,Equipo[DESCRIPCION],Equipo[UND],,0),"")</f>
        <v>%MO</v>
      </c>
      <c r="D2577" s="79">
        <v>0.05</v>
      </c>
      <c r="E2577" s="80">
        <f>IF(C2577="%MO",G2581,IFERROR(_xlfn.XLOOKUP($B2577,Equipo[DESCRIPCION],Equipo[VALOR],,0),""))</f>
        <v>424068.02373000002</v>
      </c>
      <c r="F2577" s="81"/>
      <c r="G2577" s="82">
        <f t="shared" si="30"/>
        <v>21203.401186500003</v>
      </c>
      <c r="H2577" s="91">
        <f>IFERROR(G2577*E2563,"")</f>
        <v>0</v>
      </c>
    </row>
    <row r="2578" spans="1:11">
      <c r="A2578" s="69"/>
      <c r="B2578" s="70" t="s">
        <v>2202</v>
      </c>
      <c r="C2578" s="71"/>
      <c r="D2578" s="72"/>
      <c r="E2578" s="73"/>
      <c r="F2578" s="74"/>
      <c r="G2578" s="75">
        <f>SUM(G2579:G2580)</f>
        <v>0</v>
      </c>
      <c r="H2578" s="92">
        <f>G2578*E2563</f>
        <v>0</v>
      </c>
    </row>
    <row r="2579" spans="1:11">
      <c r="A2579" s="76"/>
      <c r="B2579" s="77"/>
      <c r="C2579" s="78" t="str">
        <f>IFERROR(_xlfn.XLOOKUP(B2579,Transporte[DESCRIPCION],Transporte[UND],,0),"")</f>
        <v/>
      </c>
      <c r="D2579" s="79"/>
      <c r="E2579" s="80" t="str">
        <f>IFERROR(_xlfn.XLOOKUP($B2579,Transporte[DESCRIPCION],Transporte[VALOR],,0),"")</f>
        <v/>
      </c>
      <c r="F2579" s="81"/>
      <c r="G2579" s="82" t="str">
        <f>IFERROR(IF(F2579&gt;=0,D2579*E2579*(1+F2579/100),ABS(D2579*E2579/F2579)),"")</f>
        <v/>
      </c>
      <c r="H2579" s="91" t="str">
        <f>IFERROR(G2579*E2563,"")</f>
        <v/>
      </c>
    </row>
    <row r="2580" spans="1:11">
      <c r="A2580" s="76"/>
      <c r="B2580" s="77"/>
      <c r="C2580" s="78" t="str">
        <f>IFERROR(_xlfn.XLOOKUP(B2580,Transporte[DESCRIPCION],Transporte[UND],,0),"")</f>
        <v/>
      </c>
      <c r="D2580" s="79"/>
      <c r="E2580" s="80" t="str">
        <f>IFERROR(_xlfn.XLOOKUP($B2580,Transporte[DESCRIPCION],Transporte[VALOR],,0),"")</f>
        <v/>
      </c>
      <c r="F2580" s="81"/>
      <c r="G2580" s="82" t="str">
        <f>IFERROR(IF(F2580&gt;=0,D2580*E2580*(1+F2580/100),ABS(D2580*E2580/F2580)),"")</f>
        <v/>
      </c>
      <c r="H2580" s="91" t="str">
        <f>IFERROR(G2580*E2563,"")</f>
        <v/>
      </c>
    </row>
    <row r="2581" spans="1:11">
      <c r="A2581" s="69"/>
      <c r="B2581" s="70" t="s">
        <v>3067</v>
      </c>
      <c r="C2581" s="71"/>
      <c r="D2581" s="72"/>
      <c r="E2581" s="73"/>
      <c r="F2581" s="74"/>
      <c r="G2581" s="75">
        <f>SUM(G2582:G2584)</f>
        <v>424068.02373000002</v>
      </c>
      <c r="H2581" s="92">
        <f>G2581*E2563</f>
        <v>0</v>
      </c>
    </row>
    <row r="2582" spans="1:11">
      <c r="A2582" s="76"/>
      <c r="B2582" s="77" t="s">
        <v>3046</v>
      </c>
      <c r="C2582" s="78" t="str">
        <f>IFERROR(_xlfn.XLOOKUP(B2582,MObra[DESCRIPCION],MObra[UN],,0),"")</f>
        <v>día</v>
      </c>
      <c r="D2582" s="79">
        <v>1</v>
      </c>
      <c r="E2582" s="80">
        <f>IFERROR(_xlfn.XLOOKUP($B2582,MObra[DESCRIPCION],MObra[VALOR UNIT],,0),"")</f>
        <v>636102.03559500002</v>
      </c>
      <c r="F2582" s="81">
        <v>-1.5</v>
      </c>
      <c r="G2582" s="82">
        <f>IFERROR(IF(F2582&gt;=0,D2582*E2582*(1+F2582/100),ABS(D2582*E2582/F2582)),"")</f>
        <v>424068.02373000002</v>
      </c>
      <c r="H2582" s="91">
        <f>IFERROR(G2582*E2563,"")</f>
        <v>0</v>
      </c>
    </row>
    <row r="2583" spans="1:11">
      <c r="A2583" s="76"/>
      <c r="B2583" s="77"/>
      <c r="C2583" s="78" t="str">
        <f t="array" ref="C2583">IFERROR(_xlfn.XLOOKUP(B2583,MObra[[#All],[DESCRIPCION]],MObra[[#All],[UN]],,0),"")</f>
        <v/>
      </c>
      <c r="D2583" s="79"/>
      <c r="E2583" s="80" t="str">
        <f>IFERROR(_xlfn.XLOOKUP($B2583,MObra[DESCRIPCION],MObra[VALOR UNIT],,0),"")</f>
        <v/>
      </c>
      <c r="F2583" s="81"/>
      <c r="G2583" s="82" t="str">
        <f>IFERROR(IF(F2583&gt;=0,D2583*E2583*(1+F2583/100),ABS(D2583*E2583/F2583)),"")</f>
        <v/>
      </c>
      <c r="H2583" s="91" t="str">
        <f>IFERROR(G2583*E2563,"")</f>
        <v/>
      </c>
    </row>
    <row r="2584" spans="1:11">
      <c r="A2584" s="83"/>
      <c r="B2584" s="84"/>
      <c r="C2584" s="85" t="str">
        <f t="array" ref="C2584">IFERROR(_xlfn.XLOOKUP(B2584,MObra[[#All],[DESCRIPCION]],MObra[[#All],[UN]],,0),"")</f>
        <v/>
      </c>
      <c r="D2584" s="86"/>
      <c r="E2584" s="87" t="str">
        <f>IFERROR(_xlfn.XLOOKUP($B2584,MObra[DESCRIPCION],MObra[VALOR UNIT],,0),"")</f>
        <v/>
      </c>
      <c r="F2584" s="88"/>
      <c r="G2584" s="89" t="str">
        <f>IFERROR(IF(F2584&gt;=0,D2584*E2584*(1+F2584/100),ABS(D2584*E2584/F2584)),"")</f>
        <v/>
      </c>
      <c r="H2584" s="90" t="str">
        <f>IFERROR(G2584*E2563,"")</f>
        <v/>
      </c>
    </row>
    <row r="2586" spans="1:11" ht="25.5">
      <c r="A2586" s="54" t="s">
        <v>547</v>
      </c>
      <c r="B2586" s="55" t="str">
        <f>VLOOKUP($A2586,Presupuesto!$A:$D,2,FALSE())</f>
        <v>Viga - canal concreto 24.1 Mpa (1000 cm2 &lt;área sección transversal &lt;= 2000 cm2)</v>
      </c>
      <c r="C2586" s="56" t="str">
        <f>VLOOKUP($A2586,Presupuesto!$A:$D,3,FALSE())</f>
        <v>M3</v>
      </c>
      <c r="D2586" s="57"/>
      <c r="E2586" s="58">
        <f>VLOOKUP($A2586,Presupuesto!$A:$D,4,FALSE())</f>
        <v>0</v>
      </c>
      <c r="F2586" s="59" t="s">
        <v>2919</v>
      </c>
      <c r="G2586" s="60">
        <f>SUM(G2588:G2607)/2</f>
        <v>1261554.6415831668</v>
      </c>
      <c r="H2586" s="61">
        <f>ROUND(SUM(H2588:H2607),0)/2</f>
        <v>0</v>
      </c>
      <c r="I2586" s="58">
        <f>VLOOKUP(A2586,Presupuesto!$A:$F,6,0)</f>
        <v>0</v>
      </c>
      <c r="J2586" s="58">
        <f>+H2586-I2586</f>
        <v>0</v>
      </c>
      <c r="K2586" s="282">
        <f>+H2586-G2586*E2586</f>
        <v>0</v>
      </c>
    </row>
    <row r="2587" spans="1:11">
      <c r="A2587" s="62"/>
      <c r="B2587" s="63" t="s">
        <v>2247</v>
      </c>
      <c r="C2587" s="63" t="s">
        <v>3061</v>
      </c>
      <c r="D2587" s="64" t="s">
        <v>4</v>
      </c>
      <c r="E2587" s="65" t="s">
        <v>3062</v>
      </c>
      <c r="F2587" s="66" t="s">
        <v>3063</v>
      </c>
      <c r="G2587" s="67" t="s">
        <v>3064</v>
      </c>
      <c r="H2587" s="68" t="s">
        <v>3124</v>
      </c>
    </row>
    <row r="2588" spans="1:11">
      <c r="A2588" s="69"/>
      <c r="B2588" s="70" t="s">
        <v>3065</v>
      </c>
      <c r="C2588" s="71"/>
      <c r="D2588" s="72"/>
      <c r="E2588" s="73"/>
      <c r="F2588" s="74"/>
      <c r="G2588" s="75">
        <f>SUM(G2589:G2593)</f>
        <v>749267.55</v>
      </c>
      <c r="H2588" s="75">
        <f>IFERROR(G2588*E2586,"")</f>
        <v>0</v>
      </c>
    </row>
    <row r="2589" spans="1:11">
      <c r="A2589" s="76"/>
      <c r="B2589" s="77" t="s">
        <v>2687</v>
      </c>
      <c r="C2589" s="78" t="str">
        <f>IFERROR(_xlfn.XLOOKUP(B2589,Insumo[DESCRIPCION],Insumo[UND],,0),"")</f>
        <v>M3</v>
      </c>
      <c r="D2589" s="79">
        <v>1</v>
      </c>
      <c r="E2589" s="80">
        <f>IFERROR(_xlfn.XLOOKUP($B2589,Insumo[DESCRIPCION],Insumo[VALOR],,0),"")</f>
        <v>455691</v>
      </c>
      <c r="F2589" s="81">
        <v>5</v>
      </c>
      <c r="G2589" s="82">
        <f>IFERROR(IF(F2589&gt;=0,D2589*E2589*(1+F2589/100),ABS(D2589*E2589/F2589)),"")</f>
        <v>478475.55000000005</v>
      </c>
      <c r="H2589" s="91">
        <f>IFERROR(G2589*E2586,"")</f>
        <v>0</v>
      </c>
    </row>
    <row r="2590" spans="1:11">
      <c r="A2590" s="76"/>
      <c r="B2590" s="77" t="s">
        <v>2495</v>
      </c>
      <c r="C2590" s="78" t="str">
        <f>IFERROR(_xlfn.XLOOKUP(B2590,Insumo[DESCRIPCION],Insumo[UND],,0),"")</f>
        <v>M2</v>
      </c>
      <c r="D2590" s="79">
        <v>5.5</v>
      </c>
      <c r="E2590" s="80">
        <f>IFERROR(_xlfn.XLOOKUP($B2590,Insumo[DESCRIPCION],Insumo[VALOR],,0),"")</f>
        <v>93340</v>
      </c>
      <c r="F2590" s="81">
        <v>-2</v>
      </c>
      <c r="G2590" s="82">
        <f>IFERROR(IF(F2590&gt;=0,D2590*E2590*(1+F2590/100),ABS(D2590*E2590/F2590)),"")</f>
        <v>256685</v>
      </c>
      <c r="H2590" s="91">
        <f>IFERROR(G2590*E2586,"")</f>
        <v>0</v>
      </c>
    </row>
    <row r="2591" spans="1:11">
      <c r="A2591" s="76"/>
      <c r="B2591" s="77" t="s">
        <v>2338</v>
      </c>
      <c r="C2591" s="78" t="str">
        <f>IFERROR(_xlfn.XLOOKUP(B2591,Insumo[DESCRIPCION],Insumo[UND],,0),"")</f>
        <v>Kg</v>
      </c>
      <c r="D2591" s="79">
        <v>1</v>
      </c>
      <c r="E2591" s="80">
        <f>IFERROR(_xlfn.XLOOKUP($B2591,Insumo[DESCRIPCION],Insumo[VALOR],,0),"")</f>
        <v>14107</v>
      </c>
      <c r="F2591" s="81"/>
      <c r="G2591" s="82">
        <f>IFERROR(IF(F2591&gt;=0,D2591*E2591*(1+F2591/100),ABS(D2591*E2591/F2591)),"")</f>
        <v>14107</v>
      </c>
      <c r="H2591" s="91">
        <f>IFERROR(G2591*E2586,"")</f>
        <v>0</v>
      </c>
    </row>
    <row r="2592" spans="1:11">
      <c r="A2592" s="76"/>
      <c r="B2592" s="77"/>
      <c r="C2592" s="78" t="str">
        <f>IFERROR(_xlfn.XLOOKUP(B2592,Insumo[DESCRIPCION],Insumo[UND],,0),"")</f>
        <v/>
      </c>
      <c r="D2592" s="79"/>
      <c r="E2592" s="80" t="str">
        <f>IFERROR(_xlfn.XLOOKUP($B2592,Insumo[DESCRIPCION],Insumo[VALOR],,0),"")</f>
        <v/>
      </c>
      <c r="F2592" s="81"/>
      <c r="G2592" s="82" t="str">
        <f>IFERROR(IF(F2592&gt;=0,D2592*E2592*(1+F2592/100),ABS(D2592*E2592/F2592)),"")</f>
        <v/>
      </c>
      <c r="H2592" s="91" t="str">
        <f>IFERROR(G2592*E2586,"")</f>
        <v/>
      </c>
    </row>
    <row r="2593" spans="1:8">
      <c r="A2593" s="76"/>
      <c r="B2593" s="77"/>
      <c r="C2593" s="78" t="str">
        <f>IFERROR(_xlfn.XLOOKUP(B2593,Insumo[DESCRIPCION],Insumo[UND],,0),"")</f>
        <v/>
      </c>
      <c r="D2593" s="79"/>
      <c r="E2593" s="80" t="str">
        <f>IFERROR(_xlfn.XLOOKUP($B2593,Insumo[DESCRIPCION],Insumo[VALOR],,0),"")</f>
        <v/>
      </c>
      <c r="F2593" s="81"/>
      <c r="G2593" s="82" t="str">
        <f>IFERROR(IF(F2593&gt;=0,D2593*E2593*(1+F2593/100),ABS(D2593*E2593/F2593)),"")</f>
        <v/>
      </c>
      <c r="H2593" s="91" t="str">
        <f>IFERROR(G2593*E2586,"")</f>
        <v/>
      </c>
    </row>
    <row r="2594" spans="1:8">
      <c r="A2594" s="69"/>
      <c r="B2594" s="70" t="s">
        <v>3066</v>
      </c>
      <c r="C2594" s="71"/>
      <c r="D2594" s="72"/>
      <c r="E2594" s="73"/>
      <c r="F2594" s="74"/>
      <c r="G2594" s="75">
        <f>SUM(G2595:G2600)</f>
        <v>88219.067853166678</v>
      </c>
      <c r="H2594" s="92">
        <f>G2594*E2586</f>
        <v>0</v>
      </c>
    </row>
    <row r="2595" spans="1:8">
      <c r="A2595" s="76"/>
      <c r="B2595" s="77" t="s">
        <v>2995</v>
      </c>
      <c r="C2595" s="78" t="str">
        <f>IFERROR(_xlfn.XLOOKUP(B2595,Equipo[DESCRIPCION],Equipo[UND],,0),"")</f>
        <v>Día</v>
      </c>
      <c r="D2595" s="79">
        <v>1</v>
      </c>
      <c r="E2595" s="80">
        <f>IF(C2595="%MO",G2604,IFERROR(_xlfn.XLOOKUP($B2595,Equipo[DESCRIPCION],Equipo[VALOR],,0),""))</f>
        <v>53833</v>
      </c>
      <c r="F2595" s="81">
        <v>-4</v>
      </c>
      <c r="G2595" s="82">
        <f t="shared" ref="G2595:G2600" si="31">IFERROR(IF(F2595&gt;=0,D2595*E2595*(1+F2595/100),ABS(D2595*E2595/F2595)),"")</f>
        <v>13458.25</v>
      </c>
      <c r="H2595" s="91">
        <f>IFERROR(G2595*E2586,"")</f>
        <v>0</v>
      </c>
    </row>
    <row r="2596" spans="1:8">
      <c r="A2596" s="76"/>
      <c r="B2596" s="77" t="s">
        <v>2990</v>
      </c>
      <c r="C2596" s="78" t="str">
        <f>IFERROR(_xlfn.XLOOKUP(B2596,Equipo[DESCRIPCION],Equipo[UND],,0),"")</f>
        <v>Día</v>
      </c>
      <c r="D2596" s="79">
        <v>1</v>
      </c>
      <c r="E2596" s="80">
        <f>IF(C2596="%MO",G2605,IFERROR(_xlfn.XLOOKUP($B2596,Equipo[DESCRIPCION],Equipo[VALOR],,0),""))</f>
        <v>219</v>
      </c>
      <c r="F2596" s="81">
        <v>-0.03</v>
      </c>
      <c r="G2596" s="82">
        <f t="shared" si="31"/>
        <v>7300</v>
      </c>
      <c r="H2596" s="91">
        <f>IFERROR(G2596*E2586,"")</f>
        <v>0</v>
      </c>
    </row>
    <row r="2597" spans="1:8">
      <c r="A2597" s="76"/>
      <c r="B2597" s="77" t="s">
        <v>2940</v>
      </c>
      <c r="C2597" s="78" t="str">
        <f>IFERROR(_xlfn.XLOOKUP(B2597,Equipo[DESCRIPCION],Equipo[UND],,0),"")</f>
        <v>Día</v>
      </c>
      <c r="D2597" s="79">
        <v>1</v>
      </c>
      <c r="E2597" s="80">
        <f>IF(C2597="%MO",G2606,IFERROR(_xlfn.XLOOKUP($B2597,Equipo[DESCRIPCION],Equipo[VALOR],,0),""))</f>
        <v>325</v>
      </c>
      <c r="F2597" s="81">
        <v>-0.03</v>
      </c>
      <c r="G2597" s="82">
        <f t="shared" si="31"/>
        <v>10833.333333333334</v>
      </c>
      <c r="H2597" s="91">
        <f>IFERROR(G2597*E2586,"")</f>
        <v>0</v>
      </c>
    </row>
    <row r="2598" spans="1:8">
      <c r="A2598" s="76"/>
      <c r="B2598" s="77" t="s">
        <v>2989</v>
      </c>
      <c r="C2598" s="78" t="str">
        <f>IFERROR(_xlfn.XLOOKUP(B2598,Equipo[DESCRIPCION],Equipo[UND],,0),"")</f>
        <v>Día</v>
      </c>
      <c r="D2598" s="79">
        <v>1</v>
      </c>
      <c r="E2598" s="80">
        <f>IF(C2598="%MO",G2607,IFERROR(_xlfn.XLOOKUP($B2598,Equipo[DESCRIPCION],Equipo[VALOR],,0),""))</f>
        <v>535</v>
      </c>
      <c r="F2598" s="81">
        <v>-0.03</v>
      </c>
      <c r="G2598" s="82">
        <f t="shared" si="31"/>
        <v>17833.333333333336</v>
      </c>
      <c r="H2598" s="91">
        <f>IFERROR(G2598*E2586,"")</f>
        <v>0</v>
      </c>
    </row>
    <row r="2599" spans="1:8">
      <c r="A2599" s="76"/>
      <c r="B2599" s="77" t="s">
        <v>2979</v>
      </c>
      <c r="C2599" s="78" t="str">
        <f>IFERROR(_xlfn.XLOOKUP(B2599,Equipo[DESCRIPCION],Equipo[UND],,0),"")</f>
        <v>Día</v>
      </c>
      <c r="D2599" s="79">
        <v>1</v>
      </c>
      <c r="E2599" s="80">
        <f>IF(C2599="%MO",G2609,IFERROR(_xlfn.XLOOKUP($B2599,Equipo[DESCRIPCION],Equipo[VALOR],,0),""))</f>
        <v>70363</v>
      </c>
      <c r="F2599" s="81">
        <v>-4</v>
      </c>
      <c r="G2599" s="82">
        <f t="shared" si="31"/>
        <v>17590.75</v>
      </c>
      <c r="H2599" s="91">
        <f>IFERROR(G2599*E2586,"")</f>
        <v>0</v>
      </c>
    </row>
    <row r="2600" spans="1:8">
      <c r="A2600" s="76"/>
      <c r="B2600" s="77" t="s">
        <v>2967</v>
      </c>
      <c r="C2600" s="78" t="str">
        <f>IFERROR(_xlfn.XLOOKUP(B2600,Equipo[DESCRIPCION],Equipo[UND],,0),"")</f>
        <v>%MO</v>
      </c>
      <c r="D2600" s="79">
        <v>0.05</v>
      </c>
      <c r="E2600" s="80">
        <f>IF(C2600="%MO",G2604,IFERROR(_xlfn.XLOOKUP($B2600,Equipo[DESCRIPCION],Equipo[VALOR],,0),""))</f>
        <v>424068.02373000002</v>
      </c>
      <c r="F2600" s="81"/>
      <c r="G2600" s="82">
        <f t="shared" si="31"/>
        <v>21203.401186500003</v>
      </c>
      <c r="H2600" s="91">
        <f>IFERROR(G2600*E2586,"")</f>
        <v>0</v>
      </c>
    </row>
    <row r="2601" spans="1:8">
      <c r="A2601" s="69"/>
      <c r="B2601" s="70" t="s">
        <v>2202</v>
      </c>
      <c r="C2601" s="71"/>
      <c r="D2601" s="72"/>
      <c r="E2601" s="73"/>
      <c r="F2601" s="74"/>
      <c r="G2601" s="75">
        <f>SUM(G2602:G2603)</f>
        <v>0</v>
      </c>
      <c r="H2601" s="92">
        <f>G2601*E2586</f>
        <v>0</v>
      </c>
    </row>
    <row r="2602" spans="1:8">
      <c r="A2602" s="76"/>
      <c r="B2602" s="77"/>
      <c r="C2602" s="78" t="str">
        <f>IFERROR(_xlfn.XLOOKUP(B2602,Transporte[DESCRIPCION],Transporte[UND],,0),"")</f>
        <v/>
      </c>
      <c r="D2602" s="79"/>
      <c r="E2602" s="80" t="str">
        <f>IFERROR(_xlfn.XLOOKUP($B2602,Transporte[DESCRIPCION],Transporte[VALOR],,0),"")</f>
        <v/>
      </c>
      <c r="F2602" s="81"/>
      <c r="G2602" s="82" t="str">
        <f>IFERROR(IF(F2602&gt;=0,D2602*E2602*(1+F2602/100),ABS(D2602*E2602/F2602)),"")</f>
        <v/>
      </c>
      <c r="H2602" s="91" t="str">
        <f>IFERROR(G2602*E2586,"")</f>
        <v/>
      </c>
    </row>
    <row r="2603" spans="1:8">
      <c r="A2603" s="76"/>
      <c r="B2603" s="77"/>
      <c r="C2603" s="78" t="str">
        <f>IFERROR(_xlfn.XLOOKUP(B2603,Transporte[DESCRIPCION],Transporte[UND],,0),"")</f>
        <v/>
      </c>
      <c r="D2603" s="79"/>
      <c r="E2603" s="80" t="str">
        <f>IFERROR(_xlfn.XLOOKUP($B2603,Transporte[DESCRIPCION],Transporte[VALOR],,0),"")</f>
        <v/>
      </c>
      <c r="F2603" s="81"/>
      <c r="G2603" s="82" t="str">
        <f>IFERROR(IF(F2603&gt;=0,D2603*E2603*(1+F2603/100),ABS(D2603*E2603/F2603)),"")</f>
        <v/>
      </c>
      <c r="H2603" s="91" t="str">
        <f>IFERROR(G2603*E2586,"")</f>
        <v/>
      </c>
    </row>
    <row r="2604" spans="1:8">
      <c r="A2604" s="69"/>
      <c r="B2604" s="70" t="s">
        <v>3067</v>
      </c>
      <c r="C2604" s="71"/>
      <c r="D2604" s="72"/>
      <c r="E2604" s="73"/>
      <c r="F2604" s="74"/>
      <c r="G2604" s="75">
        <f>SUM(G2605:G2607)</f>
        <v>424068.02373000002</v>
      </c>
      <c r="H2604" s="92">
        <f>G2604*E2586</f>
        <v>0</v>
      </c>
    </row>
    <row r="2605" spans="1:8">
      <c r="A2605" s="76"/>
      <c r="B2605" s="77" t="s">
        <v>3046</v>
      </c>
      <c r="C2605" s="78" t="str">
        <f>IFERROR(_xlfn.XLOOKUP(B2605,MObra[DESCRIPCION],MObra[UN],,0),"")</f>
        <v>día</v>
      </c>
      <c r="D2605" s="79">
        <v>1</v>
      </c>
      <c r="E2605" s="80">
        <f>IFERROR(_xlfn.XLOOKUP($B2605,MObra[DESCRIPCION],MObra[VALOR UNIT],,0),"")</f>
        <v>636102.03559500002</v>
      </c>
      <c r="F2605" s="81">
        <v>-1.5</v>
      </c>
      <c r="G2605" s="82">
        <f>IFERROR(IF(F2605&gt;=0,D2605*E2605*(1+F2605/100),ABS(D2605*E2605/F2605)),"")</f>
        <v>424068.02373000002</v>
      </c>
      <c r="H2605" s="91">
        <f>IFERROR(G2605*E2586,"")</f>
        <v>0</v>
      </c>
    </row>
    <row r="2606" spans="1:8">
      <c r="A2606" s="76"/>
      <c r="B2606" s="77"/>
      <c r="C2606" s="78" t="str">
        <f t="array" ref="C2606">IFERROR(_xlfn.XLOOKUP(B2606,MObra[[#All],[DESCRIPCION]],MObra[[#All],[UN]],,0),"")</f>
        <v/>
      </c>
      <c r="D2606" s="79"/>
      <c r="E2606" s="80" t="str">
        <f>IFERROR(_xlfn.XLOOKUP($B2606,MObra[DESCRIPCION],MObra[VALOR UNIT],,0),"")</f>
        <v/>
      </c>
      <c r="F2606" s="81"/>
      <c r="G2606" s="82" t="str">
        <f>IFERROR(IF(F2606&gt;=0,D2606*E2606*(1+F2606/100),ABS(D2606*E2606/F2606)),"")</f>
        <v/>
      </c>
      <c r="H2606" s="91" t="str">
        <f>IFERROR(G2606*E2586,"")</f>
        <v/>
      </c>
    </row>
    <row r="2607" spans="1:8">
      <c r="A2607" s="83"/>
      <c r="B2607" s="84"/>
      <c r="C2607" s="85" t="str">
        <f t="array" ref="C2607">IFERROR(_xlfn.XLOOKUP(B2607,MObra[[#All],[DESCRIPCION]],MObra[[#All],[UN]],,0),"")</f>
        <v/>
      </c>
      <c r="D2607" s="86"/>
      <c r="E2607" s="87" t="str">
        <f>IFERROR(_xlfn.XLOOKUP($B2607,MObra[DESCRIPCION],MObra[VALOR UNIT],,0),"")</f>
        <v/>
      </c>
      <c r="F2607" s="88"/>
      <c r="G2607" s="89" t="str">
        <f>IFERROR(IF(F2607&gt;=0,D2607*E2607*(1+F2607/100),ABS(D2607*E2607/F2607)),"")</f>
        <v/>
      </c>
      <c r="H2607" s="90" t="str">
        <f>IFERROR(G2607*E2586,"")</f>
        <v/>
      </c>
    </row>
    <row r="2609" spans="1:11">
      <c r="A2609" s="54" t="s">
        <v>549</v>
      </c>
      <c r="B2609" s="55" t="str">
        <f>VLOOKUP($A2609,Presupuesto!$A:$D,2,FALSE())</f>
        <v>Viga - canal concreto 24.1 Mpa (área sección transversal &gt; 2000 cm2)</v>
      </c>
      <c r="C2609" s="56" t="str">
        <f>VLOOKUP($A2609,Presupuesto!$A:$D,3,FALSE())</f>
        <v>M3</v>
      </c>
      <c r="D2609" s="57"/>
      <c r="E2609" s="58">
        <f>VLOOKUP($A2609,Presupuesto!$A:$D,4,FALSE())</f>
        <v>0</v>
      </c>
      <c r="F2609" s="59" t="s">
        <v>2919</v>
      </c>
      <c r="G2609" s="60">
        <f>SUM(G2611:G2630)/2</f>
        <v>1238219.6415831666</v>
      </c>
      <c r="H2609" s="61">
        <f>ROUND(SUM(H2611:H2630),0)/2</f>
        <v>0</v>
      </c>
      <c r="I2609" s="58">
        <f>VLOOKUP(A2609,Presupuesto!$A:$F,6,0)</f>
        <v>0</v>
      </c>
      <c r="J2609" s="58">
        <f>+H2609-I2609</f>
        <v>0</v>
      </c>
      <c r="K2609" s="282">
        <f>+H2609-G2609*E2609</f>
        <v>0</v>
      </c>
    </row>
    <row r="2610" spans="1:11">
      <c r="A2610" s="62"/>
      <c r="B2610" s="63" t="s">
        <v>2247</v>
      </c>
      <c r="C2610" s="63" t="s">
        <v>3061</v>
      </c>
      <c r="D2610" s="64" t="s">
        <v>4</v>
      </c>
      <c r="E2610" s="65" t="s">
        <v>3062</v>
      </c>
      <c r="F2610" s="66" t="s">
        <v>3063</v>
      </c>
      <c r="G2610" s="67" t="s">
        <v>3064</v>
      </c>
      <c r="H2610" s="68" t="s">
        <v>3124</v>
      </c>
    </row>
    <row r="2611" spans="1:11">
      <c r="A2611" s="69"/>
      <c r="B2611" s="70" t="s">
        <v>3065</v>
      </c>
      <c r="C2611" s="71"/>
      <c r="D2611" s="72"/>
      <c r="E2611" s="73"/>
      <c r="F2611" s="74"/>
      <c r="G2611" s="75">
        <f>SUM(G2612:G2616)</f>
        <v>725932.55</v>
      </c>
      <c r="H2611" s="75">
        <f>IFERROR(G2611*E2609,"")</f>
        <v>0</v>
      </c>
    </row>
    <row r="2612" spans="1:11">
      <c r="A2612" s="76"/>
      <c r="B2612" s="77" t="s">
        <v>2687</v>
      </c>
      <c r="C2612" s="78" t="str">
        <f>IFERROR(_xlfn.XLOOKUP(B2612,Insumo[DESCRIPCION],Insumo[UND],,0),"")</f>
        <v>M3</v>
      </c>
      <c r="D2612" s="79">
        <v>1</v>
      </c>
      <c r="E2612" s="80">
        <f>IFERROR(_xlfn.XLOOKUP($B2612,Insumo[DESCRIPCION],Insumo[VALOR],,0),"")</f>
        <v>455691</v>
      </c>
      <c r="F2612" s="81">
        <v>5</v>
      </c>
      <c r="G2612" s="82">
        <f>IFERROR(IF(F2612&gt;=0,D2612*E2612*(1+F2612/100),ABS(D2612*E2612/F2612)),"")</f>
        <v>478475.55000000005</v>
      </c>
      <c r="H2612" s="91">
        <f>IFERROR(G2612*E2609,"")</f>
        <v>0</v>
      </c>
    </row>
    <row r="2613" spans="1:11">
      <c r="A2613" s="76"/>
      <c r="B2613" s="77" t="s">
        <v>2495</v>
      </c>
      <c r="C2613" s="78" t="str">
        <f>IFERROR(_xlfn.XLOOKUP(B2613,Insumo[DESCRIPCION],Insumo[UND],,0),"")</f>
        <v>M2</v>
      </c>
      <c r="D2613" s="79">
        <v>5</v>
      </c>
      <c r="E2613" s="80">
        <f>IFERROR(_xlfn.XLOOKUP($B2613,Insumo[DESCRIPCION],Insumo[VALOR],,0),"")</f>
        <v>93340</v>
      </c>
      <c r="F2613" s="81">
        <v>-2</v>
      </c>
      <c r="G2613" s="82">
        <f>IFERROR(IF(F2613&gt;=0,D2613*E2613*(1+F2613/100),ABS(D2613*E2613/F2613)),"")</f>
        <v>233350</v>
      </c>
      <c r="H2613" s="91">
        <f>IFERROR(G2613*E2609,"")</f>
        <v>0</v>
      </c>
    </row>
    <row r="2614" spans="1:11">
      <c r="A2614" s="76"/>
      <c r="B2614" s="77" t="s">
        <v>2338</v>
      </c>
      <c r="C2614" s="78" t="str">
        <f>IFERROR(_xlfn.XLOOKUP(B2614,Insumo[DESCRIPCION],Insumo[UND],,0),"")</f>
        <v>Kg</v>
      </c>
      <c r="D2614" s="79">
        <v>1</v>
      </c>
      <c r="E2614" s="80">
        <f>IFERROR(_xlfn.XLOOKUP($B2614,Insumo[DESCRIPCION],Insumo[VALOR],,0),"")</f>
        <v>14107</v>
      </c>
      <c r="F2614" s="81"/>
      <c r="G2614" s="82">
        <f>IFERROR(IF(F2614&gt;=0,D2614*E2614*(1+F2614/100),ABS(D2614*E2614/F2614)),"")</f>
        <v>14107</v>
      </c>
      <c r="H2614" s="91">
        <f>IFERROR(G2614*E2609,"")</f>
        <v>0</v>
      </c>
    </row>
    <row r="2615" spans="1:11">
      <c r="A2615" s="76"/>
      <c r="B2615" s="77"/>
      <c r="C2615" s="78" t="str">
        <f>IFERROR(_xlfn.XLOOKUP(B2615,Insumo[DESCRIPCION],Insumo[UND],,0),"")</f>
        <v/>
      </c>
      <c r="D2615" s="79"/>
      <c r="E2615" s="80" t="str">
        <f>IFERROR(_xlfn.XLOOKUP($B2615,Insumo[DESCRIPCION],Insumo[VALOR],,0),"")</f>
        <v/>
      </c>
      <c r="F2615" s="81"/>
      <c r="G2615" s="82" t="str">
        <f>IFERROR(IF(F2615&gt;=0,D2615*E2615*(1+F2615/100),ABS(D2615*E2615/F2615)),"")</f>
        <v/>
      </c>
      <c r="H2615" s="91" t="str">
        <f>IFERROR(G2615*E2609,"")</f>
        <v/>
      </c>
    </row>
    <row r="2616" spans="1:11">
      <c r="A2616" s="76"/>
      <c r="B2616" s="77"/>
      <c r="C2616" s="78" t="str">
        <f>IFERROR(_xlfn.XLOOKUP(B2616,Insumo[DESCRIPCION],Insumo[UND],,0),"")</f>
        <v/>
      </c>
      <c r="D2616" s="79"/>
      <c r="E2616" s="80" t="str">
        <f>IFERROR(_xlfn.XLOOKUP($B2616,Insumo[DESCRIPCION],Insumo[VALOR],,0),"")</f>
        <v/>
      </c>
      <c r="F2616" s="81"/>
      <c r="G2616" s="82" t="str">
        <f>IFERROR(IF(F2616&gt;=0,D2616*E2616*(1+F2616/100),ABS(D2616*E2616/F2616)),"")</f>
        <v/>
      </c>
      <c r="H2616" s="91" t="str">
        <f>IFERROR(G2616*E2609,"")</f>
        <v/>
      </c>
    </row>
    <row r="2617" spans="1:11">
      <c r="A2617" s="69"/>
      <c r="B2617" s="70" t="s">
        <v>3066</v>
      </c>
      <c r="C2617" s="71"/>
      <c r="D2617" s="72"/>
      <c r="E2617" s="73"/>
      <c r="F2617" s="74"/>
      <c r="G2617" s="75">
        <f>SUM(G2618:G2623)</f>
        <v>88219.067853166678</v>
      </c>
      <c r="H2617" s="92">
        <f>G2617*E2609</f>
        <v>0</v>
      </c>
    </row>
    <row r="2618" spans="1:11">
      <c r="A2618" s="76"/>
      <c r="B2618" s="77" t="s">
        <v>2995</v>
      </c>
      <c r="C2618" s="78" t="str">
        <f>IFERROR(_xlfn.XLOOKUP(B2618,Equipo[DESCRIPCION],Equipo[UND],,0),"")</f>
        <v>Día</v>
      </c>
      <c r="D2618" s="79">
        <v>1</v>
      </c>
      <c r="E2618" s="80">
        <f>IF(C2618="%MO",G2627,IFERROR(_xlfn.XLOOKUP($B2618,Equipo[DESCRIPCION],Equipo[VALOR],,0),""))</f>
        <v>53833</v>
      </c>
      <c r="F2618" s="81">
        <v>-4</v>
      </c>
      <c r="G2618" s="82">
        <f t="shared" ref="G2618:G2623" si="32">IFERROR(IF(F2618&gt;=0,D2618*E2618*(1+F2618/100),ABS(D2618*E2618/F2618)),"")</f>
        <v>13458.25</v>
      </c>
      <c r="H2618" s="91">
        <f>IFERROR(G2618*E2609,"")</f>
        <v>0</v>
      </c>
    </row>
    <row r="2619" spans="1:11">
      <c r="A2619" s="76"/>
      <c r="B2619" s="77" t="s">
        <v>2990</v>
      </c>
      <c r="C2619" s="78" t="str">
        <f>IFERROR(_xlfn.XLOOKUP(B2619,Equipo[DESCRIPCION],Equipo[UND],,0),"")</f>
        <v>Día</v>
      </c>
      <c r="D2619" s="79">
        <v>1</v>
      </c>
      <c r="E2619" s="80">
        <f>IF(C2619="%MO",G2628,IFERROR(_xlfn.XLOOKUP($B2619,Equipo[DESCRIPCION],Equipo[VALOR],,0),""))</f>
        <v>219</v>
      </c>
      <c r="F2619" s="81">
        <v>-0.03</v>
      </c>
      <c r="G2619" s="82">
        <f t="shared" si="32"/>
        <v>7300</v>
      </c>
      <c r="H2619" s="91">
        <f>IFERROR(G2619*E2609,"")</f>
        <v>0</v>
      </c>
    </row>
    <row r="2620" spans="1:11">
      <c r="A2620" s="76"/>
      <c r="B2620" s="77" t="s">
        <v>2940</v>
      </c>
      <c r="C2620" s="78" t="str">
        <f>IFERROR(_xlfn.XLOOKUP(B2620,Equipo[DESCRIPCION],Equipo[UND],,0),"")</f>
        <v>Día</v>
      </c>
      <c r="D2620" s="79">
        <v>1</v>
      </c>
      <c r="E2620" s="80">
        <f>IF(C2620="%MO",G2629,IFERROR(_xlfn.XLOOKUP($B2620,Equipo[DESCRIPCION],Equipo[VALOR],,0),""))</f>
        <v>325</v>
      </c>
      <c r="F2620" s="81">
        <v>-0.03</v>
      </c>
      <c r="G2620" s="82">
        <f t="shared" si="32"/>
        <v>10833.333333333334</v>
      </c>
      <c r="H2620" s="91">
        <f>IFERROR(G2620*E2609,"")</f>
        <v>0</v>
      </c>
    </row>
    <row r="2621" spans="1:11">
      <c r="A2621" s="76"/>
      <c r="B2621" s="77" t="s">
        <v>2989</v>
      </c>
      <c r="C2621" s="78" t="str">
        <f>IFERROR(_xlfn.XLOOKUP(B2621,Equipo[DESCRIPCION],Equipo[UND],,0),"")</f>
        <v>Día</v>
      </c>
      <c r="D2621" s="79">
        <v>1</v>
      </c>
      <c r="E2621" s="80">
        <f>IF(C2621="%MO",G2630,IFERROR(_xlfn.XLOOKUP($B2621,Equipo[DESCRIPCION],Equipo[VALOR],,0),""))</f>
        <v>535</v>
      </c>
      <c r="F2621" s="81">
        <v>-0.03</v>
      </c>
      <c r="G2621" s="82">
        <f t="shared" si="32"/>
        <v>17833.333333333336</v>
      </c>
      <c r="H2621" s="91">
        <f>IFERROR(G2621*E2609,"")</f>
        <v>0</v>
      </c>
    </row>
    <row r="2622" spans="1:11">
      <c r="A2622" s="76"/>
      <c r="B2622" s="77" t="s">
        <v>2979</v>
      </c>
      <c r="C2622" s="78" t="str">
        <f>IFERROR(_xlfn.XLOOKUP(B2622,Equipo[DESCRIPCION],Equipo[UND],,0),"")</f>
        <v>Día</v>
      </c>
      <c r="D2622" s="79">
        <v>1</v>
      </c>
      <c r="E2622" s="80">
        <f>IF(C2622="%MO",G2632,IFERROR(_xlfn.XLOOKUP($B2622,Equipo[DESCRIPCION],Equipo[VALOR],,0),""))</f>
        <v>70363</v>
      </c>
      <c r="F2622" s="81">
        <v>-4</v>
      </c>
      <c r="G2622" s="82">
        <f t="shared" si="32"/>
        <v>17590.75</v>
      </c>
      <c r="H2622" s="91">
        <f>IFERROR(G2622*E2609,"")</f>
        <v>0</v>
      </c>
    </row>
    <row r="2623" spans="1:11">
      <c r="A2623" s="76"/>
      <c r="B2623" s="77" t="s">
        <v>2967</v>
      </c>
      <c r="C2623" s="78" t="str">
        <f>IFERROR(_xlfn.XLOOKUP(B2623,Equipo[DESCRIPCION],Equipo[UND],,0),"")</f>
        <v>%MO</v>
      </c>
      <c r="D2623" s="79">
        <v>0.05</v>
      </c>
      <c r="E2623" s="80">
        <f>IF(C2623="%MO",G2627,IFERROR(_xlfn.XLOOKUP($B2623,Equipo[DESCRIPCION],Equipo[VALOR],,0),""))</f>
        <v>424068.02373000002</v>
      </c>
      <c r="F2623" s="81"/>
      <c r="G2623" s="82">
        <f t="shared" si="32"/>
        <v>21203.401186500003</v>
      </c>
      <c r="H2623" s="91">
        <f>IFERROR(G2623*E2609,"")</f>
        <v>0</v>
      </c>
    </row>
    <row r="2624" spans="1:11">
      <c r="A2624" s="69"/>
      <c r="B2624" s="70" t="s">
        <v>2202</v>
      </c>
      <c r="C2624" s="71"/>
      <c r="D2624" s="72"/>
      <c r="E2624" s="73"/>
      <c r="F2624" s="74"/>
      <c r="G2624" s="75">
        <f>SUM(G2625:G2626)</f>
        <v>0</v>
      </c>
      <c r="H2624" s="92">
        <f>G2624*E2609</f>
        <v>0</v>
      </c>
    </row>
    <row r="2625" spans="1:11">
      <c r="A2625" s="76"/>
      <c r="B2625" s="77"/>
      <c r="C2625" s="78" t="str">
        <f>IFERROR(_xlfn.XLOOKUP(B2625,Transporte[DESCRIPCION],Transporte[UND],,0),"")</f>
        <v/>
      </c>
      <c r="D2625" s="79"/>
      <c r="E2625" s="80" t="str">
        <f>IFERROR(_xlfn.XLOOKUP($B2625,Transporte[DESCRIPCION],Transporte[VALOR],,0),"")</f>
        <v/>
      </c>
      <c r="F2625" s="81"/>
      <c r="G2625" s="82" t="str">
        <f>IFERROR(IF(F2625&gt;=0,D2625*E2625*(1+F2625/100),ABS(D2625*E2625/F2625)),"")</f>
        <v/>
      </c>
      <c r="H2625" s="91" t="str">
        <f>IFERROR(G2625*E2609,"")</f>
        <v/>
      </c>
    </row>
    <row r="2626" spans="1:11">
      <c r="A2626" s="76"/>
      <c r="B2626" s="77"/>
      <c r="C2626" s="78" t="str">
        <f>IFERROR(_xlfn.XLOOKUP(B2626,Transporte[DESCRIPCION],Transporte[UND],,0),"")</f>
        <v/>
      </c>
      <c r="D2626" s="79"/>
      <c r="E2626" s="80" t="str">
        <f>IFERROR(_xlfn.XLOOKUP($B2626,Transporte[DESCRIPCION],Transporte[VALOR],,0),"")</f>
        <v/>
      </c>
      <c r="F2626" s="81"/>
      <c r="G2626" s="82" t="str">
        <f>IFERROR(IF(F2626&gt;=0,D2626*E2626*(1+F2626/100),ABS(D2626*E2626/F2626)),"")</f>
        <v/>
      </c>
      <c r="H2626" s="91" t="str">
        <f>IFERROR(G2626*E2609,"")</f>
        <v/>
      </c>
    </row>
    <row r="2627" spans="1:11">
      <c r="A2627" s="69"/>
      <c r="B2627" s="70" t="s">
        <v>3067</v>
      </c>
      <c r="C2627" s="71"/>
      <c r="D2627" s="72"/>
      <c r="E2627" s="73"/>
      <c r="F2627" s="74"/>
      <c r="G2627" s="75">
        <f>SUM(G2628:G2630)</f>
        <v>424068.02373000002</v>
      </c>
      <c r="H2627" s="92">
        <f>G2627*E2609</f>
        <v>0</v>
      </c>
    </row>
    <row r="2628" spans="1:11">
      <c r="A2628" s="76"/>
      <c r="B2628" s="77" t="s">
        <v>3046</v>
      </c>
      <c r="C2628" s="78" t="str">
        <f>IFERROR(_xlfn.XLOOKUP(B2628,MObra[DESCRIPCION],MObra[UN],,0),"")</f>
        <v>día</v>
      </c>
      <c r="D2628" s="79">
        <v>1</v>
      </c>
      <c r="E2628" s="80">
        <f>IFERROR(_xlfn.XLOOKUP($B2628,MObra[DESCRIPCION],MObra[VALOR UNIT],,0),"")</f>
        <v>636102.03559500002</v>
      </c>
      <c r="F2628" s="81">
        <v>-1.5</v>
      </c>
      <c r="G2628" s="82">
        <f>IFERROR(IF(F2628&gt;=0,D2628*E2628*(1+F2628/100),ABS(D2628*E2628/F2628)),"")</f>
        <v>424068.02373000002</v>
      </c>
      <c r="H2628" s="91">
        <f>IFERROR(G2628*E2609,"")</f>
        <v>0</v>
      </c>
    </row>
    <row r="2629" spans="1:11">
      <c r="A2629" s="76"/>
      <c r="B2629" s="77"/>
      <c r="C2629" s="78" t="str">
        <f t="array" ref="C2629">IFERROR(_xlfn.XLOOKUP(B2629,MObra[[#All],[DESCRIPCION]],MObra[[#All],[UN]],,0),"")</f>
        <v/>
      </c>
      <c r="D2629" s="79"/>
      <c r="E2629" s="80" t="str">
        <f>IFERROR(_xlfn.XLOOKUP($B2629,MObra[DESCRIPCION],MObra[VALOR UNIT],,0),"")</f>
        <v/>
      </c>
      <c r="F2629" s="81"/>
      <c r="G2629" s="82" t="str">
        <f>IFERROR(IF(F2629&gt;=0,D2629*E2629*(1+F2629/100),ABS(D2629*E2629/F2629)),"")</f>
        <v/>
      </c>
      <c r="H2629" s="91" t="str">
        <f>IFERROR(G2629*E2609,"")</f>
        <v/>
      </c>
    </row>
    <row r="2630" spans="1:11">
      <c r="A2630" s="83"/>
      <c r="B2630" s="84"/>
      <c r="C2630" s="85" t="str">
        <f t="array" ref="C2630">IFERROR(_xlfn.XLOOKUP(B2630,MObra[[#All],[DESCRIPCION]],MObra[[#All],[UN]],,0),"")</f>
        <v/>
      </c>
      <c r="D2630" s="86"/>
      <c r="E2630" s="87" t="str">
        <f>IFERROR(_xlfn.XLOOKUP($B2630,MObra[DESCRIPCION],MObra[VALOR UNIT],,0),"")</f>
        <v/>
      </c>
      <c r="F2630" s="88"/>
      <c r="G2630" s="89" t="str">
        <f>IFERROR(IF(F2630&gt;=0,D2630*E2630*(1+F2630/100),ABS(D2630*E2630/F2630)),"")</f>
        <v/>
      </c>
      <c r="H2630" s="90" t="str">
        <f>IFERROR(G2630*E2609,"")</f>
        <v/>
      </c>
    </row>
    <row r="2632" spans="1:11">
      <c r="A2632" s="54" t="s">
        <v>551</v>
      </c>
      <c r="B2632" s="55" t="str">
        <f>VLOOKUP($A2632,Presupuesto!$A:$D,2,FALSE())</f>
        <v xml:space="preserve">Zapata concreto 20.7 Mpa </v>
      </c>
      <c r="C2632" s="56" t="str">
        <f>VLOOKUP($A2632,Presupuesto!$A:$D,3,FALSE())</f>
        <v>M3</v>
      </c>
      <c r="D2632" s="57"/>
      <c r="E2632" s="58">
        <f>VLOOKUP($A2632,Presupuesto!$A:$D,4,FALSE())</f>
        <v>0</v>
      </c>
      <c r="F2632" s="59" t="s">
        <v>2919</v>
      </c>
      <c r="G2632" s="60">
        <f>SUM(G2634:G2650)/2</f>
        <v>619992.29375971016</v>
      </c>
      <c r="H2632" s="61">
        <f>ROUND(SUM(H2634:H2650),0)/2</f>
        <v>0</v>
      </c>
      <c r="I2632" s="58">
        <f>VLOOKUP(A2632,Presupuesto!$A:$F,6,0)</f>
        <v>0</v>
      </c>
      <c r="J2632" s="58">
        <f>+H2632-I2632</f>
        <v>0</v>
      </c>
      <c r="K2632" s="282">
        <f>+H2632-G2632*E2632</f>
        <v>0</v>
      </c>
    </row>
    <row r="2633" spans="1:11">
      <c r="A2633" s="62"/>
      <c r="B2633" s="63" t="s">
        <v>2247</v>
      </c>
      <c r="C2633" s="63" t="s">
        <v>3061</v>
      </c>
      <c r="D2633" s="64" t="s">
        <v>4</v>
      </c>
      <c r="E2633" s="65" t="s">
        <v>3062</v>
      </c>
      <c r="F2633" s="66" t="s">
        <v>3063</v>
      </c>
      <c r="G2633" s="67" t="s">
        <v>3064</v>
      </c>
      <c r="H2633" s="68" t="s">
        <v>3124</v>
      </c>
    </row>
    <row r="2634" spans="1:11">
      <c r="A2634" s="69"/>
      <c r="B2634" s="70" t="s">
        <v>3065</v>
      </c>
      <c r="C2634" s="71"/>
      <c r="D2634" s="72"/>
      <c r="E2634" s="73"/>
      <c r="F2634" s="74"/>
      <c r="G2634" s="75">
        <f>SUM(G2635:G2639)</f>
        <v>467863.80000000005</v>
      </c>
      <c r="H2634" s="75">
        <f>IFERROR(G2634*E2632,"")</f>
        <v>0</v>
      </c>
    </row>
    <row r="2635" spans="1:11">
      <c r="A2635" s="76"/>
      <c r="B2635" s="77" t="s">
        <v>2686</v>
      </c>
      <c r="C2635" s="78" t="str">
        <f>IFERROR(_xlfn.XLOOKUP(B2635,Insumo[DESCRIPCION],Insumo[UND],,0),"")</f>
        <v>M3</v>
      </c>
      <c r="D2635" s="79">
        <v>1</v>
      </c>
      <c r="E2635" s="80">
        <f>IFERROR(_xlfn.XLOOKUP($B2635,Insumo[DESCRIPCION],Insumo[VALOR],,0),"")</f>
        <v>428946</v>
      </c>
      <c r="F2635" s="81">
        <v>5</v>
      </c>
      <c r="G2635" s="82">
        <f>IFERROR(IF(F2635&gt;=0,D2635*E2635*(1+F2635/100),ABS(D2635*E2635/F2635)),"")</f>
        <v>450393.30000000005</v>
      </c>
      <c r="H2635" s="91">
        <f>IFERROR(G2635*E2632,"")</f>
        <v>0</v>
      </c>
    </row>
    <row r="2636" spans="1:11">
      <c r="A2636" s="76"/>
      <c r="B2636" s="77" t="s">
        <v>2492</v>
      </c>
      <c r="C2636" s="78" t="str">
        <f>IFERROR(_xlfn.XLOOKUP(B2636,Insumo[DESCRIPCION],Insumo[UND],,0),"")</f>
        <v>M2</v>
      </c>
      <c r="D2636" s="79">
        <f>2*2*0.5</f>
        <v>2</v>
      </c>
      <c r="E2636" s="80">
        <f>IFERROR(_xlfn.XLOOKUP($B2636,Insumo[DESCRIPCION],Insumo[VALOR],,0),"")</f>
        <v>34941</v>
      </c>
      <c r="F2636" s="81">
        <v>-4</v>
      </c>
      <c r="G2636" s="82">
        <f>IFERROR(IF(F2636&gt;=0,D2636*E2636*(1+F2636/100),ABS(D2636*E2636/F2636)),"")</f>
        <v>17470.5</v>
      </c>
      <c r="H2636" s="91">
        <f>IFERROR(G2636*E2632,"")</f>
        <v>0</v>
      </c>
    </row>
    <row r="2637" spans="1:11">
      <c r="A2637" s="76"/>
      <c r="B2637" s="77"/>
      <c r="C2637" s="78" t="str">
        <f>IFERROR(_xlfn.XLOOKUP(B2637,Insumo[DESCRIPCION],Insumo[UND],,0),"")</f>
        <v/>
      </c>
      <c r="D2637" s="79"/>
      <c r="E2637" s="80" t="str">
        <f>IFERROR(_xlfn.XLOOKUP($B2637,Insumo[DESCRIPCION],Insumo[VALOR],,0),"")</f>
        <v/>
      </c>
      <c r="F2637" s="81"/>
      <c r="G2637" s="82" t="str">
        <f>IFERROR(IF(F2637&gt;=0,D2637*E2637*(1+F2637/100),ABS(D2637*E2637/F2637)),"")</f>
        <v/>
      </c>
      <c r="H2637" s="91" t="str">
        <f>IFERROR(G2637*E2632,"")</f>
        <v/>
      </c>
    </row>
    <row r="2638" spans="1:11">
      <c r="A2638" s="76"/>
      <c r="B2638" s="77"/>
      <c r="C2638" s="78" t="str">
        <f>IFERROR(_xlfn.XLOOKUP(B2638,Insumo[DESCRIPCION],Insumo[UND],,0),"")</f>
        <v/>
      </c>
      <c r="D2638" s="79"/>
      <c r="E2638" s="80" t="str">
        <f>IFERROR(_xlfn.XLOOKUP($B2638,Insumo[DESCRIPCION],Insumo[VALOR],,0),"")</f>
        <v/>
      </c>
      <c r="F2638" s="81"/>
      <c r="G2638" s="82" t="str">
        <f>IFERROR(IF(F2638&gt;=0,D2638*E2638*(1+F2638/100),ABS(D2638*E2638/F2638)),"")</f>
        <v/>
      </c>
      <c r="H2638" s="91" t="str">
        <f>IFERROR(G2638*E2632,"")</f>
        <v/>
      </c>
    </row>
    <row r="2639" spans="1:11">
      <c r="A2639" s="76"/>
      <c r="B2639" s="77"/>
      <c r="C2639" s="78" t="str">
        <f>IFERROR(_xlfn.XLOOKUP(B2639,Insumo[DESCRIPCION],Insumo[UND],,0),"")</f>
        <v/>
      </c>
      <c r="D2639" s="79"/>
      <c r="E2639" s="80" t="str">
        <f>IFERROR(_xlfn.XLOOKUP($B2639,Insumo[DESCRIPCION],Insumo[VALOR],,0),"")</f>
        <v/>
      </c>
      <c r="F2639" s="81"/>
      <c r="G2639" s="82" t="str">
        <f>IFERROR(IF(F2639&gt;=0,D2639*E2639*(1+F2639/100),ABS(D2639*E2639/F2639)),"")</f>
        <v/>
      </c>
      <c r="H2639" s="91" t="str">
        <f>IFERROR(G2639*E2632,"")</f>
        <v/>
      </c>
    </row>
    <row r="2640" spans="1:11">
      <c r="A2640" s="69"/>
      <c r="B2640" s="70" t="s">
        <v>3066</v>
      </c>
      <c r="C2640" s="71"/>
      <c r="D2640" s="72"/>
      <c r="E2640" s="73"/>
      <c r="F2640" s="74"/>
      <c r="G2640" s="75">
        <f>SUM(G2641:G2643)</f>
        <v>24908.08664071</v>
      </c>
      <c r="H2640" s="92">
        <f>G2640*E2632</f>
        <v>0</v>
      </c>
    </row>
    <row r="2641" spans="1:11">
      <c r="A2641" s="76"/>
      <c r="B2641" s="77" t="s">
        <v>2995</v>
      </c>
      <c r="C2641" s="78" t="str">
        <f>IFERROR(_xlfn.XLOOKUP(B2641,Equipo[DESCRIPCION],Equipo[UND],,0),"")</f>
        <v>Día</v>
      </c>
      <c r="D2641" s="79">
        <v>1</v>
      </c>
      <c r="E2641" s="80">
        <f>IF(C2641="%MO",G2647,IFERROR(_xlfn.XLOOKUP($B2641,Equipo[DESCRIPCION],Equipo[VALOR],,0),""))</f>
        <v>53833</v>
      </c>
      <c r="F2641" s="81">
        <v>-4</v>
      </c>
      <c r="G2641" s="82">
        <f>IFERROR(IF(F2641&gt;=0,D2641*E2641*(1+F2641/100),ABS(D2641*E2641/F2641)),"")</f>
        <v>13458.25</v>
      </c>
      <c r="H2641" s="91">
        <f>IFERROR(G2641*E2632,"")</f>
        <v>0</v>
      </c>
    </row>
    <row r="2642" spans="1:11">
      <c r="A2642" s="76"/>
      <c r="B2642" s="77" t="s">
        <v>2920</v>
      </c>
      <c r="C2642" s="78" t="str">
        <f>IFERROR(_xlfn.XLOOKUP(B2642,Equipo[DESCRIPCION],Equipo[UND],,0),"")</f>
        <v>%MO</v>
      </c>
      <c r="D2642" s="79">
        <v>0.04</v>
      </c>
      <c r="E2642" s="80">
        <f>IF(C2642="%MO",G2647,IFERROR(_xlfn.XLOOKUP($B2642,Equipo[DESCRIPCION],Equipo[VALOR],,0),""))</f>
        <v>127220.40711900001</v>
      </c>
      <c r="F2642" s="81"/>
      <c r="G2642" s="82">
        <f>IFERROR(IF(F2642&gt;=0,D2642*E2642*(1+F2642/100),ABS(D2642*E2642/F2642)),"")</f>
        <v>5088.8162847600006</v>
      </c>
      <c r="H2642" s="91">
        <f>IFERROR(G2642*E2632,"")</f>
        <v>0</v>
      </c>
    </row>
    <row r="2643" spans="1:11">
      <c r="A2643" s="76"/>
      <c r="B2643" s="77" t="s">
        <v>2967</v>
      </c>
      <c r="C2643" s="78" t="str">
        <f>IFERROR(_xlfn.XLOOKUP(B2643,Equipo[DESCRIPCION],Equipo[UND],,0),"")</f>
        <v>%MO</v>
      </c>
      <c r="D2643" s="79">
        <v>0.05</v>
      </c>
      <c r="E2643" s="80">
        <f>IF(C2643="%MO",G2647,IFERROR(_xlfn.XLOOKUP($B2643,Equipo[DESCRIPCION],Equipo[VALOR],,0),""))</f>
        <v>127220.40711900001</v>
      </c>
      <c r="F2643" s="81"/>
      <c r="G2643" s="82">
        <f>IFERROR(IF(F2643&gt;=0,D2643*E2643*(1+F2643/100),ABS(D2643*E2643/F2643)),"")</f>
        <v>6361.0203559500005</v>
      </c>
      <c r="H2643" s="91">
        <f>IFERROR(G2643*E2632,"")</f>
        <v>0</v>
      </c>
    </row>
    <row r="2644" spans="1:11">
      <c r="A2644" s="69"/>
      <c r="B2644" s="70" t="s">
        <v>2202</v>
      </c>
      <c r="C2644" s="71"/>
      <c r="D2644" s="72"/>
      <c r="E2644" s="73"/>
      <c r="F2644" s="74"/>
      <c r="G2644" s="75">
        <f>SUM(G2645:G2646)</f>
        <v>0</v>
      </c>
      <c r="H2644" s="92">
        <f>G2644*E2632</f>
        <v>0</v>
      </c>
    </row>
    <row r="2645" spans="1:11">
      <c r="A2645" s="76"/>
      <c r="B2645" s="77"/>
      <c r="C2645" s="78" t="str">
        <f>IFERROR(_xlfn.XLOOKUP(B2645,Transporte[DESCRIPCION],Transporte[UND],,0),"")</f>
        <v/>
      </c>
      <c r="D2645" s="79"/>
      <c r="E2645" s="80" t="str">
        <f>IFERROR(_xlfn.XLOOKUP($B2645,Transporte[DESCRIPCION],Transporte[VALOR],,0),"")</f>
        <v/>
      </c>
      <c r="F2645" s="81"/>
      <c r="G2645" s="82" t="str">
        <f>IFERROR(IF(F2645&gt;=0,D2645*E2645*(1+F2645/100),ABS(D2645*E2645/F2645)),"")</f>
        <v/>
      </c>
      <c r="H2645" s="91" t="str">
        <f>IFERROR(G2645*E2632,"")</f>
        <v/>
      </c>
    </row>
    <row r="2646" spans="1:11">
      <c r="A2646" s="76"/>
      <c r="B2646" s="77"/>
      <c r="C2646" s="78" t="str">
        <f>IFERROR(_xlfn.XLOOKUP(B2646,Transporte[DESCRIPCION],Transporte[UND],,0),"")</f>
        <v/>
      </c>
      <c r="D2646" s="79"/>
      <c r="E2646" s="80" t="str">
        <f>IFERROR(_xlfn.XLOOKUP($B2646,Transporte[DESCRIPCION],Transporte[VALOR],,0),"")</f>
        <v/>
      </c>
      <c r="F2646" s="81"/>
      <c r="G2646" s="82" t="str">
        <f>IFERROR(IF(F2646&gt;=0,D2646*E2646*(1+F2646/100),ABS(D2646*E2646/F2646)),"")</f>
        <v/>
      </c>
      <c r="H2646" s="91" t="str">
        <f>IFERROR(G2646*E2632,"")</f>
        <v/>
      </c>
    </row>
    <row r="2647" spans="1:11">
      <c r="A2647" s="69"/>
      <c r="B2647" s="70" t="s">
        <v>3067</v>
      </c>
      <c r="C2647" s="71"/>
      <c r="D2647" s="72"/>
      <c r="E2647" s="73"/>
      <c r="F2647" s="74"/>
      <c r="G2647" s="75">
        <f>SUM(G2648:G2650)</f>
        <v>127220.40711900001</v>
      </c>
      <c r="H2647" s="92">
        <f>G2647*E2632</f>
        <v>0</v>
      </c>
    </row>
    <row r="2648" spans="1:11">
      <c r="A2648" s="76"/>
      <c r="B2648" s="77" t="s">
        <v>3046</v>
      </c>
      <c r="C2648" s="78" t="str">
        <f>IFERROR(_xlfn.XLOOKUP(B2648,MObra[DESCRIPCION],MObra[UN],,0),"")</f>
        <v>día</v>
      </c>
      <c r="D2648" s="79">
        <v>1</v>
      </c>
      <c r="E2648" s="80">
        <f>IFERROR(_xlfn.XLOOKUP($B2648,MObra[DESCRIPCION],MObra[VALOR UNIT],,0),"")</f>
        <v>636102.03559500002</v>
      </c>
      <c r="F2648" s="81">
        <v>-5</v>
      </c>
      <c r="G2648" s="82">
        <f>IFERROR(IF(F2648&gt;=0,D2648*E2648*(1+F2648/100),ABS(D2648*E2648/F2648)),"")</f>
        <v>127220.40711900001</v>
      </c>
      <c r="H2648" s="91">
        <f>IFERROR(G2648*E2632,"")</f>
        <v>0</v>
      </c>
    </row>
    <row r="2649" spans="1:11">
      <c r="A2649" s="76"/>
      <c r="B2649" s="77"/>
      <c r="C2649" s="78" t="str">
        <f t="array" ref="C2649">IFERROR(_xlfn.XLOOKUP(B2649,MObra[[#All],[DESCRIPCION]],MObra[[#All],[UN]],,0),"")</f>
        <v/>
      </c>
      <c r="D2649" s="79"/>
      <c r="E2649" s="80" t="str">
        <f>IFERROR(_xlfn.XLOOKUP($B2649,MObra[DESCRIPCION],MObra[VALOR UNIT],,0),"")</f>
        <v/>
      </c>
      <c r="F2649" s="81"/>
      <c r="G2649" s="82" t="str">
        <f>IFERROR(IF(F2649&gt;=0,D2649*E2649*(1+F2649/100),ABS(D2649*E2649/F2649)),"")</f>
        <v/>
      </c>
      <c r="H2649" s="91" t="str">
        <f>IFERROR(G2649*E2632,"")</f>
        <v/>
      </c>
    </row>
    <row r="2650" spans="1:11">
      <c r="A2650" s="83"/>
      <c r="B2650" s="84"/>
      <c r="C2650" s="85" t="str">
        <f t="array" ref="C2650">IFERROR(_xlfn.XLOOKUP(B2650,MObra[[#All],[DESCRIPCION]],MObra[[#All],[UN]],,0),"")</f>
        <v/>
      </c>
      <c r="D2650" s="86"/>
      <c r="E2650" s="87" t="str">
        <f>IFERROR(_xlfn.XLOOKUP($B2650,MObra[DESCRIPCION],MObra[VALOR UNIT],,0),"")</f>
        <v/>
      </c>
      <c r="F2650" s="88"/>
      <c r="G2650" s="89" t="str">
        <f>IFERROR(IF(F2650&gt;=0,D2650*E2650*(1+F2650/100),ABS(D2650*E2650/F2650)),"")</f>
        <v/>
      </c>
      <c r="H2650" s="90" t="str">
        <f>IFERROR(G2650*E2632,"")</f>
        <v/>
      </c>
    </row>
    <row r="2652" spans="1:11">
      <c r="A2652" s="54" t="s">
        <v>553</v>
      </c>
      <c r="B2652" s="55" t="str">
        <f>VLOOKUP($A2652,Presupuesto!$A:$D,2,FALSE())</f>
        <v xml:space="preserve">Zapata concreto 24.1 Mpa </v>
      </c>
      <c r="C2652" s="56" t="str">
        <f>VLOOKUP($A2652,Presupuesto!$A:$D,3,FALSE())</f>
        <v>M3</v>
      </c>
      <c r="D2652" s="57"/>
      <c r="E2652" s="58">
        <f>VLOOKUP($A2652,Presupuesto!$A:$D,4,FALSE())</f>
        <v>0</v>
      </c>
      <c r="F2652" s="59" t="s">
        <v>2919</v>
      </c>
      <c r="G2652" s="60">
        <f>SUM(G2654:G2670)/2</f>
        <v>648074.54375971016</v>
      </c>
      <c r="H2652" s="61">
        <f>ROUND(SUM(H2654:H2670),0)/2</f>
        <v>0</v>
      </c>
      <c r="I2652" s="58">
        <f>VLOOKUP(A2652,Presupuesto!$A:$F,6,0)</f>
        <v>0</v>
      </c>
      <c r="J2652" s="58">
        <f>+H2652-I2652</f>
        <v>0</v>
      </c>
      <c r="K2652" s="282">
        <f>+H2652-G2652*E2652</f>
        <v>0</v>
      </c>
    </row>
    <row r="2653" spans="1:11">
      <c r="A2653" s="62"/>
      <c r="B2653" s="63" t="s">
        <v>2247</v>
      </c>
      <c r="C2653" s="63" t="s">
        <v>3061</v>
      </c>
      <c r="D2653" s="64" t="s">
        <v>4</v>
      </c>
      <c r="E2653" s="65" t="s">
        <v>3062</v>
      </c>
      <c r="F2653" s="66" t="s">
        <v>3063</v>
      </c>
      <c r="G2653" s="67" t="s">
        <v>3064</v>
      </c>
      <c r="H2653" s="68" t="s">
        <v>3124</v>
      </c>
    </row>
    <row r="2654" spans="1:11">
      <c r="A2654" s="69"/>
      <c r="B2654" s="70" t="s">
        <v>3065</v>
      </c>
      <c r="C2654" s="71"/>
      <c r="D2654" s="72"/>
      <c r="E2654" s="73"/>
      <c r="F2654" s="74"/>
      <c r="G2654" s="75">
        <f>SUM(G2655:G2659)</f>
        <v>495946.05000000005</v>
      </c>
      <c r="H2654" s="75">
        <f>IFERROR(G2654*E2652,"")</f>
        <v>0</v>
      </c>
    </row>
    <row r="2655" spans="1:11">
      <c r="A2655" s="76"/>
      <c r="B2655" s="77" t="s">
        <v>2687</v>
      </c>
      <c r="C2655" s="78" t="str">
        <f>IFERROR(_xlfn.XLOOKUP(B2655,Insumo[DESCRIPCION],Insumo[UND],,0),"")</f>
        <v>M3</v>
      </c>
      <c r="D2655" s="79">
        <v>1</v>
      </c>
      <c r="E2655" s="80">
        <f>IFERROR(_xlfn.XLOOKUP($B2655,Insumo[DESCRIPCION],Insumo[VALOR],,0),"")</f>
        <v>455691</v>
      </c>
      <c r="F2655" s="81">
        <v>5</v>
      </c>
      <c r="G2655" s="82">
        <f>IFERROR(IF(F2655&gt;=0,D2655*E2655*(1+F2655/100),ABS(D2655*E2655/F2655)),"")</f>
        <v>478475.55000000005</v>
      </c>
      <c r="H2655" s="91">
        <f>IFERROR(G2655*E2652,"")</f>
        <v>0</v>
      </c>
    </row>
    <row r="2656" spans="1:11">
      <c r="A2656" s="76"/>
      <c r="B2656" s="77" t="s">
        <v>2492</v>
      </c>
      <c r="C2656" s="78" t="str">
        <f>IFERROR(_xlfn.XLOOKUP(B2656,Insumo[DESCRIPCION],Insumo[UND],,0),"")</f>
        <v>M2</v>
      </c>
      <c r="D2656" s="79">
        <f>2*2*0.5</f>
        <v>2</v>
      </c>
      <c r="E2656" s="80">
        <f>IFERROR(_xlfn.XLOOKUP($B2656,Insumo[DESCRIPCION],Insumo[VALOR],,0),"")</f>
        <v>34941</v>
      </c>
      <c r="F2656" s="81">
        <v>-4</v>
      </c>
      <c r="G2656" s="82">
        <f>IFERROR(IF(F2656&gt;=0,D2656*E2656*(1+F2656/100),ABS(D2656*E2656/F2656)),"")</f>
        <v>17470.5</v>
      </c>
      <c r="H2656" s="91">
        <f>IFERROR(G2656*E2652,"")</f>
        <v>0</v>
      </c>
    </row>
    <row r="2657" spans="1:11">
      <c r="A2657" s="76"/>
      <c r="B2657" s="77"/>
      <c r="C2657" s="78" t="str">
        <f>IFERROR(_xlfn.XLOOKUP(B2657,Insumo[DESCRIPCION],Insumo[UND],,0),"")</f>
        <v/>
      </c>
      <c r="D2657" s="79"/>
      <c r="E2657" s="80" t="str">
        <f>IFERROR(_xlfn.XLOOKUP($B2657,Insumo[DESCRIPCION],Insumo[VALOR],,0),"")</f>
        <v/>
      </c>
      <c r="F2657" s="81"/>
      <c r="G2657" s="82" t="str">
        <f>IFERROR(IF(F2657&gt;=0,D2657*E2657*(1+F2657/100),ABS(D2657*E2657/F2657)),"")</f>
        <v/>
      </c>
      <c r="H2657" s="91" t="str">
        <f>IFERROR(G2657*E2652,"")</f>
        <v/>
      </c>
    </row>
    <row r="2658" spans="1:11">
      <c r="A2658" s="76"/>
      <c r="B2658" s="77"/>
      <c r="C2658" s="78" t="str">
        <f>IFERROR(_xlfn.XLOOKUP(B2658,Insumo[DESCRIPCION],Insumo[UND],,0),"")</f>
        <v/>
      </c>
      <c r="D2658" s="79"/>
      <c r="E2658" s="80" t="str">
        <f>IFERROR(_xlfn.XLOOKUP($B2658,Insumo[DESCRIPCION],Insumo[VALOR],,0),"")</f>
        <v/>
      </c>
      <c r="F2658" s="81"/>
      <c r="G2658" s="82" t="str">
        <f>IFERROR(IF(F2658&gt;=0,D2658*E2658*(1+F2658/100),ABS(D2658*E2658/F2658)),"")</f>
        <v/>
      </c>
      <c r="H2658" s="91" t="str">
        <f>IFERROR(G2658*E2652,"")</f>
        <v/>
      </c>
    </row>
    <row r="2659" spans="1:11">
      <c r="A2659" s="76"/>
      <c r="B2659" s="77"/>
      <c r="C2659" s="78" t="str">
        <f>IFERROR(_xlfn.XLOOKUP(B2659,Insumo[DESCRIPCION],Insumo[UND],,0),"")</f>
        <v/>
      </c>
      <c r="D2659" s="79"/>
      <c r="E2659" s="80" t="str">
        <f>IFERROR(_xlfn.XLOOKUP($B2659,Insumo[DESCRIPCION],Insumo[VALOR],,0),"")</f>
        <v/>
      </c>
      <c r="F2659" s="81"/>
      <c r="G2659" s="82" t="str">
        <f>IFERROR(IF(F2659&gt;=0,D2659*E2659*(1+F2659/100),ABS(D2659*E2659/F2659)),"")</f>
        <v/>
      </c>
      <c r="H2659" s="91" t="str">
        <f>IFERROR(G2659*E2652,"")</f>
        <v/>
      </c>
    </row>
    <row r="2660" spans="1:11">
      <c r="A2660" s="69"/>
      <c r="B2660" s="70" t="s">
        <v>3066</v>
      </c>
      <c r="C2660" s="71"/>
      <c r="D2660" s="72"/>
      <c r="E2660" s="73"/>
      <c r="F2660" s="74"/>
      <c r="G2660" s="75">
        <f>SUM(G2661:G2663)</f>
        <v>24908.08664071</v>
      </c>
      <c r="H2660" s="92">
        <f>G2660*E2652</f>
        <v>0</v>
      </c>
    </row>
    <row r="2661" spans="1:11">
      <c r="A2661" s="76"/>
      <c r="B2661" s="77" t="s">
        <v>2995</v>
      </c>
      <c r="C2661" s="78" t="str">
        <f>IFERROR(_xlfn.XLOOKUP(B2661,Equipo[DESCRIPCION],Equipo[UND],,0),"")</f>
        <v>Día</v>
      </c>
      <c r="D2661" s="79">
        <v>1</v>
      </c>
      <c r="E2661" s="80">
        <f>IF(C2661="%MO",G2667,IFERROR(_xlfn.XLOOKUP($B2661,Equipo[DESCRIPCION],Equipo[VALOR],,0),""))</f>
        <v>53833</v>
      </c>
      <c r="F2661" s="81">
        <v>-4</v>
      </c>
      <c r="G2661" s="82">
        <f>IFERROR(IF(F2661&gt;=0,D2661*E2661*(1+F2661/100),ABS(D2661*E2661/F2661)),"")</f>
        <v>13458.25</v>
      </c>
      <c r="H2661" s="91">
        <f>IFERROR(G2661*E2652,"")</f>
        <v>0</v>
      </c>
    </row>
    <row r="2662" spans="1:11">
      <c r="A2662" s="76"/>
      <c r="B2662" s="77" t="s">
        <v>2920</v>
      </c>
      <c r="C2662" s="78" t="str">
        <f>IFERROR(_xlfn.XLOOKUP(B2662,Equipo[DESCRIPCION],Equipo[UND],,0),"")</f>
        <v>%MO</v>
      </c>
      <c r="D2662" s="79">
        <v>0.04</v>
      </c>
      <c r="E2662" s="80">
        <f>IF(C2662="%MO",G2667,IFERROR(_xlfn.XLOOKUP($B2662,Equipo[DESCRIPCION],Equipo[VALOR],,0),""))</f>
        <v>127220.40711900001</v>
      </c>
      <c r="F2662" s="81"/>
      <c r="G2662" s="82">
        <f>IFERROR(IF(F2662&gt;=0,D2662*E2662*(1+F2662/100),ABS(D2662*E2662/F2662)),"")</f>
        <v>5088.8162847600006</v>
      </c>
      <c r="H2662" s="91">
        <f>IFERROR(G2662*E2652,"")</f>
        <v>0</v>
      </c>
    </row>
    <row r="2663" spans="1:11">
      <c r="A2663" s="76"/>
      <c r="B2663" s="77" t="s">
        <v>2967</v>
      </c>
      <c r="C2663" s="78" t="str">
        <f>IFERROR(_xlfn.XLOOKUP(B2663,Equipo[DESCRIPCION],Equipo[UND],,0),"")</f>
        <v>%MO</v>
      </c>
      <c r="D2663" s="79">
        <v>0.05</v>
      </c>
      <c r="E2663" s="80">
        <f>IF(C2663="%MO",G2667,IFERROR(_xlfn.XLOOKUP($B2663,Equipo[DESCRIPCION],Equipo[VALOR],,0),""))</f>
        <v>127220.40711900001</v>
      </c>
      <c r="F2663" s="81"/>
      <c r="G2663" s="82">
        <f>IFERROR(IF(F2663&gt;=0,D2663*E2663*(1+F2663/100),ABS(D2663*E2663/F2663)),"")</f>
        <v>6361.0203559500005</v>
      </c>
      <c r="H2663" s="91">
        <f>IFERROR(G2663*E2652,"")</f>
        <v>0</v>
      </c>
    </row>
    <row r="2664" spans="1:11">
      <c r="A2664" s="69"/>
      <c r="B2664" s="70" t="s">
        <v>2202</v>
      </c>
      <c r="C2664" s="71"/>
      <c r="D2664" s="72"/>
      <c r="E2664" s="73"/>
      <c r="F2664" s="74"/>
      <c r="G2664" s="75">
        <f>SUM(G2665:G2666)</f>
        <v>0</v>
      </c>
      <c r="H2664" s="92">
        <f>G2664*E2652</f>
        <v>0</v>
      </c>
    </row>
    <row r="2665" spans="1:11">
      <c r="A2665" s="76"/>
      <c r="B2665" s="77"/>
      <c r="C2665" s="78" t="str">
        <f>IFERROR(_xlfn.XLOOKUP(B2665,Transporte[DESCRIPCION],Transporte[UND],,0),"")</f>
        <v/>
      </c>
      <c r="D2665" s="79"/>
      <c r="E2665" s="80" t="str">
        <f>IFERROR(_xlfn.XLOOKUP($B2665,Transporte[DESCRIPCION],Transporte[VALOR],,0),"")</f>
        <v/>
      </c>
      <c r="F2665" s="81"/>
      <c r="G2665" s="82" t="str">
        <f>IFERROR(IF(F2665&gt;=0,D2665*E2665*(1+F2665/100),ABS(D2665*E2665/F2665)),"")</f>
        <v/>
      </c>
      <c r="H2665" s="91" t="str">
        <f>IFERROR(G2665*E2652,"")</f>
        <v/>
      </c>
    </row>
    <row r="2666" spans="1:11">
      <c r="A2666" s="76"/>
      <c r="B2666" s="77"/>
      <c r="C2666" s="78" t="str">
        <f>IFERROR(_xlfn.XLOOKUP(B2666,Transporte[DESCRIPCION],Transporte[UND],,0),"")</f>
        <v/>
      </c>
      <c r="D2666" s="79"/>
      <c r="E2666" s="80" t="str">
        <f>IFERROR(_xlfn.XLOOKUP($B2666,Transporte[DESCRIPCION],Transporte[VALOR],,0),"")</f>
        <v/>
      </c>
      <c r="F2666" s="81"/>
      <c r="G2666" s="82" t="str">
        <f>IFERROR(IF(F2666&gt;=0,D2666*E2666*(1+F2666/100),ABS(D2666*E2666/F2666)),"")</f>
        <v/>
      </c>
      <c r="H2666" s="91" t="str">
        <f>IFERROR(G2666*E2652,"")</f>
        <v/>
      </c>
    </row>
    <row r="2667" spans="1:11">
      <c r="A2667" s="69"/>
      <c r="B2667" s="70" t="s">
        <v>3067</v>
      </c>
      <c r="C2667" s="71"/>
      <c r="D2667" s="72"/>
      <c r="E2667" s="73"/>
      <c r="F2667" s="74"/>
      <c r="G2667" s="75">
        <f>SUM(G2668:G2670)</f>
        <v>127220.40711900001</v>
      </c>
      <c r="H2667" s="92">
        <f>G2667*E2652</f>
        <v>0</v>
      </c>
    </row>
    <row r="2668" spans="1:11">
      <c r="A2668" s="76"/>
      <c r="B2668" s="77" t="s">
        <v>3046</v>
      </c>
      <c r="C2668" s="78" t="str">
        <f>IFERROR(_xlfn.XLOOKUP(B2668,MObra[DESCRIPCION],MObra[UN],,0),"")</f>
        <v>día</v>
      </c>
      <c r="D2668" s="79">
        <v>1</v>
      </c>
      <c r="E2668" s="80">
        <f>IFERROR(_xlfn.XLOOKUP($B2668,MObra[DESCRIPCION],MObra[VALOR UNIT],,0),"")</f>
        <v>636102.03559500002</v>
      </c>
      <c r="F2668" s="81">
        <v>-5</v>
      </c>
      <c r="G2668" s="82">
        <f>IFERROR(IF(F2668&gt;=0,D2668*E2668*(1+F2668/100),ABS(D2668*E2668/F2668)),"")</f>
        <v>127220.40711900001</v>
      </c>
      <c r="H2668" s="91">
        <f>IFERROR(G2668*E2652,"")</f>
        <v>0</v>
      </c>
    </row>
    <row r="2669" spans="1:11">
      <c r="A2669" s="76"/>
      <c r="B2669" s="77"/>
      <c r="C2669" s="78" t="str">
        <f t="array" ref="C2669">IFERROR(_xlfn.XLOOKUP(B2669,MObra[[#All],[DESCRIPCION]],MObra[[#All],[UN]],,0),"")</f>
        <v/>
      </c>
      <c r="D2669" s="79"/>
      <c r="E2669" s="80" t="str">
        <f>IFERROR(_xlfn.XLOOKUP($B2669,MObra[DESCRIPCION],MObra[VALOR UNIT],,0),"")</f>
        <v/>
      </c>
      <c r="F2669" s="81"/>
      <c r="G2669" s="82" t="str">
        <f>IFERROR(IF(F2669&gt;=0,D2669*E2669*(1+F2669/100),ABS(D2669*E2669/F2669)),"")</f>
        <v/>
      </c>
      <c r="H2669" s="91" t="str">
        <f>IFERROR(G2669*E2652,"")</f>
        <v/>
      </c>
    </row>
    <row r="2670" spans="1:11">
      <c r="A2670" s="83"/>
      <c r="B2670" s="84"/>
      <c r="C2670" s="85" t="str">
        <f t="array" ref="C2670">IFERROR(_xlfn.XLOOKUP(B2670,MObra[[#All],[DESCRIPCION]],MObra[[#All],[UN]],,0),"")</f>
        <v/>
      </c>
      <c r="D2670" s="86"/>
      <c r="E2670" s="87" t="str">
        <f>IFERROR(_xlfn.XLOOKUP($B2670,MObra[DESCRIPCION],MObra[VALOR UNIT],,0),"")</f>
        <v/>
      </c>
      <c r="F2670" s="88"/>
      <c r="G2670" s="89" t="str">
        <f>IFERROR(IF(F2670&gt;=0,D2670*E2670*(1+F2670/100),ABS(D2670*E2670/F2670)),"")</f>
        <v/>
      </c>
      <c r="H2670" s="90" t="str">
        <f>IFERROR(G2670*E2652,"")</f>
        <v/>
      </c>
    </row>
    <row r="2672" spans="1:11">
      <c r="A2672" s="54" t="s">
        <v>555</v>
      </c>
      <c r="B2672" s="55" t="str">
        <f>VLOOKUP($A2672,Presupuesto!$A:$D,2,FALSE())</f>
        <v>Zapata concreto 27.6 Mpa</v>
      </c>
      <c r="C2672" s="56" t="str">
        <f>VLOOKUP($A2672,Presupuesto!$A:$D,3,FALSE())</f>
        <v>M3</v>
      </c>
      <c r="D2672" s="57"/>
      <c r="E2672" s="58">
        <f>VLOOKUP($A2672,Presupuesto!$A:$D,4,FALSE())</f>
        <v>0</v>
      </c>
      <c r="F2672" s="59" t="s">
        <v>2919</v>
      </c>
      <c r="G2672" s="60">
        <f>SUM(G2674:G2690)/2</f>
        <v>750227.64783090015</v>
      </c>
      <c r="H2672" s="61">
        <f>ROUND(SUM(H2674:H2690),0)/2</f>
        <v>0</v>
      </c>
      <c r="I2672" s="58">
        <f>VLOOKUP(A2672,Presupuesto!$A:$F,6,0)</f>
        <v>0</v>
      </c>
      <c r="J2672" s="58">
        <f>+H2672-I2672</f>
        <v>0</v>
      </c>
      <c r="K2672" s="282">
        <f>+H2672-G2672*E2672</f>
        <v>0</v>
      </c>
    </row>
    <row r="2673" spans="1:8">
      <c r="A2673" s="62"/>
      <c r="B2673" s="63" t="s">
        <v>2247</v>
      </c>
      <c r="C2673" s="63" t="s">
        <v>3061</v>
      </c>
      <c r="D2673" s="64" t="s">
        <v>4</v>
      </c>
      <c r="E2673" s="65" t="s">
        <v>3062</v>
      </c>
      <c r="F2673" s="66" t="s">
        <v>3063</v>
      </c>
      <c r="G2673" s="67" t="s">
        <v>3064</v>
      </c>
      <c r="H2673" s="68" t="s">
        <v>3124</v>
      </c>
    </row>
    <row r="2674" spans="1:8">
      <c r="A2674" s="69"/>
      <c r="B2674" s="70" t="s">
        <v>3065</v>
      </c>
      <c r="C2674" s="71"/>
      <c r="D2674" s="72"/>
      <c r="E2674" s="73"/>
      <c r="F2674" s="74"/>
      <c r="G2674" s="75">
        <f>SUM(G2675:G2679)</f>
        <v>588752</v>
      </c>
      <c r="H2674" s="75">
        <f>IFERROR(G2674*E2672,"")</f>
        <v>0</v>
      </c>
    </row>
    <row r="2675" spans="1:8">
      <c r="A2675" s="76"/>
      <c r="B2675" s="77" t="s">
        <v>2688</v>
      </c>
      <c r="C2675" s="78" t="str">
        <f>IFERROR(_xlfn.XLOOKUP(B2675,Insumo[DESCRIPCION],Insumo[UND],,0),"")</f>
        <v>M3</v>
      </c>
      <c r="D2675" s="79">
        <v>1</v>
      </c>
      <c r="E2675" s="80">
        <f>IFERROR(_xlfn.XLOOKUP($B2675,Insumo[DESCRIPCION],Insumo[VALOR],,0),"")</f>
        <v>493540</v>
      </c>
      <c r="F2675" s="81">
        <v>5</v>
      </c>
      <c r="G2675" s="82">
        <f>IFERROR(IF(F2675&gt;=0,D2675*E2675*(1+F2675/100),ABS(D2675*E2675/F2675)),"")</f>
        <v>518217</v>
      </c>
      <c r="H2675" s="91">
        <f>IFERROR(G2675*E2672,"")</f>
        <v>0</v>
      </c>
    </row>
    <row r="2676" spans="1:8">
      <c r="A2676" s="76"/>
      <c r="B2676" s="77" t="s">
        <v>2338</v>
      </c>
      <c r="C2676" s="78" t="str">
        <f>IFERROR(_xlfn.XLOOKUP(B2676,Insumo[DESCRIPCION],Insumo[UND],,0),"")</f>
        <v>Kg</v>
      </c>
      <c r="D2676" s="79">
        <v>5</v>
      </c>
      <c r="E2676" s="80">
        <f>IFERROR(_xlfn.XLOOKUP($B2676,Insumo[DESCRIPCION],Insumo[VALOR],,0),"")</f>
        <v>14107</v>
      </c>
      <c r="F2676" s="81"/>
      <c r="G2676" s="82">
        <f>IFERROR(IF(F2676&gt;=0,D2676*E2676*(1+F2676/100),ABS(D2676*E2676/F2676)),"")</f>
        <v>70535</v>
      </c>
      <c r="H2676" s="91">
        <f>IFERROR(G2676*E2672,"")</f>
        <v>0</v>
      </c>
    </row>
    <row r="2677" spans="1:8">
      <c r="A2677" s="76"/>
      <c r="B2677" s="77"/>
      <c r="C2677" s="78" t="str">
        <f>IFERROR(_xlfn.XLOOKUP(B2677,Insumo[DESCRIPCION],Insumo[UND],,0),"")</f>
        <v/>
      </c>
      <c r="D2677" s="79"/>
      <c r="E2677" s="80" t="str">
        <f>IFERROR(_xlfn.XLOOKUP($B2677,Insumo[DESCRIPCION],Insumo[VALOR],,0),"")</f>
        <v/>
      </c>
      <c r="F2677" s="81"/>
      <c r="G2677" s="82" t="str">
        <f>IFERROR(IF(F2677&gt;=0,D2677*E2677*(1+F2677/100),ABS(D2677*E2677/F2677)),"")</f>
        <v/>
      </c>
      <c r="H2677" s="91" t="str">
        <f>IFERROR(G2677*E2672,"")</f>
        <v/>
      </c>
    </row>
    <row r="2678" spans="1:8">
      <c r="A2678" s="76"/>
      <c r="B2678" s="77"/>
      <c r="C2678" s="78" t="str">
        <f>IFERROR(_xlfn.XLOOKUP(B2678,Insumo[DESCRIPCION],Insumo[UND],,0),"")</f>
        <v/>
      </c>
      <c r="D2678" s="79"/>
      <c r="E2678" s="80" t="str">
        <f>IFERROR(_xlfn.XLOOKUP($B2678,Insumo[DESCRIPCION],Insumo[VALOR],,0),"")</f>
        <v/>
      </c>
      <c r="F2678" s="81"/>
      <c r="G2678" s="82" t="str">
        <f>IFERROR(IF(F2678&gt;=0,D2678*E2678*(1+F2678/100),ABS(D2678*E2678/F2678)),"")</f>
        <v/>
      </c>
      <c r="H2678" s="91" t="str">
        <f>IFERROR(G2678*E2672,"")</f>
        <v/>
      </c>
    </row>
    <row r="2679" spans="1:8">
      <c r="A2679" s="76"/>
      <c r="B2679" s="77"/>
      <c r="C2679" s="78" t="str">
        <f>IFERROR(_xlfn.XLOOKUP(B2679,Insumo[DESCRIPCION],Insumo[UND],,0),"")</f>
        <v/>
      </c>
      <c r="D2679" s="79"/>
      <c r="E2679" s="80" t="str">
        <f>IFERROR(_xlfn.XLOOKUP($B2679,Insumo[DESCRIPCION],Insumo[VALOR],,0),"")</f>
        <v/>
      </c>
      <c r="F2679" s="81"/>
      <c r="G2679" s="82" t="str">
        <f>IFERROR(IF(F2679&gt;=0,D2679*E2679*(1+F2679/100),ABS(D2679*E2679/F2679)),"")</f>
        <v/>
      </c>
      <c r="H2679" s="91" t="str">
        <f>IFERROR(G2679*E2672,"")</f>
        <v/>
      </c>
    </row>
    <row r="2680" spans="1:8">
      <c r="A2680" s="69"/>
      <c r="B2680" s="70" t="s">
        <v>3066</v>
      </c>
      <c r="C2680" s="71"/>
      <c r="D2680" s="72"/>
      <c r="E2680" s="73"/>
      <c r="F2680" s="74"/>
      <c r="G2680" s="75">
        <f>SUM(G2681:G2683)</f>
        <v>34255.240711899998</v>
      </c>
      <c r="H2680" s="92">
        <f>G2680*E2672</f>
        <v>0</v>
      </c>
    </row>
    <row r="2681" spans="1:8">
      <c r="A2681" s="76"/>
      <c r="B2681" s="77" t="s">
        <v>2995</v>
      </c>
      <c r="C2681" s="78" t="str">
        <f>IFERROR(_xlfn.XLOOKUP(B2681,Equipo[DESCRIPCION],Equipo[UND],,0),"")</f>
        <v>Día</v>
      </c>
      <c r="D2681" s="79">
        <v>1</v>
      </c>
      <c r="E2681" s="80">
        <f>IF(C2681="%MO",G2687,IFERROR(_xlfn.XLOOKUP($B2681,Equipo[DESCRIPCION],Equipo[VALOR],,0),""))</f>
        <v>53833</v>
      </c>
      <c r="F2681" s="81">
        <f>-1/0.4</f>
        <v>-2.5</v>
      </c>
      <c r="G2681" s="82">
        <f>IFERROR(IF(F2681&gt;=0,D2681*E2681*(1+F2681/100),ABS(D2681*E2681/F2681)),"")</f>
        <v>21533.200000000001</v>
      </c>
      <c r="H2681" s="91">
        <f>IFERROR(G2681*E2672,"")</f>
        <v>0</v>
      </c>
    </row>
    <row r="2682" spans="1:8">
      <c r="A2682" s="76"/>
      <c r="B2682" s="77" t="s">
        <v>2920</v>
      </c>
      <c r="C2682" s="78" t="str">
        <f>IFERROR(_xlfn.XLOOKUP(B2682,Equipo[DESCRIPCION],Equipo[UND],,0),"")</f>
        <v>%MO</v>
      </c>
      <c r="D2682" s="79">
        <v>0.05</v>
      </c>
      <c r="E2682" s="80">
        <f>IF(C2682="%MO",G2687,IFERROR(_xlfn.XLOOKUP($B2682,Equipo[DESCRIPCION],Equipo[VALOR],,0),""))</f>
        <v>127220.40711900001</v>
      </c>
      <c r="F2682" s="81"/>
      <c r="G2682" s="82">
        <f>IFERROR(IF(F2682&gt;=0,D2682*E2682*(1+F2682/100),ABS(D2682*E2682/F2682)),"")</f>
        <v>6361.0203559500005</v>
      </c>
      <c r="H2682" s="91">
        <f>IFERROR(G2682*E2672,"")</f>
        <v>0</v>
      </c>
    </row>
    <row r="2683" spans="1:8">
      <c r="A2683" s="76"/>
      <c r="B2683" s="77" t="s">
        <v>2967</v>
      </c>
      <c r="C2683" s="78" t="str">
        <f>IFERROR(_xlfn.XLOOKUP(B2683,Equipo[DESCRIPCION],Equipo[UND],,0),"")</f>
        <v>%MO</v>
      </c>
      <c r="D2683" s="79">
        <v>0.05</v>
      </c>
      <c r="E2683" s="80">
        <f>IF(C2683="%MO",G2687,IFERROR(_xlfn.XLOOKUP($B2683,Equipo[DESCRIPCION],Equipo[VALOR],,0),""))</f>
        <v>127220.40711900001</v>
      </c>
      <c r="F2683" s="81"/>
      <c r="G2683" s="82">
        <f>IFERROR(IF(F2683&gt;=0,D2683*E2683*(1+F2683/100),ABS(D2683*E2683/F2683)),"")</f>
        <v>6361.0203559500005</v>
      </c>
      <c r="H2683" s="91">
        <f>IFERROR(G2683*E2672,"")</f>
        <v>0</v>
      </c>
    </row>
    <row r="2684" spans="1:8">
      <c r="A2684" s="69"/>
      <c r="B2684" s="70" t="s">
        <v>2202</v>
      </c>
      <c r="C2684" s="71"/>
      <c r="D2684" s="72"/>
      <c r="E2684" s="73"/>
      <c r="F2684" s="74"/>
      <c r="G2684" s="75">
        <f>SUM(G2685:G2686)</f>
        <v>0</v>
      </c>
      <c r="H2684" s="92">
        <f>G2684*E2672</f>
        <v>0</v>
      </c>
    </row>
    <row r="2685" spans="1:8">
      <c r="A2685" s="76"/>
      <c r="B2685" s="77"/>
      <c r="C2685" s="78" t="str">
        <f>IFERROR(_xlfn.XLOOKUP(B2685,Transporte[DESCRIPCION],Transporte[UND],,0),"")</f>
        <v/>
      </c>
      <c r="D2685" s="79"/>
      <c r="E2685" s="80" t="str">
        <f>IFERROR(_xlfn.XLOOKUP($B2685,Transporte[DESCRIPCION],Transporte[VALOR],,0),"")</f>
        <v/>
      </c>
      <c r="F2685" s="81"/>
      <c r="G2685" s="82" t="str">
        <f>IFERROR(IF(F2685&gt;=0,D2685*E2685*(1+F2685/100),ABS(D2685*E2685/F2685)),"")</f>
        <v/>
      </c>
      <c r="H2685" s="91" t="str">
        <f>IFERROR(G2685*E2672,"")</f>
        <v/>
      </c>
    </row>
    <row r="2686" spans="1:8">
      <c r="A2686" s="76"/>
      <c r="B2686" s="77"/>
      <c r="C2686" s="78" t="str">
        <f>IFERROR(_xlfn.XLOOKUP(B2686,Transporte[DESCRIPCION],Transporte[UND],,0),"")</f>
        <v/>
      </c>
      <c r="D2686" s="79"/>
      <c r="E2686" s="80" t="str">
        <f>IFERROR(_xlfn.XLOOKUP($B2686,Transporte[DESCRIPCION],Transporte[VALOR],,0),"")</f>
        <v/>
      </c>
      <c r="F2686" s="81"/>
      <c r="G2686" s="82" t="str">
        <f>IFERROR(IF(F2686&gt;=0,D2686*E2686*(1+F2686/100),ABS(D2686*E2686/F2686)),"")</f>
        <v/>
      </c>
      <c r="H2686" s="91" t="str">
        <f>IFERROR(G2686*E2672,"")</f>
        <v/>
      </c>
    </row>
    <row r="2687" spans="1:8">
      <c r="A2687" s="69"/>
      <c r="B2687" s="70" t="s">
        <v>3067</v>
      </c>
      <c r="C2687" s="71"/>
      <c r="D2687" s="72"/>
      <c r="E2687" s="73"/>
      <c r="F2687" s="74"/>
      <c r="G2687" s="75">
        <f>SUM(G2688:G2690)</f>
        <v>127220.40711900001</v>
      </c>
      <c r="H2687" s="92">
        <f>G2687*E2672</f>
        <v>0</v>
      </c>
    </row>
    <row r="2688" spans="1:8">
      <c r="A2688" s="76"/>
      <c r="B2688" s="77" t="s">
        <v>3046</v>
      </c>
      <c r="C2688" s="78" t="str">
        <f>IFERROR(_xlfn.XLOOKUP(B2688,MObra[DESCRIPCION],MObra[UN],,0),"")</f>
        <v>día</v>
      </c>
      <c r="D2688" s="79">
        <v>1</v>
      </c>
      <c r="E2688" s="80">
        <f>IFERROR(_xlfn.XLOOKUP($B2688,MObra[DESCRIPCION],MObra[VALOR UNIT],,0),"")</f>
        <v>636102.03559500002</v>
      </c>
      <c r="F2688" s="81">
        <v>-5</v>
      </c>
      <c r="G2688" s="82">
        <f>IFERROR(IF(F2688&gt;=0,D2688*E2688*(1+F2688/100),ABS(D2688*E2688/F2688)),"")</f>
        <v>127220.40711900001</v>
      </c>
      <c r="H2688" s="91">
        <f>IFERROR(G2688*E2672,"")</f>
        <v>0</v>
      </c>
    </row>
    <row r="2689" spans="1:11">
      <c r="A2689" s="76"/>
      <c r="B2689" s="77"/>
      <c r="C2689" s="78" t="str">
        <f t="array" ref="C2689">IFERROR(_xlfn.XLOOKUP(B2689,MObra[[#All],[DESCRIPCION]],MObra[[#All],[UN]],,0),"")</f>
        <v/>
      </c>
      <c r="D2689" s="79"/>
      <c r="E2689" s="80" t="str">
        <f>IFERROR(_xlfn.XLOOKUP($B2689,MObra[DESCRIPCION],MObra[VALOR UNIT],,0),"")</f>
        <v/>
      </c>
      <c r="F2689" s="81"/>
      <c r="G2689" s="82" t="str">
        <f>IFERROR(IF(F2689&gt;=0,D2689*E2689*(1+F2689/100),ABS(D2689*E2689/F2689)),"")</f>
        <v/>
      </c>
      <c r="H2689" s="91" t="str">
        <f>IFERROR(G2689*E2672,"")</f>
        <v/>
      </c>
    </row>
    <row r="2690" spans="1:11">
      <c r="A2690" s="83"/>
      <c r="B2690" s="84"/>
      <c r="C2690" s="85" t="str">
        <f t="array" ref="C2690">IFERROR(_xlfn.XLOOKUP(B2690,MObra[[#All],[DESCRIPCION]],MObra[[#All],[UN]],,0),"")</f>
        <v/>
      </c>
      <c r="D2690" s="86"/>
      <c r="E2690" s="87" t="str">
        <f>IFERROR(_xlfn.XLOOKUP($B2690,MObra[DESCRIPCION],MObra[VALOR UNIT],,0),"")</f>
        <v/>
      </c>
      <c r="F2690" s="88"/>
      <c r="G2690" s="89" t="str">
        <f>IFERROR(IF(F2690&gt;=0,D2690*E2690*(1+F2690/100),ABS(D2690*E2690/F2690)),"")</f>
        <v/>
      </c>
      <c r="H2690" s="90" t="str">
        <f>IFERROR(G2690*E2672,"")</f>
        <v/>
      </c>
    </row>
    <row r="2692" spans="1:11">
      <c r="A2692" s="54" t="s">
        <v>557</v>
      </c>
      <c r="B2692" s="55" t="str">
        <f>VLOOKUP($A2692,Presupuesto!$A:$D,2,FALSE())</f>
        <v>Zarpa concreto ciclópeo</v>
      </c>
      <c r="C2692" s="56" t="str">
        <f>VLOOKUP($A2692,Presupuesto!$A:$D,3,FALSE())</f>
        <v>M3</v>
      </c>
      <c r="D2692" s="57"/>
      <c r="E2692" s="58">
        <f>VLOOKUP($A2692,Presupuesto!$A:$D,4,FALSE())</f>
        <v>10</v>
      </c>
      <c r="F2692" s="59" t="s">
        <v>2919</v>
      </c>
      <c r="G2692" s="60">
        <f>SUM(G2694:G2710)/2</f>
        <v>565600.44375971006</v>
      </c>
      <c r="H2692" s="61">
        <f>ROUND(SUM(H2694:H2710),0)/2</f>
        <v>5656004.5</v>
      </c>
      <c r="I2692" s="58">
        <f>VLOOKUP(A2692,Presupuesto!$A:$F,6,0)</f>
        <v>5656000</v>
      </c>
      <c r="J2692" s="58">
        <f>+H2692-I2692</f>
        <v>4.5</v>
      </c>
      <c r="K2692" s="282">
        <f>+H2692-G2692*E2692</f>
        <v>6.2402899377048016E-2</v>
      </c>
    </row>
    <row r="2693" spans="1:11">
      <c r="A2693" s="62"/>
      <c r="B2693" s="63" t="s">
        <v>2247</v>
      </c>
      <c r="C2693" s="63" t="s">
        <v>3061</v>
      </c>
      <c r="D2693" s="64" t="s">
        <v>4</v>
      </c>
      <c r="E2693" s="65" t="s">
        <v>3062</v>
      </c>
      <c r="F2693" s="66" t="s">
        <v>3063</v>
      </c>
      <c r="G2693" s="67" t="s">
        <v>3064</v>
      </c>
      <c r="H2693" s="68" t="s">
        <v>3124</v>
      </c>
    </row>
    <row r="2694" spans="1:11">
      <c r="A2694" s="69"/>
      <c r="B2694" s="70" t="s">
        <v>3065</v>
      </c>
      <c r="C2694" s="71"/>
      <c r="D2694" s="72"/>
      <c r="E2694" s="73"/>
      <c r="F2694" s="74"/>
      <c r="G2694" s="75">
        <f>SUM(G2695:G2699)</f>
        <v>426930.2</v>
      </c>
      <c r="H2694" s="75">
        <f>IFERROR(G2694*E2692,"")</f>
        <v>4269302</v>
      </c>
    </row>
    <row r="2695" spans="1:11">
      <c r="A2695" s="76"/>
      <c r="B2695" s="77" t="s">
        <v>2688</v>
      </c>
      <c r="C2695" s="78" t="str">
        <f>IFERROR(_xlfn.XLOOKUP(B2695,Insumo[DESCRIPCION],Insumo[UND],,0),"")</f>
        <v>M3</v>
      </c>
      <c r="D2695" s="79">
        <v>0.6</v>
      </c>
      <c r="E2695" s="80">
        <f>IFERROR(_xlfn.XLOOKUP($B2695,Insumo[DESCRIPCION],Insumo[VALOR],,0),"")</f>
        <v>493540</v>
      </c>
      <c r="F2695" s="81">
        <v>5</v>
      </c>
      <c r="G2695" s="82">
        <f>IFERROR(IF(F2695&gt;=0,D2695*E2695*(1+F2695/100),ABS(D2695*E2695/F2695)),"")</f>
        <v>310930.2</v>
      </c>
      <c r="H2695" s="91">
        <f>IFERROR(G2695*E2692,"")</f>
        <v>3109302</v>
      </c>
    </row>
    <row r="2696" spans="1:11">
      <c r="A2696" s="76"/>
      <c r="B2696" s="77" t="s">
        <v>2338</v>
      </c>
      <c r="C2696" s="78" t="str">
        <f>IFERROR(_xlfn.XLOOKUP(B2696,Insumo[DESCRIPCION],Insumo[UND],,0),"")</f>
        <v>Kg</v>
      </c>
      <c r="D2696" s="79">
        <v>5</v>
      </c>
      <c r="E2696" s="80">
        <f>IFERROR(_xlfn.XLOOKUP($B2696,Insumo[DESCRIPCION],Insumo[VALOR],,0),"")</f>
        <v>14107</v>
      </c>
      <c r="F2696" s="81"/>
      <c r="G2696" s="82">
        <f>IFERROR(IF(F2696&gt;=0,D2696*E2696*(1+F2696/100),ABS(D2696*E2696/F2696)),"")</f>
        <v>70535</v>
      </c>
      <c r="H2696" s="91">
        <f>IFERROR(G2696*E2692,"")</f>
        <v>705350</v>
      </c>
    </row>
    <row r="2697" spans="1:11">
      <c r="A2697" s="76"/>
      <c r="B2697" s="77" t="s">
        <v>2659</v>
      </c>
      <c r="C2697" s="78" t="str">
        <f>IFERROR(_xlfn.XLOOKUP(B2697,Insumo[DESCRIPCION],Insumo[UND],,0),"")</f>
        <v>M3</v>
      </c>
      <c r="D2697" s="79">
        <v>0.4</v>
      </c>
      <c r="E2697" s="80">
        <f>IFERROR(_xlfn.XLOOKUP($B2697,Insumo[DESCRIPCION],Insumo[VALOR],,0),"")</f>
        <v>108250</v>
      </c>
      <c r="F2697" s="81">
        <v>5</v>
      </c>
      <c r="G2697" s="82">
        <f>IFERROR(IF(F2697&gt;=0,D2697*E2697*(1+F2697/100),ABS(D2697*E2697/F2697)),"")</f>
        <v>45465</v>
      </c>
      <c r="H2697" s="91">
        <f>IFERROR(G2697*E2692,"")</f>
        <v>454650</v>
      </c>
    </row>
    <row r="2698" spans="1:11">
      <c r="A2698" s="76"/>
      <c r="B2698" s="77"/>
      <c r="C2698" s="78" t="str">
        <f>IFERROR(_xlfn.XLOOKUP(B2698,Insumo[DESCRIPCION],Insumo[UND],,0),"")</f>
        <v/>
      </c>
      <c r="D2698" s="79"/>
      <c r="E2698" s="80" t="str">
        <f>IFERROR(_xlfn.XLOOKUP($B2698,Insumo[DESCRIPCION],Insumo[VALOR],,0),"")</f>
        <v/>
      </c>
      <c r="F2698" s="81"/>
      <c r="G2698" s="82" t="str">
        <f>IFERROR(IF(F2698&gt;=0,D2698*E2698*(1+F2698/100),ABS(D2698*E2698/F2698)),"")</f>
        <v/>
      </c>
      <c r="H2698" s="91" t="str">
        <f>IFERROR(G2698*E2692,"")</f>
        <v/>
      </c>
    </row>
    <row r="2699" spans="1:11">
      <c r="A2699" s="76"/>
      <c r="B2699" s="77"/>
      <c r="C2699" s="78" t="str">
        <f>IFERROR(_xlfn.XLOOKUP(B2699,Insumo[DESCRIPCION],Insumo[UND],,0),"")</f>
        <v/>
      </c>
      <c r="D2699" s="79"/>
      <c r="E2699" s="80" t="str">
        <f>IFERROR(_xlfn.XLOOKUP($B2699,Insumo[DESCRIPCION],Insumo[VALOR],,0),"")</f>
        <v/>
      </c>
      <c r="F2699" s="81"/>
      <c r="G2699" s="82" t="str">
        <f>IFERROR(IF(F2699&gt;=0,D2699*E2699*(1+F2699/100),ABS(D2699*E2699/F2699)),"")</f>
        <v/>
      </c>
      <c r="H2699" s="91" t="str">
        <f>IFERROR(G2699*E2692,"")</f>
        <v/>
      </c>
    </row>
    <row r="2700" spans="1:11">
      <c r="A2700" s="69"/>
      <c r="B2700" s="70" t="s">
        <v>3066</v>
      </c>
      <c r="C2700" s="71"/>
      <c r="D2700" s="72"/>
      <c r="E2700" s="73"/>
      <c r="F2700" s="74"/>
      <c r="G2700" s="75">
        <f>SUM(G2701:G2703)</f>
        <v>11449.83664071</v>
      </c>
      <c r="H2700" s="92">
        <f>G2700*E2692</f>
        <v>114498.36640709999</v>
      </c>
    </row>
    <row r="2701" spans="1:11">
      <c r="A2701" s="76"/>
      <c r="B2701" s="77" t="s">
        <v>2920</v>
      </c>
      <c r="C2701" s="78" t="str">
        <f>IFERROR(_xlfn.XLOOKUP(B2701,Equipo[DESCRIPCION],Equipo[UND],,0),"")</f>
        <v>%MO</v>
      </c>
      <c r="D2701" s="79">
        <v>0.04</v>
      </c>
      <c r="E2701" s="80">
        <f>IF(C2701="%MO",G2707,IFERROR(_xlfn.XLOOKUP($B2701,Equipo[DESCRIPCION],Equipo[VALOR],,0),""))</f>
        <v>127220.40711900001</v>
      </c>
      <c r="F2701" s="81"/>
      <c r="G2701" s="82">
        <f>IFERROR(IF(F2701&gt;=0,D2701*E2701*(1+F2701/100),ABS(D2701*E2701/F2701)),"")</f>
        <v>5088.8162847600006</v>
      </c>
      <c r="H2701" s="91">
        <f>IFERROR(G2701*E2692,"")</f>
        <v>50888.162847600004</v>
      </c>
    </row>
    <row r="2702" spans="1:11">
      <c r="A2702" s="76"/>
      <c r="B2702" s="77" t="s">
        <v>2967</v>
      </c>
      <c r="C2702" s="78" t="str">
        <f>IFERROR(_xlfn.XLOOKUP(B2702,Equipo[DESCRIPCION],Equipo[UND],,0),"")</f>
        <v>%MO</v>
      </c>
      <c r="D2702" s="79">
        <v>0.05</v>
      </c>
      <c r="E2702" s="80">
        <f>IF(C2702="%MO",G2707,IFERROR(_xlfn.XLOOKUP($B2702,Equipo[DESCRIPCION],Equipo[VALOR],,0),""))</f>
        <v>127220.40711900001</v>
      </c>
      <c r="F2702" s="81"/>
      <c r="G2702" s="82">
        <f>IFERROR(IF(F2702&gt;=0,D2702*E2702*(1+F2702/100),ABS(D2702*E2702/F2702)),"")</f>
        <v>6361.0203559500005</v>
      </c>
      <c r="H2702" s="91">
        <f>IFERROR(G2702*E2692,"")</f>
        <v>63610.203559500005</v>
      </c>
    </row>
    <row r="2703" spans="1:11">
      <c r="A2703" s="76"/>
      <c r="B2703" s="77"/>
      <c r="C2703" s="78" t="str">
        <f>IFERROR(_xlfn.XLOOKUP(B2703,Equipo[DESCRIPCION],Equipo[UND],,0),"")</f>
        <v/>
      </c>
      <c r="D2703" s="79"/>
      <c r="E2703" s="80" t="str">
        <f>IF(C2703="%MO",G2707,IFERROR(_xlfn.XLOOKUP($B2703,Equipo[DESCRIPCION],Equipo[VALOR],,0),""))</f>
        <v/>
      </c>
      <c r="F2703" s="81"/>
      <c r="G2703" s="82" t="str">
        <f>IFERROR(IF(F2703&gt;=0,D2703*E2703*(1+F2703/100),ABS(D2703*E2703/F2703)),"")</f>
        <v/>
      </c>
      <c r="H2703" s="91" t="str">
        <f>IFERROR(G2703*E2692,"")</f>
        <v/>
      </c>
    </row>
    <row r="2704" spans="1:11">
      <c r="A2704" s="69"/>
      <c r="B2704" s="70" t="s">
        <v>2202</v>
      </c>
      <c r="C2704" s="71"/>
      <c r="D2704" s="72"/>
      <c r="E2704" s="73"/>
      <c r="F2704" s="74"/>
      <c r="G2704" s="75">
        <f>SUM(G2705:G2706)</f>
        <v>0</v>
      </c>
      <c r="H2704" s="92">
        <f>G2704*E2692</f>
        <v>0</v>
      </c>
    </row>
    <row r="2705" spans="1:8">
      <c r="A2705" s="76"/>
      <c r="B2705" s="77"/>
      <c r="C2705" s="78" t="str">
        <f>IFERROR(_xlfn.XLOOKUP(B2705,Transporte[DESCRIPCION],Transporte[UND],,0),"")</f>
        <v/>
      </c>
      <c r="D2705" s="79"/>
      <c r="E2705" s="80" t="str">
        <f>IFERROR(_xlfn.XLOOKUP($B2705,Transporte[DESCRIPCION],Transporte[VALOR],,0),"")</f>
        <v/>
      </c>
      <c r="F2705" s="81"/>
      <c r="G2705" s="82" t="str">
        <f>IFERROR(IF(F2705&gt;=0,D2705*E2705*(1+F2705/100),ABS(D2705*E2705/F2705)),"")</f>
        <v/>
      </c>
      <c r="H2705" s="91" t="str">
        <f>IFERROR(G2705*E2692,"")</f>
        <v/>
      </c>
    </row>
    <row r="2706" spans="1:8">
      <c r="A2706" s="76"/>
      <c r="B2706" s="77"/>
      <c r="C2706" s="78" t="str">
        <f>IFERROR(_xlfn.XLOOKUP(B2706,Transporte[DESCRIPCION],Transporte[UND],,0),"")</f>
        <v/>
      </c>
      <c r="D2706" s="79"/>
      <c r="E2706" s="80" t="str">
        <f>IFERROR(_xlfn.XLOOKUP($B2706,Transporte[DESCRIPCION],Transporte[VALOR],,0),"")</f>
        <v/>
      </c>
      <c r="F2706" s="81"/>
      <c r="G2706" s="82" t="str">
        <f>IFERROR(IF(F2706&gt;=0,D2706*E2706*(1+F2706/100),ABS(D2706*E2706/F2706)),"")</f>
        <v/>
      </c>
      <c r="H2706" s="91" t="str">
        <f>IFERROR(G2706*E2692,"")</f>
        <v/>
      </c>
    </row>
    <row r="2707" spans="1:8">
      <c r="A2707" s="69"/>
      <c r="B2707" s="70" t="s">
        <v>3067</v>
      </c>
      <c r="C2707" s="71"/>
      <c r="D2707" s="72"/>
      <c r="E2707" s="73"/>
      <c r="F2707" s="74"/>
      <c r="G2707" s="75">
        <f>SUM(G2708:G2710)</f>
        <v>127220.40711900001</v>
      </c>
      <c r="H2707" s="92">
        <f>G2707*E2692</f>
        <v>1272204.07119</v>
      </c>
    </row>
    <row r="2708" spans="1:8">
      <c r="A2708" s="76"/>
      <c r="B2708" s="77" t="s">
        <v>3046</v>
      </c>
      <c r="C2708" s="78" t="str">
        <f>IFERROR(_xlfn.XLOOKUP(B2708,MObra[DESCRIPCION],MObra[UN],,0),"")</f>
        <v>día</v>
      </c>
      <c r="D2708" s="79">
        <v>1</v>
      </c>
      <c r="E2708" s="80">
        <f>IFERROR(_xlfn.XLOOKUP($B2708,MObra[DESCRIPCION],MObra[VALOR UNIT],,0),"")</f>
        <v>636102.03559500002</v>
      </c>
      <c r="F2708" s="81">
        <v>-5</v>
      </c>
      <c r="G2708" s="82">
        <f>IFERROR(IF(F2708&gt;=0,D2708*E2708*(1+F2708/100),ABS(D2708*E2708/F2708)),"")</f>
        <v>127220.40711900001</v>
      </c>
      <c r="H2708" s="91">
        <f>IFERROR(G2708*E2692,"")</f>
        <v>1272204.07119</v>
      </c>
    </row>
    <row r="2709" spans="1:8">
      <c r="A2709" s="76"/>
      <c r="B2709" s="77"/>
      <c r="C2709" s="78" t="str">
        <f t="array" ref="C2709">IFERROR(_xlfn.XLOOKUP(B2709,MObra[[#All],[DESCRIPCION]],MObra[[#All],[UN]],,0),"")</f>
        <v/>
      </c>
      <c r="D2709" s="79"/>
      <c r="E2709" s="80" t="str">
        <f>IFERROR(_xlfn.XLOOKUP($B2709,MObra[DESCRIPCION],MObra[VALOR UNIT],,0),"")</f>
        <v/>
      </c>
      <c r="F2709" s="81"/>
      <c r="G2709" s="82" t="str">
        <f>IFERROR(IF(F2709&gt;=0,D2709*E2709*(1+F2709/100),ABS(D2709*E2709/F2709)),"")</f>
        <v/>
      </c>
      <c r="H2709" s="91" t="str">
        <f>IFERROR(G2709*E2692,"")</f>
        <v/>
      </c>
    </row>
    <row r="2710" spans="1:8">
      <c r="A2710" s="83"/>
      <c r="B2710" s="84"/>
      <c r="C2710" s="85" t="str">
        <f t="array" ref="C2710">IFERROR(_xlfn.XLOOKUP(B2710,MObra[[#All],[DESCRIPCION]],MObra[[#All],[UN]],,0),"")</f>
        <v/>
      </c>
      <c r="D2710" s="86"/>
      <c r="E2710" s="87" t="str">
        <f>IFERROR(_xlfn.XLOOKUP($B2710,MObra[DESCRIPCION],MObra[VALOR UNIT],,0),"")</f>
        <v/>
      </c>
      <c r="F2710" s="88"/>
      <c r="G2710" s="89" t="str">
        <f>IFERROR(IF(F2710&gt;=0,D2710*E2710*(1+F2710/100),ABS(D2710*E2710/F2710)),"")</f>
        <v/>
      </c>
      <c r="H2710" s="90" t="str">
        <f>IFERROR(G2710*E2692,"")</f>
        <v/>
      </c>
    </row>
    <row r="2711" spans="1:8"/>
  </sheetData>
  <mergeCells count="3">
    <mergeCell ref="B1:G1"/>
    <mergeCell ref="B2:G2"/>
    <mergeCell ref="B3:G3"/>
  </mergeCells>
  <dataValidations count="1">
    <dataValidation type="list" allowBlank="1" showInputMessage="1" showErrorMessage="1" sqref="B7:B11 B807:B811 B27:B31 B47:B51 B67:B71 B87:B91 B107:B111 B127:B131 B143 B147:B151 B167:B171 B187:B191 B207:B211 B223 B227:B231 B247:B251 B267:B271 B287:B291 B307:B311 B327:B331 B343 B347:B351 B367:B371 B387:B391 B407:B411 B427:B431 B443 B447:B451 B467:B471 B487:B491 B507:B511 B527:B531 B547:B551 B567:B571 B607:B611 B627:B631 B643 B647:B651 B663 B667:B671 B683 B687:B691 B703 B707:B711 B723 B727:B731 B743 B747:B751 B763 B767:B771 B787:B791 B827:B831 B847:B851 B863 B867:B871 B887:B891 B907:B911 B927:B931 B967:B971 B987:B991 B1007:B1011 B1023 B1027:B1031 B1047:B1051 B1067:B1071 B1087:B1091 B1107:B1111 B1123 B1127:B1131 B1147:B1151 B1167:B1171 B1187:B1191 B1207:B1211 B1228:B1232 B1270:B1274 B1312:B1316 B1333:B1337 B1353:B1357 B1369 B1373:B1377 B1396:B1400 B1419:B1423 B1438 B1442:B1446 B1465:B1469 B1488:B1492 B1511:B1515 B1534:B1538 B1557:B1561 B1580:B1584 B1603:B1607 B1622 B1626:B1630 B1649:B1653 B1672:B1676 B1695:B1699 B1718:B1722 B1738:B1742 B1754 B1758:B1762 B1774 B1778:B1782 B1798:B1802 B1818:B1822 B1838:B1842 B1858:B1862 B1881:B1885 B1904:B1908 B1927:B1931 B1970:B1974 B1986 B1990:B1994 B2010:B2014 B1966 B2050:B2054 B2073:B2077 B2092 B2096:B2100 B2119:B2123 B2142:B2146 B2165:B2169 B2188:B2192 B2211:B2215 B2234:B2238 B2257:B2261 B2273 B2277:B2281 B2297:B2301 B2317:B2321 B2337:B2341 B2353 B2357:B2361 B2377:B2381 B2397:B2401 B2417:B2421 B2437:B2441 B2457:B2461 B2473 B2477:B2481 B2497:B2501 B2520:B2524 B2543:B2547 B2566:B2570 B2585 B2589:B2593 B2612:B2616 B2635:B2639 B2655:B2659 B2675:B2679 B2695:B2699 B2711 B947:B951 B587:B591 B1249:B1253 B1291:B1295 B1950:B1954 B2030:B2034" xr:uid="{00000000-0002-0000-0B00-000000000000}">
      <formula1>Desinsum</formula1>
      <formula2>0</formula2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scale="63" orientation="portrait" horizontalDpi="300" verticalDpi="300" r:id="rId1"/>
  <rowBreaks count="34" manualBreakCount="34">
    <brk id="82" max="6" man="1"/>
    <brk id="162" max="6" man="1"/>
    <brk id="242" max="6" man="1"/>
    <brk id="322" max="6" man="1"/>
    <brk id="402" max="6" man="1"/>
    <brk id="482" max="6" man="1"/>
    <brk id="562" max="6" man="1"/>
    <brk id="662" max="6" man="1"/>
    <brk id="742" max="6" man="1"/>
    <brk id="822" max="6" man="1"/>
    <brk id="902" max="6" man="1"/>
    <brk id="982" max="6" man="1"/>
    <brk id="1062" max="6" man="1"/>
    <brk id="1142" max="6" man="1"/>
    <brk id="1223" max="6" man="1"/>
    <brk id="1348" max="6" man="1"/>
    <brk id="1391" max="6" man="1"/>
    <brk id="1460" max="6" man="1"/>
    <brk id="1529" max="6" man="1"/>
    <brk id="1598" max="6" man="1"/>
    <brk id="1667" max="6" man="1"/>
    <brk id="1733" max="6" man="1"/>
    <brk id="1813" max="6" man="1"/>
    <brk id="1876" max="6" man="1"/>
    <brk id="1945" max="6" man="1"/>
    <brk id="2045" max="6" man="1"/>
    <brk id="2114" max="6" man="1"/>
    <brk id="2183" max="6" man="1"/>
    <brk id="2252" max="6" man="1"/>
    <brk id="2332" max="6" man="1"/>
    <brk id="2412" max="6" man="1"/>
    <brk id="2492" max="6" man="1"/>
    <brk id="2561" max="6" man="1"/>
    <brk id="2630" max="6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1000000}">
          <x14:formula1>
            <xm:f>'Mano de obra'!$B$30:$B$57</xm:f>
          </x14:formula1>
          <x14:formula2>
            <xm:f>0</xm:f>
          </x14:formula2>
          <xm:sqref>B20:B22 B820:B822 B40:B42 B60:B62 B80:B82 B100:B102 B120:B122 B140:B142 B160:B162 B180:B182 B200:B202 B220:B222 B240:B242 B260:B262 B280:B282 B300:B302 B320:B322 B340:B342 B360:B362 B380:B382 B400:B402 B420:B422 B440:B442 B460:B462 B480:B482 B500:B502 B520:B522 B540:B542 B560:B562 B960:B962 B620:B623 B640:B642 B660:B662 B680:B682 B700:B702 B720:B722 B740:B742 B760:B762 B780:B782 B800:B802 B840:B842 B860:B862 B880:B882 B900:B902 B920:B922 B940:B942 B980:B982 B1000:B1002 B1020:B1022 B1040:B1042 B1060:B1062 B1080:B1082 B1100:B1102 B1120:B1122 B1140:B1142 B1160:B1162 B1180:B1182 B1200:B1202 B1221:B1223 B1242:B1244 B1284:B1286 B1326:B1328 B1346:B1348 B1366:B1368 B1389:B1391 B1412:B1414 B1435:B1437 B1458:B1460 B1481:B1483 B1504:B1506 B1527:B1529 B1550:B1552 B1573:B1575 B1596:B1598 B1619:B1621 B1642:B1644 B1665:B1667 B1688:B1690 B1711:B1713 B1731:B1733 B1751:B1753 B1771:B1773 B1791:B1793 B1811:B1813 B1831:B1833 B1851:B1853 B1874:B1876 B1897:B1899 B1920:B1922 B1943:B1945 B1983:B1985 B2003:B2005 B2023:B2025 B1963:B1965 B2066:B2068 B2089:B2091 B2112:B2115 B2135:B2138 B2158:B2160 B2181:B2183 B2204:B2206 B2227:B2229 B2250:B2252 B2270:B2272 B2290:B2292 B2310:B2312 B2330:B2332 B2350:B2352 B2370:B2372 B2390:B2392 B2410:B2412 B2430:B2432 B2450:B2452 B2470:B2472 B2490:B2492 B2513:B2515 B2536:B2538 B2559:B2561 B2582:B2584 B2605:B2607 B2628:B2630 B2648:B2650 B2668:B2670 B2688:B2690 B2708:B2710 B580:B583 B600:B603 B1263:B1265 B1305:B1307 B2043:B2045</xm:sqref>
        </x14:dataValidation>
        <x14:dataValidation type="list" allowBlank="1" showInputMessage="1" showErrorMessage="1" xr:uid="{00000000-0002-0000-0B00-000002000000}">
          <x14:formula1>
            <xm:f>Transporte!$A$4:$A$9</xm:f>
          </x14:formula1>
          <x14:formula2>
            <xm:f>0</xm:f>
          </x14:formula2>
          <xm:sqref>B17:B18 B817:B818 B37:B38 B57:B58 B77:B78 B97:B98 B117:B118 B137:B138 B157:B158 B177:B178 B197:B198 B217:B218 B237:B238 B257:B258 B277:B278 B297:B298 B317:B318 B337:B338 B357:B358 B377:B378 B397:B398 B417:B418 B437:B438 B457:B458 B477:B478 B497:B498 B517:B518 B537:B538 B557:B558 B577:B578 B617:B618 B637:B638 B657:B658 B677:B678 B697:B698 B717:B718 B737:B738 B757:B758 B777:B778 B797:B798 B837:B838 B857:B858 B877:B878 B897:B898 B917:B918 B937:B938 B977:B978 B997:B998 B1017:B1018 B1037:B1038 B1057:B1058 B1077:B1078 B1097:B1098 B1117:B1118 B1137:B1138 B1157:B1158 B1177:B1178 B1197:B1198 B1218:B1219 B1239:B1240 B1281:B1282 B1323:B1324 B1343:B1344 B1363:B1364 B1386:B1387 B1409:B1410 B1432:B1433 B1455:B1456 B1478:B1479 B1501:B1502 B1524:B1525 B1547:B1548 B1570:B1571 B1593:B1594 B1616:B1617 B1639:B1640 B1662:B1663 B1685:B1686 B1708:B1709 B1728:B1729 B1748:B1749 B1768:B1769 B1788:B1789 B1808:B1809 B1828:B1829 B1848:B1849 B1871:B1872 B1894:B1895 B1917:B1918 B1940:B1941 B1980:B1981 B2000:B2001 B2020:B2021 B1960:B1961 B2063:B2064 B2086:B2087 B2109:B2110 B2132:B2133 B2155:B2156 B2178:B2179 B2201:B2202 B2224:B2225 B2247:B2248 B2267:B2268 B2287:B2288 B2307:B2308 B2327:B2328 B2347:B2348 B2367:B2368 B2387:B2388 B2407:B2408 B2427:B2428 B2447:B2448 B2467:B2468 B2487:B2488 B2510:B2511 B2533:B2534 B2556:B2557 B2579:B2580 B2602:B2603 B2625:B2626 B2645:B2646 B2665:B2666 B2685:B2686 B2705:B2706 B957:B958 B597:B598 B1260:B1261 B1302:B1303 B2040:B2041</xm:sqref>
        </x14:dataValidation>
        <x14:dataValidation type="list" allowBlank="1" showInputMessage="1" showErrorMessage="1" xr:uid="{00000000-0002-0000-0B00-000003000000}">
          <x14:formula1>
            <xm:f>Equipo!$A$4:$A$90</xm:f>
          </x14:formula1>
          <x14:formula2>
            <xm:f>0</xm:f>
          </x14:formula2>
          <xm:sqref>B13:B15 B953:B955 B2701:B2703 B2681:B2683 B2661:B2663 B2641:B2643 B2618:B2623 B2595:B2600 B2572:B2577 B2549:B2554 B2526:B2531 B2503:B2508 B2483:B2485 B2463:B2465 B2443:B2445 B2423:B2425 B2403:B2405 B2383:B2385 B2363:B2365 B2343:B2345 B2323:B2325 B2303:B2305 B2283:B2285 B2263:B2265 B2240:B2245 B2217:B2222 B2194:B2199 B2171:B2176 B2148:B2153 B2125:B2130 B2102:B2107 B2079:B2084 B2056:B2061 B1956:B1958 B2016:B2018 B1996:B1998 B1976:B1978 B1933:B1938 B1910:B1915 B1887:B1892 B1864:B1869 B1844:B1846 B1824:B1826 B1804:B1806 B1784:B1786 B1764:B1766 B1744:B1746 B1724:B1726 B1701:B1706 B1678:B1683 B1655:B1660 B1632:B1637 B1609:B1614 B1586:B1591 B1563:B1568 B1540:B1545 B1517:B1522 B1494:B1499 B1471:B1476 B1448:B1453 B1425:B1430 B1402:B1407 B1379:B1384 B1359:B1361 B1339:B1341 B1318:B1321 B1276:B1279 B1234:B1237 B1213:B1216 B1193:B1195 B1173:B1175 B1153:B1155 B1133:B1135 B1113:B1115 B1093:B1095 B1073:B1075 B1053:B1055 B1033:B1035 B1013:B1015 B993:B995 B973:B975 B933:B935 B913:B915 B893:B895 B873:B875 B853:B855 B833:B835 B793:B795 B773:B775 B753:B755 B733:B735 B713:B715 B693:B695 B673:B675 B653:B655 B633:B635 B613:B615 B573:B575 B553:B555 B533:B535 B513:B515 B493:B495 B473:B475 B453:B455 B433:B435 B413:B415 B393:B395 B373:B375 B353:B355 B333:B335 B313:B315 B293:B295 B273:B275 B253:B255 B233:B235 B213:B215 B193:B195 B173:B175 B153:B155 B133:B135 B113:B115 B93:B95 B73:B75 B53:B55 B33:B35 B813:B815 B593:B595 B1255:B1258 B1297:B1300 B2036:B2038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K1019"/>
  <sheetViews>
    <sheetView view="pageBreakPreview" topLeftCell="A3" zoomScale="90" zoomScaleNormal="100" zoomScaleSheetLayoutView="90" zoomScalePageLayoutView="80" workbookViewId="0">
      <selection activeCell="I1019" sqref="I1019"/>
    </sheetView>
  </sheetViews>
  <sheetFormatPr baseColWidth="10" defaultColWidth="10.7109375" defaultRowHeight="12.75" customHeight="1"/>
  <cols>
    <col min="1" max="1" width="8.7109375" style="284" customWidth="1"/>
    <col min="2" max="2" width="65.7109375" style="51" customWidth="1"/>
    <col min="3" max="3" width="10.5703125" style="51" customWidth="1"/>
    <col min="4" max="4" width="11.7109375" style="51" customWidth="1"/>
    <col min="5" max="5" width="12.42578125" style="286" customWidth="1"/>
    <col min="6" max="6" width="12.7109375" style="51" customWidth="1"/>
    <col min="7" max="7" width="14.7109375" style="51" customWidth="1"/>
    <col min="8" max="8" width="20" style="51" customWidth="1"/>
    <col min="9" max="9" width="18.7109375" style="51" customWidth="1"/>
    <col min="10" max="10" width="19.42578125" style="51" customWidth="1"/>
    <col min="11" max="11" width="15.5703125" style="51" customWidth="1"/>
    <col min="12" max="16384" width="10.7109375" style="51"/>
  </cols>
  <sheetData>
    <row r="1" spans="1:11">
      <c r="A1" s="49"/>
      <c r="B1" s="353" t="str">
        <f>Presupuesto!A1</f>
        <v>ALCALDIA DE PEREIRA</v>
      </c>
      <c r="C1" s="353"/>
      <c r="D1" s="353"/>
      <c r="E1" s="353"/>
      <c r="F1" s="353"/>
      <c r="G1" s="353"/>
      <c r="H1" s="50"/>
    </row>
    <row r="2" spans="1:11">
      <c r="A2" s="49"/>
      <c r="B2" s="353" t="str">
        <f>Presupuesto!A2</f>
        <v>REALIZAR OBRAS DE ADECUACIÓN, CONFORMACIÓN DE TALUDES Y COLOCACIÓN DE UN SISTEMA DE PESAJE, QUE PERMTA AMPLIAR LA CAPACIDAD DE RECIBO DE RCD AL INTERIOR DE LA ESCOMBRERA MUNICIPAL GUADALCANAL DEL MUNICIPIO DE PEREIRA.</v>
      </c>
      <c r="C2" s="353"/>
      <c r="D2" s="353"/>
      <c r="E2" s="353"/>
      <c r="F2" s="353"/>
      <c r="G2" s="353"/>
      <c r="H2" s="50"/>
    </row>
    <row r="3" spans="1:11" ht="14.85" customHeight="1">
      <c r="A3" s="52"/>
      <c r="B3" s="363" t="s">
        <v>3123</v>
      </c>
      <c r="C3" s="363"/>
      <c r="D3" s="363"/>
      <c r="E3" s="363"/>
      <c r="F3" s="363"/>
      <c r="G3" s="363"/>
      <c r="H3" s="53"/>
    </row>
    <row r="4" spans="1:11">
      <c r="A4" s="54" t="s">
        <v>569</v>
      </c>
      <c r="B4" s="55" t="str">
        <f>VLOOKUP($A4,Presupuesto!$A:$D,2,FALSE())</f>
        <v>Abuzardado de concreto</v>
      </c>
      <c r="C4" s="56" t="str">
        <f>VLOOKUP($A4,Presupuesto!$A:$D,3,FALSE())</f>
        <v>M2</v>
      </c>
      <c r="D4" s="57"/>
      <c r="E4" s="58">
        <f>VLOOKUP($A4,Presupuesto!$A:$D,4,FALSE())</f>
        <v>0</v>
      </c>
      <c r="F4" s="59" t="s">
        <v>2919</v>
      </c>
      <c r="G4" s="60">
        <f>SUM(G6:G22)/2</f>
        <v>35292.503290687506</v>
      </c>
      <c r="H4" s="61">
        <f>ROUND(SUM(H6:H22),0)/2</f>
        <v>0</v>
      </c>
      <c r="I4" s="58">
        <f>VLOOKUP(A4,Presupuesto!$A:$F,6,0)</f>
        <v>0</v>
      </c>
      <c r="J4" s="58">
        <f>+H4-I4</f>
        <v>0</v>
      </c>
      <c r="K4" s="282">
        <f>+H4-G4*E4</f>
        <v>0</v>
      </c>
    </row>
    <row r="5" spans="1:11">
      <c r="A5" s="62"/>
      <c r="B5" s="63" t="s">
        <v>2247</v>
      </c>
      <c r="C5" s="63" t="s">
        <v>3061</v>
      </c>
      <c r="D5" s="64" t="s">
        <v>4</v>
      </c>
      <c r="E5" s="65" t="s">
        <v>3062</v>
      </c>
      <c r="F5" s="66" t="s">
        <v>3063</v>
      </c>
      <c r="G5" s="67" t="s">
        <v>3064</v>
      </c>
      <c r="H5" s="68" t="s">
        <v>3124</v>
      </c>
    </row>
    <row r="6" spans="1:11">
      <c r="A6" s="69"/>
      <c r="B6" s="70" t="s">
        <v>3065</v>
      </c>
      <c r="C6" s="71"/>
      <c r="D6" s="72"/>
      <c r="E6" s="73"/>
      <c r="F6" s="74"/>
      <c r="G6" s="75">
        <f>SUM(G7:G11)</f>
        <v>0</v>
      </c>
      <c r="H6" s="75">
        <f>IFERROR(G6*E4,"")</f>
        <v>0</v>
      </c>
    </row>
    <row r="7" spans="1:11">
      <c r="A7" s="76"/>
      <c r="B7" s="77"/>
      <c r="C7" s="78" t="str">
        <f>IFERROR(_xlfn.XLOOKUP(B7,Insumo[DESCRIPCION],Insumo[UND],,0),"")</f>
        <v/>
      </c>
      <c r="D7" s="79"/>
      <c r="E7" s="80" t="str">
        <f>IFERROR(_xlfn.XLOOKUP($B7,Insumo[DESCRIPCION],Insumo[VALOR],,0),"")</f>
        <v/>
      </c>
      <c r="F7" s="81"/>
      <c r="G7" s="82" t="str">
        <f>IFERROR(IF(F7&gt;=0,D7*E7*(1+F7/100),ABS(D7*E7/F7)),"")</f>
        <v/>
      </c>
      <c r="H7" s="91" t="str">
        <f>IFERROR(G7*E4,"")</f>
        <v/>
      </c>
    </row>
    <row r="8" spans="1:11">
      <c r="A8" s="76"/>
      <c r="B8" s="77"/>
      <c r="C8" s="78" t="str">
        <f>IFERROR(_xlfn.XLOOKUP(B8,Insumo[DESCRIPCION],Insumo[UND],,0),"")</f>
        <v/>
      </c>
      <c r="D8" s="79"/>
      <c r="E8" s="80" t="str">
        <f>IFERROR(_xlfn.XLOOKUP($B8,Insumo[DESCRIPCION],Insumo[VALOR],,0),"")</f>
        <v/>
      </c>
      <c r="F8" s="81"/>
      <c r="G8" s="82" t="str">
        <f>IFERROR(IF(F8&gt;=0,D8*E8*(1+F8/100),ABS(D8*E8/F8)),"")</f>
        <v/>
      </c>
      <c r="H8" s="91" t="str">
        <f>IFERROR(G8*E4,"")</f>
        <v/>
      </c>
    </row>
    <row r="9" spans="1:11">
      <c r="A9" s="76"/>
      <c r="B9" s="77"/>
      <c r="C9" s="78" t="str">
        <f>IFERROR(_xlfn.XLOOKUP(B9,Insumo[DESCRIPCION],Insumo[UND],,0),"")</f>
        <v/>
      </c>
      <c r="D9" s="79"/>
      <c r="E9" s="80" t="str">
        <f>IFERROR(_xlfn.XLOOKUP($B9,Insumo[DESCRIPCION],Insumo[VALOR],,0),"")</f>
        <v/>
      </c>
      <c r="F9" s="81"/>
      <c r="G9" s="82" t="str">
        <f>IFERROR(IF(F9&gt;=0,D9*E9*(1+F9/100),ABS(D9*E9/F9)),"")</f>
        <v/>
      </c>
      <c r="H9" s="91" t="str">
        <f>IFERROR(G9*E4,"")</f>
        <v/>
      </c>
    </row>
    <row r="10" spans="1:11">
      <c r="A10" s="76"/>
      <c r="B10" s="77"/>
      <c r="C10" s="78" t="str">
        <f>IFERROR(_xlfn.XLOOKUP(B10,Insumo[DESCRIPCION],Insumo[UND],,0),"")</f>
        <v/>
      </c>
      <c r="D10" s="79"/>
      <c r="E10" s="80" t="str">
        <f>IFERROR(_xlfn.XLOOKUP($B10,Insumo[DESCRIPCION],Insumo[VALOR],,0),"")</f>
        <v/>
      </c>
      <c r="F10" s="81"/>
      <c r="G10" s="82" t="str">
        <f>IFERROR(IF(F10&gt;=0,D10*E10*(1+F10/100),ABS(D10*E10/F10)),"")</f>
        <v/>
      </c>
      <c r="H10" s="91" t="str">
        <f>IFERROR(G10*E4,"")</f>
        <v/>
      </c>
    </row>
    <row r="11" spans="1:11">
      <c r="A11" s="76"/>
      <c r="B11" s="77"/>
      <c r="C11" s="78" t="str">
        <f>IFERROR(_xlfn.XLOOKUP(B11,Insumo[DESCRIPCION],Insumo[UND],,0),"")</f>
        <v/>
      </c>
      <c r="D11" s="79"/>
      <c r="E11" s="80" t="str">
        <f>IFERROR(_xlfn.XLOOKUP($B11,Insumo[DESCRIPCION],Insumo[VALOR],,0),"")</f>
        <v/>
      </c>
      <c r="F11" s="81"/>
      <c r="G11" s="82" t="str">
        <f>IFERROR(IF(F11&gt;=0,D11*E11*(1+F11/100),ABS(D11*E11/F11)),"")</f>
        <v/>
      </c>
      <c r="H11" s="91" t="str">
        <f>IFERROR(G11*E4,"")</f>
        <v/>
      </c>
    </row>
    <row r="12" spans="1:11">
      <c r="A12" s="69"/>
      <c r="B12" s="70" t="s">
        <v>3066</v>
      </c>
      <c r="C12" s="71"/>
      <c r="D12" s="72"/>
      <c r="E12" s="73"/>
      <c r="F12" s="74"/>
      <c r="G12" s="75">
        <f>SUM(G13:G15)</f>
        <v>4603.3699944375012</v>
      </c>
      <c r="H12" s="92">
        <f>G12*E4</f>
        <v>0</v>
      </c>
    </row>
    <row r="13" spans="1:11">
      <c r="A13" s="76"/>
      <c r="B13" s="77" t="s">
        <v>2923</v>
      </c>
      <c r="C13" s="78" t="str">
        <f>IFERROR(_xlfn.XLOOKUP(B13,Equipo[DESCRIPCION],Equipo[UND],,0),"")</f>
        <v>%MO</v>
      </c>
      <c r="D13" s="79">
        <v>0.1</v>
      </c>
      <c r="E13" s="80">
        <f>IF(C13="%MO",G19,IFERROR(_xlfn.XLOOKUP($B13,Equipo[DESCRIPCION],Equipo[VALOR],,0),""))</f>
        <v>30689.133296250006</v>
      </c>
      <c r="F13" s="81"/>
      <c r="G13" s="82">
        <f>IFERROR(IF(F13&gt;=0,D13*E13*(1+F13/100),ABS(D13*E13/F13)),"")</f>
        <v>3068.9133296250006</v>
      </c>
      <c r="H13" s="91">
        <f>IFERROR(G13*E4,"")</f>
        <v>0</v>
      </c>
    </row>
    <row r="14" spans="1:11">
      <c r="A14" s="76"/>
      <c r="B14" s="77" t="s">
        <v>2967</v>
      </c>
      <c r="C14" s="78" t="str">
        <f>IFERROR(_xlfn.XLOOKUP(B14,Equipo[DESCRIPCION],Equipo[UND],,0),"")</f>
        <v>%MO</v>
      </c>
      <c r="D14" s="79">
        <v>0.05</v>
      </c>
      <c r="E14" s="80">
        <f>IF(C14="%MO",G19,IFERROR(_xlfn.XLOOKUP($B14,Equipo[DESCRIPCION],Equipo[VALOR],,0),""))</f>
        <v>30689.133296250006</v>
      </c>
      <c r="F14" s="81"/>
      <c r="G14" s="82">
        <f>IFERROR(IF(F14&gt;=0,D14*E14*(1+F14/100),ABS(D14*E14/F14)),"")</f>
        <v>1534.4566648125003</v>
      </c>
      <c r="H14" s="91">
        <f>IFERROR(G14*E4,"")</f>
        <v>0</v>
      </c>
    </row>
    <row r="15" spans="1:11">
      <c r="A15" s="76"/>
      <c r="B15" s="77"/>
      <c r="C15" s="78" t="str">
        <f>IFERROR(_xlfn.XLOOKUP(B15,Equipo[DESCRIPCION],Equipo[UND],,0),"")</f>
        <v/>
      </c>
      <c r="D15" s="79"/>
      <c r="E15" s="80" t="str">
        <f>IF(C15="%MO",G19,IFERROR(_xlfn.XLOOKUP($B15,Equipo[DESCRIPCION],Equipo[VALOR],,0),""))</f>
        <v/>
      </c>
      <c r="F15" s="81"/>
      <c r="G15" s="82" t="str">
        <f>IFERROR(IF(F15&gt;=0,D15*E15*(1+F15/100),ABS(D15*E15/F15)),"")</f>
        <v/>
      </c>
      <c r="H15" s="91" t="str">
        <f>IFERROR(G15*E4,"")</f>
        <v/>
      </c>
    </row>
    <row r="16" spans="1:11">
      <c r="A16" s="69"/>
      <c r="B16" s="70" t="s">
        <v>2202</v>
      </c>
      <c r="C16" s="71"/>
      <c r="D16" s="72"/>
      <c r="E16" s="73"/>
      <c r="F16" s="74"/>
      <c r="G16" s="75">
        <f>SUM(G17:G18)</f>
        <v>0</v>
      </c>
      <c r="H16" s="92">
        <f>G16*E4</f>
        <v>0</v>
      </c>
    </row>
    <row r="17" spans="1:11">
      <c r="A17" s="76"/>
      <c r="B17" s="77"/>
      <c r="C17" s="78" t="str">
        <f>IFERROR(_xlfn.XLOOKUP(B17,Transporte[DESCRIPCION],Transporte[UND],,0),"")</f>
        <v/>
      </c>
      <c r="D17" s="79"/>
      <c r="E17" s="80" t="str">
        <f>IFERROR(_xlfn.XLOOKUP($B17,Transporte[DESCRIPCION],Transporte[VALOR],,0),"")</f>
        <v/>
      </c>
      <c r="F17" s="81"/>
      <c r="G17" s="82" t="str">
        <f>IFERROR(IF(F17&gt;=0,D17*E17*(1+F17/100),ABS(D17*E17/F17)),"")</f>
        <v/>
      </c>
      <c r="H17" s="91" t="str">
        <f>IFERROR(G17*E4,"")</f>
        <v/>
      </c>
    </row>
    <row r="18" spans="1:11">
      <c r="A18" s="76"/>
      <c r="B18" s="77"/>
      <c r="C18" s="78" t="str">
        <f>IFERROR(_xlfn.XLOOKUP(B18,Transporte[DESCRIPCION],Transporte[UND],,0),"")</f>
        <v/>
      </c>
      <c r="D18" s="79"/>
      <c r="E18" s="80" t="str">
        <f>IFERROR(_xlfn.XLOOKUP($B18,Transporte[DESCRIPCION],Transporte[VALOR],,0),"")</f>
        <v/>
      </c>
      <c r="F18" s="81"/>
      <c r="G18" s="82" t="str">
        <f>IFERROR(IF(F18&gt;=0,D18*E18*(1+F18/100),ABS(D18*E18/F18)),"")</f>
        <v/>
      </c>
      <c r="H18" s="91" t="str">
        <f>IFERROR(G18*E4,"")</f>
        <v/>
      </c>
    </row>
    <row r="19" spans="1:11">
      <c r="A19" s="69"/>
      <c r="B19" s="70" t="s">
        <v>3067</v>
      </c>
      <c r="C19" s="71"/>
      <c r="D19" s="72"/>
      <c r="E19" s="73"/>
      <c r="F19" s="74"/>
      <c r="G19" s="75">
        <f>SUM(G20:G22)</f>
        <v>30689.133296250006</v>
      </c>
      <c r="H19" s="92">
        <f>G19*E4</f>
        <v>0</v>
      </c>
    </row>
    <row r="20" spans="1:11">
      <c r="A20" s="76"/>
      <c r="B20" s="77" t="s">
        <v>3034</v>
      </c>
      <c r="C20" s="78" t="str">
        <f>IFERROR(_xlfn.XLOOKUP(B20,MObra[DESCRIPCION],MObra[UN],,0),"")</f>
        <v>día</v>
      </c>
      <c r="D20" s="79">
        <v>1</v>
      </c>
      <c r="E20" s="80">
        <f>IFERROR(_xlfn.XLOOKUP($B20,MObra[DESCRIPCION],MObra[VALOR UNIT],,0),"")</f>
        <v>122756.53318500002</v>
      </c>
      <c r="F20" s="81">
        <v>-4</v>
      </c>
      <c r="G20" s="82">
        <f>IFERROR(IF(F20&gt;=0,D20*E20*(1+F20/100),ABS(D20*E20/F20)),"")</f>
        <v>30689.133296250006</v>
      </c>
      <c r="H20" s="91">
        <f>IFERROR(G20*E4,"")</f>
        <v>0</v>
      </c>
    </row>
    <row r="21" spans="1:11">
      <c r="A21" s="76"/>
      <c r="B21" s="77"/>
      <c r="C21" s="78" t="str">
        <f t="array" ref="C21">IFERROR(_xlfn.XLOOKUP(B21,MObra[[#All],[DESCRIPCION]],MObra[[#All],[UN]],,0),"")</f>
        <v/>
      </c>
      <c r="D21" s="79"/>
      <c r="E21" s="80" t="str">
        <f>IFERROR(_xlfn.XLOOKUP($B21,MObra[DESCRIPCION],MObra[VALOR UNIT],,0),"")</f>
        <v/>
      </c>
      <c r="F21" s="81"/>
      <c r="G21" s="82" t="str">
        <f>IFERROR(IF(F21&gt;=0,D21*E21*(1+F21/100),ABS(D21*E21/F21)),"")</f>
        <v/>
      </c>
      <c r="H21" s="91" t="str">
        <f>IFERROR(G21*E4,"")</f>
        <v/>
      </c>
    </row>
    <row r="22" spans="1:11">
      <c r="A22" s="83"/>
      <c r="B22" s="84"/>
      <c r="C22" s="85" t="str">
        <f t="array" ref="C22">IFERROR(_xlfn.XLOOKUP(B22,MObra[[#All],[DESCRIPCION]],MObra[[#All],[UN]],,0),"")</f>
        <v/>
      </c>
      <c r="D22" s="86"/>
      <c r="E22" s="87" t="str">
        <f>IFERROR(_xlfn.XLOOKUP($B22,MObra[DESCRIPCION],MObra[VALOR UNIT],,0),"")</f>
        <v/>
      </c>
      <c r="F22" s="88"/>
      <c r="G22" s="89" t="str">
        <f>IFERROR(IF(F22&gt;=0,D22*E22*(1+F22/100),ABS(D22*E22/F22)),"")</f>
        <v/>
      </c>
      <c r="H22" s="90" t="str">
        <f>IFERROR(G22*E4,"")</f>
        <v/>
      </c>
    </row>
    <row r="24" spans="1:11">
      <c r="A24" s="54" t="s">
        <v>571</v>
      </c>
      <c r="B24" s="55" t="str">
        <f>VLOOKUP($A24,Presupuesto!$A:$D,2,FALSE())</f>
        <v>Alfajía ladrillo visto pandereta</v>
      </c>
      <c r="C24" s="56" t="str">
        <f>VLOOKUP($A24,Presupuesto!$A:$D,3,FALSE())</f>
        <v>M</v>
      </c>
      <c r="D24" s="57"/>
      <c r="E24" s="58">
        <f>VLOOKUP($A24,Presupuesto!$A:$D,4,FALSE())</f>
        <v>0</v>
      </c>
      <c r="F24" s="59" t="s">
        <v>2919</v>
      </c>
      <c r="G24" s="60">
        <f>SUM(G26:G42)/2</f>
        <v>56525.41421856876</v>
      </c>
      <c r="H24" s="61">
        <f>ROUND(SUM(H26:H42),0)/2</f>
        <v>0</v>
      </c>
      <c r="I24" s="58">
        <f>VLOOKUP(A24,Presupuesto!$A:$F,6,0)</f>
        <v>0</v>
      </c>
      <c r="J24" s="58">
        <f>+H24-I24</f>
        <v>0</v>
      </c>
      <c r="K24" s="282">
        <f>+H24-G24*E24</f>
        <v>0</v>
      </c>
    </row>
    <row r="25" spans="1:11">
      <c r="A25" s="62"/>
      <c r="B25" s="63" t="s">
        <v>2247</v>
      </c>
      <c r="C25" s="63" t="s">
        <v>3061</v>
      </c>
      <c r="D25" s="64" t="s">
        <v>4</v>
      </c>
      <c r="E25" s="65" t="s">
        <v>3062</v>
      </c>
      <c r="F25" s="66" t="s">
        <v>3063</v>
      </c>
      <c r="G25" s="67" t="s">
        <v>3064</v>
      </c>
      <c r="H25" s="68" t="s">
        <v>3124</v>
      </c>
    </row>
    <row r="26" spans="1:11">
      <c r="A26" s="69"/>
      <c r="B26" s="70" t="s">
        <v>3065</v>
      </c>
      <c r="C26" s="71"/>
      <c r="D26" s="72"/>
      <c r="E26" s="73"/>
      <c r="F26" s="74"/>
      <c r="G26" s="75">
        <f>SUM(G27:G31)</f>
        <v>11705.330000000002</v>
      </c>
      <c r="H26" s="75">
        <f>IFERROR(G26*E24,"")</f>
        <v>0</v>
      </c>
    </row>
    <row r="27" spans="1:11">
      <c r="A27" s="76"/>
      <c r="B27" s="77" t="s">
        <v>2565</v>
      </c>
      <c r="C27" s="78" t="str">
        <f>IFERROR(_xlfn.XLOOKUP(B27,Insumo[DESCRIPCION],Insumo[UND],,0),"")</f>
        <v>Un</v>
      </c>
      <c r="D27" s="79">
        <v>9</v>
      </c>
      <c r="E27" s="80">
        <f>IFERROR(_xlfn.XLOOKUP($B27,Insumo[DESCRIPCION],Insumo[VALOR],,0),"")</f>
        <v>974</v>
      </c>
      <c r="F27" s="81">
        <v>5</v>
      </c>
      <c r="G27" s="82">
        <f>IFERROR(IF(F27&gt;=0,D27*E27*(1+F27/100),ABS(D27*E27/F27)),"")</f>
        <v>9204.3000000000011</v>
      </c>
      <c r="H27" s="91">
        <f>IFERROR(G27*E24,"")</f>
        <v>0</v>
      </c>
    </row>
    <row r="28" spans="1:11">
      <c r="A28" s="76"/>
      <c r="B28" s="77" t="s">
        <v>2691</v>
      </c>
      <c r="C28" s="78" t="str">
        <f>IFERROR(_xlfn.XLOOKUP(B28,Insumo[DESCRIPCION],Insumo[UND],,0),"")</f>
        <v>M3</v>
      </c>
      <c r="D28" s="79">
        <v>5.0000000000000001E-3</v>
      </c>
      <c r="E28" s="80">
        <f>IFERROR(_xlfn.XLOOKUP($B28,Insumo[DESCRIPCION],Insumo[VALOR],,0),"")</f>
        <v>500206</v>
      </c>
      <c r="F28" s="81"/>
      <c r="G28" s="82">
        <f>IFERROR(IF(F28&gt;=0,D28*E28*(1+F28/100),ABS(D28*E28/F28)),"")</f>
        <v>2501.0300000000002</v>
      </c>
      <c r="H28" s="91">
        <f>IFERROR(G28*E24,"")</f>
        <v>0</v>
      </c>
    </row>
    <row r="29" spans="1:11">
      <c r="A29" s="76"/>
      <c r="B29" s="77"/>
      <c r="C29" s="78" t="str">
        <f>IFERROR(_xlfn.XLOOKUP(B29,Insumo[DESCRIPCION],Insumo[UND],,0),"")</f>
        <v/>
      </c>
      <c r="D29" s="79"/>
      <c r="E29" s="80" t="str">
        <f>IFERROR(_xlfn.XLOOKUP($B29,Insumo[DESCRIPCION],Insumo[VALOR],,0),"")</f>
        <v/>
      </c>
      <c r="F29" s="81"/>
      <c r="G29" s="82" t="str">
        <f>IFERROR(IF(F29&gt;=0,D29*E29*(1+F29/100),ABS(D29*E29/F29)),"")</f>
        <v/>
      </c>
      <c r="H29" s="91" t="str">
        <f>IFERROR(G29*E24,"")</f>
        <v/>
      </c>
    </row>
    <row r="30" spans="1:11">
      <c r="A30" s="76"/>
      <c r="B30" s="77"/>
      <c r="C30" s="78" t="str">
        <f>IFERROR(_xlfn.XLOOKUP(B30,Insumo[DESCRIPCION],Insumo[UND],,0),"")</f>
        <v/>
      </c>
      <c r="D30" s="79"/>
      <c r="E30" s="80" t="str">
        <f>IFERROR(_xlfn.XLOOKUP($B30,Insumo[DESCRIPCION],Insumo[VALOR],,0),"")</f>
        <v/>
      </c>
      <c r="F30" s="81"/>
      <c r="G30" s="82" t="str">
        <f>IFERROR(IF(F30&gt;=0,D30*E30*(1+F30/100),ABS(D30*E30/F30)),"")</f>
        <v/>
      </c>
      <c r="H30" s="91" t="str">
        <f>IFERROR(G30*E24,"")</f>
        <v/>
      </c>
    </row>
    <row r="31" spans="1:11">
      <c r="A31" s="76"/>
      <c r="B31" s="77"/>
      <c r="C31" s="78" t="str">
        <f>IFERROR(_xlfn.XLOOKUP(B31,Insumo[DESCRIPCION],Insumo[UND],,0),"")</f>
        <v/>
      </c>
      <c r="D31" s="79"/>
      <c r="E31" s="80" t="str">
        <f>IFERROR(_xlfn.XLOOKUP($B31,Insumo[DESCRIPCION],Insumo[VALOR],,0),"")</f>
        <v/>
      </c>
      <c r="F31" s="81"/>
      <c r="G31" s="82" t="str">
        <f>IFERROR(IF(F31&gt;=0,D31*E31*(1+F31/100),ABS(D31*E31/F31)),"")</f>
        <v/>
      </c>
      <c r="H31" s="91" t="str">
        <f>IFERROR(G31*E24,"")</f>
        <v/>
      </c>
    </row>
    <row r="32" spans="1:11">
      <c r="A32" s="69"/>
      <c r="B32" s="70" t="s">
        <v>3066</v>
      </c>
      <c r="C32" s="71"/>
      <c r="D32" s="72"/>
      <c r="E32" s="73"/>
      <c r="F32" s="74"/>
      <c r="G32" s="75">
        <f>SUM(G33:G35)</f>
        <v>7156.1479004437524</v>
      </c>
      <c r="H32" s="92">
        <f>G32*E24</f>
        <v>0</v>
      </c>
    </row>
    <row r="33" spans="1:11">
      <c r="A33" s="76"/>
      <c r="B33" s="77" t="s">
        <v>2923</v>
      </c>
      <c r="C33" s="78" t="str">
        <f>IFERROR(_xlfn.XLOOKUP(B33,Equipo[DESCRIPCION],Equipo[UND],,0),"")</f>
        <v>%MO</v>
      </c>
      <c r="D33" s="79">
        <v>0.1</v>
      </c>
      <c r="E33" s="80">
        <f>IF(C33="%MO",G39,IFERROR(_xlfn.XLOOKUP($B33,Equipo[DESCRIPCION],Equipo[VALOR],,0),""))</f>
        <v>37663.936318125008</v>
      </c>
      <c r="F33" s="81"/>
      <c r="G33" s="82">
        <f>IFERROR(IF(F33&gt;=0,D33*E33*(1+F33/100),ABS(D33*E33/F33)),"")</f>
        <v>3766.3936318125011</v>
      </c>
      <c r="H33" s="91">
        <f>IFERROR(G33*E24,"")</f>
        <v>0</v>
      </c>
    </row>
    <row r="34" spans="1:11">
      <c r="A34" s="76"/>
      <c r="B34" s="77" t="s">
        <v>2920</v>
      </c>
      <c r="C34" s="78" t="str">
        <f>IFERROR(_xlfn.XLOOKUP(B34,Equipo[DESCRIPCION],Equipo[UND],,0),"")</f>
        <v>%MO</v>
      </c>
      <c r="D34" s="79">
        <v>0.04</v>
      </c>
      <c r="E34" s="80">
        <f>IF(C34="%MO",G39,IFERROR(_xlfn.XLOOKUP($B34,Equipo[DESCRIPCION],Equipo[VALOR],,0),""))</f>
        <v>37663.936318125008</v>
      </c>
      <c r="F34" s="81"/>
      <c r="G34" s="82">
        <f>IFERROR(IF(F34&gt;=0,D34*E34*(1+F34/100),ABS(D34*E34/F34)),"")</f>
        <v>1506.5574527250003</v>
      </c>
      <c r="H34" s="91">
        <f>IFERROR(G34*E24,"")</f>
        <v>0</v>
      </c>
    </row>
    <row r="35" spans="1:11">
      <c r="A35" s="76"/>
      <c r="B35" s="77" t="s">
        <v>2967</v>
      </c>
      <c r="C35" s="78" t="str">
        <f>IFERROR(_xlfn.XLOOKUP(B35,Equipo[DESCRIPCION],Equipo[UND],,0),"")</f>
        <v>%MO</v>
      </c>
      <c r="D35" s="79">
        <v>0.05</v>
      </c>
      <c r="E35" s="80">
        <f>IF(C35="%MO",G39,IFERROR(_xlfn.XLOOKUP($B35,Equipo[DESCRIPCION],Equipo[VALOR],,0),""))</f>
        <v>37663.936318125008</v>
      </c>
      <c r="F35" s="81"/>
      <c r="G35" s="82">
        <f>IFERROR(IF(F35&gt;=0,D35*E35*(1+F35/100),ABS(D35*E35/F35)),"")</f>
        <v>1883.1968159062505</v>
      </c>
      <c r="H35" s="91">
        <f>IFERROR(G35*E24,"")</f>
        <v>0</v>
      </c>
    </row>
    <row r="36" spans="1:11">
      <c r="A36" s="69"/>
      <c r="B36" s="70" t="s">
        <v>2202</v>
      </c>
      <c r="C36" s="71"/>
      <c r="D36" s="72"/>
      <c r="E36" s="73"/>
      <c r="F36" s="74"/>
      <c r="G36" s="75">
        <f>SUM(G37:G38)</f>
        <v>0</v>
      </c>
      <c r="H36" s="92">
        <f>G36*E24</f>
        <v>0</v>
      </c>
    </row>
    <row r="37" spans="1:11">
      <c r="A37" s="76"/>
      <c r="B37" s="77"/>
      <c r="C37" s="78" t="str">
        <f>IFERROR(_xlfn.XLOOKUP(B37,Transporte[DESCRIPCION],Transporte[UND],,0),"")</f>
        <v/>
      </c>
      <c r="D37" s="79"/>
      <c r="E37" s="80" t="str">
        <f>IFERROR(_xlfn.XLOOKUP($B37,Transporte[DESCRIPCION],Transporte[VALOR],,0),"")</f>
        <v/>
      </c>
      <c r="F37" s="81"/>
      <c r="G37" s="82" t="str">
        <f>IFERROR(IF(F37&gt;=0,D37*E37*(1+F37/100),ABS(D37*E37/F37)),"")</f>
        <v/>
      </c>
      <c r="H37" s="91" t="str">
        <f>IFERROR(G37*E24,"")</f>
        <v/>
      </c>
    </row>
    <row r="38" spans="1:11">
      <c r="A38" s="76"/>
      <c r="B38" s="77"/>
      <c r="C38" s="78" t="str">
        <f>IFERROR(_xlfn.XLOOKUP(B38,Transporte[DESCRIPCION],Transporte[UND],,0),"")</f>
        <v/>
      </c>
      <c r="D38" s="79"/>
      <c r="E38" s="80" t="str">
        <f>IFERROR(_xlfn.XLOOKUP($B38,Transporte[DESCRIPCION],Transporte[VALOR],,0),"")</f>
        <v/>
      </c>
      <c r="F38" s="81"/>
      <c r="G38" s="82" t="str">
        <f>IFERROR(IF(F38&gt;=0,D38*E38*(1+F38/100),ABS(D38*E38/F38)),"")</f>
        <v/>
      </c>
      <c r="H38" s="91" t="str">
        <f>IFERROR(G38*E24,"")</f>
        <v/>
      </c>
    </row>
    <row r="39" spans="1:11">
      <c r="A39" s="69"/>
      <c r="B39" s="70" t="s">
        <v>3067</v>
      </c>
      <c r="C39" s="71"/>
      <c r="D39" s="72"/>
      <c r="E39" s="73"/>
      <c r="F39" s="74"/>
      <c r="G39" s="75">
        <f>SUM(G40:G42)</f>
        <v>37663.936318125008</v>
      </c>
      <c r="H39" s="92">
        <f>G39*E24</f>
        <v>0</v>
      </c>
    </row>
    <row r="40" spans="1:11">
      <c r="A40" s="76"/>
      <c r="B40" s="77" t="s">
        <v>3043</v>
      </c>
      <c r="C40" s="78" t="str">
        <f>IFERROR(_xlfn.XLOOKUP(B40,MObra[DESCRIPCION],MObra[UN],,0),"")</f>
        <v>día</v>
      </c>
      <c r="D40" s="79">
        <v>1</v>
      </c>
      <c r="E40" s="80">
        <f>IFERROR(_xlfn.XLOOKUP($B40,MObra[DESCRIPCION],MObra[VALOR UNIT],,0),"")</f>
        <v>301311.49054500007</v>
      </c>
      <c r="F40" s="81">
        <v>-8</v>
      </c>
      <c r="G40" s="82">
        <f>IFERROR(IF(F40&gt;=0,D40*E40*(1+F40/100),ABS(D40*E40/F40)),"")</f>
        <v>37663.936318125008</v>
      </c>
      <c r="H40" s="91">
        <f>IFERROR(G40*E24,"")</f>
        <v>0</v>
      </c>
    </row>
    <row r="41" spans="1:11">
      <c r="A41" s="76"/>
      <c r="B41" s="77"/>
      <c r="C41" s="78" t="str">
        <f t="array" ref="C41">IFERROR(_xlfn.XLOOKUP(B41,MObra[[#All],[DESCRIPCION]],MObra[[#All],[UN]],,0),"")</f>
        <v/>
      </c>
      <c r="D41" s="79"/>
      <c r="E41" s="80" t="str">
        <f>IFERROR(_xlfn.XLOOKUP($B41,MObra[DESCRIPCION],MObra[VALOR UNIT],,0),"")</f>
        <v/>
      </c>
      <c r="F41" s="81"/>
      <c r="G41" s="82" t="str">
        <f>IFERROR(IF(F41&gt;=0,D41*E41*(1+F41/100),ABS(D41*E41/F41)),"")</f>
        <v/>
      </c>
      <c r="H41" s="91" t="str">
        <f>IFERROR(G41*E24,"")</f>
        <v/>
      </c>
    </row>
    <row r="42" spans="1:11">
      <c r="A42" s="83"/>
      <c r="B42" s="84"/>
      <c r="C42" s="85" t="str">
        <f t="array" ref="C42">IFERROR(_xlfn.XLOOKUP(B42,MObra[[#All],[DESCRIPCION]],MObra[[#All],[UN]],,0),"")</f>
        <v/>
      </c>
      <c r="D42" s="86"/>
      <c r="E42" s="87" t="str">
        <f>IFERROR(_xlfn.XLOOKUP($B42,MObra[DESCRIPCION],MObra[VALOR UNIT],,0),"")</f>
        <v/>
      </c>
      <c r="F42" s="88"/>
      <c r="G42" s="89" t="str">
        <f>IFERROR(IF(F42&gt;=0,D42*E42*(1+F42/100),ABS(D42*E42/F42)),"")</f>
        <v/>
      </c>
      <c r="H42" s="90" t="str">
        <f>IFERROR(G42*E24,"")</f>
        <v/>
      </c>
    </row>
    <row r="44" spans="1:11">
      <c r="A44" s="54" t="s">
        <v>573</v>
      </c>
      <c r="B44" s="55" t="str">
        <f>VLOOKUP($A44,Presupuesto!$A:$D,2,FALSE())</f>
        <v>Alfajía lámina C 22 S=0.30 m</v>
      </c>
      <c r="C44" s="56" t="str">
        <f>VLOOKUP($A44,Presupuesto!$A:$D,3,FALSE())</f>
        <v>M</v>
      </c>
      <c r="D44" s="57"/>
      <c r="E44" s="58">
        <f>VLOOKUP($A44,Presupuesto!$A:$D,4,FALSE())</f>
        <v>0</v>
      </c>
      <c r="F44" s="59" t="s">
        <v>2919</v>
      </c>
      <c r="G44" s="60">
        <f>SUM(G46:G62)/2</f>
        <v>94343.811148892841</v>
      </c>
      <c r="H44" s="61">
        <f>ROUND(SUM(H46:H62),0)/2</f>
        <v>0</v>
      </c>
      <c r="I44" s="58">
        <f>VLOOKUP(A44,Presupuesto!$A:$F,6,0)</f>
        <v>0</v>
      </c>
      <c r="J44" s="58">
        <f>+H44-I44</f>
        <v>0</v>
      </c>
      <c r="K44" s="282">
        <f>+H44-G44*E44</f>
        <v>0</v>
      </c>
    </row>
    <row r="45" spans="1:11">
      <c r="A45" s="62"/>
      <c r="B45" s="63" t="s">
        <v>2247</v>
      </c>
      <c r="C45" s="63" t="s">
        <v>3061</v>
      </c>
      <c r="D45" s="64" t="s">
        <v>4</v>
      </c>
      <c r="E45" s="65" t="s">
        <v>3062</v>
      </c>
      <c r="F45" s="66" t="s">
        <v>3063</v>
      </c>
      <c r="G45" s="67" t="s">
        <v>3064</v>
      </c>
      <c r="H45" s="68" t="s">
        <v>3124</v>
      </c>
    </row>
    <row r="46" spans="1:11">
      <c r="A46" s="69"/>
      <c r="B46" s="70" t="s">
        <v>3065</v>
      </c>
      <c r="C46" s="71"/>
      <c r="D46" s="72"/>
      <c r="E46" s="73"/>
      <c r="F46" s="74"/>
      <c r="G46" s="75">
        <f>SUM(G47:G51)</f>
        <v>77843.42</v>
      </c>
      <c r="H46" s="75">
        <f>IFERROR(G46*E44,"")</f>
        <v>0</v>
      </c>
    </row>
    <row r="47" spans="1:11">
      <c r="A47" s="76"/>
      <c r="B47" s="77" t="s">
        <v>2574</v>
      </c>
      <c r="C47" s="78" t="str">
        <f>IFERROR(_xlfn.XLOOKUP(B47,Insumo[DESCRIPCION],Insumo[UND],,0),"")</f>
        <v>M2</v>
      </c>
      <c r="D47" s="79">
        <v>0.3</v>
      </c>
      <c r="E47" s="80">
        <f>IFERROR(_xlfn.XLOOKUP($B47,Insumo[DESCRIPCION],Insumo[VALOR],,0),"")</f>
        <v>142150</v>
      </c>
      <c r="F47" s="81"/>
      <c r="G47" s="82">
        <f>IFERROR(IF(F47&gt;=0,D47*E47*(1+F47/100),ABS(D47*E47/F47)),"")</f>
        <v>42645</v>
      </c>
      <c r="H47" s="91">
        <f>IFERROR(G47*E44,"")</f>
        <v>0</v>
      </c>
    </row>
    <row r="48" spans="1:11">
      <c r="A48" s="76"/>
      <c r="B48" s="77" t="s">
        <v>2798</v>
      </c>
      <c r="C48" s="78" t="str">
        <f>IFERROR(_xlfn.XLOOKUP(B48,Insumo[DESCRIPCION],Insumo[UND],,0),"")</f>
        <v>Un</v>
      </c>
      <c r="D48" s="79">
        <v>4</v>
      </c>
      <c r="E48" s="80">
        <f>IFERROR(_xlfn.XLOOKUP($B48,Insumo[DESCRIPCION],Insumo[VALOR],,0),"")</f>
        <v>5846</v>
      </c>
      <c r="F48" s="81"/>
      <c r="G48" s="82">
        <f>IFERROR(IF(F48&gt;=0,D48*E48*(1+F48/100),ABS(D48*E48/F48)),"")</f>
        <v>23384</v>
      </c>
      <c r="H48" s="91">
        <f>IFERROR(G48*E44,"")</f>
        <v>0</v>
      </c>
    </row>
    <row r="49" spans="1:11">
      <c r="A49" s="76"/>
      <c r="B49" s="77" t="s">
        <v>2915</v>
      </c>
      <c r="C49" s="78" t="str">
        <f>IFERROR(_xlfn.XLOOKUP(B49,Insumo[DESCRIPCION],Insumo[UND],,0),"")</f>
        <v>galón</v>
      </c>
      <c r="D49" s="79">
        <v>0.06</v>
      </c>
      <c r="E49" s="80">
        <f>IFERROR(_xlfn.XLOOKUP($B49,Insumo[DESCRIPCION],Insumo[VALOR],,0),"")</f>
        <v>196907</v>
      </c>
      <c r="F49" s="81"/>
      <c r="G49" s="82">
        <f>IFERROR(IF(F49&gt;=0,D49*E49*(1+F49/100),ABS(D49*E49/F49)),"")</f>
        <v>11814.42</v>
      </c>
      <c r="H49" s="91">
        <f>IFERROR(G49*E44,"")</f>
        <v>0</v>
      </c>
    </row>
    <row r="50" spans="1:11">
      <c r="A50" s="76"/>
      <c r="B50" s="77"/>
      <c r="C50" s="78" t="str">
        <f>IFERROR(_xlfn.XLOOKUP(B50,Insumo[DESCRIPCION],Insumo[UND],,0),"")</f>
        <v/>
      </c>
      <c r="D50" s="79"/>
      <c r="E50" s="80" t="str">
        <f>IFERROR(_xlfn.XLOOKUP($B50,Insumo[DESCRIPCION],Insumo[VALOR],,0),"")</f>
        <v/>
      </c>
      <c r="F50" s="81"/>
      <c r="G50" s="82" t="str">
        <f>IFERROR(IF(F50&gt;=0,D50*E50*(1+F50/100),ABS(D50*E50/F50)),"")</f>
        <v/>
      </c>
      <c r="H50" s="91" t="str">
        <f>IFERROR(G50*E44,"")</f>
        <v/>
      </c>
    </row>
    <row r="51" spans="1:11">
      <c r="A51" s="76"/>
      <c r="B51" s="77"/>
      <c r="C51" s="78" t="str">
        <f>IFERROR(_xlfn.XLOOKUP(B51,Insumo[DESCRIPCION],Insumo[UND],,0),"")</f>
        <v/>
      </c>
      <c r="D51" s="79"/>
      <c r="E51" s="80" t="str">
        <f>IFERROR(_xlfn.XLOOKUP($B51,Insumo[DESCRIPCION],Insumo[VALOR],,0),"")</f>
        <v/>
      </c>
      <c r="F51" s="81"/>
      <c r="G51" s="82" t="str">
        <f>IFERROR(IF(F51&gt;=0,D51*E51*(1+F51/100),ABS(D51*E51/F51)),"")</f>
        <v/>
      </c>
      <c r="H51" s="91" t="str">
        <f>IFERROR(G51*E44,"")</f>
        <v/>
      </c>
    </row>
    <row r="52" spans="1:11">
      <c r="A52" s="69"/>
      <c r="B52" s="70" t="s">
        <v>3066</v>
      </c>
      <c r="C52" s="71"/>
      <c r="D52" s="72"/>
      <c r="E52" s="73"/>
      <c r="F52" s="74"/>
      <c r="G52" s="75">
        <f>SUM(G53:G55)</f>
        <v>2152.2249324642862</v>
      </c>
      <c r="H52" s="92">
        <f>G52*E44</f>
        <v>0</v>
      </c>
    </row>
    <row r="53" spans="1:11">
      <c r="A53" s="76"/>
      <c r="B53" s="77" t="s">
        <v>2923</v>
      </c>
      <c r="C53" s="78" t="str">
        <f>IFERROR(_xlfn.XLOOKUP(B53,Equipo[DESCRIPCION],Equipo[UND],,0),"")</f>
        <v>%MO</v>
      </c>
      <c r="D53" s="79">
        <v>0.1</v>
      </c>
      <c r="E53" s="80">
        <f>IF(C53="%MO",G59,IFERROR(_xlfn.XLOOKUP($B53,Equipo[DESCRIPCION],Equipo[VALOR],,0),""))</f>
        <v>14348.166216428575</v>
      </c>
      <c r="F53" s="81"/>
      <c r="G53" s="82">
        <f>IFERROR(IF(F53&gt;=0,D53*E53*(1+F53/100),ABS(D53*E53/F53)),"")</f>
        <v>1434.8166216428576</v>
      </c>
      <c r="H53" s="91">
        <f>IFERROR(G53*E44,"")</f>
        <v>0</v>
      </c>
    </row>
    <row r="54" spans="1:11">
      <c r="A54" s="76"/>
      <c r="B54" s="77" t="s">
        <v>2967</v>
      </c>
      <c r="C54" s="78" t="str">
        <f>IFERROR(_xlfn.XLOOKUP(B54,Equipo[DESCRIPCION],Equipo[UND],,0),"")</f>
        <v>%MO</v>
      </c>
      <c r="D54" s="79">
        <v>0.05</v>
      </c>
      <c r="E54" s="80">
        <f>IF(C54="%MO",G59,IFERROR(_xlfn.XLOOKUP($B54,Equipo[DESCRIPCION],Equipo[VALOR],,0),""))</f>
        <v>14348.166216428575</v>
      </c>
      <c r="F54" s="81"/>
      <c r="G54" s="82">
        <f>IFERROR(IF(F54&gt;=0,D54*E54*(1+F54/100),ABS(D54*E54/F54)),"")</f>
        <v>717.40831082142881</v>
      </c>
      <c r="H54" s="91">
        <f>IFERROR(G54*E44,"")</f>
        <v>0</v>
      </c>
    </row>
    <row r="55" spans="1:11">
      <c r="A55" s="76"/>
      <c r="B55" s="77"/>
      <c r="C55" s="78" t="str">
        <f>IFERROR(_xlfn.XLOOKUP(B55,Equipo[DESCRIPCION],Equipo[UND],,0),"")</f>
        <v/>
      </c>
      <c r="D55" s="79"/>
      <c r="E55" s="80" t="str">
        <f>IF(C55="%MO",G59,IFERROR(_xlfn.XLOOKUP($B55,Equipo[DESCRIPCION],Equipo[VALOR],,0),""))</f>
        <v/>
      </c>
      <c r="F55" s="81"/>
      <c r="G55" s="82" t="str">
        <f>IFERROR(IF(F55&gt;=0,D55*E55*(1+F55/100),ABS(D55*E55/F55)),"")</f>
        <v/>
      </c>
      <c r="H55" s="91" t="str">
        <f>IFERROR(G55*E44,"")</f>
        <v/>
      </c>
    </row>
    <row r="56" spans="1:11">
      <c r="A56" s="69"/>
      <c r="B56" s="70" t="s">
        <v>2202</v>
      </c>
      <c r="C56" s="71"/>
      <c r="D56" s="72"/>
      <c r="E56" s="73"/>
      <c r="F56" s="74"/>
      <c r="G56" s="75">
        <f>SUM(G57:G58)</f>
        <v>0</v>
      </c>
      <c r="H56" s="92">
        <f>G56*E44</f>
        <v>0</v>
      </c>
    </row>
    <row r="57" spans="1:11">
      <c r="A57" s="76"/>
      <c r="B57" s="77"/>
      <c r="C57" s="78" t="str">
        <f>IFERROR(_xlfn.XLOOKUP(B57,Transporte[DESCRIPCION],Transporte[UND],,0),"")</f>
        <v/>
      </c>
      <c r="D57" s="79"/>
      <c r="E57" s="80" t="str">
        <f>IFERROR(_xlfn.XLOOKUP($B57,Transporte[DESCRIPCION],Transporte[VALOR],,0),"")</f>
        <v/>
      </c>
      <c r="F57" s="81"/>
      <c r="G57" s="82" t="str">
        <f>IFERROR(IF(F57&gt;=0,D57*E57*(1+F57/100),ABS(D57*E57/F57)),"")</f>
        <v/>
      </c>
      <c r="H57" s="91" t="str">
        <f>IFERROR(G57*E44,"")</f>
        <v/>
      </c>
    </row>
    <row r="58" spans="1:11">
      <c r="A58" s="76"/>
      <c r="B58" s="77"/>
      <c r="C58" s="78" t="str">
        <f>IFERROR(_xlfn.XLOOKUP(B58,Transporte[DESCRIPCION],Transporte[UND],,0),"")</f>
        <v/>
      </c>
      <c r="D58" s="79"/>
      <c r="E58" s="80" t="str">
        <f>IFERROR(_xlfn.XLOOKUP($B58,Transporte[DESCRIPCION],Transporte[VALOR],,0),"")</f>
        <v/>
      </c>
      <c r="F58" s="81"/>
      <c r="G58" s="82" t="str">
        <f>IFERROR(IF(F58&gt;=0,D58*E58*(1+F58/100),ABS(D58*E58/F58)),"")</f>
        <v/>
      </c>
      <c r="H58" s="91" t="str">
        <f>IFERROR(G58*E44,"")</f>
        <v/>
      </c>
    </row>
    <row r="59" spans="1:11">
      <c r="A59" s="69"/>
      <c r="B59" s="70" t="s">
        <v>3067</v>
      </c>
      <c r="C59" s="71"/>
      <c r="D59" s="72"/>
      <c r="E59" s="73"/>
      <c r="F59" s="74"/>
      <c r="G59" s="75">
        <f>SUM(G60:G62)</f>
        <v>14348.166216428575</v>
      </c>
      <c r="H59" s="92">
        <f>G59*E44</f>
        <v>0</v>
      </c>
    </row>
    <row r="60" spans="1:11">
      <c r="A60" s="76"/>
      <c r="B60" s="77" t="s">
        <v>3043</v>
      </c>
      <c r="C60" s="78" t="str">
        <f>IFERROR(_xlfn.XLOOKUP(B60,MObra[DESCRIPCION],MObra[UN],,0),"")</f>
        <v>día</v>
      </c>
      <c r="D60" s="79">
        <v>1</v>
      </c>
      <c r="E60" s="80">
        <f>IFERROR(_xlfn.XLOOKUP($B60,MObra[DESCRIPCION],MObra[VALOR UNIT],,0),"")</f>
        <v>301311.49054500007</v>
      </c>
      <c r="F60" s="81">
        <v>-21</v>
      </c>
      <c r="G60" s="82">
        <f>IFERROR(IF(F60&gt;=0,D60*E60*(1+F60/100),ABS(D60*E60/F60)),"")</f>
        <v>14348.166216428575</v>
      </c>
      <c r="H60" s="91">
        <f>IFERROR(G60*E44,"")</f>
        <v>0</v>
      </c>
    </row>
    <row r="61" spans="1:11">
      <c r="A61" s="76"/>
      <c r="B61" s="77"/>
      <c r="C61" s="78" t="str">
        <f t="array" ref="C61">IFERROR(_xlfn.XLOOKUP(B61,MObra[[#All],[DESCRIPCION]],MObra[[#All],[UN]],,0),"")</f>
        <v/>
      </c>
      <c r="D61" s="79"/>
      <c r="E61" s="80" t="str">
        <f>IFERROR(_xlfn.XLOOKUP($B61,MObra[DESCRIPCION],MObra[VALOR UNIT],,0),"")</f>
        <v/>
      </c>
      <c r="F61" s="81"/>
      <c r="G61" s="82" t="str">
        <f>IFERROR(IF(F61&gt;=0,D61*E61*(1+F61/100),ABS(D61*E61/F61)),"")</f>
        <v/>
      </c>
      <c r="H61" s="91" t="str">
        <f>IFERROR(G61*E44,"")</f>
        <v/>
      </c>
    </row>
    <row r="62" spans="1:11">
      <c r="A62" s="83"/>
      <c r="B62" s="84"/>
      <c r="C62" s="85" t="str">
        <f t="array" ref="C62">IFERROR(_xlfn.XLOOKUP(B62,MObra[[#All],[DESCRIPCION]],MObra[[#All],[UN]],,0),"")</f>
        <v/>
      </c>
      <c r="D62" s="86"/>
      <c r="E62" s="87" t="str">
        <f>IFERROR(_xlfn.XLOOKUP($B62,MObra[DESCRIPCION],MObra[VALOR UNIT],,0),"")</f>
        <v/>
      </c>
      <c r="F62" s="88"/>
      <c r="G62" s="89" t="str">
        <f>IFERROR(IF(F62&gt;=0,D62*E62*(1+F62/100),ABS(D62*E62/F62)),"")</f>
        <v/>
      </c>
      <c r="H62" s="90" t="str">
        <f>IFERROR(G62*E44,"")</f>
        <v/>
      </c>
    </row>
    <row r="64" spans="1:11">
      <c r="A64" s="54" t="s">
        <v>575</v>
      </c>
      <c r="B64" s="55" t="str">
        <f>VLOOKUP($A64,Presupuesto!$A:$D,2,FALSE())</f>
        <v>Alfajía remate ancho = 0.3 m concreto 20.7 Mpa reforzado</v>
      </c>
      <c r="C64" s="56" t="str">
        <f>VLOOKUP($A64,Presupuesto!$A:$D,3,FALSE())</f>
        <v>M</v>
      </c>
      <c r="D64" s="57"/>
      <c r="E64" s="58">
        <f>VLOOKUP($A64,Presupuesto!$A:$D,4,FALSE())</f>
        <v>0</v>
      </c>
      <c r="F64" s="59" t="s">
        <v>2919</v>
      </c>
      <c r="G64" s="60">
        <f>SUM(G66:G83)/2</f>
        <v>75190.922881750012</v>
      </c>
      <c r="H64" s="61">
        <f>ROUND(SUM(H66:H83),0)/2</f>
        <v>0</v>
      </c>
      <c r="I64" s="58">
        <f>VLOOKUP(A64,Presupuesto!$A:$F,6,0)</f>
        <v>0</v>
      </c>
      <c r="J64" s="58">
        <f>+H64-I64</f>
        <v>0</v>
      </c>
      <c r="K64" s="282">
        <f>+H64-G64*E64</f>
        <v>0</v>
      </c>
    </row>
    <row r="65" spans="1:8">
      <c r="A65" s="62"/>
      <c r="B65" s="63" t="s">
        <v>2247</v>
      </c>
      <c r="C65" s="63" t="s">
        <v>3061</v>
      </c>
      <c r="D65" s="64" t="s">
        <v>4</v>
      </c>
      <c r="E65" s="65" t="s">
        <v>3062</v>
      </c>
      <c r="F65" s="66" t="s">
        <v>3063</v>
      </c>
      <c r="G65" s="67" t="s">
        <v>3064</v>
      </c>
      <c r="H65" s="68" t="s">
        <v>3124</v>
      </c>
    </row>
    <row r="66" spans="1:8">
      <c r="A66" s="69"/>
      <c r="B66" s="70" t="s">
        <v>3065</v>
      </c>
      <c r="C66" s="71"/>
      <c r="D66" s="72"/>
      <c r="E66" s="73"/>
      <c r="F66" s="74"/>
      <c r="G66" s="75">
        <f>SUM(G67:G72)</f>
        <v>29994.1993</v>
      </c>
      <c r="H66" s="75">
        <f>IFERROR(G66*E64,"")</f>
        <v>0</v>
      </c>
    </row>
    <row r="67" spans="1:8">
      <c r="A67" s="76"/>
      <c r="B67" s="77" t="s">
        <v>2686</v>
      </c>
      <c r="C67" s="78" t="str">
        <f>IFERROR(_xlfn.XLOOKUP(B67,Insumo[DESCRIPCION],Insumo[UND],,0),"")</f>
        <v>M3</v>
      </c>
      <c r="D67" s="79">
        <f>0.3*0.07</f>
        <v>2.1000000000000001E-2</v>
      </c>
      <c r="E67" s="80">
        <f>IFERROR(_xlfn.XLOOKUP($B67,Insumo[DESCRIPCION],Insumo[VALOR],,0),"")</f>
        <v>428946</v>
      </c>
      <c r="F67" s="81">
        <v>5</v>
      </c>
      <c r="G67" s="82">
        <f t="shared" ref="G67:G72" si="0">IFERROR(IF(F67&gt;=0,D67*E67*(1+F67/100),ABS(D67*E67/F67)),"")</f>
        <v>9458.2592999999997</v>
      </c>
      <c r="H67" s="91">
        <f>IFERROR(G67*E64,"")</f>
        <v>0</v>
      </c>
    </row>
    <row r="68" spans="1:8">
      <c r="A68" s="76"/>
      <c r="B68" s="77" t="s">
        <v>2397</v>
      </c>
      <c r="C68" s="78" t="str">
        <f>IFERROR(_xlfn.XLOOKUP(B68,Insumo[DESCRIPCION],Insumo[UND],,0),"")</f>
        <v>Un</v>
      </c>
      <c r="D68" s="79">
        <v>0.01</v>
      </c>
      <c r="E68" s="80">
        <f>IFERROR(_xlfn.XLOOKUP($B68,Insumo[DESCRIPCION],Insumo[VALOR],,0),"")</f>
        <v>36099</v>
      </c>
      <c r="F68" s="81"/>
      <c r="G68" s="82">
        <f t="shared" si="0"/>
        <v>360.99</v>
      </c>
      <c r="H68" s="91">
        <f>IFERROR(G68*E64,"")</f>
        <v>0</v>
      </c>
    </row>
    <row r="69" spans="1:8">
      <c r="A69" s="76"/>
      <c r="B69" s="77" t="s">
        <v>3551</v>
      </c>
      <c r="C69" s="78" t="str">
        <f>IFERROR(_xlfn.XLOOKUP(B69,Insumo[DESCRIPCION],Insumo[UND],,0),"")</f>
        <v>Un</v>
      </c>
      <c r="D69" s="79">
        <v>0.3</v>
      </c>
      <c r="E69" s="80">
        <f>IFERROR(_xlfn.XLOOKUP($B69,Insumo[DESCRIPCION],Insumo[VALOR],,0),"")</f>
        <v>11762</v>
      </c>
      <c r="F69" s="81">
        <v>-2</v>
      </c>
      <c r="G69" s="82">
        <f t="shared" si="0"/>
        <v>1764.3</v>
      </c>
      <c r="H69" s="91">
        <f>IFERROR(G69*E64,"")</f>
        <v>0</v>
      </c>
    </row>
    <row r="70" spans="1:8">
      <c r="A70" s="76"/>
      <c r="B70" s="77" t="s">
        <v>3544</v>
      </c>
      <c r="C70" s="78" t="str">
        <f>IFERROR(_xlfn.XLOOKUP(B70,Insumo[DESCRIPCION],Insumo[UND],,0),"")</f>
        <v>Un</v>
      </c>
      <c r="D70" s="79">
        <v>1.5</v>
      </c>
      <c r="E70" s="80">
        <f>IFERROR(_xlfn.XLOOKUP($B70,Insumo[DESCRIPCION],Insumo[VALOR],,0),"")</f>
        <v>9743</v>
      </c>
      <c r="F70" s="81">
        <v>-2</v>
      </c>
      <c r="G70" s="82">
        <f t="shared" si="0"/>
        <v>7307.25</v>
      </c>
      <c r="H70" s="91">
        <f>IFERROR(G70*E64,"")</f>
        <v>0</v>
      </c>
    </row>
    <row r="71" spans="1:8">
      <c r="A71" s="76"/>
      <c r="B71" s="77" t="s">
        <v>2699</v>
      </c>
      <c r="C71" s="78" t="str">
        <f>IFERROR(_xlfn.XLOOKUP(B71,Insumo[DESCRIPCION],Insumo[UND],,0),"")</f>
        <v>Lb</v>
      </c>
      <c r="D71" s="79">
        <v>0.08</v>
      </c>
      <c r="E71" s="80">
        <f>IFERROR(_xlfn.XLOOKUP($B71,Insumo[DESCRIPCION],Insumo[VALOR],,0),"")</f>
        <v>6174</v>
      </c>
      <c r="F71" s="81"/>
      <c r="G71" s="82">
        <f t="shared" si="0"/>
        <v>493.92</v>
      </c>
      <c r="H71" s="91">
        <f>IFERROR(G71*E64,"")</f>
        <v>0</v>
      </c>
    </row>
    <row r="72" spans="1:8">
      <c r="A72" s="76"/>
      <c r="B72" s="77" t="s">
        <v>2301</v>
      </c>
      <c r="C72" s="78" t="str">
        <f>IFERROR(_xlfn.XLOOKUP(B72,Insumo[DESCRIPCION],Insumo[UND],,0),"")</f>
        <v>Kg</v>
      </c>
      <c r="D72" s="79">
        <f>3.5*0.56</f>
        <v>1.9600000000000002</v>
      </c>
      <c r="E72" s="80">
        <f>IFERROR(_xlfn.XLOOKUP($B72,Insumo[DESCRIPCION],Insumo[VALOR],,0),"")</f>
        <v>5413</v>
      </c>
      <c r="F72" s="81"/>
      <c r="G72" s="82">
        <f t="shared" si="0"/>
        <v>10609.480000000001</v>
      </c>
      <c r="H72" s="91">
        <f>IFERROR(G72*E64,"")</f>
        <v>0</v>
      </c>
    </row>
    <row r="73" spans="1:8">
      <c r="A73" s="69"/>
      <c r="B73" s="70" t="s">
        <v>3066</v>
      </c>
      <c r="C73" s="71"/>
      <c r="D73" s="72"/>
      <c r="E73" s="73"/>
      <c r="F73" s="74"/>
      <c r="G73" s="75">
        <f>SUM(G74:G76)</f>
        <v>2152.2249324642862</v>
      </c>
      <c r="H73" s="92">
        <f>G73*E64</f>
        <v>0</v>
      </c>
    </row>
    <row r="74" spans="1:8">
      <c r="A74" s="76"/>
      <c r="B74" s="77" t="s">
        <v>2967</v>
      </c>
      <c r="C74" s="78" t="str">
        <f>IFERROR(_xlfn.XLOOKUP(B74,Equipo[DESCRIPCION],Equipo[UND],,0),"")</f>
        <v>%MO</v>
      </c>
      <c r="D74" s="79">
        <v>0.05</v>
      </c>
      <c r="E74" s="80">
        <f>IF(C74="%MO",G80,IFERROR(_xlfn.XLOOKUP($B74,Equipo[DESCRIPCION],Equipo[VALOR],,0),""))</f>
        <v>43044.498649285721</v>
      </c>
      <c r="F74" s="81"/>
      <c r="G74" s="82">
        <f>IFERROR(IF(F74&gt;=0,D74*E74*(1+F74/100),ABS(D74*E74/F74)),"")</f>
        <v>2152.2249324642862</v>
      </c>
      <c r="H74" s="91">
        <f>IFERROR(G74*E64,"")</f>
        <v>0</v>
      </c>
    </row>
    <row r="75" spans="1:8">
      <c r="A75" s="76"/>
      <c r="B75" s="77"/>
      <c r="C75" s="78" t="str">
        <f>IFERROR(_xlfn.XLOOKUP(B75,Equipo[DESCRIPCION],Equipo[UND],,0),"")</f>
        <v/>
      </c>
      <c r="D75" s="79"/>
      <c r="E75" s="80" t="str">
        <f>IF(C75="%MO",G80,IFERROR(_xlfn.XLOOKUP($B75,Equipo[DESCRIPCION],Equipo[VALOR],,0),""))</f>
        <v/>
      </c>
      <c r="F75" s="81"/>
      <c r="G75" s="82" t="str">
        <f>IFERROR(IF(F75&gt;=0,D75*E75*(1+F75/100),ABS(D75*E75/F75)),"")</f>
        <v/>
      </c>
      <c r="H75" s="91" t="str">
        <f>IFERROR(G75*E64,"")</f>
        <v/>
      </c>
    </row>
    <row r="76" spans="1:8">
      <c r="A76" s="76"/>
      <c r="B76" s="77"/>
      <c r="C76" s="78" t="str">
        <f>IFERROR(_xlfn.XLOOKUP(B76,Equipo[DESCRIPCION],Equipo[UND],,0),"")</f>
        <v/>
      </c>
      <c r="D76" s="79"/>
      <c r="E76" s="80" t="str">
        <f>IF(C76="%MO",G80,IFERROR(_xlfn.XLOOKUP($B76,Equipo[DESCRIPCION],Equipo[VALOR],,0),""))</f>
        <v/>
      </c>
      <c r="F76" s="81"/>
      <c r="G76" s="82" t="str">
        <f>IFERROR(IF(F76&gt;=0,D76*E76*(1+F76/100),ABS(D76*E76/F76)),"")</f>
        <v/>
      </c>
      <c r="H76" s="91" t="str">
        <f>IFERROR(G76*E64,"")</f>
        <v/>
      </c>
    </row>
    <row r="77" spans="1:8">
      <c r="A77" s="69"/>
      <c r="B77" s="70" t="s">
        <v>2202</v>
      </c>
      <c r="C77" s="71"/>
      <c r="D77" s="72"/>
      <c r="E77" s="73"/>
      <c r="F77" s="74"/>
      <c r="G77" s="75">
        <f>SUM(G78:G79)</f>
        <v>0</v>
      </c>
      <c r="H77" s="92">
        <f>G77*E64</f>
        <v>0</v>
      </c>
    </row>
    <row r="78" spans="1:8">
      <c r="A78" s="76"/>
      <c r="B78" s="77"/>
      <c r="C78" s="78" t="str">
        <f>IFERROR(_xlfn.XLOOKUP(B78,Transporte[DESCRIPCION],Transporte[UND],,0),"")</f>
        <v/>
      </c>
      <c r="D78" s="79"/>
      <c r="E78" s="80" t="str">
        <f>IFERROR(_xlfn.XLOOKUP($B78,Transporte[DESCRIPCION],Transporte[VALOR],,0),"")</f>
        <v/>
      </c>
      <c r="F78" s="81"/>
      <c r="G78" s="82" t="str">
        <f>IFERROR(IF(F78&gt;=0,D78*E78*(1+F78/100),ABS(D78*E78/F78)),"")</f>
        <v/>
      </c>
      <c r="H78" s="91" t="str">
        <f>IFERROR(G78*E64,"")</f>
        <v/>
      </c>
    </row>
    <row r="79" spans="1:8">
      <c r="A79" s="76"/>
      <c r="B79" s="77"/>
      <c r="C79" s="78" t="str">
        <f>IFERROR(_xlfn.XLOOKUP(B79,Transporte[DESCRIPCION],Transporte[UND],,0),"")</f>
        <v/>
      </c>
      <c r="D79" s="79"/>
      <c r="E79" s="80" t="str">
        <f>IFERROR(_xlfn.XLOOKUP($B79,Transporte[DESCRIPCION],Transporte[VALOR],,0),"")</f>
        <v/>
      </c>
      <c r="F79" s="81"/>
      <c r="G79" s="82" t="str">
        <f>IFERROR(IF(F79&gt;=0,D79*E79*(1+F79/100),ABS(D79*E79/F79)),"")</f>
        <v/>
      </c>
      <c r="H79" s="91" t="str">
        <f>IFERROR(G79*E64,"")</f>
        <v/>
      </c>
    </row>
    <row r="80" spans="1:8">
      <c r="A80" s="69"/>
      <c r="B80" s="70" t="s">
        <v>3067</v>
      </c>
      <c r="C80" s="71"/>
      <c r="D80" s="72"/>
      <c r="E80" s="73"/>
      <c r="F80" s="74"/>
      <c r="G80" s="75">
        <f>SUM(G81:G83)</f>
        <v>43044.498649285721</v>
      </c>
      <c r="H80" s="92">
        <f>G80*E64</f>
        <v>0</v>
      </c>
    </row>
    <row r="81" spans="1:11">
      <c r="A81" s="76"/>
      <c r="B81" s="77" t="s">
        <v>3043</v>
      </c>
      <c r="C81" s="78" t="str">
        <f>IFERROR(_xlfn.XLOOKUP(B81,MObra[DESCRIPCION],MObra[UN],,0),"")</f>
        <v>día</v>
      </c>
      <c r="D81" s="79">
        <v>1</v>
      </c>
      <c r="E81" s="80">
        <f>IFERROR(_xlfn.XLOOKUP($B81,MObra[DESCRIPCION],MObra[VALOR UNIT],,0),"")</f>
        <v>301311.49054500007</v>
      </c>
      <c r="F81" s="81">
        <v>-7</v>
      </c>
      <c r="G81" s="82">
        <f>IFERROR(IF(F81&gt;=0,D81*E81*(1+F81/100),ABS(D81*E81/F81)),"")</f>
        <v>43044.498649285721</v>
      </c>
      <c r="H81" s="91">
        <f>IFERROR(G81*E64,"")</f>
        <v>0</v>
      </c>
    </row>
    <row r="82" spans="1:11">
      <c r="A82" s="76"/>
      <c r="B82" s="77"/>
      <c r="C82" s="78" t="str">
        <f t="array" ref="C82">IFERROR(_xlfn.XLOOKUP(B82,MObra[[#All],[DESCRIPCION]],MObra[[#All],[UN]],,0),"")</f>
        <v/>
      </c>
      <c r="D82" s="79"/>
      <c r="E82" s="80" t="str">
        <f>IFERROR(_xlfn.XLOOKUP($B82,MObra[DESCRIPCION],MObra[VALOR UNIT],,0),"")</f>
        <v/>
      </c>
      <c r="F82" s="81"/>
      <c r="G82" s="82" t="str">
        <f>IFERROR(IF(F82&gt;=0,D82*E82*(1+F82/100),ABS(D82*E82/F82)),"")</f>
        <v/>
      </c>
      <c r="H82" s="91" t="str">
        <f>IFERROR(G82*E64,"")</f>
        <v/>
      </c>
    </row>
    <row r="83" spans="1:11">
      <c r="A83" s="83"/>
      <c r="B83" s="84"/>
      <c r="C83" s="85" t="str">
        <f t="array" ref="C83">IFERROR(_xlfn.XLOOKUP(B83,MObra[[#All],[DESCRIPCION]],MObra[[#All],[UN]],,0),"")</f>
        <v/>
      </c>
      <c r="D83" s="86"/>
      <c r="E83" s="87" t="str">
        <f>IFERROR(_xlfn.XLOOKUP($B83,MObra[DESCRIPCION],MObra[VALOR UNIT],,0),"")</f>
        <v/>
      </c>
      <c r="F83" s="88"/>
      <c r="G83" s="89" t="str">
        <f>IFERROR(IF(F83&gt;=0,D83*E83*(1+F83/100),ABS(D83*E83/F83)),"")</f>
        <v/>
      </c>
      <c r="H83" s="90" t="str">
        <f>IFERROR(G83*E64,"")</f>
        <v/>
      </c>
    </row>
    <row r="85" spans="1:11">
      <c r="A85" s="54" t="s">
        <v>577</v>
      </c>
      <c r="B85" s="55" t="str">
        <f>VLOOKUP($A85,Presupuesto!$A:$D,2,FALSE())</f>
        <v>Alfajía remate ancho = 0.4 m concreto 20.7 Mpa reforzado</v>
      </c>
      <c r="C85" s="56" t="str">
        <f>VLOOKUP($A85,Presupuesto!$A:$D,3,FALSE())</f>
        <v>M</v>
      </c>
      <c r="D85" s="57"/>
      <c r="E85" s="58">
        <f>VLOOKUP($A85,Presupuesto!$A:$D,4,FALSE())</f>
        <v>0</v>
      </c>
      <c r="F85" s="59" t="s">
        <v>2919</v>
      </c>
      <c r="G85" s="60">
        <f>SUM(G87:G104)/2</f>
        <v>79612.025981750005</v>
      </c>
      <c r="H85" s="61">
        <f>ROUND(SUM(H87:H104),0)/2</f>
        <v>0</v>
      </c>
      <c r="I85" s="58">
        <f>VLOOKUP(A85,Presupuesto!$A:$F,6,0)</f>
        <v>0</v>
      </c>
      <c r="J85" s="58">
        <f>+H85-I85</f>
        <v>0</v>
      </c>
      <c r="K85" s="282">
        <f>+H85-G85*E85</f>
        <v>0</v>
      </c>
    </row>
    <row r="86" spans="1:11">
      <c r="A86" s="62"/>
      <c r="B86" s="63" t="s">
        <v>2247</v>
      </c>
      <c r="C86" s="63" t="s">
        <v>3061</v>
      </c>
      <c r="D86" s="64" t="s">
        <v>4</v>
      </c>
      <c r="E86" s="65" t="s">
        <v>3062</v>
      </c>
      <c r="F86" s="66" t="s">
        <v>3063</v>
      </c>
      <c r="G86" s="67" t="s">
        <v>3064</v>
      </c>
      <c r="H86" s="68" t="s">
        <v>3124</v>
      </c>
    </row>
    <row r="87" spans="1:11">
      <c r="A87" s="69"/>
      <c r="B87" s="70" t="s">
        <v>3065</v>
      </c>
      <c r="C87" s="71"/>
      <c r="D87" s="72"/>
      <c r="E87" s="73"/>
      <c r="F87" s="74"/>
      <c r="G87" s="75">
        <f>SUM(G88:G93)</f>
        <v>34415.3024</v>
      </c>
      <c r="H87" s="75">
        <f>IFERROR(G87*E85,"")</f>
        <v>0</v>
      </c>
    </row>
    <row r="88" spans="1:11">
      <c r="A88" s="76"/>
      <c r="B88" s="77" t="s">
        <v>2686</v>
      </c>
      <c r="C88" s="78" t="str">
        <f>IFERROR(_xlfn.XLOOKUP(B88,Insumo[DESCRIPCION],Insumo[UND],,0),"")</f>
        <v>M3</v>
      </c>
      <c r="D88" s="79">
        <f>0.4*0.07</f>
        <v>2.8000000000000004E-2</v>
      </c>
      <c r="E88" s="80">
        <f>IFERROR(_xlfn.XLOOKUP($B88,Insumo[DESCRIPCION],Insumo[VALOR],,0),"")</f>
        <v>428946</v>
      </c>
      <c r="F88" s="81">
        <v>5</v>
      </c>
      <c r="G88" s="82">
        <f t="shared" ref="G88:G93" si="1">IFERROR(IF(F88&gt;=0,D88*E88*(1+F88/100),ABS(D88*E88/F88)),"")</f>
        <v>12611.012400000001</v>
      </c>
      <c r="H88" s="91">
        <f>IFERROR(G88*E85,"")</f>
        <v>0</v>
      </c>
    </row>
    <row r="89" spans="1:11">
      <c r="A89" s="76"/>
      <c r="B89" s="77" t="s">
        <v>2397</v>
      </c>
      <c r="C89" s="78" t="str">
        <f>IFERROR(_xlfn.XLOOKUP(B89,Insumo[DESCRIPCION],Insumo[UND],,0),"")</f>
        <v>Un</v>
      </c>
      <c r="D89" s="79">
        <v>0.01</v>
      </c>
      <c r="E89" s="80">
        <f>IFERROR(_xlfn.XLOOKUP($B89,Insumo[DESCRIPCION],Insumo[VALOR],,0),"")</f>
        <v>36099</v>
      </c>
      <c r="F89" s="81"/>
      <c r="G89" s="82">
        <f t="shared" si="1"/>
        <v>360.99</v>
      </c>
      <c r="H89" s="91">
        <f>IFERROR(G89*E85,"")</f>
        <v>0</v>
      </c>
    </row>
    <row r="90" spans="1:11">
      <c r="A90" s="76"/>
      <c r="B90" s="77" t="s">
        <v>3551</v>
      </c>
      <c r="C90" s="78" t="str">
        <f>IFERROR(_xlfn.XLOOKUP(B90,Insumo[DESCRIPCION],Insumo[UND],,0),"")</f>
        <v>Un</v>
      </c>
      <c r="D90" s="79">
        <v>0.35</v>
      </c>
      <c r="E90" s="80">
        <f>IFERROR(_xlfn.XLOOKUP($B90,Insumo[DESCRIPCION],Insumo[VALOR],,0),"")</f>
        <v>11762</v>
      </c>
      <c r="F90" s="81">
        <v>-2</v>
      </c>
      <c r="G90" s="82">
        <f t="shared" si="1"/>
        <v>2058.35</v>
      </c>
      <c r="H90" s="91">
        <f>IFERROR(G90*E85,"")</f>
        <v>0</v>
      </c>
    </row>
    <row r="91" spans="1:11">
      <c r="A91" s="76"/>
      <c r="B91" s="77" t="s">
        <v>3544</v>
      </c>
      <c r="C91" s="78" t="str">
        <f>IFERROR(_xlfn.XLOOKUP(B91,Insumo[DESCRIPCION],Insumo[UND],,0),"")</f>
        <v>Un</v>
      </c>
      <c r="D91" s="79">
        <v>1.7</v>
      </c>
      <c r="E91" s="80">
        <f>IFERROR(_xlfn.XLOOKUP($B91,Insumo[DESCRIPCION],Insumo[VALOR],,0),"")</f>
        <v>9743</v>
      </c>
      <c r="F91" s="81">
        <v>-2</v>
      </c>
      <c r="G91" s="82">
        <f t="shared" si="1"/>
        <v>8281.5499999999993</v>
      </c>
      <c r="H91" s="91">
        <f>IFERROR(G91*E85,"")</f>
        <v>0</v>
      </c>
    </row>
    <row r="92" spans="1:11">
      <c r="A92" s="76"/>
      <c r="B92" s="77" t="s">
        <v>2699</v>
      </c>
      <c r="C92" s="78" t="str">
        <f>IFERROR(_xlfn.XLOOKUP(B92,Insumo[DESCRIPCION],Insumo[UND],,0),"")</f>
        <v>Lb</v>
      </c>
      <c r="D92" s="79">
        <v>0.08</v>
      </c>
      <c r="E92" s="80">
        <f>IFERROR(_xlfn.XLOOKUP($B92,Insumo[DESCRIPCION],Insumo[VALOR],,0),"")</f>
        <v>6174</v>
      </c>
      <c r="F92" s="81"/>
      <c r="G92" s="82">
        <f t="shared" si="1"/>
        <v>493.92</v>
      </c>
      <c r="H92" s="91">
        <f>IFERROR(G92*E85,"")</f>
        <v>0</v>
      </c>
    </row>
    <row r="93" spans="1:11">
      <c r="A93" s="76"/>
      <c r="B93" s="77" t="s">
        <v>2301</v>
      </c>
      <c r="C93" s="78" t="str">
        <f>IFERROR(_xlfn.XLOOKUP(B93,Insumo[DESCRIPCION],Insumo[UND],,0),"")</f>
        <v>Kg</v>
      </c>
      <c r="D93" s="79">
        <f>3.5*0.56</f>
        <v>1.9600000000000002</v>
      </c>
      <c r="E93" s="80">
        <f>IFERROR(_xlfn.XLOOKUP($B93,Insumo[DESCRIPCION],Insumo[VALOR],,0),"")</f>
        <v>5413</v>
      </c>
      <c r="F93" s="81"/>
      <c r="G93" s="82">
        <f t="shared" si="1"/>
        <v>10609.480000000001</v>
      </c>
      <c r="H93" s="91">
        <f>IFERROR(G93*E85,"")</f>
        <v>0</v>
      </c>
    </row>
    <row r="94" spans="1:11">
      <c r="A94" s="69"/>
      <c r="B94" s="70" t="s">
        <v>3066</v>
      </c>
      <c r="C94" s="71"/>
      <c r="D94" s="72"/>
      <c r="E94" s="73"/>
      <c r="F94" s="74"/>
      <c r="G94" s="75">
        <f>SUM(G95:G97)</f>
        <v>2152.2249324642862</v>
      </c>
      <c r="H94" s="92">
        <f>G94*E85</f>
        <v>0</v>
      </c>
    </row>
    <row r="95" spans="1:11">
      <c r="A95" s="76"/>
      <c r="B95" s="77" t="s">
        <v>2967</v>
      </c>
      <c r="C95" s="78" t="str">
        <f>IFERROR(_xlfn.XLOOKUP(B95,Equipo[DESCRIPCION],Equipo[UND],,0),"")</f>
        <v>%MO</v>
      </c>
      <c r="D95" s="79">
        <v>0.05</v>
      </c>
      <c r="E95" s="80">
        <f>IF(C95="%MO",G101,IFERROR(_xlfn.XLOOKUP($B95,Equipo[DESCRIPCION],Equipo[VALOR],,0),""))</f>
        <v>43044.498649285721</v>
      </c>
      <c r="F95" s="81"/>
      <c r="G95" s="82">
        <f>IFERROR(IF(F95&gt;=0,D95*E95*(1+F95/100),ABS(D95*E95/F95)),"")</f>
        <v>2152.2249324642862</v>
      </c>
      <c r="H95" s="91">
        <f>IFERROR(G95*E85,"")</f>
        <v>0</v>
      </c>
    </row>
    <row r="96" spans="1:11">
      <c r="A96" s="76"/>
      <c r="B96" s="77"/>
      <c r="C96" s="78" t="str">
        <f>IFERROR(_xlfn.XLOOKUP(B96,Equipo[DESCRIPCION],Equipo[UND],,0),"")</f>
        <v/>
      </c>
      <c r="D96" s="79"/>
      <c r="E96" s="80" t="str">
        <f>IF(C96="%MO",G101,IFERROR(_xlfn.XLOOKUP($B96,Equipo[DESCRIPCION],Equipo[VALOR],,0),""))</f>
        <v/>
      </c>
      <c r="F96" s="81"/>
      <c r="G96" s="82" t="str">
        <f>IFERROR(IF(F96&gt;=0,D96*E96*(1+F96/100),ABS(D96*E96/F96)),"")</f>
        <v/>
      </c>
      <c r="H96" s="91" t="str">
        <f>IFERROR(G96*E85,"")</f>
        <v/>
      </c>
    </row>
    <row r="97" spans="1:11">
      <c r="A97" s="76"/>
      <c r="B97" s="77"/>
      <c r="C97" s="78" t="str">
        <f>IFERROR(_xlfn.XLOOKUP(B97,Equipo[DESCRIPCION],Equipo[UND],,0),"")</f>
        <v/>
      </c>
      <c r="D97" s="79"/>
      <c r="E97" s="80" t="str">
        <f>IF(C97="%MO",G101,IFERROR(_xlfn.XLOOKUP($B97,Equipo[DESCRIPCION],Equipo[VALOR],,0),""))</f>
        <v/>
      </c>
      <c r="F97" s="81"/>
      <c r="G97" s="82" t="str">
        <f>IFERROR(IF(F97&gt;=0,D97*E97*(1+F97/100),ABS(D97*E97/F97)),"")</f>
        <v/>
      </c>
      <c r="H97" s="91" t="str">
        <f>IFERROR(G97*E85,"")</f>
        <v/>
      </c>
    </row>
    <row r="98" spans="1:11">
      <c r="A98" s="69"/>
      <c r="B98" s="70" t="s">
        <v>2202</v>
      </c>
      <c r="C98" s="71"/>
      <c r="D98" s="72"/>
      <c r="E98" s="73"/>
      <c r="F98" s="74"/>
      <c r="G98" s="75">
        <f>SUM(G99:G100)</f>
        <v>0</v>
      </c>
      <c r="H98" s="92">
        <f>G98*E85</f>
        <v>0</v>
      </c>
    </row>
    <row r="99" spans="1:11">
      <c r="A99" s="76"/>
      <c r="B99" s="77"/>
      <c r="C99" s="78" t="str">
        <f>IFERROR(_xlfn.XLOOKUP(B99,Transporte[DESCRIPCION],Transporte[UND],,0),"")</f>
        <v/>
      </c>
      <c r="D99" s="79"/>
      <c r="E99" s="80" t="str">
        <f>IFERROR(_xlfn.XLOOKUP($B99,Transporte[DESCRIPCION],Transporte[VALOR],,0),"")</f>
        <v/>
      </c>
      <c r="F99" s="81"/>
      <c r="G99" s="82" t="str">
        <f>IFERROR(IF(F99&gt;=0,D99*E99*(1+F99/100),ABS(D99*E99/F99)),"")</f>
        <v/>
      </c>
      <c r="H99" s="91" t="str">
        <f>IFERROR(G99*E85,"")</f>
        <v/>
      </c>
    </row>
    <row r="100" spans="1:11">
      <c r="A100" s="76"/>
      <c r="B100" s="77"/>
      <c r="C100" s="78" t="str">
        <f>IFERROR(_xlfn.XLOOKUP(B100,Transporte[DESCRIPCION],Transporte[UND],,0),"")</f>
        <v/>
      </c>
      <c r="D100" s="79"/>
      <c r="E100" s="80" t="str">
        <f>IFERROR(_xlfn.XLOOKUP($B100,Transporte[DESCRIPCION],Transporte[VALOR],,0),"")</f>
        <v/>
      </c>
      <c r="F100" s="81"/>
      <c r="G100" s="82" t="str">
        <f>IFERROR(IF(F100&gt;=0,D100*E100*(1+F100/100),ABS(D100*E100/F100)),"")</f>
        <v/>
      </c>
      <c r="H100" s="91" t="str">
        <f>IFERROR(G100*E85,"")</f>
        <v/>
      </c>
    </row>
    <row r="101" spans="1:11">
      <c r="A101" s="69"/>
      <c r="B101" s="70" t="s">
        <v>3067</v>
      </c>
      <c r="C101" s="71"/>
      <c r="D101" s="72"/>
      <c r="E101" s="73"/>
      <c r="F101" s="74"/>
      <c r="G101" s="75">
        <f>SUM(G102:G104)</f>
        <v>43044.498649285721</v>
      </c>
      <c r="H101" s="92">
        <f>G101*E85</f>
        <v>0</v>
      </c>
    </row>
    <row r="102" spans="1:11">
      <c r="A102" s="76"/>
      <c r="B102" s="77" t="s">
        <v>3043</v>
      </c>
      <c r="C102" s="78" t="str">
        <f>IFERROR(_xlfn.XLOOKUP(B102,MObra[DESCRIPCION],MObra[UN],,0),"")</f>
        <v>día</v>
      </c>
      <c r="D102" s="79">
        <v>1</v>
      </c>
      <c r="E102" s="80">
        <f>IFERROR(_xlfn.XLOOKUP($B102,MObra[DESCRIPCION],MObra[VALOR UNIT],,0),"")</f>
        <v>301311.49054500007</v>
      </c>
      <c r="F102" s="81">
        <v>-7</v>
      </c>
      <c r="G102" s="82">
        <f>IFERROR(IF(F102&gt;=0,D102*E102*(1+F102/100),ABS(D102*E102/F102)),"")</f>
        <v>43044.498649285721</v>
      </c>
      <c r="H102" s="91">
        <f>IFERROR(G102*E85,"")</f>
        <v>0</v>
      </c>
    </row>
    <row r="103" spans="1:11">
      <c r="A103" s="76"/>
      <c r="B103" s="77"/>
      <c r="C103" s="78" t="str">
        <f t="array" ref="C103">IFERROR(_xlfn.XLOOKUP(B103,MObra[[#All],[DESCRIPCION]],MObra[[#All],[UN]],,0),"")</f>
        <v/>
      </c>
      <c r="D103" s="79"/>
      <c r="E103" s="80" t="str">
        <f>IFERROR(_xlfn.XLOOKUP($B103,MObra[DESCRIPCION],MObra[VALOR UNIT],,0),"")</f>
        <v/>
      </c>
      <c r="F103" s="81"/>
      <c r="G103" s="82" t="str">
        <f>IFERROR(IF(F103&gt;=0,D103*E103*(1+F103/100),ABS(D103*E103/F103)),"")</f>
        <v/>
      </c>
      <c r="H103" s="91" t="str">
        <f>IFERROR(G103*E85,"")</f>
        <v/>
      </c>
    </row>
    <row r="104" spans="1:11">
      <c r="A104" s="83"/>
      <c r="B104" s="84"/>
      <c r="C104" s="85" t="str">
        <f t="array" ref="C104">IFERROR(_xlfn.XLOOKUP(B104,MObra[[#All],[DESCRIPCION]],MObra[[#All],[UN]],,0),"")</f>
        <v/>
      </c>
      <c r="D104" s="86"/>
      <c r="E104" s="87" t="str">
        <f>IFERROR(_xlfn.XLOOKUP($B104,MObra[DESCRIPCION],MObra[VALOR UNIT],,0),"")</f>
        <v/>
      </c>
      <c r="F104" s="88"/>
      <c r="G104" s="89" t="str">
        <f>IFERROR(IF(F104&gt;=0,D104*E104*(1+F104/100),ABS(D104*E104/F104)),"")</f>
        <v/>
      </c>
      <c r="H104" s="90" t="str">
        <f>IFERROR(G104*E85,"")</f>
        <v/>
      </c>
    </row>
    <row r="106" spans="1:11">
      <c r="A106" s="54" t="s">
        <v>579</v>
      </c>
      <c r="B106" s="55" t="str">
        <f>VLOOKUP($A106,Presupuesto!$A:$D,2,FALSE())</f>
        <v>Alfajía remate ancho = 0.5 m concreto 20.7 Mpa reforzado</v>
      </c>
      <c r="C106" s="56" t="str">
        <f>VLOOKUP($A106,Presupuesto!$A:$D,3,FALSE())</f>
        <v>M</v>
      </c>
      <c r="D106" s="57"/>
      <c r="E106" s="58">
        <f>VLOOKUP($A106,Presupuesto!$A:$D,4,FALSE())</f>
        <v>0</v>
      </c>
      <c r="F106" s="59" t="s">
        <v>2919</v>
      </c>
      <c r="G106" s="60">
        <f>SUM(G108:G124)/2</f>
        <v>84520.279081750021</v>
      </c>
      <c r="H106" s="61">
        <f>ROUND(SUM(H108:H124),0)/2</f>
        <v>0</v>
      </c>
      <c r="I106" s="58">
        <f>VLOOKUP(A106,Presupuesto!$A:$F,6,0)</f>
        <v>0</v>
      </c>
      <c r="J106" s="58">
        <f>+H106-I106</f>
        <v>0</v>
      </c>
      <c r="K106" s="282">
        <f>+H106-G106*E106</f>
        <v>0</v>
      </c>
    </row>
    <row r="107" spans="1:11">
      <c r="A107" s="62"/>
      <c r="B107" s="63" t="s">
        <v>2247</v>
      </c>
      <c r="C107" s="63" t="s">
        <v>3061</v>
      </c>
      <c r="D107" s="64" t="s">
        <v>4</v>
      </c>
      <c r="E107" s="65" t="s">
        <v>3062</v>
      </c>
      <c r="F107" s="66" t="s">
        <v>3063</v>
      </c>
      <c r="G107" s="67" t="s">
        <v>3064</v>
      </c>
      <c r="H107" s="68" t="s">
        <v>3124</v>
      </c>
    </row>
    <row r="108" spans="1:11">
      <c r="A108" s="69"/>
      <c r="B108" s="70" t="s">
        <v>3065</v>
      </c>
      <c r="C108" s="71"/>
      <c r="D108" s="72"/>
      <c r="E108" s="73"/>
      <c r="F108" s="74"/>
      <c r="G108" s="75">
        <f>SUM(G109:G114)</f>
        <v>39323.555500000002</v>
      </c>
      <c r="H108" s="75">
        <f>IFERROR(G108*E106,"")</f>
        <v>0</v>
      </c>
    </row>
    <row r="109" spans="1:11">
      <c r="A109" s="76"/>
      <c r="B109" s="77" t="s">
        <v>2686</v>
      </c>
      <c r="C109" s="78" t="str">
        <f>IFERROR(_xlfn.XLOOKUP(B109,Insumo[DESCRIPCION],Insumo[UND],,0),"")</f>
        <v>M3</v>
      </c>
      <c r="D109" s="79">
        <f>0.5*0.07</f>
        <v>3.5000000000000003E-2</v>
      </c>
      <c r="E109" s="80">
        <f>IFERROR(_xlfn.XLOOKUP($B109,Insumo[DESCRIPCION],Insumo[VALOR],,0),"")</f>
        <v>428946</v>
      </c>
      <c r="F109" s="81">
        <v>5</v>
      </c>
      <c r="G109" s="82">
        <f t="shared" ref="G109:G114" si="2">IFERROR(IF(F109&gt;=0,D109*E109*(1+F109/100),ABS(D109*E109/F109)),"")</f>
        <v>15763.765500000001</v>
      </c>
      <c r="H109" s="91">
        <f>IFERROR(G109*E106,"")</f>
        <v>0</v>
      </c>
    </row>
    <row r="110" spans="1:11">
      <c r="A110" s="76"/>
      <c r="B110" s="77" t="s">
        <v>2397</v>
      </c>
      <c r="C110" s="78" t="str">
        <f>IFERROR(_xlfn.XLOOKUP(B110,Insumo[DESCRIPCION],Insumo[UND],,0),"")</f>
        <v>Un</v>
      </c>
      <c r="D110" s="79">
        <v>0.01</v>
      </c>
      <c r="E110" s="80">
        <f>IFERROR(_xlfn.XLOOKUP($B110,Insumo[DESCRIPCION],Insumo[VALOR],,0),"")</f>
        <v>36099</v>
      </c>
      <c r="F110" s="81"/>
      <c r="G110" s="82">
        <f t="shared" si="2"/>
        <v>360.99</v>
      </c>
      <c r="H110" s="91">
        <f>IFERROR(G110*E106,"")</f>
        <v>0</v>
      </c>
    </row>
    <row r="111" spans="1:11">
      <c r="A111" s="76"/>
      <c r="B111" s="77" t="s">
        <v>3551</v>
      </c>
      <c r="C111" s="78" t="str">
        <f>IFERROR(_xlfn.XLOOKUP(B111,Insumo[DESCRIPCION],Insumo[UND],,0),"")</f>
        <v>Un</v>
      </c>
      <c r="D111" s="79">
        <v>0.4</v>
      </c>
      <c r="E111" s="80">
        <f>IFERROR(_xlfn.XLOOKUP($B111,Insumo[DESCRIPCION],Insumo[VALOR],,0),"")</f>
        <v>11762</v>
      </c>
      <c r="F111" s="81">
        <v>-2</v>
      </c>
      <c r="G111" s="82">
        <f t="shared" si="2"/>
        <v>2352.4</v>
      </c>
      <c r="H111" s="91">
        <f>IFERROR(G111*E106,"")</f>
        <v>0</v>
      </c>
    </row>
    <row r="112" spans="1:11">
      <c r="A112" s="76"/>
      <c r="B112" s="77" t="s">
        <v>3544</v>
      </c>
      <c r="C112" s="78" t="str">
        <f>IFERROR(_xlfn.XLOOKUP(B112,Insumo[DESCRIPCION],Insumo[UND],,0),"")</f>
        <v>Un</v>
      </c>
      <c r="D112" s="79">
        <v>2</v>
      </c>
      <c r="E112" s="80">
        <f>IFERROR(_xlfn.XLOOKUP($B112,Insumo[DESCRIPCION],Insumo[VALOR],,0),"")</f>
        <v>9743</v>
      </c>
      <c r="F112" s="81">
        <v>-2</v>
      </c>
      <c r="G112" s="82">
        <f t="shared" si="2"/>
        <v>9743</v>
      </c>
      <c r="H112" s="91">
        <f>IFERROR(G112*E106,"")</f>
        <v>0</v>
      </c>
    </row>
    <row r="113" spans="1:11">
      <c r="A113" s="76"/>
      <c r="B113" s="77" t="s">
        <v>2699</v>
      </c>
      <c r="C113" s="78" t="str">
        <f>IFERROR(_xlfn.XLOOKUP(B113,Insumo[DESCRIPCION],Insumo[UND],,0),"")</f>
        <v>Lb</v>
      </c>
      <c r="D113" s="79">
        <v>0.08</v>
      </c>
      <c r="E113" s="80">
        <f>IFERROR(_xlfn.XLOOKUP($B113,Insumo[DESCRIPCION],Insumo[VALOR],,0),"")</f>
        <v>6174</v>
      </c>
      <c r="F113" s="81"/>
      <c r="G113" s="82">
        <f t="shared" si="2"/>
        <v>493.92</v>
      </c>
      <c r="H113" s="91">
        <f>IFERROR(G113*E106,"")</f>
        <v>0</v>
      </c>
    </row>
    <row r="114" spans="1:11">
      <c r="A114" s="76"/>
      <c r="B114" s="77" t="s">
        <v>2301</v>
      </c>
      <c r="C114" s="78" t="str">
        <f>IFERROR(_xlfn.XLOOKUP(B114,Insumo[DESCRIPCION],Insumo[UND],,0),"")</f>
        <v>Kg</v>
      </c>
      <c r="D114" s="79">
        <f>3.5*0.56</f>
        <v>1.9600000000000002</v>
      </c>
      <c r="E114" s="80">
        <f>IFERROR(_xlfn.XLOOKUP($B114,Insumo[DESCRIPCION],Insumo[VALOR],,0),"")</f>
        <v>5413</v>
      </c>
      <c r="F114" s="81"/>
      <c r="G114" s="82">
        <f t="shared" si="2"/>
        <v>10609.480000000001</v>
      </c>
      <c r="H114" s="91">
        <f>IFERROR(G114*E106,"")</f>
        <v>0</v>
      </c>
    </row>
    <row r="115" spans="1:11">
      <c r="A115" s="69"/>
      <c r="B115" s="70" t="s">
        <v>3066</v>
      </c>
      <c r="C115" s="71"/>
      <c r="D115" s="72"/>
      <c r="E115" s="73"/>
      <c r="F115" s="74"/>
      <c r="G115" s="75">
        <f>SUM(G116:G118)</f>
        <v>2152.2249324642862</v>
      </c>
      <c r="H115" s="92">
        <f>G115*E106</f>
        <v>0</v>
      </c>
    </row>
    <row r="116" spans="1:11">
      <c r="A116" s="76"/>
      <c r="B116" s="77" t="s">
        <v>2967</v>
      </c>
      <c r="C116" s="78" t="str">
        <f>IFERROR(_xlfn.XLOOKUP(B116,Equipo[DESCRIPCION],Equipo[UND],,0),"")</f>
        <v>%MO</v>
      </c>
      <c r="D116" s="79">
        <v>0.05</v>
      </c>
      <c r="E116" s="80">
        <f>IF(C116="%MO",G122,IFERROR(_xlfn.XLOOKUP($B116,Equipo[DESCRIPCION],Equipo[VALOR],,0),""))</f>
        <v>43044.498649285721</v>
      </c>
      <c r="F116" s="81"/>
      <c r="G116" s="82">
        <f>IFERROR(IF(F116&gt;=0,D116*E116*(1+F116/100),ABS(D116*E116/F116)),"")</f>
        <v>2152.2249324642862</v>
      </c>
      <c r="H116" s="91">
        <f>IFERROR(G116*E106,"")</f>
        <v>0</v>
      </c>
    </row>
    <row r="117" spans="1:11">
      <c r="A117" s="76"/>
      <c r="B117" s="77"/>
      <c r="C117" s="78" t="str">
        <f>IFERROR(_xlfn.XLOOKUP(B117,Equipo[DESCRIPCION],Equipo[UND],,0),"")</f>
        <v/>
      </c>
      <c r="D117" s="79"/>
      <c r="E117" s="80" t="str">
        <f>IF(C117="%MO",G122,IFERROR(_xlfn.XLOOKUP($B117,Equipo[DESCRIPCION],Equipo[VALOR],,0),""))</f>
        <v/>
      </c>
      <c r="F117" s="81"/>
      <c r="G117" s="82" t="str">
        <f>IFERROR(IF(F117&gt;=0,D117*E117*(1+F117/100),ABS(D117*E117/F117)),"")</f>
        <v/>
      </c>
      <c r="H117" s="91" t="str">
        <f>IFERROR(G117*E106,"")</f>
        <v/>
      </c>
    </row>
    <row r="118" spans="1:11">
      <c r="A118" s="76"/>
      <c r="B118" s="77"/>
      <c r="C118" s="78" t="str">
        <f>IFERROR(_xlfn.XLOOKUP(B118,Equipo[DESCRIPCION],Equipo[UND],,0),"")</f>
        <v/>
      </c>
      <c r="D118" s="79"/>
      <c r="E118" s="80" t="str">
        <f>IF(C118="%MO",G122,IFERROR(_xlfn.XLOOKUP($B118,Equipo[DESCRIPCION],Equipo[VALOR],,0),""))</f>
        <v/>
      </c>
      <c r="F118" s="81"/>
      <c r="G118" s="82" t="str">
        <f>IFERROR(IF(F118&gt;=0,D118*E118*(1+F118/100),ABS(D118*E118/F118)),"")</f>
        <v/>
      </c>
      <c r="H118" s="91" t="str">
        <f>IFERROR(G118*E106,"")</f>
        <v/>
      </c>
    </row>
    <row r="119" spans="1:11">
      <c r="A119" s="69"/>
      <c r="B119" s="70" t="s">
        <v>2202</v>
      </c>
      <c r="C119" s="71"/>
      <c r="D119" s="72"/>
      <c r="E119" s="73"/>
      <c r="F119" s="74"/>
      <c r="G119" s="75">
        <f>SUM(G120:G121)</f>
        <v>0</v>
      </c>
      <c r="H119" s="92">
        <f>G119*E106</f>
        <v>0</v>
      </c>
    </row>
    <row r="120" spans="1:11">
      <c r="A120" s="76"/>
      <c r="B120" s="77"/>
      <c r="C120" s="78" t="str">
        <f>IFERROR(_xlfn.XLOOKUP(B120,Transporte[DESCRIPCION],Transporte[UND],,0),"")</f>
        <v/>
      </c>
      <c r="D120" s="79"/>
      <c r="E120" s="80" t="str">
        <f>IFERROR(_xlfn.XLOOKUP($B120,Transporte[DESCRIPCION],Transporte[VALOR],,0),"")</f>
        <v/>
      </c>
      <c r="F120" s="81"/>
      <c r="G120" s="82" t="str">
        <f>IFERROR(IF(F120&gt;=0,D120*E120*(1+F120/100),ABS(D120*E120/F120)),"")</f>
        <v/>
      </c>
      <c r="H120" s="91" t="str">
        <f>IFERROR(G120*E106,"")</f>
        <v/>
      </c>
    </row>
    <row r="121" spans="1:11">
      <c r="A121" s="76"/>
      <c r="B121" s="77"/>
      <c r="C121" s="78" t="str">
        <f>IFERROR(_xlfn.XLOOKUP(B121,Transporte[DESCRIPCION],Transporte[UND],,0),"")</f>
        <v/>
      </c>
      <c r="D121" s="79"/>
      <c r="E121" s="80" t="str">
        <f>IFERROR(_xlfn.XLOOKUP($B121,Transporte[DESCRIPCION],Transporte[VALOR],,0),"")</f>
        <v/>
      </c>
      <c r="F121" s="81"/>
      <c r="G121" s="82" t="str">
        <f>IFERROR(IF(F121&gt;=0,D121*E121*(1+F121/100),ABS(D121*E121/F121)),"")</f>
        <v/>
      </c>
      <c r="H121" s="91" t="str">
        <f>IFERROR(G121*E106,"")</f>
        <v/>
      </c>
    </row>
    <row r="122" spans="1:11">
      <c r="A122" s="69"/>
      <c r="B122" s="70" t="s">
        <v>3067</v>
      </c>
      <c r="C122" s="71"/>
      <c r="D122" s="72"/>
      <c r="E122" s="73"/>
      <c r="F122" s="74"/>
      <c r="G122" s="75">
        <f>SUM(G123:G125)</f>
        <v>43044.498649285721</v>
      </c>
      <c r="H122" s="92">
        <f>G122*E106</f>
        <v>0</v>
      </c>
    </row>
    <row r="123" spans="1:11">
      <c r="A123" s="76"/>
      <c r="B123" s="77" t="s">
        <v>3043</v>
      </c>
      <c r="C123" s="78" t="str">
        <f>IFERROR(_xlfn.XLOOKUP(B123,MObra[DESCRIPCION],MObra[UN],,0),"")</f>
        <v>día</v>
      </c>
      <c r="D123" s="79">
        <v>1</v>
      </c>
      <c r="E123" s="80">
        <f>IFERROR(_xlfn.XLOOKUP($B123,MObra[DESCRIPCION],MObra[VALOR UNIT],,0),"")</f>
        <v>301311.49054500007</v>
      </c>
      <c r="F123" s="81">
        <v>-7</v>
      </c>
      <c r="G123" s="82">
        <f>IFERROR(IF(F123&gt;=0,D123*E123*(1+F123/100),ABS(D123*E123/F123)),"")</f>
        <v>43044.498649285721</v>
      </c>
      <c r="H123" s="91">
        <f>IFERROR(G123*E106,"")</f>
        <v>0</v>
      </c>
    </row>
    <row r="124" spans="1:11">
      <c r="A124" s="76"/>
      <c r="B124" s="77"/>
      <c r="C124" s="78" t="str">
        <f t="array" ref="C124">IFERROR(_xlfn.XLOOKUP(B124,MObra[[#All],[DESCRIPCION]],MObra[[#All],[UN]],,0),"")</f>
        <v/>
      </c>
      <c r="D124" s="79"/>
      <c r="E124" s="80" t="str">
        <f>IFERROR(_xlfn.XLOOKUP($B124,MObra[DESCRIPCION],MObra[VALOR UNIT],,0),"")</f>
        <v/>
      </c>
      <c r="F124" s="81"/>
      <c r="G124" s="82" t="str">
        <f>IFERROR(IF(F124&gt;=0,D124*E124*(1+F124/100),ABS(D124*E124/F124)),"")</f>
        <v/>
      </c>
      <c r="H124" s="91" t="str">
        <f>IFERROR(G124*E106,"")</f>
        <v/>
      </c>
    </row>
    <row r="125" spans="1:11">
      <c r="A125" s="83"/>
      <c r="B125" s="84"/>
      <c r="C125" s="85" t="str">
        <f t="array" ref="C125">IFERROR(_xlfn.XLOOKUP(B125,MObra[[#All],[DESCRIPCION]],MObra[[#All],[UN]],,0),"")</f>
        <v/>
      </c>
      <c r="D125" s="86"/>
      <c r="E125" s="87" t="str">
        <f>IFERROR(_xlfn.XLOOKUP($B125,MObra[DESCRIPCION],MObra[VALOR UNIT],,0),"")</f>
        <v/>
      </c>
      <c r="F125" s="88"/>
      <c r="G125" s="89" t="str">
        <f>IFERROR(IF(F125&gt;=0,D125*E125*(1+F125/100),ABS(D125*E125/F125)),"")</f>
        <v/>
      </c>
      <c r="H125" s="90" t="str">
        <f>IFERROR(G125*E106,"")</f>
        <v/>
      </c>
    </row>
    <row r="127" spans="1:11">
      <c r="A127" s="54" t="s">
        <v>581</v>
      </c>
      <c r="B127" s="55" t="str">
        <f>VLOOKUP($A127,Presupuesto!$A:$D,2,FALSE())</f>
        <v>Alfajía remate ancho = 0.6 m concreto 20.7 Mpa reforzado</v>
      </c>
      <c r="C127" s="56" t="str">
        <f>VLOOKUP($A127,Presupuesto!$A:$D,3,FALSE())</f>
        <v>M</v>
      </c>
      <c r="D127" s="57"/>
      <c r="E127" s="58">
        <f>VLOOKUP($A127,Presupuesto!$A:$D,4,FALSE())</f>
        <v>0</v>
      </c>
      <c r="F127" s="59" t="s">
        <v>2919</v>
      </c>
      <c r="G127" s="60">
        <f>SUM(G129:G146)/2</f>
        <v>94316.262181750018</v>
      </c>
      <c r="H127" s="61">
        <f>ROUND(SUM(H129:H146),0)/2</f>
        <v>0</v>
      </c>
      <c r="I127" s="58">
        <f>VLOOKUP(A127,Presupuesto!$A:$F,6,0)</f>
        <v>0</v>
      </c>
      <c r="J127" s="58">
        <f>+H127-I127</f>
        <v>0</v>
      </c>
      <c r="K127" s="282">
        <f>+H127-G127*E127</f>
        <v>0</v>
      </c>
    </row>
    <row r="128" spans="1:11">
      <c r="A128" s="62"/>
      <c r="B128" s="63" t="s">
        <v>2247</v>
      </c>
      <c r="C128" s="63" t="s">
        <v>3061</v>
      </c>
      <c r="D128" s="64" t="s">
        <v>4</v>
      </c>
      <c r="E128" s="65" t="s">
        <v>3062</v>
      </c>
      <c r="F128" s="66" t="s">
        <v>3063</v>
      </c>
      <c r="G128" s="67" t="s">
        <v>3064</v>
      </c>
      <c r="H128" s="68" t="s">
        <v>3124</v>
      </c>
    </row>
    <row r="129" spans="1:8">
      <c r="A129" s="69"/>
      <c r="B129" s="70" t="s">
        <v>3065</v>
      </c>
      <c r="C129" s="71"/>
      <c r="D129" s="72"/>
      <c r="E129" s="73"/>
      <c r="F129" s="74"/>
      <c r="G129" s="75">
        <f>SUM(G130:G135)</f>
        <v>49119.5386</v>
      </c>
      <c r="H129" s="75">
        <f>IFERROR(G129*E127,"")</f>
        <v>0</v>
      </c>
    </row>
    <row r="130" spans="1:8">
      <c r="A130" s="76"/>
      <c r="B130" s="77" t="s">
        <v>2686</v>
      </c>
      <c r="C130" s="78" t="str">
        <f>IFERROR(_xlfn.XLOOKUP(B130,Insumo[DESCRIPCION],Insumo[UND],,0),"")</f>
        <v>M3</v>
      </c>
      <c r="D130" s="79">
        <f>0.6*0.07</f>
        <v>4.2000000000000003E-2</v>
      </c>
      <c r="E130" s="80">
        <f>IFERROR(_xlfn.XLOOKUP($B130,Insumo[DESCRIPCION],Insumo[VALOR],,0),"")</f>
        <v>428946</v>
      </c>
      <c r="F130" s="81">
        <v>5</v>
      </c>
      <c r="G130" s="82">
        <f t="shared" ref="G130:G135" si="3">IFERROR(IF(F130&gt;=0,D130*E130*(1+F130/100),ABS(D130*E130/F130)),"")</f>
        <v>18916.518599999999</v>
      </c>
      <c r="H130" s="91">
        <f>IFERROR(G130*E127,"")</f>
        <v>0</v>
      </c>
    </row>
    <row r="131" spans="1:8">
      <c r="A131" s="76"/>
      <c r="B131" s="77" t="s">
        <v>2397</v>
      </c>
      <c r="C131" s="78" t="str">
        <f>IFERROR(_xlfn.XLOOKUP(B131,Insumo[DESCRIPCION],Insumo[UND],,0),"")</f>
        <v>Un</v>
      </c>
      <c r="D131" s="79">
        <v>0.01</v>
      </c>
      <c r="E131" s="80">
        <f>IFERROR(_xlfn.XLOOKUP($B131,Insumo[DESCRIPCION],Insumo[VALOR],,0),"")</f>
        <v>36099</v>
      </c>
      <c r="F131" s="81"/>
      <c r="G131" s="82">
        <f t="shared" si="3"/>
        <v>360.99</v>
      </c>
      <c r="H131" s="91">
        <f>IFERROR(G131*E127,"")</f>
        <v>0</v>
      </c>
    </row>
    <row r="132" spans="1:8">
      <c r="A132" s="76"/>
      <c r="B132" s="77" t="s">
        <v>3551</v>
      </c>
      <c r="C132" s="78" t="str">
        <f>IFERROR(_xlfn.XLOOKUP(B132,Insumo[DESCRIPCION],Insumo[UND],,0),"")</f>
        <v>Un</v>
      </c>
      <c r="D132" s="79">
        <v>0.6</v>
      </c>
      <c r="E132" s="80">
        <f>IFERROR(_xlfn.XLOOKUP($B132,Insumo[DESCRIPCION],Insumo[VALOR],,0),"")</f>
        <v>11762</v>
      </c>
      <c r="F132" s="81">
        <v>-2</v>
      </c>
      <c r="G132" s="82">
        <f t="shared" si="3"/>
        <v>3528.6</v>
      </c>
      <c r="H132" s="91">
        <f>IFERROR(G132*E127,"")</f>
        <v>0</v>
      </c>
    </row>
    <row r="133" spans="1:8">
      <c r="A133" s="76"/>
      <c r="B133" s="77" t="s">
        <v>3544</v>
      </c>
      <c r="C133" s="78" t="str">
        <f>IFERROR(_xlfn.XLOOKUP(B133,Insumo[DESCRIPCION],Insumo[UND],,0),"")</f>
        <v>Un</v>
      </c>
      <c r="D133" s="79">
        <v>2.5</v>
      </c>
      <c r="E133" s="80">
        <f>IFERROR(_xlfn.XLOOKUP($B133,Insumo[DESCRIPCION],Insumo[VALOR],,0),"")</f>
        <v>9743</v>
      </c>
      <c r="F133" s="81">
        <v>-2</v>
      </c>
      <c r="G133" s="82">
        <f t="shared" si="3"/>
        <v>12178.75</v>
      </c>
      <c r="H133" s="91">
        <f>IFERROR(G133*E127,"")</f>
        <v>0</v>
      </c>
    </row>
    <row r="134" spans="1:8">
      <c r="A134" s="76"/>
      <c r="B134" s="77" t="s">
        <v>2699</v>
      </c>
      <c r="C134" s="78" t="str">
        <f>IFERROR(_xlfn.XLOOKUP(B134,Insumo[DESCRIPCION],Insumo[UND],,0),"")</f>
        <v>Lb</v>
      </c>
      <c r="D134" s="79">
        <v>0.08</v>
      </c>
      <c r="E134" s="80">
        <f>IFERROR(_xlfn.XLOOKUP($B134,Insumo[DESCRIPCION],Insumo[VALOR],,0),"")</f>
        <v>6174</v>
      </c>
      <c r="F134" s="81"/>
      <c r="G134" s="82">
        <f t="shared" si="3"/>
        <v>493.92</v>
      </c>
      <c r="H134" s="91">
        <f>IFERROR(G134*E127,"")</f>
        <v>0</v>
      </c>
    </row>
    <row r="135" spans="1:8">
      <c r="A135" s="76"/>
      <c r="B135" s="77" t="s">
        <v>2301</v>
      </c>
      <c r="C135" s="78" t="str">
        <f>IFERROR(_xlfn.XLOOKUP(B135,Insumo[DESCRIPCION],Insumo[UND],,0),"")</f>
        <v>Kg</v>
      </c>
      <c r="D135" s="79">
        <f>4.5*0.56</f>
        <v>2.5200000000000005</v>
      </c>
      <c r="E135" s="80">
        <f>IFERROR(_xlfn.XLOOKUP($B135,Insumo[DESCRIPCION],Insumo[VALOR],,0),"")</f>
        <v>5413</v>
      </c>
      <c r="F135" s="81"/>
      <c r="G135" s="82">
        <f t="shared" si="3"/>
        <v>13640.760000000002</v>
      </c>
      <c r="H135" s="91">
        <f>IFERROR(G135*E127,"")</f>
        <v>0</v>
      </c>
    </row>
    <row r="136" spans="1:8">
      <c r="A136" s="69"/>
      <c r="B136" s="70" t="s">
        <v>3066</v>
      </c>
      <c r="C136" s="71"/>
      <c r="D136" s="72"/>
      <c r="E136" s="73"/>
      <c r="F136" s="74"/>
      <c r="G136" s="75">
        <f>SUM(G137:G139)</f>
        <v>2152.2249324642862</v>
      </c>
      <c r="H136" s="92">
        <f>G136*E127</f>
        <v>0</v>
      </c>
    </row>
    <row r="137" spans="1:8">
      <c r="A137" s="76"/>
      <c r="B137" s="77" t="s">
        <v>2967</v>
      </c>
      <c r="C137" s="78" t="str">
        <f>IFERROR(_xlfn.XLOOKUP(B137,Equipo[DESCRIPCION],Equipo[UND],,0),"")</f>
        <v>%MO</v>
      </c>
      <c r="D137" s="79">
        <v>0.05</v>
      </c>
      <c r="E137" s="80">
        <f>IF(C137="%MO",G143,IFERROR(_xlfn.XLOOKUP($B137,Equipo[DESCRIPCION],Equipo[VALOR],,0),""))</f>
        <v>43044.498649285721</v>
      </c>
      <c r="F137" s="81"/>
      <c r="G137" s="82">
        <f>IFERROR(IF(F137&gt;=0,D137*E137*(1+F137/100),ABS(D137*E137/F137)),"")</f>
        <v>2152.2249324642862</v>
      </c>
      <c r="H137" s="91">
        <f>IFERROR(G137*E127,"")</f>
        <v>0</v>
      </c>
    </row>
    <row r="138" spans="1:8">
      <c r="A138" s="76"/>
      <c r="B138" s="77"/>
      <c r="C138" s="78" t="str">
        <f>IFERROR(_xlfn.XLOOKUP(B138,Equipo[DESCRIPCION],Equipo[UND],,0),"")</f>
        <v/>
      </c>
      <c r="D138" s="79"/>
      <c r="E138" s="80" t="str">
        <f>IF(C138="%MO",G143,IFERROR(_xlfn.XLOOKUP($B138,Equipo[DESCRIPCION],Equipo[VALOR],,0),""))</f>
        <v/>
      </c>
      <c r="F138" s="81"/>
      <c r="G138" s="82" t="str">
        <f>IFERROR(IF(F138&gt;=0,D138*E138*(1+F138/100),ABS(D138*E138/F138)),"")</f>
        <v/>
      </c>
      <c r="H138" s="91" t="str">
        <f>IFERROR(G138*E127,"")</f>
        <v/>
      </c>
    </row>
    <row r="139" spans="1:8">
      <c r="A139" s="76"/>
      <c r="B139" s="77"/>
      <c r="C139" s="78" t="str">
        <f>IFERROR(_xlfn.XLOOKUP(B139,Equipo[DESCRIPCION],Equipo[UND],,0),"")</f>
        <v/>
      </c>
      <c r="D139" s="79"/>
      <c r="E139" s="80" t="str">
        <f>IF(C139="%MO",G143,IFERROR(_xlfn.XLOOKUP($B139,Equipo[DESCRIPCION],Equipo[VALOR],,0),""))</f>
        <v/>
      </c>
      <c r="F139" s="81"/>
      <c r="G139" s="82" t="str">
        <f>IFERROR(IF(F139&gt;=0,D139*E139*(1+F139/100),ABS(D139*E139/F139)),"")</f>
        <v/>
      </c>
      <c r="H139" s="91" t="str">
        <f>IFERROR(G139*E127,"")</f>
        <v/>
      </c>
    </row>
    <row r="140" spans="1:8">
      <c r="A140" s="69"/>
      <c r="B140" s="70" t="s">
        <v>2202</v>
      </c>
      <c r="C140" s="71"/>
      <c r="D140" s="72"/>
      <c r="E140" s="73"/>
      <c r="F140" s="74"/>
      <c r="G140" s="75">
        <f>SUM(G141:G142)</f>
        <v>0</v>
      </c>
      <c r="H140" s="92">
        <f>G140*E127</f>
        <v>0</v>
      </c>
    </row>
    <row r="141" spans="1:8">
      <c r="A141" s="76"/>
      <c r="B141" s="77"/>
      <c r="C141" s="78" t="str">
        <f>IFERROR(_xlfn.XLOOKUP(B141,Transporte[DESCRIPCION],Transporte[UND],,0),"")</f>
        <v/>
      </c>
      <c r="D141" s="79"/>
      <c r="E141" s="80" t="str">
        <f>IFERROR(_xlfn.XLOOKUP($B141,Transporte[DESCRIPCION],Transporte[VALOR],,0),"")</f>
        <v/>
      </c>
      <c r="F141" s="81"/>
      <c r="G141" s="82" t="str">
        <f>IFERROR(IF(F141&gt;=0,D141*E141*(1+F141/100),ABS(D141*E141/F141)),"")</f>
        <v/>
      </c>
      <c r="H141" s="91" t="str">
        <f>IFERROR(G141*E127,"")</f>
        <v/>
      </c>
    </row>
    <row r="142" spans="1:8">
      <c r="A142" s="76"/>
      <c r="B142" s="77"/>
      <c r="C142" s="78" t="str">
        <f>IFERROR(_xlfn.XLOOKUP(B142,Transporte[DESCRIPCION],Transporte[UND],,0),"")</f>
        <v/>
      </c>
      <c r="D142" s="79"/>
      <c r="E142" s="80" t="str">
        <f>IFERROR(_xlfn.XLOOKUP($B142,Transporte[DESCRIPCION],Transporte[VALOR],,0),"")</f>
        <v/>
      </c>
      <c r="F142" s="81"/>
      <c r="G142" s="82" t="str">
        <f>IFERROR(IF(F142&gt;=0,D142*E142*(1+F142/100),ABS(D142*E142/F142)),"")</f>
        <v/>
      </c>
      <c r="H142" s="91" t="str">
        <f>IFERROR(G142*E127,"")</f>
        <v/>
      </c>
    </row>
    <row r="143" spans="1:8">
      <c r="A143" s="69"/>
      <c r="B143" s="70" t="s">
        <v>3067</v>
      </c>
      <c r="C143" s="71"/>
      <c r="D143" s="72"/>
      <c r="E143" s="73"/>
      <c r="F143" s="74"/>
      <c r="G143" s="75">
        <f>SUM(G144:G146)</f>
        <v>43044.498649285721</v>
      </c>
      <c r="H143" s="92">
        <f>G143*E127</f>
        <v>0</v>
      </c>
    </row>
    <row r="144" spans="1:8">
      <c r="A144" s="76"/>
      <c r="B144" s="77" t="s">
        <v>3043</v>
      </c>
      <c r="C144" s="78" t="str">
        <f>IFERROR(_xlfn.XLOOKUP(B144,MObra[DESCRIPCION],MObra[UN],,0),"")</f>
        <v>día</v>
      </c>
      <c r="D144" s="79">
        <v>1</v>
      </c>
      <c r="E144" s="80">
        <f>IFERROR(_xlfn.XLOOKUP($B144,MObra[DESCRIPCION],MObra[VALOR UNIT],,0),"")</f>
        <v>301311.49054500007</v>
      </c>
      <c r="F144" s="81">
        <v>-7</v>
      </c>
      <c r="G144" s="82">
        <f>IFERROR(IF(F144&gt;=0,D144*E144*(1+F144/100),ABS(D144*E144/F144)),"")</f>
        <v>43044.498649285721</v>
      </c>
      <c r="H144" s="91">
        <f>IFERROR(G144*E127,"")</f>
        <v>0</v>
      </c>
    </row>
    <row r="145" spans="1:11">
      <c r="A145" s="76"/>
      <c r="B145" s="77"/>
      <c r="C145" s="78" t="str">
        <f t="array" ref="C145">IFERROR(_xlfn.XLOOKUP(B145,MObra[[#All],[DESCRIPCION]],MObra[[#All],[UN]],,0),"")</f>
        <v/>
      </c>
      <c r="D145" s="79"/>
      <c r="E145" s="80" t="str">
        <f>IFERROR(_xlfn.XLOOKUP($B145,MObra[DESCRIPCION],MObra[VALOR UNIT],,0),"")</f>
        <v/>
      </c>
      <c r="F145" s="81"/>
      <c r="G145" s="82" t="str">
        <f>IFERROR(IF(F145&gt;=0,D145*E145*(1+F145/100),ABS(D145*E145/F145)),"")</f>
        <v/>
      </c>
      <c r="H145" s="91" t="str">
        <f>IFERROR(G145*E127,"")</f>
        <v/>
      </c>
    </row>
    <row r="146" spans="1:11">
      <c r="A146" s="83"/>
      <c r="B146" s="84"/>
      <c r="C146" s="85" t="str">
        <f t="array" ref="C146">IFERROR(_xlfn.XLOOKUP(B146,MObra[[#All],[DESCRIPCION]],MObra[[#All],[UN]],,0),"")</f>
        <v/>
      </c>
      <c r="D146" s="86"/>
      <c r="E146" s="87" t="str">
        <f>IFERROR(_xlfn.XLOOKUP($B146,MObra[DESCRIPCION],MObra[VALOR UNIT],,0),"")</f>
        <v/>
      </c>
      <c r="F146" s="88"/>
      <c r="G146" s="89" t="str">
        <f>IFERROR(IF(F146&gt;=0,D146*E146*(1+F146/100),ABS(D146*E146/F146)),"")</f>
        <v/>
      </c>
      <c r="H146" s="90" t="str">
        <f>IFERROR(G146*E127,"")</f>
        <v/>
      </c>
    </row>
    <row r="148" spans="1:11">
      <c r="A148" s="54" t="s">
        <v>583</v>
      </c>
      <c r="B148" s="55" t="str">
        <f>VLOOKUP($A148,Presupuesto!$A:$D,2,FALSE())</f>
        <v>Anclaje manual varilla Ø =3/8" L&lt; Ø =0.30m</v>
      </c>
      <c r="C148" s="56" t="str">
        <f>VLOOKUP($A148,Presupuesto!$A:$D,3,FALSE())</f>
        <v>Un</v>
      </c>
      <c r="D148" s="57"/>
      <c r="E148" s="58">
        <f>VLOOKUP($A148,Presupuesto!$A:$D,4,FALSE())</f>
        <v>0</v>
      </c>
      <c r="F148" s="59" t="s">
        <v>2919</v>
      </c>
      <c r="G148" s="60">
        <f>SUM(G150:G166)/2</f>
        <v>13385.844972190001</v>
      </c>
      <c r="H148" s="61">
        <f>ROUND(SUM(H150:H166),0)/2</f>
        <v>0</v>
      </c>
      <c r="I148" s="58">
        <f>VLOOKUP(A148,Presupuesto!$A:$F,6,0)</f>
        <v>0</v>
      </c>
      <c r="J148" s="58">
        <f>+H148-I148</f>
        <v>0</v>
      </c>
      <c r="K148" s="282">
        <f>+H148-G148*E148</f>
        <v>0</v>
      </c>
    </row>
    <row r="149" spans="1:11">
      <c r="A149" s="62"/>
      <c r="B149" s="63" t="s">
        <v>2247</v>
      </c>
      <c r="C149" s="63" t="s">
        <v>3061</v>
      </c>
      <c r="D149" s="64" t="s">
        <v>4</v>
      </c>
      <c r="E149" s="65" t="s">
        <v>3062</v>
      </c>
      <c r="F149" s="66" t="s">
        <v>3063</v>
      </c>
      <c r="G149" s="67" t="s">
        <v>3064</v>
      </c>
      <c r="H149" s="68" t="s">
        <v>3124</v>
      </c>
    </row>
    <row r="150" spans="1:11">
      <c r="A150" s="69"/>
      <c r="B150" s="70" t="s">
        <v>3065</v>
      </c>
      <c r="C150" s="71"/>
      <c r="D150" s="72"/>
      <c r="E150" s="73"/>
      <c r="F150" s="74"/>
      <c r="G150" s="75">
        <f>SUM(G151:G155)</f>
        <v>2703.55</v>
      </c>
      <c r="H150" s="75">
        <f>IFERROR(G150*E148,"")</f>
        <v>0</v>
      </c>
    </row>
    <row r="151" spans="1:11">
      <c r="A151" s="76"/>
      <c r="B151" s="77" t="s">
        <v>3554</v>
      </c>
      <c r="C151" s="78" t="str">
        <f>IFERROR(_xlfn.XLOOKUP(B151,Insumo[DESCRIPCION],Insumo[UND],,0),"")</f>
        <v>Un</v>
      </c>
      <c r="D151" s="79">
        <v>2.5000000000000001E-2</v>
      </c>
      <c r="E151" s="80">
        <f>IFERROR(_xlfn.XLOOKUP($B151,Insumo[DESCRIPCION],Insumo[VALOR],,0),"")</f>
        <v>108142</v>
      </c>
      <c r="F151" s="81"/>
      <c r="G151" s="82">
        <f>IFERROR(IF(F151&gt;=0,D151*E151*(1+F151/100),ABS(D151*E151/F151)),"")</f>
        <v>2703.55</v>
      </c>
      <c r="H151" s="91">
        <f>IFERROR(G151*E148,"")</f>
        <v>0</v>
      </c>
    </row>
    <row r="152" spans="1:11">
      <c r="A152" s="76"/>
      <c r="B152" s="77"/>
      <c r="C152" s="78" t="str">
        <f>IFERROR(_xlfn.XLOOKUP(B152,Insumo[DESCRIPCION],Insumo[UND],,0),"")</f>
        <v/>
      </c>
      <c r="D152" s="79"/>
      <c r="E152" s="80" t="str">
        <f>IFERROR(_xlfn.XLOOKUP($B152,Insumo[DESCRIPCION],Insumo[VALOR],,0),"")</f>
        <v/>
      </c>
      <c r="F152" s="81"/>
      <c r="G152" s="82" t="str">
        <f>IFERROR(IF(F152&gt;=0,D152*E152*(1+F152/100),ABS(D152*E152/F152)),"")</f>
        <v/>
      </c>
      <c r="H152" s="91" t="str">
        <f>IFERROR(G152*E148,"")</f>
        <v/>
      </c>
    </row>
    <row r="153" spans="1:11">
      <c r="A153" s="76"/>
      <c r="B153" s="77"/>
      <c r="C153" s="78" t="str">
        <f>IFERROR(_xlfn.XLOOKUP(B153,Insumo[DESCRIPCION],Insumo[UND],,0),"")</f>
        <v/>
      </c>
      <c r="D153" s="79"/>
      <c r="E153" s="80" t="str">
        <f>IFERROR(_xlfn.XLOOKUP($B153,Insumo[DESCRIPCION],Insumo[VALOR],,0),"")</f>
        <v/>
      </c>
      <c r="F153" s="81"/>
      <c r="G153" s="82" t="str">
        <f>IFERROR(IF(F153&gt;=0,D153*E153*(1+F153/100),ABS(D153*E153/F153)),"")</f>
        <v/>
      </c>
      <c r="H153" s="91" t="str">
        <f>IFERROR(G153*E148,"")</f>
        <v/>
      </c>
    </row>
    <row r="154" spans="1:11">
      <c r="A154" s="76"/>
      <c r="B154" s="77"/>
      <c r="C154" s="78" t="str">
        <f>IFERROR(_xlfn.XLOOKUP(B154,Insumo[DESCRIPCION],Insumo[UND],,0),"")</f>
        <v/>
      </c>
      <c r="D154" s="79"/>
      <c r="E154" s="80" t="str">
        <f>IFERROR(_xlfn.XLOOKUP($B154,Insumo[DESCRIPCION],Insumo[VALOR],,0),"")</f>
        <v/>
      </c>
      <c r="F154" s="81"/>
      <c r="G154" s="82" t="str">
        <f>IFERROR(IF(F154&gt;=0,D154*E154*(1+F154/100),ABS(D154*E154/F154)),"")</f>
        <v/>
      </c>
      <c r="H154" s="91" t="str">
        <f>IFERROR(G154*E148,"")</f>
        <v/>
      </c>
    </row>
    <row r="155" spans="1:11">
      <c r="A155" s="76"/>
      <c r="B155" s="77"/>
      <c r="C155" s="78" t="str">
        <f>IFERROR(_xlfn.XLOOKUP(B155,Insumo[DESCRIPCION],Insumo[UND],,0),"")</f>
        <v/>
      </c>
      <c r="D155" s="79"/>
      <c r="E155" s="80" t="str">
        <f>IFERROR(_xlfn.XLOOKUP($B155,Insumo[DESCRIPCION],Insumo[VALOR],,0),"")</f>
        <v/>
      </c>
      <c r="F155" s="81"/>
      <c r="G155" s="82" t="str">
        <f>IFERROR(IF(F155&gt;=0,D155*E155*(1+F155/100),ABS(D155*E155/F155)),"")</f>
        <v/>
      </c>
      <c r="H155" s="91" t="str">
        <f>IFERROR(G155*E148,"")</f>
        <v/>
      </c>
    </row>
    <row r="156" spans="1:11">
      <c r="A156" s="69"/>
      <c r="B156" s="70" t="s">
        <v>3066</v>
      </c>
      <c r="C156" s="71"/>
      <c r="D156" s="72"/>
      <c r="E156" s="73"/>
      <c r="F156" s="74"/>
      <c r="G156" s="75">
        <f>SUM(G157:G159)</f>
        <v>3093.7092843900004</v>
      </c>
      <c r="H156" s="92">
        <f>G156*E148</f>
        <v>0</v>
      </c>
    </row>
    <row r="157" spans="1:11">
      <c r="A157" s="76"/>
      <c r="B157" s="77" t="s">
        <v>2992</v>
      </c>
      <c r="C157" s="78" t="str">
        <f>IFERROR(_xlfn.XLOOKUP(B157,Equipo[DESCRIPCION],Equipo[UND],,0),"")</f>
        <v>Día</v>
      </c>
      <c r="D157" s="79">
        <v>1</v>
      </c>
      <c r="E157" s="80">
        <f>IF(C157="%MO",G163,IFERROR(_xlfn.XLOOKUP($B157,Equipo[DESCRIPCION],Equipo[VALOR],,0),""))</f>
        <v>67857</v>
      </c>
      <c r="F157" s="81">
        <v>-25</v>
      </c>
      <c r="G157" s="82">
        <f>IFERROR(IF(F157&gt;=0,D157*E157*(1+F157/100),ABS(D157*E157/F157)),"")</f>
        <v>2714.28</v>
      </c>
      <c r="H157" s="91">
        <f>IFERROR(G157*E148,"")</f>
        <v>0</v>
      </c>
    </row>
    <row r="158" spans="1:11">
      <c r="A158" s="76"/>
      <c r="B158" s="77" t="s">
        <v>2967</v>
      </c>
      <c r="C158" s="78" t="str">
        <f>IFERROR(_xlfn.XLOOKUP(B158,Equipo[DESCRIPCION],Equipo[UND],,0),"")</f>
        <v>%MO</v>
      </c>
      <c r="D158" s="79">
        <v>0.05</v>
      </c>
      <c r="E158" s="80">
        <f>IF(C158="%MO",G163,IFERROR(_xlfn.XLOOKUP($B158,Equipo[DESCRIPCION],Equipo[VALOR],,0),""))</f>
        <v>7588.5856878000013</v>
      </c>
      <c r="F158" s="81"/>
      <c r="G158" s="82">
        <f>IFERROR(IF(F158&gt;=0,D158*E158*(1+F158/100),ABS(D158*E158/F158)),"")</f>
        <v>379.42928439000008</v>
      </c>
      <c r="H158" s="91">
        <f>IFERROR(G158*E148,"")</f>
        <v>0</v>
      </c>
    </row>
    <row r="159" spans="1:11">
      <c r="A159" s="76"/>
      <c r="B159" s="77"/>
      <c r="C159" s="78" t="str">
        <f>IFERROR(_xlfn.XLOOKUP(B159,Equipo[DESCRIPCION],Equipo[UND],,0),"")</f>
        <v/>
      </c>
      <c r="D159" s="79"/>
      <c r="E159" s="80" t="str">
        <f>IF(C159="%MO",G163,IFERROR(_xlfn.XLOOKUP($B159,Equipo[DESCRIPCION],Equipo[VALOR],,0),""))</f>
        <v/>
      </c>
      <c r="F159" s="81"/>
      <c r="G159" s="82" t="str">
        <f>IFERROR(IF(F159&gt;=0,D159*E159*(1+F159/100),ABS(D159*E159/F159)),"")</f>
        <v/>
      </c>
      <c r="H159" s="91" t="str">
        <f>IFERROR(G159*E148,"")</f>
        <v/>
      </c>
    </row>
    <row r="160" spans="1:11">
      <c r="A160" s="69"/>
      <c r="B160" s="70" t="s">
        <v>2202</v>
      </c>
      <c r="C160" s="71"/>
      <c r="D160" s="72"/>
      <c r="E160" s="73"/>
      <c r="F160" s="74"/>
      <c r="G160" s="75">
        <f>SUM(G161:G162)</f>
        <v>0</v>
      </c>
      <c r="H160" s="92">
        <f>G160*E148</f>
        <v>0</v>
      </c>
    </row>
    <row r="161" spans="1:11">
      <c r="A161" s="76"/>
      <c r="B161" s="77"/>
      <c r="C161" s="78" t="str">
        <f>IFERROR(_xlfn.XLOOKUP(B161,Transporte[DESCRIPCION],Transporte[UND],,0),"")</f>
        <v/>
      </c>
      <c r="D161" s="79"/>
      <c r="E161" s="80" t="str">
        <f>IFERROR(_xlfn.XLOOKUP($B161,Transporte[DESCRIPCION],Transporte[VALOR],,0),"")</f>
        <v/>
      </c>
      <c r="F161" s="81"/>
      <c r="G161" s="82" t="str">
        <f>IFERROR(IF(F161&gt;=0,D161*E161*(1+F161/100),ABS(D161*E161/F161)),"")</f>
        <v/>
      </c>
      <c r="H161" s="91" t="str">
        <f>IFERROR(G161*E148,"")</f>
        <v/>
      </c>
    </row>
    <row r="162" spans="1:11">
      <c r="A162" s="76"/>
      <c r="B162" s="77"/>
      <c r="C162" s="78" t="str">
        <f>IFERROR(_xlfn.XLOOKUP(B162,Transporte[DESCRIPCION],Transporte[UND],,0),"")</f>
        <v/>
      </c>
      <c r="D162" s="79"/>
      <c r="E162" s="80" t="str">
        <f>IFERROR(_xlfn.XLOOKUP($B162,Transporte[DESCRIPCION],Transporte[VALOR],,0),"")</f>
        <v/>
      </c>
      <c r="F162" s="81"/>
      <c r="G162" s="82" t="str">
        <f>IFERROR(IF(F162&gt;=0,D162*E162*(1+F162/100),ABS(D162*E162/F162)),"")</f>
        <v/>
      </c>
      <c r="H162" s="91" t="str">
        <f>IFERROR(G162*E148,"")</f>
        <v/>
      </c>
    </row>
    <row r="163" spans="1:11">
      <c r="A163" s="69"/>
      <c r="B163" s="70" t="s">
        <v>3067</v>
      </c>
      <c r="C163" s="71"/>
      <c r="D163" s="72"/>
      <c r="E163" s="73"/>
      <c r="F163" s="74"/>
      <c r="G163" s="75">
        <f>SUM(G164:G166)</f>
        <v>7588.5856878000013</v>
      </c>
      <c r="H163" s="92">
        <f>G163*E148</f>
        <v>0</v>
      </c>
    </row>
    <row r="164" spans="1:11">
      <c r="A164" s="76"/>
      <c r="B164" s="77" t="s">
        <v>3038</v>
      </c>
      <c r="C164" s="78" t="str">
        <f>IFERROR(_xlfn.XLOOKUP(B164,MObra[DESCRIPCION],MObra[UN],,0),"")</f>
        <v>día</v>
      </c>
      <c r="D164" s="79">
        <v>1</v>
      </c>
      <c r="E164" s="80">
        <f>IFERROR(_xlfn.XLOOKUP($B164,MObra[DESCRIPCION],MObra[VALOR UNIT],,0),"")</f>
        <v>189714.64219500002</v>
      </c>
      <c r="F164" s="81">
        <v>-25</v>
      </c>
      <c r="G164" s="82">
        <f>IFERROR(IF(F164&gt;=0,D164*E164*(1+F164/100),ABS(D164*E164/F164)),"")</f>
        <v>7588.5856878000013</v>
      </c>
      <c r="H164" s="91">
        <f>IFERROR(G164*E148,"")</f>
        <v>0</v>
      </c>
    </row>
    <row r="165" spans="1:11">
      <c r="A165" s="76"/>
      <c r="B165" s="77"/>
      <c r="C165" s="78" t="str">
        <f t="array" ref="C165">IFERROR(_xlfn.XLOOKUP(B165,MObra[[#All],[DESCRIPCION]],MObra[[#All],[UN]],,0),"")</f>
        <v/>
      </c>
      <c r="D165" s="79"/>
      <c r="E165" s="80" t="str">
        <f>IFERROR(_xlfn.XLOOKUP($B165,MObra[DESCRIPCION],MObra[VALOR UNIT],,0),"")</f>
        <v/>
      </c>
      <c r="F165" s="81"/>
      <c r="G165" s="82" t="str">
        <f>IFERROR(IF(F165&gt;=0,D165*E165*(1+F165/100),ABS(D165*E165/F165)),"")</f>
        <v/>
      </c>
      <c r="H165" s="91" t="str">
        <f>IFERROR(G165*E148,"")</f>
        <v/>
      </c>
    </row>
    <row r="166" spans="1:11">
      <c r="A166" s="83"/>
      <c r="B166" s="84"/>
      <c r="C166" s="85" t="str">
        <f t="array" ref="C166">IFERROR(_xlfn.XLOOKUP(B166,MObra[[#All],[DESCRIPCION]],MObra[[#All],[UN]],,0),"")</f>
        <v/>
      </c>
      <c r="D166" s="86"/>
      <c r="E166" s="87" t="str">
        <f>IFERROR(_xlfn.XLOOKUP($B166,MObra[DESCRIPCION],MObra[VALOR UNIT],,0),"")</f>
        <v/>
      </c>
      <c r="F166" s="88"/>
      <c r="G166" s="89" t="str">
        <f>IFERROR(IF(F166&gt;=0,D166*E166*(1+F166/100),ABS(D166*E166/F166)),"")</f>
        <v/>
      </c>
      <c r="H166" s="90" t="str">
        <f>IFERROR(G166*E148,"")</f>
        <v/>
      </c>
    </row>
    <row r="168" spans="1:11">
      <c r="A168" s="54" t="s">
        <v>585</v>
      </c>
      <c r="B168" s="55" t="str">
        <f>VLOOKUP($A168,Presupuesto!$A:$D,2,FALSE())</f>
        <v>Anclaje manual varilla Ø=1/2" L&lt; Ø =0.40m</v>
      </c>
      <c r="C168" s="56" t="str">
        <f>VLOOKUP($A168,Presupuesto!$A:$D,3,FALSE())</f>
        <v>Un</v>
      </c>
      <c r="D168" s="57"/>
      <c r="E168" s="58">
        <f>VLOOKUP($A168,Presupuesto!$A:$D,4,FALSE())</f>
        <v>0</v>
      </c>
      <c r="F168" s="59" t="s">
        <v>2919</v>
      </c>
      <c r="G168" s="60">
        <f>SUM(G170:G186)/2</f>
        <v>17018.290187163046</v>
      </c>
      <c r="H168" s="61">
        <f>ROUND(SUM(H170:H186),0)/2</f>
        <v>0</v>
      </c>
      <c r="I168" s="58">
        <f>VLOOKUP(A168,Presupuesto!$A:$F,6,0)</f>
        <v>0</v>
      </c>
      <c r="J168" s="58">
        <f>+H168-I168</f>
        <v>0</v>
      </c>
      <c r="K168" s="282">
        <f>+H168-G168*E168</f>
        <v>0</v>
      </c>
    </row>
    <row r="169" spans="1:11">
      <c r="A169" s="62"/>
      <c r="B169" s="63" t="s">
        <v>2247</v>
      </c>
      <c r="C169" s="63" t="s">
        <v>3061</v>
      </c>
      <c r="D169" s="64" t="s">
        <v>4</v>
      </c>
      <c r="E169" s="65" t="s">
        <v>3062</v>
      </c>
      <c r="F169" s="66" t="s">
        <v>3063</v>
      </c>
      <c r="G169" s="67" t="s">
        <v>3064</v>
      </c>
      <c r="H169" s="68" t="s">
        <v>3124</v>
      </c>
    </row>
    <row r="170" spans="1:11">
      <c r="A170" s="69"/>
      <c r="B170" s="70" t="s">
        <v>3065</v>
      </c>
      <c r="C170" s="71"/>
      <c r="D170" s="72"/>
      <c r="E170" s="73"/>
      <c r="F170" s="74"/>
      <c r="G170" s="75">
        <f>SUM(G171:G175)</f>
        <v>5407.1</v>
      </c>
      <c r="H170" s="75">
        <f>IFERROR(G170*E168,"")</f>
        <v>0</v>
      </c>
    </row>
    <row r="171" spans="1:11">
      <c r="A171" s="76"/>
      <c r="B171" s="77" t="s">
        <v>3554</v>
      </c>
      <c r="C171" s="78" t="str">
        <f>IFERROR(_xlfn.XLOOKUP(B171,Insumo[DESCRIPCION],Insumo[UND],,0),"")</f>
        <v>Un</v>
      </c>
      <c r="D171" s="79">
        <v>0.05</v>
      </c>
      <c r="E171" s="80">
        <f>IFERROR(_xlfn.XLOOKUP($B171,Insumo[DESCRIPCION],Insumo[VALOR],,0),"")</f>
        <v>108142</v>
      </c>
      <c r="F171" s="81"/>
      <c r="G171" s="82">
        <f>IFERROR(IF(F171&gt;=0,D171*E171*(1+F171/100),ABS(D171*E171/F171)),"")</f>
        <v>5407.1</v>
      </c>
      <c r="H171" s="91">
        <f>IFERROR(G171*E168,"")</f>
        <v>0</v>
      </c>
    </row>
    <row r="172" spans="1:11">
      <c r="A172" s="76"/>
      <c r="B172" s="77"/>
      <c r="C172" s="78" t="str">
        <f>IFERROR(_xlfn.XLOOKUP(B172,Insumo[DESCRIPCION],Insumo[UND],,0),"")</f>
        <v/>
      </c>
      <c r="D172" s="79"/>
      <c r="E172" s="80" t="str">
        <f>IFERROR(_xlfn.XLOOKUP($B172,Insumo[DESCRIPCION],Insumo[VALOR],,0),"")</f>
        <v/>
      </c>
      <c r="F172" s="81"/>
      <c r="G172" s="82" t="str">
        <f>IFERROR(IF(F172&gt;=0,D172*E172*(1+F172/100),ABS(D172*E172/F172)),"")</f>
        <v/>
      </c>
      <c r="H172" s="91" t="str">
        <f>IFERROR(G172*E168,"")</f>
        <v/>
      </c>
    </row>
    <row r="173" spans="1:11">
      <c r="A173" s="76"/>
      <c r="B173" s="77"/>
      <c r="C173" s="78" t="str">
        <f>IFERROR(_xlfn.XLOOKUP(B173,Insumo[DESCRIPCION],Insumo[UND],,0),"")</f>
        <v/>
      </c>
      <c r="D173" s="79"/>
      <c r="E173" s="80" t="str">
        <f>IFERROR(_xlfn.XLOOKUP($B173,Insumo[DESCRIPCION],Insumo[VALOR],,0),"")</f>
        <v/>
      </c>
      <c r="F173" s="81"/>
      <c r="G173" s="82" t="str">
        <f>IFERROR(IF(F173&gt;=0,D173*E173*(1+F173/100),ABS(D173*E173/F173)),"")</f>
        <v/>
      </c>
      <c r="H173" s="91" t="str">
        <f>IFERROR(G173*E168,"")</f>
        <v/>
      </c>
    </row>
    <row r="174" spans="1:11">
      <c r="A174" s="76"/>
      <c r="B174" s="77"/>
      <c r="C174" s="78" t="str">
        <f>IFERROR(_xlfn.XLOOKUP(B174,Insumo[DESCRIPCION],Insumo[UND],,0),"")</f>
        <v/>
      </c>
      <c r="D174" s="79"/>
      <c r="E174" s="80" t="str">
        <f>IFERROR(_xlfn.XLOOKUP($B174,Insumo[DESCRIPCION],Insumo[VALOR],,0),"")</f>
        <v/>
      </c>
      <c r="F174" s="81"/>
      <c r="G174" s="82" t="str">
        <f>IFERROR(IF(F174&gt;=0,D174*E174*(1+F174/100),ABS(D174*E174/F174)),"")</f>
        <v/>
      </c>
      <c r="H174" s="91" t="str">
        <f>IFERROR(G174*E168,"")</f>
        <v/>
      </c>
    </row>
    <row r="175" spans="1:11">
      <c r="A175" s="76"/>
      <c r="B175" s="77"/>
      <c r="C175" s="78" t="str">
        <f>IFERROR(_xlfn.XLOOKUP(B175,Insumo[DESCRIPCION],Insumo[UND],,0),"")</f>
        <v/>
      </c>
      <c r="D175" s="79"/>
      <c r="E175" s="80" t="str">
        <f>IFERROR(_xlfn.XLOOKUP($B175,Insumo[DESCRIPCION],Insumo[VALOR],,0),"")</f>
        <v/>
      </c>
      <c r="F175" s="81"/>
      <c r="G175" s="82" t="str">
        <f>IFERROR(IF(F175&gt;=0,D175*E175*(1+F175/100),ABS(D175*E175/F175)),"")</f>
        <v/>
      </c>
      <c r="H175" s="91" t="str">
        <f>IFERROR(G175*E168,"")</f>
        <v/>
      </c>
    </row>
    <row r="176" spans="1:11">
      <c r="A176" s="69"/>
      <c r="B176" s="70" t="s">
        <v>3066</v>
      </c>
      <c r="C176" s="71"/>
      <c r="D176" s="72"/>
      <c r="E176" s="73"/>
      <c r="F176" s="74"/>
      <c r="G176" s="75">
        <f>SUM(G177:G179)</f>
        <v>3362.7274830326087</v>
      </c>
      <c r="H176" s="92">
        <f>G176*E168</f>
        <v>0</v>
      </c>
    </row>
    <row r="177" spans="1:11">
      <c r="A177" s="76"/>
      <c r="B177" s="77" t="s">
        <v>2992</v>
      </c>
      <c r="C177" s="78" t="str">
        <f>IFERROR(_xlfn.XLOOKUP(B177,Equipo[DESCRIPCION],Equipo[UND],,0),"")</f>
        <v>Día</v>
      </c>
      <c r="D177" s="79">
        <v>1</v>
      </c>
      <c r="E177" s="80">
        <f>IF(C177="%MO",G183,IFERROR(_xlfn.XLOOKUP($B177,Equipo[DESCRIPCION],Equipo[VALOR],,0),""))</f>
        <v>67857</v>
      </c>
      <c r="F177" s="81">
        <v>-23</v>
      </c>
      <c r="G177" s="82">
        <f>IFERROR(IF(F177&gt;=0,D177*E177*(1+F177/100),ABS(D177*E177/F177)),"")</f>
        <v>2950.304347826087</v>
      </c>
      <c r="H177" s="91">
        <f>IFERROR(G177*E168,"")</f>
        <v>0</v>
      </c>
    </row>
    <row r="178" spans="1:11">
      <c r="A178" s="76"/>
      <c r="B178" s="77" t="s">
        <v>2967</v>
      </c>
      <c r="C178" s="78" t="str">
        <f>IFERROR(_xlfn.XLOOKUP(B178,Equipo[DESCRIPCION],Equipo[UND],,0),"")</f>
        <v>%MO</v>
      </c>
      <c r="D178" s="79">
        <v>0.05</v>
      </c>
      <c r="E178" s="80">
        <f>IF(C178="%MO",G183,IFERROR(_xlfn.XLOOKUP($B178,Equipo[DESCRIPCION],Equipo[VALOR],,0),""))</f>
        <v>8248.4627041304357</v>
      </c>
      <c r="F178" s="81"/>
      <c r="G178" s="82">
        <f>IFERROR(IF(F178&gt;=0,D178*E178*(1+F178/100),ABS(D178*E178/F178)),"")</f>
        <v>412.42313520652181</v>
      </c>
      <c r="H178" s="91">
        <f>IFERROR(G178*E168,"")</f>
        <v>0</v>
      </c>
    </row>
    <row r="179" spans="1:11">
      <c r="A179" s="76"/>
      <c r="B179" s="77"/>
      <c r="C179" s="78" t="str">
        <f>IFERROR(_xlfn.XLOOKUP(B179,Equipo[DESCRIPCION],Equipo[UND],,0),"")</f>
        <v/>
      </c>
      <c r="D179" s="79"/>
      <c r="E179" s="80" t="str">
        <f>IF(C179="%MO",G183,IFERROR(_xlfn.XLOOKUP($B179,Equipo[DESCRIPCION],Equipo[VALOR],,0),""))</f>
        <v/>
      </c>
      <c r="F179" s="81"/>
      <c r="G179" s="82" t="str">
        <f>IFERROR(IF(F179&gt;=0,D179*E179*(1+F179/100),ABS(D179*E179/F179)),"")</f>
        <v/>
      </c>
      <c r="H179" s="91" t="str">
        <f>IFERROR(G179*E168,"")</f>
        <v/>
      </c>
    </row>
    <row r="180" spans="1:11">
      <c r="A180" s="69"/>
      <c r="B180" s="70" t="s">
        <v>2202</v>
      </c>
      <c r="C180" s="71"/>
      <c r="D180" s="72"/>
      <c r="E180" s="73"/>
      <c r="F180" s="74"/>
      <c r="G180" s="75">
        <f>SUM(G181:G182)</f>
        <v>0</v>
      </c>
      <c r="H180" s="92">
        <f>G180*E168</f>
        <v>0</v>
      </c>
    </row>
    <row r="181" spans="1:11">
      <c r="A181" s="76"/>
      <c r="B181" s="77"/>
      <c r="C181" s="78" t="str">
        <f>IFERROR(_xlfn.XLOOKUP(B181,Transporte[DESCRIPCION],Transporte[UND],,0),"")</f>
        <v/>
      </c>
      <c r="D181" s="79"/>
      <c r="E181" s="80" t="str">
        <f>IFERROR(_xlfn.XLOOKUP($B181,Transporte[DESCRIPCION],Transporte[VALOR],,0),"")</f>
        <v/>
      </c>
      <c r="F181" s="81"/>
      <c r="G181" s="82" t="str">
        <f>IFERROR(IF(F181&gt;=0,D181*E181*(1+F181/100),ABS(D181*E181/F181)),"")</f>
        <v/>
      </c>
      <c r="H181" s="91" t="str">
        <f>IFERROR(G181*E168,"")</f>
        <v/>
      </c>
    </row>
    <row r="182" spans="1:11">
      <c r="A182" s="76"/>
      <c r="B182" s="77"/>
      <c r="C182" s="78" t="str">
        <f>IFERROR(_xlfn.XLOOKUP(B182,Transporte[DESCRIPCION],Transporte[UND],,0),"")</f>
        <v/>
      </c>
      <c r="D182" s="79"/>
      <c r="E182" s="80" t="str">
        <f>IFERROR(_xlfn.XLOOKUP($B182,Transporte[DESCRIPCION],Transporte[VALOR],,0),"")</f>
        <v/>
      </c>
      <c r="F182" s="81"/>
      <c r="G182" s="82" t="str">
        <f>IFERROR(IF(F182&gt;=0,D182*E182*(1+F182/100),ABS(D182*E182/F182)),"")</f>
        <v/>
      </c>
      <c r="H182" s="91" t="str">
        <f>IFERROR(G182*E168,"")</f>
        <v/>
      </c>
    </row>
    <row r="183" spans="1:11">
      <c r="A183" s="69"/>
      <c r="B183" s="70" t="s">
        <v>3067</v>
      </c>
      <c r="C183" s="71"/>
      <c r="D183" s="72"/>
      <c r="E183" s="73"/>
      <c r="F183" s="74"/>
      <c r="G183" s="75">
        <f>SUM(G184:G186)</f>
        <v>8248.4627041304357</v>
      </c>
      <c r="H183" s="92">
        <f>G183*E168</f>
        <v>0</v>
      </c>
    </row>
    <row r="184" spans="1:11">
      <c r="A184" s="76"/>
      <c r="B184" s="77" t="s">
        <v>3038</v>
      </c>
      <c r="C184" s="78" t="str">
        <f>IFERROR(_xlfn.XLOOKUP(B184,MObra[DESCRIPCION],MObra[UN],,0),"")</f>
        <v>día</v>
      </c>
      <c r="D184" s="79">
        <v>1</v>
      </c>
      <c r="E184" s="80">
        <f>IFERROR(_xlfn.XLOOKUP($B184,MObra[DESCRIPCION],MObra[VALOR UNIT],,0),"")</f>
        <v>189714.64219500002</v>
      </c>
      <c r="F184" s="81">
        <v>-23</v>
      </c>
      <c r="G184" s="82">
        <f>IFERROR(IF(F184&gt;=0,D184*E184*(1+F184/100),ABS(D184*E184/F184)),"")</f>
        <v>8248.4627041304357</v>
      </c>
      <c r="H184" s="91">
        <f>IFERROR(G184*E168,"")</f>
        <v>0</v>
      </c>
    </row>
    <row r="185" spans="1:11">
      <c r="A185" s="76"/>
      <c r="B185" s="77"/>
      <c r="C185" s="78" t="str">
        <f t="array" ref="C185">IFERROR(_xlfn.XLOOKUP(B185,MObra[[#All],[DESCRIPCION]],MObra[[#All],[UN]],,0),"")</f>
        <v/>
      </c>
      <c r="D185" s="79"/>
      <c r="E185" s="80" t="str">
        <f>IFERROR(_xlfn.XLOOKUP($B185,MObra[DESCRIPCION],MObra[VALOR UNIT],,0),"")</f>
        <v/>
      </c>
      <c r="F185" s="81"/>
      <c r="G185" s="82" t="str">
        <f>IFERROR(IF(F185&gt;=0,D185*E185*(1+F185/100),ABS(D185*E185/F185)),"")</f>
        <v/>
      </c>
      <c r="H185" s="91" t="str">
        <f>IFERROR(G185*E168,"")</f>
        <v/>
      </c>
    </row>
    <row r="186" spans="1:11">
      <c r="A186" s="83"/>
      <c r="B186" s="84"/>
      <c r="C186" s="85" t="str">
        <f t="array" ref="C186">IFERROR(_xlfn.XLOOKUP(B186,MObra[[#All],[DESCRIPCION]],MObra[[#All],[UN]],,0),"")</f>
        <v/>
      </c>
      <c r="D186" s="86"/>
      <c r="E186" s="87" t="str">
        <f>IFERROR(_xlfn.XLOOKUP($B186,MObra[DESCRIPCION],MObra[VALOR UNIT],,0),"")</f>
        <v/>
      </c>
      <c r="F186" s="88"/>
      <c r="G186" s="89" t="str">
        <f>IFERROR(IF(F186&gt;=0,D186*E186*(1+F186/100),ABS(D186*E186/F186)),"")</f>
        <v/>
      </c>
      <c r="H186" s="90" t="str">
        <f>IFERROR(G186*E168,"")</f>
        <v/>
      </c>
    </row>
    <row r="188" spans="1:11">
      <c r="A188" s="54" t="s">
        <v>587</v>
      </c>
      <c r="B188" s="55" t="str">
        <f>VLOOKUP($A188,Presupuesto!$A:$D,2,FALSE())</f>
        <v>Anclaje manual varilla Ø =3/4" L&lt; Ø =0.70m</v>
      </c>
      <c r="C188" s="56" t="str">
        <f>VLOOKUP($A188,Presupuesto!$A:$D,3,FALSE())</f>
        <v>Un</v>
      </c>
      <c r="D188" s="57"/>
      <c r="E188" s="58">
        <f>VLOOKUP($A188,Presupuesto!$A:$D,4,FALSE())</f>
        <v>0</v>
      </c>
      <c r="F188" s="59" t="s">
        <v>2919</v>
      </c>
      <c r="G188" s="60">
        <f>SUM(G190:G206)/2</f>
        <v>35684.051279197367</v>
      </c>
      <c r="H188" s="61">
        <f>ROUND(SUM(H190:H206),0)/2</f>
        <v>0</v>
      </c>
      <c r="I188" s="58">
        <f>VLOOKUP(A188,Presupuesto!$A:$F,6,0)</f>
        <v>0</v>
      </c>
      <c r="J188" s="58">
        <f>+H188-I188</f>
        <v>0</v>
      </c>
      <c r="K188" s="282">
        <f>+H188-G188*E188</f>
        <v>0</v>
      </c>
    </row>
    <row r="189" spans="1:11">
      <c r="A189" s="62"/>
      <c r="B189" s="63" t="s">
        <v>2247</v>
      </c>
      <c r="C189" s="63" t="s">
        <v>3061</v>
      </c>
      <c r="D189" s="64" t="s">
        <v>4</v>
      </c>
      <c r="E189" s="65" t="s">
        <v>3062</v>
      </c>
      <c r="F189" s="66" t="s">
        <v>3063</v>
      </c>
      <c r="G189" s="67" t="s">
        <v>3064</v>
      </c>
      <c r="H189" s="68" t="s">
        <v>3124</v>
      </c>
    </row>
    <row r="190" spans="1:11">
      <c r="A190" s="69"/>
      <c r="B190" s="70" t="s">
        <v>3065</v>
      </c>
      <c r="C190" s="71"/>
      <c r="D190" s="72"/>
      <c r="E190" s="73"/>
      <c r="F190" s="74"/>
      <c r="G190" s="75">
        <f>SUM(G191:G195)</f>
        <v>21628.400000000001</v>
      </c>
      <c r="H190" s="75">
        <f>IFERROR(G190*E188,"")</f>
        <v>0</v>
      </c>
    </row>
    <row r="191" spans="1:11">
      <c r="A191" s="76"/>
      <c r="B191" s="77" t="s">
        <v>3554</v>
      </c>
      <c r="C191" s="78" t="str">
        <f>IFERROR(_xlfn.XLOOKUP(B191,Insumo[DESCRIPCION],Insumo[UND],,0),"")</f>
        <v>Un</v>
      </c>
      <c r="D191" s="79">
        <v>0.2</v>
      </c>
      <c r="E191" s="80">
        <f>IFERROR(_xlfn.XLOOKUP($B191,Insumo[DESCRIPCION],Insumo[VALOR],,0),"")</f>
        <v>108142</v>
      </c>
      <c r="F191" s="81"/>
      <c r="G191" s="82">
        <f>IFERROR(IF(F191&gt;=0,D191*E191*(1+F191/100),ABS(D191*E191/F191)),"")</f>
        <v>21628.400000000001</v>
      </c>
      <c r="H191" s="91">
        <f>IFERROR(G191*E188,"")</f>
        <v>0</v>
      </c>
    </row>
    <row r="192" spans="1:11">
      <c r="A192" s="76"/>
      <c r="B192" s="77"/>
      <c r="C192" s="78" t="str">
        <f>IFERROR(_xlfn.XLOOKUP(B192,Insumo[DESCRIPCION],Insumo[UND],,0),"")</f>
        <v/>
      </c>
      <c r="D192" s="79"/>
      <c r="E192" s="80" t="str">
        <f>IFERROR(_xlfn.XLOOKUP($B192,Insumo[DESCRIPCION],Insumo[VALOR],,0),"")</f>
        <v/>
      </c>
      <c r="F192" s="81"/>
      <c r="G192" s="82" t="str">
        <f>IFERROR(IF(F192&gt;=0,D192*E192*(1+F192/100),ABS(D192*E192/F192)),"")</f>
        <v/>
      </c>
      <c r="H192" s="91" t="str">
        <f>IFERROR(G192*E188,"")</f>
        <v/>
      </c>
    </row>
    <row r="193" spans="1:11">
      <c r="A193" s="76"/>
      <c r="B193" s="77"/>
      <c r="C193" s="78" t="str">
        <f>IFERROR(_xlfn.XLOOKUP(B193,Insumo[DESCRIPCION],Insumo[UND],,0),"")</f>
        <v/>
      </c>
      <c r="D193" s="79"/>
      <c r="E193" s="80" t="str">
        <f>IFERROR(_xlfn.XLOOKUP($B193,Insumo[DESCRIPCION],Insumo[VALOR],,0),"")</f>
        <v/>
      </c>
      <c r="F193" s="81"/>
      <c r="G193" s="82" t="str">
        <f>IFERROR(IF(F193&gt;=0,D193*E193*(1+F193/100),ABS(D193*E193/F193)),"")</f>
        <v/>
      </c>
      <c r="H193" s="91" t="str">
        <f>IFERROR(G193*E188,"")</f>
        <v/>
      </c>
    </row>
    <row r="194" spans="1:11">
      <c r="A194" s="76"/>
      <c r="B194" s="77"/>
      <c r="C194" s="78" t="str">
        <f>IFERROR(_xlfn.XLOOKUP(B194,Insumo[DESCRIPCION],Insumo[UND],,0),"")</f>
        <v/>
      </c>
      <c r="D194" s="79"/>
      <c r="E194" s="80" t="str">
        <f>IFERROR(_xlfn.XLOOKUP($B194,Insumo[DESCRIPCION],Insumo[VALOR],,0),"")</f>
        <v/>
      </c>
      <c r="F194" s="81"/>
      <c r="G194" s="82" t="str">
        <f>IFERROR(IF(F194&gt;=0,D194*E194*(1+F194/100),ABS(D194*E194/F194)),"")</f>
        <v/>
      </c>
      <c r="H194" s="91" t="str">
        <f>IFERROR(G194*E188,"")</f>
        <v/>
      </c>
    </row>
    <row r="195" spans="1:11">
      <c r="A195" s="76"/>
      <c r="B195" s="77"/>
      <c r="C195" s="78" t="str">
        <f>IFERROR(_xlfn.XLOOKUP(B195,Insumo[DESCRIPCION],Insumo[UND],,0),"")</f>
        <v/>
      </c>
      <c r="D195" s="79"/>
      <c r="E195" s="80" t="str">
        <f>IFERROR(_xlfn.XLOOKUP($B195,Insumo[DESCRIPCION],Insumo[VALOR],,0),"")</f>
        <v/>
      </c>
      <c r="F195" s="81"/>
      <c r="G195" s="82" t="str">
        <f>IFERROR(IF(F195&gt;=0,D195*E195*(1+F195/100),ABS(D195*E195/F195)),"")</f>
        <v/>
      </c>
      <c r="H195" s="91" t="str">
        <f>IFERROR(G195*E188,"")</f>
        <v/>
      </c>
    </row>
    <row r="196" spans="1:11">
      <c r="A196" s="69"/>
      <c r="B196" s="70" t="s">
        <v>3066</v>
      </c>
      <c r="C196" s="71"/>
      <c r="D196" s="72"/>
      <c r="E196" s="73"/>
      <c r="F196" s="74"/>
      <c r="G196" s="75">
        <f>SUM(G197:G199)</f>
        <v>4070.6701110394733</v>
      </c>
      <c r="H196" s="92">
        <f>G196*E188</f>
        <v>0</v>
      </c>
    </row>
    <row r="197" spans="1:11">
      <c r="A197" s="76"/>
      <c r="B197" s="77" t="s">
        <v>2992</v>
      </c>
      <c r="C197" s="78" t="str">
        <f>IFERROR(_xlfn.XLOOKUP(B197,Equipo[DESCRIPCION],Equipo[UND],,0),"")</f>
        <v>Día</v>
      </c>
      <c r="D197" s="79">
        <v>1</v>
      </c>
      <c r="E197" s="80">
        <f>IF(C197="%MO",G203,IFERROR(_xlfn.XLOOKUP($B197,Equipo[DESCRIPCION],Equipo[VALOR],,0),""))</f>
        <v>67857</v>
      </c>
      <c r="F197" s="81">
        <v>-19</v>
      </c>
      <c r="G197" s="82">
        <f>IFERROR(IF(F197&gt;=0,D197*E197*(1+F197/100),ABS(D197*E197/F197)),"")</f>
        <v>3571.4210526315787</v>
      </c>
      <c r="H197" s="91">
        <f>IFERROR(G197*E188,"")</f>
        <v>0</v>
      </c>
    </row>
    <row r="198" spans="1:11">
      <c r="A198" s="76"/>
      <c r="B198" s="77" t="s">
        <v>2967</v>
      </c>
      <c r="C198" s="78" t="str">
        <f>IFERROR(_xlfn.XLOOKUP(B198,Equipo[DESCRIPCION],Equipo[UND],,0),"")</f>
        <v>%MO</v>
      </c>
      <c r="D198" s="79">
        <v>0.05</v>
      </c>
      <c r="E198" s="80">
        <f>IF(C198="%MO",G203,IFERROR(_xlfn.XLOOKUP($B198,Equipo[DESCRIPCION],Equipo[VALOR],,0),""))</f>
        <v>9984.9811681578958</v>
      </c>
      <c r="F198" s="81"/>
      <c r="G198" s="82">
        <f>IFERROR(IF(F198&gt;=0,D198*E198*(1+F198/100),ABS(D198*E198/F198)),"")</f>
        <v>499.24905840789484</v>
      </c>
      <c r="H198" s="91">
        <f>IFERROR(G198*E188,"")</f>
        <v>0</v>
      </c>
    </row>
    <row r="199" spans="1:11">
      <c r="A199" s="76"/>
      <c r="B199" s="77"/>
      <c r="C199" s="78" t="str">
        <f>IFERROR(_xlfn.XLOOKUP(B199,Equipo[DESCRIPCION],Equipo[UND],,0),"")</f>
        <v/>
      </c>
      <c r="D199" s="79"/>
      <c r="E199" s="80" t="str">
        <f>IF(C199="%MO",G203,IFERROR(_xlfn.XLOOKUP($B199,Equipo[DESCRIPCION],Equipo[VALOR],,0),""))</f>
        <v/>
      </c>
      <c r="F199" s="81"/>
      <c r="G199" s="82" t="str">
        <f>IFERROR(IF(F199&gt;=0,D199*E199*(1+F199/100),ABS(D199*E199/F199)),"")</f>
        <v/>
      </c>
      <c r="H199" s="91" t="str">
        <f>IFERROR(G199*E188,"")</f>
        <v/>
      </c>
    </row>
    <row r="200" spans="1:11">
      <c r="A200" s="69"/>
      <c r="B200" s="70" t="s">
        <v>2202</v>
      </c>
      <c r="C200" s="71"/>
      <c r="D200" s="72"/>
      <c r="E200" s="73"/>
      <c r="F200" s="74"/>
      <c r="G200" s="75">
        <f>SUM(G201:G202)</f>
        <v>0</v>
      </c>
      <c r="H200" s="92">
        <f>G200*E188</f>
        <v>0</v>
      </c>
    </row>
    <row r="201" spans="1:11">
      <c r="A201" s="76"/>
      <c r="B201" s="77"/>
      <c r="C201" s="78" t="str">
        <f>IFERROR(_xlfn.XLOOKUP(B201,Transporte[DESCRIPCION],Transporte[UND],,0),"")</f>
        <v/>
      </c>
      <c r="D201" s="79"/>
      <c r="E201" s="80" t="str">
        <f>IFERROR(_xlfn.XLOOKUP($B201,Transporte[DESCRIPCION],Transporte[VALOR],,0),"")</f>
        <v/>
      </c>
      <c r="F201" s="81"/>
      <c r="G201" s="82" t="str">
        <f>IFERROR(IF(F201&gt;=0,D201*E201*(1+F201/100),ABS(D201*E201/F201)),"")</f>
        <v/>
      </c>
      <c r="H201" s="91" t="str">
        <f>IFERROR(G201*E188,"")</f>
        <v/>
      </c>
    </row>
    <row r="202" spans="1:11">
      <c r="A202" s="76"/>
      <c r="B202" s="77"/>
      <c r="C202" s="78" t="str">
        <f>IFERROR(_xlfn.XLOOKUP(B202,Transporte[DESCRIPCION],Transporte[UND],,0),"")</f>
        <v/>
      </c>
      <c r="D202" s="79"/>
      <c r="E202" s="80" t="str">
        <f>IFERROR(_xlfn.XLOOKUP($B202,Transporte[DESCRIPCION],Transporte[VALOR],,0),"")</f>
        <v/>
      </c>
      <c r="F202" s="81"/>
      <c r="G202" s="82" t="str">
        <f>IFERROR(IF(F202&gt;=0,D202*E202*(1+F202/100),ABS(D202*E202/F202)),"")</f>
        <v/>
      </c>
      <c r="H202" s="91" t="str">
        <f>IFERROR(G202*E188,"")</f>
        <v/>
      </c>
    </row>
    <row r="203" spans="1:11">
      <c r="A203" s="69"/>
      <c r="B203" s="70" t="s">
        <v>3067</v>
      </c>
      <c r="C203" s="71"/>
      <c r="D203" s="72"/>
      <c r="E203" s="73"/>
      <c r="F203" s="74"/>
      <c r="G203" s="75">
        <f>SUM(G204:G206)</f>
        <v>9984.9811681578958</v>
      </c>
      <c r="H203" s="92">
        <f>G203*E188</f>
        <v>0</v>
      </c>
    </row>
    <row r="204" spans="1:11">
      <c r="A204" s="76"/>
      <c r="B204" s="77" t="s">
        <v>3038</v>
      </c>
      <c r="C204" s="78" t="str">
        <f>IFERROR(_xlfn.XLOOKUP(B204,MObra[DESCRIPCION],MObra[UN],,0),"")</f>
        <v>día</v>
      </c>
      <c r="D204" s="79">
        <v>1</v>
      </c>
      <c r="E204" s="80">
        <f>IFERROR(_xlfn.XLOOKUP($B204,MObra[DESCRIPCION],MObra[VALOR UNIT],,0),"")</f>
        <v>189714.64219500002</v>
      </c>
      <c r="F204" s="81">
        <v>-19</v>
      </c>
      <c r="G204" s="82">
        <f>IFERROR(IF(F204&gt;=0,D204*E204*(1+F204/100),ABS(D204*E204/F204)),"")</f>
        <v>9984.9811681578958</v>
      </c>
      <c r="H204" s="91">
        <f>IFERROR(G204*E188,"")</f>
        <v>0</v>
      </c>
    </row>
    <row r="205" spans="1:11">
      <c r="A205" s="76"/>
      <c r="B205" s="77"/>
      <c r="C205" s="78" t="str">
        <f t="array" ref="C205">IFERROR(_xlfn.XLOOKUP(B205,MObra[[#All],[DESCRIPCION]],MObra[[#All],[UN]],,0),"")</f>
        <v/>
      </c>
      <c r="D205" s="79"/>
      <c r="E205" s="80" t="str">
        <f>IFERROR(_xlfn.XLOOKUP($B205,MObra[DESCRIPCION],MObra[VALOR UNIT],,0),"")</f>
        <v/>
      </c>
      <c r="F205" s="81"/>
      <c r="G205" s="82" t="str">
        <f>IFERROR(IF(F205&gt;=0,D205*E205*(1+F205/100),ABS(D205*E205/F205)),"")</f>
        <v/>
      </c>
      <c r="H205" s="91" t="str">
        <f>IFERROR(G205*E188,"")</f>
        <v/>
      </c>
    </row>
    <row r="206" spans="1:11">
      <c r="A206" s="83"/>
      <c r="B206" s="84"/>
      <c r="C206" s="85" t="str">
        <f t="array" ref="C206">IFERROR(_xlfn.XLOOKUP(B206,MObra[[#All],[DESCRIPCION]],MObra[[#All],[UN]],,0),"")</f>
        <v/>
      </c>
      <c r="D206" s="86"/>
      <c r="E206" s="87" t="str">
        <f>IFERROR(_xlfn.XLOOKUP($B206,MObra[DESCRIPCION],MObra[VALOR UNIT],,0),"")</f>
        <v/>
      </c>
      <c r="F206" s="88"/>
      <c r="G206" s="89" t="str">
        <f>IFERROR(IF(F206&gt;=0,D206*E206*(1+F206/100),ABS(D206*E206/F206)),"")</f>
        <v/>
      </c>
      <c r="H206" s="90" t="str">
        <f>IFERROR(G206*E188,"")</f>
        <v/>
      </c>
    </row>
    <row r="208" spans="1:11">
      <c r="A208" s="54" t="s">
        <v>589</v>
      </c>
      <c r="B208" s="55" t="str">
        <f>VLOOKUP($A208,Presupuesto!$A:$D,2,FALSE())</f>
        <v>Anclaje manual varilla Ø =5/8" L&lt; Ø =0.50m</v>
      </c>
      <c r="C208" s="56" t="str">
        <f>VLOOKUP($A208,Presupuesto!$A:$D,3,FALSE())</f>
        <v>Un</v>
      </c>
      <c r="D208" s="57"/>
      <c r="E208" s="58">
        <f>VLOOKUP($A208,Presupuesto!$A:$D,4,FALSE())</f>
        <v>680</v>
      </c>
      <c r="F208" s="59" t="s">
        <v>2919</v>
      </c>
      <c r="G208" s="60">
        <f>SUM(G210:G226)/2</f>
        <v>24167.068715237503</v>
      </c>
      <c r="H208" s="61">
        <f>ROUND(SUM(H210:H226),0)/2</f>
        <v>16433606.5</v>
      </c>
      <c r="I208" s="58">
        <f>VLOOKUP(A208,Presupuesto!$A:$F,6,0)</f>
        <v>16433560</v>
      </c>
      <c r="J208" s="58">
        <f>+H208-I208</f>
        <v>46.5</v>
      </c>
      <c r="K208" s="282">
        <f>+H208-G208*E208</f>
        <v>-0.22636150196194649</v>
      </c>
    </row>
    <row r="209" spans="1:8">
      <c r="A209" s="62"/>
      <c r="B209" s="63" t="s">
        <v>2247</v>
      </c>
      <c r="C209" s="63" t="s">
        <v>3061</v>
      </c>
      <c r="D209" s="64" t="s">
        <v>4</v>
      </c>
      <c r="E209" s="65" t="s">
        <v>3062</v>
      </c>
      <c r="F209" s="66" t="s">
        <v>3063</v>
      </c>
      <c r="G209" s="67" t="s">
        <v>3064</v>
      </c>
      <c r="H209" s="68" t="s">
        <v>3124</v>
      </c>
    </row>
    <row r="210" spans="1:8">
      <c r="A210" s="69"/>
      <c r="B210" s="70" t="s">
        <v>3065</v>
      </c>
      <c r="C210" s="71"/>
      <c r="D210" s="72"/>
      <c r="E210" s="73"/>
      <c r="F210" s="74"/>
      <c r="G210" s="75">
        <f>SUM(G211:G215)</f>
        <v>10814.2</v>
      </c>
      <c r="H210" s="75">
        <f>IFERROR(G210*E208,"")</f>
        <v>7353656.0000000009</v>
      </c>
    </row>
    <row r="211" spans="1:8">
      <c r="A211" s="76"/>
      <c r="B211" s="77" t="s">
        <v>3554</v>
      </c>
      <c r="C211" s="78" t="str">
        <f>IFERROR(_xlfn.XLOOKUP(B211,Insumo[DESCRIPCION],Insumo[UND],,0),"")</f>
        <v>Un</v>
      </c>
      <c r="D211" s="79">
        <v>0.1</v>
      </c>
      <c r="E211" s="80">
        <f>IFERROR(_xlfn.XLOOKUP($B211,Insumo[DESCRIPCION],Insumo[VALOR],,0),"")</f>
        <v>108142</v>
      </c>
      <c r="F211" s="81"/>
      <c r="G211" s="82">
        <f>IFERROR(IF(F211&gt;=0,D211*E211*(1+F211/100),ABS(D211*E211/F211)),"")</f>
        <v>10814.2</v>
      </c>
      <c r="H211" s="91">
        <f>IFERROR(G211*E208,"")</f>
        <v>7353656.0000000009</v>
      </c>
    </row>
    <row r="212" spans="1:8">
      <c r="A212" s="76"/>
      <c r="B212" s="77"/>
      <c r="C212" s="78" t="str">
        <f>IFERROR(_xlfn.XLOOKUP(B212,Insumo[DESCRIPCION],Insumo[UND],,0),"")</f>
        <v/>
      </c>
      <c r="D212" s="79"/>
      <c r="E212" s="80" t="str">
        <f>IFERROR(_xlfn.XLOOKUP($B212,Insumo[DESCRIPCION],Insumo[VALOR],,0),"")</f>
        <v/>
      </c>
      <c r="F212" s="81"/>
      <c r="G212" s="82" t="str">
        <f>IFERROR(IF(F212&gt;=0,D212*E212*(1+F212/100),ABS(D212*E212/F212)),"")</f>
        <v/>
      </c>
      <c r="H212" s="91" t="str">
        <f>IFERROR(G212*E208,"")</f>
        <v/>
      </c>
    </row>
    <row r="213" spans="1:8">
      <c r="A213" s="76"/>
      <c r="B213" s="77"/>
      <c r="C213" s="78" t="str">
        <f>IFERROR(_xlfn.XLOOKUP(B213,Insumo[DESCRIPCION],Insumo[UND],,0),"")</f>
        <v/>
      </c>
      <c r="D213" s="79"/>
      <c r="E213" s="80" t="str">
        <f>IFERROR(_xlfn.XLOOKUP($B213,Insumo[DESCRIPCION],Insumo[VALOR],,0),"")</f>
        <v/>
      </c>
      <c r="F213" s="81"/>
      <c r="G213" s="82" t="str">
        <f>IFERROR(IF(F213&gt;=0,D213*E213*(1+F213/100),ABS(D213*E213/F213)),"")</f>
        <v/>
      </c>
      <c r="H213" s="91" t="str">
        <f>IFERROR(G213*E208,"")</f>
        <v/>
      </c>
    </row>
    <row r="214" spans="1:8">
      <c r="A214" s="76"/>
      <c r="B214" s="77"/>
      <c r="C214" s="78" t="str">
        <f>IFERROR(_xlfn.XLOOKUP(B214,Insumo[DESCRIPCION],Insumo[UND],,0),"")</f>
        <v/>
      </c>
      <c r="D214" s="79"/>
      <c r="E214" s="80" t="str">
        <f>IFERROR(_xlfn.XLOOKUP($B214,Insumo[DESCRIPCION],Insumo[VALOR],,0),"")</f>
        <v/>
      </c>
      <c r="F214" s="81"/>
      <c r="G214" s="82" t="str">
        <f>IFERROR(IF(F214&gt;=0,D214*E214*(1+F214/100),ABS(D214*E214/F214)),"")</f>
        <v/>
      </c>
      <c r="H214" s="91" t="str">
        <f>IFERROR(G214*E208,"")</f>
        <v/>
      </c>
    </row>
    <row r="215" spans="1:8">
      <c r="A215" s="76"/>
      <c r="B215" s="77"/>
      <c r="C215" s="78" t="str">
        <f>IFERROR(_xlfn.XLOOKUP(B215,Insumo[DESCRIPCION],Insumo[UND],,0),"")</f>
        <v/>
      </c>
      <c r="D215" s="79"/>
      <c r="E215" s="80" t="str">
        <f>IFERROR(_xlfn.XLOOKUP($B215,Insumo[DESCRIPCION],Insumo[VALOR],,0),"")</f>
        <v/>
      </c>
      <c r="F215" s="81"/>
      <c r="G215" s="82" t="str">
        <f>IFERROR(IF(F215&gt;=0,D215*E215*(1+F215/100),ABS(D215*E215/F215)),"")</f>
        <v/>
      </c>
      <c r="H215" s="91" t="str">
        <f>IFERROR(G215*E208,"")</f>
        <v/>
      </c>
    </row>
    <row r="216" spans="1:8">
      <c r="A216" s="69"/>
      <c r="B216" s="70" t="s">
        <v>3066</v>
      </c>
      <c r="C216" s="71"/>
      <c r="D216" s="72"/>
      <c r="E216" s="73"/>
      <c r="F216" s="74"/>
      <c r="G216" s="75">
        <f>SUM(G217:G219)</f>
        <v>3867.1366054874998</v>
      </c>
      <c r="H216" s="92">
        <f>G216*E208</f>
        <v>2629652.8917314997</v>
      </c>
    </row>
    <row r="217" spans="1:8">
      <c r="A217" s="76"/>
      <c r="B217" s="77" t="s">
        <v>2992</v>
      </c>
      <c r="C217" s="78" t="str">
        <f>IFERROR(_xlfn.XLOOKUP(B217,Equipo[DESCRIPCION],Equipo[UND],,0),"")</f>
        <v>Día</v>
      </c>
      <c r="D217" s="79">
        <v>1</v>
      </c>
      <c r="E217" s="80">
        <f>IF(C217="%MO",G223,IFERROR(_xlfn.XLOOKUP($B217,Equipo[DESCRIPCION],Equipo[VALOR],,0),""))</f>
        <v>67857</v>
      </c>
      <c r="F217" s="81">
        <v>-20</v>
      </c>
      <c r="G217" s="82">
        <f>IFERROR(IF(F217&gt;=0,D217*E217*(1+F217/100),ABS(D217*E217/F217)),"")</f>
        <v>3392.85</v>
      </c>
      <c r="H217" s="91">
        <f>IFERROR(G217*E208,"")</f>
        <v>2307138</v>
      </c>
    </row>
    <row r="218" spans="1:8">
      <c r="A218" s="76"/>
      <c r="B218" s="77" t="s">
        <v>2967</v>
      </c>
      <c r="C218" s="78" t="str">
        <f>IFERROR(_xlfn.XLOOKUP(B218,Equipo[DESCRIPCION],Equipo[UND],,0),"")</f>
        <v>%MO</v>
      </c>
      <c r="D218" s="79">
        <v>0.05</v>
      </c>
      <c r="E218" s="80">
        <f>IF(C218="%MO",G223,IFERROR(_xlfn.XLOOKUP($B218,Equipo[DESCRIPCION],Equipo[VALOR],,0),""))</f>
        <v>9485.7321097500007</v>
      </c>
      <c r="F218" s="81"/>
      <c r="G218" s="82">
        <f>IFERROR(IF(F218&gt;=0,D218*E218*(1+F218/100),ABS(D218*E218/F218)),"")</f>
        <v>474.28660548750008</v>
      </c>
      <c r="H218" s="91">
        <f>IFERROR(G218*E208,"")</f>
        <v>322514.89173150004</v>
      </c>
    </row>
    <row r="219" spans="1:8">
      <c r="A219" s="76"/>
      <c r="B219" s="77"/>
      <c r="C219" s="78" t="str">
        <f>IFERROR(_xlfn.XLOOKUP(B219,Equipo[DESCRIPCION],Equipo[UND],,0),"")</f>
        <v/>
      </c>
      <c r="D219" s="79"/>
      <c r="E219" s="80" t="str">
        <f>IF(C219="%MO",G223,IFERROR(_xlfn.XLOOKUP($B219,Equipo[DESCRIPCION],Equipo[VALOR],,0),""))</f>
        <v/>
      </c>
      <c r="F219" s="81"/>
      <c r="G219" s="82" t="str">
        <f>IFERROR(IF(F219&gt;=0,D219*E219*(1+F219/100),ABS(D219*E219/F219)),"")</f>
        <v/>
      </c>
      <c r="H219" s="91" t="str">
        <f>IFERROR(G219*E208,"")</f>
        <v/>
      </c>
    </row>
    <row r="220" spans="1:8">
      <c r="A220" s="69"/>
      <c r="B220" s="70" t="s">
        <v>2202</v>
      </c>
      <c r="C220" s="71"/>
      <c r="D220" s="72"/>
      <c r="E220" s="73"/>
      <c r="F220" s="74"/>
      <c r="G220" s="75">
        <f>SUM(G221:G222)</f>
        <v>0</v>
      </c>
      <c r="H220" s="92">
        <f>G220*E208</f>
        <v>0</v>
      </c>
    </row>
    <row r="221" spans="1:8">
      <c r="A221" s="76"/>
      <c r="B221" s="77"/>
      <c r="C221" s="78" t="str">
        <f>IFERROR(_xlfn.XLOOKUP(B221,Transporte[DESCRIPCION],Transporte[UND],,0),"")</f>
        <v/>
      </c>
      <c r="D221" s="79"/>
      <c r="E221" s="80" t="str">
        <f>IFERROR(_xlfn.XLOOKUP($B221,Transporte[DESCRIPCION],Transporte[VALOR],,0),"")</f>
        <v/>
      </c>
      <c r="F221" s="81"/>
      <c r="G221" s="82" t="str">
        <f>IFERROR(IF(F221&gt;=0,D221*E221*(1+F221/100),ABS(D221*E221/F221)),"")</f>
        <v/>
      </c>
      <c r="H221" s="91" t="str">
        <f>IFERROR(G221*E208,"")</f>
        <v/>
      </c>
    </row>
    <row r="222" spans="1:8">
      <c r="A222" s="76"/>
      <c r="B222" s="77"/>
      <c r="C222" s="78" t="str">
        <f>IFERROR(_xlfn.XLOOKUP(B222,Transporte[DESCRIPCION],Transporte[UND],,0),"")</f>
        <v/>
      </c>
      <c r="D222" s="79"/>
      <c r="E222" s="80" t="str">
        <f>IFERROR(_xlfn.XLOOKUP($B222,Transporte[DESCRIPCION],Transporte[VALOR],,0),"")</f>
        <v/>
      </c>
      <c r="F222" s="81"/>
      <c r="G222" s="82" t="str">
        <f>IFERROR(IF(F222&gt;=0,D222*E222*(1+F222/100),ABS(D222*E222/F222)),"")</f>
        <v/>
      </c>
      <c r="H222" s="91" t="str">
        <f>IFERROR(G222*E208,"")</f>
        <v/>
      </c>
    </row>
    <row r="223" spans="1:8">
      <c r="A223" s="69"/>
      <c r="B223" s="70" t="s">
        <v>3067</v>
      </c>
      <c r="C223" s="71"/>
      <c r="D223" s="72"/>
      <c r="E223" s="73"/>
      <c r="F223" s="74"/>
      <c r="G223" s="75">
        <f>SUM(G224:G226)</f>
        <v>9485.7321097500007</v>
      </c>
      <c r="H223" s="92">
        <f>G223*E208</f>
        <v>6450297.8346300004</v>
      </c>
    </row>
    <row r="224" spans="1:8">
      <c r="A224" s="76"/>
      <c r="B224" s="77" t="s">
        <v>3038</v>
      </c>
      <c r="C224" s="78" t="str">
        <f>IFERROR(_xlfn.XLOOKUP(B224,MObra[DESCRIPCION],MObra[UN],,0),"")</f>
        <v>día</v>
      </c>
      <c r="D224" s="79">
        <v>1</v>
      </c>
      <c r="E224" s="80">
        <f>IFERROR(_xlfn.XLOOKUP($B224,MObra[DESCRIPCION],MObra[VALOR UNIT],,0),"")</f>
        <v>189714.64219500002</v>
      </c>
      <c r="F224" s="81">
        <v>-20</v>
      </c>
      <c r="G224" s="82">
        <f>IFERROR(IF(F224&gt;=0,D224*E224*(1+F224/100),ABS(D224*E224/F224)),"")</f>
        <v>9485.7321097500007</v>
      </c>
      <c r="H224" s="91">
        <f>IFERROR(G224*E208,"")</f>
        <v>6450297.8346300004</v>
      </c>
    </row>
    <row r="225" spans="1:11">
      <c r="A225" s="76"/>
      <c r="B225" s="77"/>
      <c r="C225" s="78" t="str">
        <f t="array" ref="C225">IFERROR(_xlfn.XLOOKUP(B225,MObra[[#All],[DESCRIPCION]],MObra[[#All],[UN]],,0),"")</f>
        <v/>
      </c>
      <c r="D225" s="79"/>
      <c r="E225" s="80" t="str">
        <f>IFERROR(_xlfn.XLOOKUP($B225,MObra[DESCRIPCION],MObra[VALOR UNIT],,0),"")</f>
        <v/>
      </c>
      <c r="F225" s="81"/>
      <c r="G225" s="82" t="str">
        <f>IFERROR(IF(F225&gt;=0,D225*E225*(1+F225/100),ABS(D225*E225/F225)),"")</f>
        <v/>
      </c>
      <c r="H225" s="91" t="str">
        <f>IFERROR(G225*E208,"")</f>
        <v/>
      </c>
    </row>
    <row r="226" spans="1:11">
      <c r="A226" s="83"/>
      <c r="B226" s="84"/>
      <c r="C226" s="85" t="str">
        <f t="array" ref="C226">IFERROR(_xlfn.XLOOKUP(B226,MObra[[#All],[DESCRIPCION]],MObra[[#All],[UN]],,0),"")</f>
        <v/>
      </c>
      <c r="D226" s="86"/>
      <c r="E226" s="87" t="str">
        <f>IFERROR(_xlfn.XLOOKUP($B226,MObra[DESCRIPCION],MObra[VALOR UNIT],,0),"")</f>
        <v/>
      </c>
      <c r="F226" s="88"/>
      <c r="G226" s="89" t="str">
        <f>IFERROR(IF(F226&gt;=0,D226*E226*(1+F226/100),ABS(D226*E226/F226)),"")</f>
        <v/>
      </c>
      <c r="H226" s="90" t="str">
        <f>IFERROR(G226*E208,"")</f>
        <v/>
      </c>
    </row>
    <row r="228" spans="1:11">
      <c r="A228" s="54" t="s">
        <v>591</v>
      </c>
      <c r="B228" s="55" t="str">
        <f>VLOOKUP($A228,Presupuesto!$A:$D,2,FALSE())</f>
        <v>Calado cerámica figuras 0.20x0.20x0.10/0.12</v>
      </c>
      <c r="C228" s="56" t="str">
        <f>VLOOKUP($A228,Presupuesto!$A:$D,3,FALSE())</f>
        <v>M2</v>
      </c>
      <c r="D228" s="57"/>
      <c r="E228" s="58">
        <f>VLOOKUP($A228,Presupuesto!$A:$D,4,FALSE())</f>
        <v>0</v>
      </c>
      <c r="F228" s="59" t="s">
        <v>2919</v>
      </c>
      <c r="G228" s="60">
        <f>SUM(G230:G246)/2</f>
        <v>140888.0760195</v>
      </c>
      <c r="H228" s="61">
        <f>ROUND(SUM(H230:H246),0)/2</f>
        <v>0</v>
      </c>
      <c r="I228" s="58">
        <f>VLOOKUP(A228,Presupuesto!$A:$F,6,0)</f>
        <v>0</v>
      </c>
      <c r="J228" s="58">
        <f>+H228-I228</f>
        <v>0</v>
      </c>
      <c r="K228" s="282">
        <f>+H228-G228*E228</f>
        <v>0</v>
      </c>
    </row>
    <row r="229" spans="1:11">
      <c r="A229" s="62"/>
      <c r="B229" s="63" t="s">
        <v>2247</v>
      </c>
      <c r="C229" s="63" t="s">
        <v>3061</v>
      </c>
      <c r="D229" s="64" t="s">
        <v>4</v>
      </c>
      <c r="E229" s="65" t="s">
        <v>3062</v>
      </c>
      <c r="F229" s="66" t="s">
        <v>3063</v>
      </c>
      <c r="G229" s="67" t="s">
        <v>3064</v>
      </c>
      <c r="H229" s="68" t="s">
        <v>3124</v>
      </c>
    </row>
    <row r="230" spans="1:11">
      <c r="A230" s="69"/>
      <c r="B230" s="70" t="s">
        <v>3065</v>
      </c>
      <c r="C230" s="71"/>
      <c r="D230" s="72"/>
      <c r="E230" s="73"/>
      <c r="F230" s="74"/>
      <c r="G230" s="75">
        <f>SUM(G231:G235)</f>
        <v>87579.12</v>
      </c>
      <c r="H230" s="75">
        <f>IFERROR(G230*E228,"")</f>
        <v>0</v>
      </c>
    </row>
    <row r="231" spans="1:11">
      <c r="A231" s="76"/>
      <c r="B231" s="77" t="s">
        <v>2385</v>
      </c>
      <c r="C231" s="78" t="str">
        <f>IFERROR(_xlfn.XLOOKUP(B231,Insumo[DESCRIPCION],Insumo[UND],,0),"")</f>
        <v>Un</v>
      </c>
      <c r="D231" s="79">
        <v>25</v>
      </c>
      <c r="E231" s="80">
        <f>IFERROR(_xlfn.XLOOKUP($B231,Insumo[DESCRIPCION],Insumo[VALOR],,0),"")</f>
        <v>3103</v>
      </c>
      <c r="F231" s="81"/>
      <c r="G231" s="82">
        <f>IFERROR(IF(F231&gt;=0,D231*E231*(1+F231/100),ABS(D231*E231/F231)),"")</f>
        <v>77575</v>
      </c>
      <c r="H231" s="91">
        <f>IFERROR(G231*E228,"")</f>
        <v>0</v>
      </c>
    </row>
    <row r="232" spans="1:11">
      <c r="A232" s="76"/>
      <c r="B232" s="77" t="s">
        <v>2691</v>
      </c>
      <c r="C232" s="78" t="str">
        <f>IFERROR(_xlfn.XLOOKUP(B232,Insumo[DESCRIPCION],Insumo[UND],,0),"")</f>
        <v>M3</v>
      </c>
      <c r="D232" s="79">
        <v>0.02</v>
      </c>
      <c r="E232" s="80">
        <f>IFERROR(_xlfn.XLOOKUP($B232,Insumo[DESCRIPCION],Insumo[VALOR],,0),"")</f>
        <v>500206</v>
      </c>
      <c r="F232" s="81"/>
      <c r="G232" s="82">
        <f>IFERROR(IF(F232&gt;=0,D232*E232*(1+F232/100),ABS(D232*E232/F232)),"")</f>
        <v>10004.120000000001</v>
      </c>
      <c r="H232" s="91">
        <f>IFERROR(G232*E228,"")</f>
        <v>0</v>
      </c>
    </row>
    <row r="233" spans="1:11">
      <c r="A233" s="76"/>
      <c r="B233" s="77"/>
      <c r="C233" s="78" t="str">
        <f>IFERROR(_xlfn.XLOOKUP(B233,Insumo[DESCRIPCION],Insumo[UND],,0),"")</f>
        <v/>
      </c>
      <c r="D233" s="79"/>
      <c r="E233" s="80" t="str">
        <f>IFERROR(_xlfn.XLOOKUP($B233,Insumo[DESCRIPCION],Insumo[VALOR],,0),"")</f>
        <v/>
      </c>
      <c r="F233" s="81"/>
      <c r="G233" s="82" t="str">
        <f>IFERROR(IF(F233&gt;=0,D233*E233*(1+F233/100),ABS(D233*E233/F233)),"")</f>
        <v/>
      </c>
      <c r="H233" s="91" t="str">
        <f>IFERROR(G233*E228,"")</f>
        <v/>
      </c>
    </row>
    <row r="234" spans="1:11">
      <c r="A234" s="76"/>
      <c r="B234" s="77"/>
      <c r="C234" s="78" t="str">
        <f>IFERROR(_xlfn.XLOOKUP(B234,Insumo[DESCRIPCION],Insumo[UND],,0),"")</f>
        <v/>
      </c>
      <c r="D234" s="79"/>
      <c r="E234" s="80" t="str">
        <f>IFERROR(_xlfn.XLOOKUP($B234,Insumo[DESCRIPCION],Insumo[VALOR],,0),"")</f>
        <v/>
      </c>
      <c r="F234" s="81"/>
      <c r="G234" s="82" t="str">
        <f>IFERROR(IF(F234&gt;=0,D234*E234*(1+F234/100),ABS(D234*E234/F234)),"")</f>
        <v/>
      </c>
      <c r="H234" s="91" t="str">
        <f>IFERROR(G234*E228,"")</f>
        <v/>
      </c>
    </row>
    <row r="235" spans="1:11">
      <c r="A235" s="76"/>
      <c r="B235" s="77"/>
      <c r="C235" s="78" t="str">
        <f>IFERROR(_xlfn.XLOOKUP(B235,Insumo[DESCRIPCION],Insumo[UND],,0),"")</f>
        <v/>
      </c>
      <c r="D235" s="79"/>
      <c r="E235" s="80" t="str">
        <f>IFERROR(_xlfn.XLOOKUP($B235,Insumo[DESCRIPCION],Insumo[VALOR],,0),"")</f>
        <v/>
      </c>
      <c r="F235" s="81"/>
      <c r="G235" s="82" t="str">
        <f>IFERROR(IF(F235&gt;=0,D235*E235*(1+F235/100),ABS(D235*E235/F235)),"")</f>
        <v/>
      </c>
      <c r="H235" s="91" t="str">
        <f>IFERROR(G235*E228,"")</f>
        <v/>
      </c>
    </row>
    <row r="236" spans="1:11">
      <c r="A236" s="69"/>
      <c r="B236" s="70" t="s">
        <v>3066</v>
      </c>
      <c r="C236" s="71"/>
      <c r="D236" s="72"/>
      <c r="E236" s="73"/>
      <c r="F236" s="74"/>
      <c r="G236" s="75">
        <f>SUM(G237:G239)</f>
        <v>6953.3420895000017</v>
      </c>
      <c r="H236" s="92">
        <f>G236*E228</f>
        <v>0</v>
      </c>
    </row>
    <row r="237" spans="1:11">
      <c r="A237" s="76"/>
      <c r="B237" s="77" t="s">
        <v>2923</v>
      </c>
      <c r="C237" s="78" t="str">
        <f>IFERROR(_xlfn.XLOOKUP(B237,Equipo[DESCRIPCION],Equipo[UND],,0),"")</f>
        <v>%MO</v>
      </c>
      <c r="D237" s="79">
        <v>0.1</v>
      </c>
      <c r="E237" s="80">
        <f>IF(C237="%MO",G243,IFERROR(_xlfn.XLOOKUP($B237,Equipo[DESCRIPCION],Equipo[VALOR],,0),""))</f>
        <v>46355.613930000007</v>
      </c>
      <c r="F237" s="81"/>
      <c r="G237" s="82">
        <f>IFERROR(IF(F237&gt;=0,D237*E237*(1+F237/100),ABS(D237*E237/F237)),"")</f>
        <v>4635.5613930000009</v>
      </c>
      <c r="H237" s="91">
        <f>IFERROR(G237*E228,"")</f>
        <v>0</v>
      </c>
    </row>
    <row r="238" spans="1:11">
      <c r="A238" s="76"/>
      <c r="B238" s="77" t="s">
        <v>2967</v>
      </c>
      <c r="C238" s="78" t="str">
        <f>IFERROR(_xlfn.XLOOKUP(B238,Equipo[DESCRIPCION],Equipo[UND],,0),"")</f>
        <v>%MO</v>
      </c>
      <c r="D238" s="79">
        <v>0.05</v>
      </c>
      <c r="E238" s="80">
        <f>IF(C238="%MO",G243,IFERROR(_xlfn.XLOOKUP($B238,Equipo[DESCRIPCION],Equipo[VALOR],,0),""))</f>
        <v>46355.613930000007</v>
      </c>
      <c r="F238" s="81"/>
      <c r="G238" s="82">
        <f>IFERROR(IF(F238&gt;=0,D238*E238*(1+F238/100),ABS(D238*E238/F238)),"")</f>
        <v>2317.7806965000004</v>
      </c>
      <c r="H238" s="91">
        <f>IFERROR(G238*E228,"")</f>
        <v>0</v>
      </c>
    </row>
    <row r="239" spans="1:11">
      <c r="A239" s="76"/>
      <c r="B239" s="77"/>
      <c r="C239" s="78" t="str">
        <f>IFERROR(_xlfn.XLOOKUP(B239,Equipo[DESCRIPCION],Equipo[UND],,0),"")</f>
        <v/>
      </c>
      <c r="D239" s="79"/>
      <c r="E239" s="80" t="str">
        <f>IF(C239="%MO",G243,IFERROR(_xlfn.XLOOKUP($B239,Equipo[DESCRIPCION],Equipo[VALOR],,0),""))</f>
        <v/>
      </c>
      <c r="F239" s="81"/>
      <c r="G239" s="82" t="str">
        <f>IFERROR(IF(F239&gt;=0,D239*E239*(1+F239/100),ABS(D239*E239/F239)),"")</f>
        <v/>
      </c>
      <c r="H239" s="91" t="str">
        <f>IFERROR(G239*E228,"")</f>
        <v/>
      </c>
    </row>
    <row r="240" spans="1:11">
      <c r="A240" s="69"/>
      <c r="B240" s="70" t="s">
        <v>2202</v>
      </c>
      <c r="C240" s="71"/>
      <c r="D240" s="72"/>
      <c r="E240" s="73"/>
      <c r="F240" s="74"/>
      <c r="G240" s="75">
        <f>SUM(G241:G242)</f>
        <v>0</v>
      </c>
      <c r="H240" s="92">
        <f>G240*E228</f>
        <v>0</v>
      </c>
    </row>
    <row r="241" spans="1:11">
      <c r="A241" s="76"/>
      <c r="B241" s="77"/>
      <c r="C241" s="78" t="str">
        <f>IFERROR(_xlfn.XLOOKUP(B241,Transporte[DESCRIPCION],Transporte[UND],,0),"")</f>
        <v/>
      </c>
      <c r="D241" s="79"/>
      <c r="E241" s="80" t="str">
        <f>IFERROR(_xlfn.XLOOKUP($B241,Transporte[DESCRIPCION],Transporte[VALOR],,0),"")</f>
        <v/>
      </c>
      <c r="F241" s="81"/>
      <c r="G241" s="82" t="str">
        <f>IFERROR(IF(F241&gt;=0,D241*E241*(1+F241/100),ABS(D241*E241/F241)),"")</f>
        <v/>
      </c>
      <c r="H241" s="91" t="str">
        <f>IFERROR(G241*E228,"")</f>
        <v/>
      </c>
    </row>
    <row r="242" spans="1:11">
      <c r="A242" s="76"/>
      <c r="B242" s="77"/>
      <c r="C242" s="78" t="str">
        <f>IFERROR(_xlfn.XLOOKUP(B242,Transporte[DESCRIPCION],Transporte[UND],,0),"")</f>
        <v/>
      </c>
      <c r="D242" s="79"/>
      <c r="E242" s="80" t="str">
        <f>IFERROR(_xlfn.XLOOKUP($B242,Transporte[DESCRIPCION],Transporte[VALOR],,0),"")</f>
        <v/>
      </c>
      <c r="F242" s="81"/>
      <c r="G242" s="82" t="str">
        <f>IFERROR(IF(F242&gt;=0,D242*E242*(1+F242/100),ABS(D242*E242/F242)),"")</f>
        <v/>
      </c>
      <c r="H242" s="91" t="str">
        <f>IFERROR(G242*E228,"")</f>
        <v/>
      </c>
    </row>
    <row r="243" spans="1:11">
      <c r="A243" s="69"/>
      <c r="B243" s="70" t="s">
        <v>3067</v>
      </c>
      <c r="C243" s="71"/>
      <c r="D243" s="72"/>
      <c r="E243" s="73"/>
      <c r="F243" s="74"/>
      <c r="G243" s="75">
        <f>SUM(G244:G246)</f>
        <v>46355.613930000007</v>
      </c>
      <c r="H243" s="92">
        <f>G243*E228</f>
        <v>0</v>
      </c>
    </row>
    <row r="244" spans="1:11">
      <c r="A244" s="76"/>
      <c r="B244" s="77" t="s">
        <v>3043</v>
      </c>
      <c r="C244" s="78" t="str">
        <f>IFERROR(_xlfn.XLOOKUP(B244,MObra[DESCRIPCION],MObra[UN],,0),"")</f>
        <v>día</v>
      </c>
      <c r="D244" s="79">
        <v>1</v>
      </c>
      <c r="E244" s="80">
        <f>IFERROR(_xlfn.XLOOKUP($B244,MObra[DESCRIPCION],MObra[VALOR UNIT],,0),"")</f>
        <v>301311.49054500007</v>
      </c>
      <c r="F244" s="81">
        <v>-6.5</v>
      </c>
      <c r="G244" s="82">
        <f>IFERROR(IF(F244&gt;=0,D244*E244*(1+F244/100),ABS(D244*E244/F244)),"")</f>
        <v>46355.613930000007</v>
      </c>
      <c r="H244" s="91">
        <f>IFERROR(G244*E228,"")</f>
        <v>0</v>
      </c>
    </row>
    <row r="245" spans="1:11">
      <c r="A245" s="76"/>
      <c r="B245" s="77"/>
      <c r="C245" s="78" t="str">
        <f t="array" ref="C245">IFERROR(_xlfn.XLOOKUP(B245,MObra[[#All],[DESCRIPCION]],MObra[[#All],[UN]],,0),"")</f>
        <v/>
      </c>
      <c r="D245" s="79"/>
      <c r="E245" s="80" t="str">
        <f>IFERROR(_xlfn.XLOOKUP($B245,MObra[DESCRIPCION],MObra[VALOR UNIT],,0),"")</f>
        <v/>
      </c>
      <c r="F245" s="81"/>
      <c r="G245" s="82" t="str">
        <f>IFERROR(IF(F245&gt;=0,D245*E245*(1+F245/100),ABS(D245*E245/F245)),"")</f>
        <v/>
      </c>
      <c r="H245" s="91" t="str">
        <f>IFERROR(G245*E228,"")</f>
        <v/>
      </c>
    </row>
    <row r="246" spans="1:11">
      <c r="A246" s="83"/>
      <c r="B246" s="84"/>
      <c r="C246" s="85" t="str">
        <f t="array" ref="C246">IFERROR(_xlfn.XLOOKUP(B246,MObra[[#All],[DESCRIPCION]],MObra[[#All],[UN]],,0),"")</f>
        <v/>
      </c>
      <c r="D246" s="86"/>
      <c r="E246" s="87" t="str">
        <f>IFERROR(_xlfn.XLOOKUP($B246,MObra[DESCRIPCION],MObra[VALOR UNIT],,0),"")</f>
        <v/>
      </c>
      <c r="F246" s="88"/>
      <c r="G246" s="89" t="str">
        <f>IFERROR(IF(F246&gt;=0,D246*E246*(1+F246/100),ABS(D246*E246/F246)),"")</f>
        <v/>
      </c>
      <c r="H246" s="90" t="str">
        <f>IFERROR(G246*E228,"")</f>
        <v/>
      </c>
    </row>
    <row r="248" spans="1:11">
      <c r="A248" s="54" t="s">
        <v>593</v>
      </c>
      <c r="B248" s="55" t="str">
        <f>VLOOKUP($A248,Presupuesto!$A:$D,2,FALSE())</f>
        <v>Cenefa calado - cerámica 0.2 x 0.2 1 hilada</v>
      </c>
      <c r="C248" s="56" t="str">
        <f>VLOOKUP($A248,Presupuesto!$A:$D,3,FALSE())</f>
        <v>M</v>
      </c>
      <c r="D248" s="57"/>
      <c r="E248" s="58">
        <f>VLOOKUP($A248,Presupuesto!$A:$D,4,FALSE())</f>
        <v>0</v>
      </c>
      <c r="F248" s="59" t="s">
        <v>2919</v>
      </c>
      <c r="G248" s="60">
        <f>SUM(G250:G266)/2</f>
        <v>47171.538009750002</v>
      </c>
      <c r="H248" s="61">
        <f>ROUND(SUM(H250:H266),0)/2</f>
        <v>0</v>
      </c>
      <c r="I248" s="58">
        <f>VLOOKUP(A248,Presupuesto!$A:$F,6,0)</f>
        <v>0</v>
      </c>
      <c r="J248" s="58">
        <f>+H248-I248</f>
        <v>0</v>
      </c>
      <c r="K248" s="282">
        <f>+H248-G248*E248</f>
        <v>0</v>
      </c>
    </row>
    <row r="249" spans="1:11">
      <c r="A249" s="62"/>
      <c r="B249" s="63" t="s">
        <v>2247</v>
      </c>
      <c r="C249" s="63" t="s">
        <v>3061</v>
      </c>
      <c r="D249" s="64" t="s">
        <v>4</v>
      </c>
      <c r="E249" s="65" t="s">
        <v>3062</v>
      </c>
      <c r="F249" s="66" t="s">
        <v>3063</v>
      </c>
      <c r="G249" s="67" t="s">
        <v>3064</v>
      </c>
      <c r="H249" s="68" t="s">
        <v>3124</v>
      </c>
    </row>
    <row r="250" spans="1:11">
      <c r="A250" s="69"/>
      <c r="B250" s="70" t="s">
        <v>3065</v>
      </c>
      <c r="C250" s="71"/>
      <c r="D250" s="72"/>
      <c r="E250" s="73"/>
      <c r="F250" s="74"/>
      <c r="G250" s="75">
        <f>SUM(G251:G255)</f>
        <v>20517.060000000001</v>
      </c>
      <c r="H250" s="75">
        <f>IFERROR(G250*E248,"")</f>
        <v>0</v>
      </c>
    </row>
    <row r="251" spans="1:11">
      <c r="A251" s="76"/>
      <c r="B251" s="77" t="s">
        <v>2385</v>
      </c>
      <c r="C251" s="78" t="str">
        <f>IFERROR(_xlfn.XLOOKUP(B251,Insumo[DESCRIPCION],Insumo[UND],,0),"")</f>
        <v>Un</v>
      </c>
      <c r="D251" s="79">
        <v>5</v>
      </c>
      <c r="E251" s="80">
        <f>IFERROR(_xlfn.XLOOKUP($B251,Insumo[DESCRIPCION],Insumo[VALOR],,0),"")</f>
        <v>3103</v>
      </c>
      <c r="F251" s="81"/>
      <c r="G251" s="82">
        <f>IFERROR(IF(F251&gt;=0,D251*E251*(1+F251/100),ABS(D251*E251/F251)),"")</f>
        <v>15515</v>
      </c>
      <c r="H251" s="91">
        <f>IFERROR(G251*E248,"")</f>
        <v>0</v>
      </c>
    </row>
    <row r="252" spans="1:11">
      <c r="A252" s="76"/>
      <c r="B252" s="77" t="s">
        <v>2691</v>
      </c>
      <c r="C252" s="78" t="str">
        <f>IFERROR(_xlfn.XLOOKUP(B252,Insumo[DESCRIPCION],Insumo[UND],,0),"")</f>
        <v>M3</v>
      </c>
      <c r="D252" s="79">
        <v>0.01</v>
      </c>
      <c r="E252" s="80">
        <f>IFERROR(_xlfn.XLOOKUP($B252,Insumo[DESCRIPCION],Insumo[VALOR],,0),"")</f>
        <v>500206</v>
      </c>
      <c r="F252" s="81"/>
      <c r="G252" s="82">
        <f>IFERROR(IF(F252&gt;=0,D252*E252*(1+F252/100),ABS(D252*E252/F252)),"")</f>
        <v>5002.0600000000004</v>
      </c>
      <c r="H252" s="91">
        <f>IFERROR(G252*E248,"")</f>
        <v>0</v>
      </c>
    </row>
    <row r="253" spans="1:11">
      <c r="A253" s="76"/>
      <c r="B253" s="77"/>
      <c r="C253" s="78" t="str">
        <f>IFERROR(_xlfn.XLOOKUP(B253,Insumo[DESCRIPCION],Insumo[UND],,0),"")</f>
        <v/>
      </c>
      <c r="D253" s="79"/>
      <c r="E253" s="80" t="str">
        <f>IFERROR(_xlfn.XLOOKUP($B253,Insumo[DESCRIPCION],Insumo[VALOR],,0),"")</f>
        <v/>
      </c>
      <c r="F253" s="81"/>
      <c r="G253" s="82" t="str">
        <f>IFERROR(IF(F253&gt;=0,D253*E253*(1+F253/100),ABS(D253*E253/F253)),"")</f>
        <v/>
      </c>
      <c r="H253" s="91" t="str">
        <f>IFERROR(G253*E248,"")</f>
        <v/>
      </c>
    </row>
    <row r="254" spans="1:11">
      <c r="A254" s="76"/>
      <c r="B254" s="77"/>
      <c r="C254" s="78" t="str">
        <f>IFERROR(_xlfn.XLOOKUP(B254,Insumo[DESCRIPCION],Insumo[UND],,0),"")</f>
        <v/>
      </c>
      <c r="D254" s="79"/>
      <c r="E254" s="80" t="str">
        <f>IFERROR(_xlfn.XLOOKUP($B254,Insumo[DESCRIPCION],Insumo[VALOR],,0),"")</f>
        <v/>
      </c>
      <c r="F254" s="81"/>
      <c r="G254" s="82" t="str">
        <f>IFERROR(IF(F254&gt;=0,D254*E254*(1+F254/100),ABS(D254*E254/F254)),"")</f>
        <v/>
      </c>
      <c r="H254" s="91" t="str">
        <f>IFERROR(G254*E248,"")</f>
        <v/>
      </c>
    </row>
    <row r="255" spans="1:11">
      <c r="A255" s="76"/>
      <c r="B255" s="77"/>
      <c r="C255" s="78" t="str">
        <f>IFERROR(_xlfn.XLOOKUP(B255,Insumo[DESCRIPCION],Insumo[UND],,0),"")</f>
        <v/>
      </c>
      <c r="D255" s="79"/>
      <c r="E255" s="80" t="str">
        <f>IFERROR(_xlfn.XLOOKUP($B255,Insumo[DESCRIPCION],Insumo[VALOR],,0),"")</f>
        <v/>
      </c>
      <c r="F255" s="81"/>
      <c r="G255" s="82" t="str">
        <f>IFERROR(IF(F255&gt;=0,D255*E255*(1+F255/100),ABS(D255*E255/F255)),"")</f>
        <v/>
      </c>
      <c r="H255" s="91" t="str">
        <f>IFERROR(G255*E248,"")</f>
        <v/>
      </c>
    </row>
    <row r="256" spans="1:11">
      <c r="A256" s="69"/>
      <c r="B256" s="70" t="s">
        <v>3066</v>
      </c>
      <c r="C256" s="71"/>
      <c r="D256" s="72"/>
      <c r="E256" s="73"/>
      <c r="F256" s="74"/>
      <c r="G256" s="75">
        <f>SUM(G257:G259)</f>
        <v>3476.6710447500009</v>
      </c>
      <c r="H256" s="92">
        <f>G256*E248</f>
        <v>0</v>
      </c>
    </row>
    <row r="257" spans="1:11">
      <c r="A257" s="76"/>
      <c r="B257" s="77" t="s">
        <v>2923</v>
      </c>
      <c r="C257" s="78" t="str">
        <f>IFERROR(_xlfn.XLOOKUP(B257,Equipo[DESCRIPCION],Equipo[UND],,0),"")</f>
        <v>%MO</v>
      </c>
      <c r="D257" s="79">
        <v>0.1</v>
      </c>
      <c r="E257" s="80">
        <f>IF(C257="%MO",G263,IFERROR(_xlfn.XLOOKUP($B257,Equipo[DESCRIPCION],Equipo[VALOR],,0),""))</f>
        <v>23177.806965000003</v>
      </c>
      <c r="F257" s="81"/>
      <c r="G257" s="82">
        <f>IFERROR(IF(F257&gt;=0,D257*E257*(1+F257/100),ABS(D257*E257/F257)),"")</f>
        <v>2317.7806965000004</v>
      </c>
      <c r="H257" s="91">
        <f>IFERROR(G257*E248,"")</f>
        <v>0</v>
      </c>
    </row>
    <row r="258" spans="1:11">
      <c r="A258" s="76"/>
      <c r="B258" s="77" t="s">
        <v>2967</v>
      </c>
      <c r="C258" s="78" t="str">
        <f>IFERROR(_xlfn.XLOOKUP(B258,Equipo[DESCRIPCION],Equipo[UND],,0),"")</f>
        <v>%MO</v>
      </c>
      <c r="D258" s="79">
        <v>0.05</v>
      </c>
      <c r="E258" s="80">
        <f>IF(C258="%MO",G263,IFERROR(_xlfn.XLOOKUP($B258,Equipo[DESCRIPCION],Equipo[VALOR],,0),""))</f>
        <v>23177.806965000003</v>
      </c>
      <c r="F258" s="81"/>
      <c r="G258" s="82">
        <f>IFERROR(IF(F258&gt;=0,D258*E258*(1+F258/100),ABS(D258*E258/F258)),"")</f>
        <v>1158.8903482500002</v>
      </c>
      <c r="H258" s="91">
        <f>IFERROR(G258*E248,"")</f>
        <v>0</v>
      </c>
    </row>
    <row r="259" spans="1:11">
      <c r="A259" s="76"/>
      <c r="B259" s="77"/>
      <c r="C259" s="78" t="str">
        <f>IFERROR(_xlfn.XLOOKUP(B259,Equipo[DESCRIPCION],Equipo[UND],,0),"")</f>
        <v/>
      </c>
      <c r="D259" s="79"/>
      <c r="E259" s="80" t="str">
        <f>IF(C259="%MO",G263,IFERROR(_xlfn.XLOOKUP($B259,Equipo[DESCRIPCION],Equipo[VALOR],,0),""))</f>
        <v/>
      </c>
      <c r="F259" s="81"/>
      <c r="G259" s="82" t="str">
        <f>IFERROR(IF(F259&gt;=0,D259*E259*(1+F259/100),ABS(D259*E259/F259)),"")</f>
        <v/>
      </c>
      <c r="H259" s="91" t="str">
        <f>IFERROR(G259*E248,"")</f>
        <v/>
      </c>
    </row>
    <row r="260" spans="1:11">
      <c r="A260" s="69"/>
      <c r="B260" s="70" t="s">
        <v>2202</v>
      </c>
      <c r="C260" s="71"/>
      <c r="D260" s="72"/>
      <c r="E260" s="73"/>
      <c r="F260" s="74"/>
      <c r="G260" s="75">
        <f>SUM(G261:G262)</f>
        <v>0</v>
      </c>
      <c r="H260" s="92">
        <f>G260*E248</f>
        <v>0</v>
      </c>
    </row>
    <row r="261" spans="1:11">
      <c r="A261" s="76"/>
      <c r="B261" s="77"/>
      <c r="C261" s="78" t="str">
        <f>IFERROR(_xlfn.XLOOKUP(B261,Transporte[DESCRIPCION],Transporte[UND],,0),"")</f>
        <v/>
      </c>
      <c r="D261" s="79"/>
      <c r="E261" s="80" t="str">
        <f>IFERROR(_xlfn.XLOOKUP($B261,Transporte[DESCRIPCION],Transporte[VALOR],,0),"")</f>
        <v/>
      </c>
      <c r="F261" s="81"/>
      <c r="G261" s="82" t="str">
        <f>IFERROR(IF(F261&gt;=0,D261*E261*(1+F261/100),ABS(D261*E261/F261)),"")</f>
        <v/>
      </c>
      <c r="H261" s="91" t="str">
        <f>IFERROR(G261*E248,"")</f>
        <v/>
      </c>
    </row>
    <row r="262" spans="1:11">
      <c r="A262" s="76"/>
      <c r="B262" s="77"/>
      <c r="C262" s="78" t="str">
        <f>IFERROR(_xlfn.XLOOKUP(B262,Transporte[DESCRIPCION],Transporte[UND],,0),"")</f>
        <v/>
      </c>
      <c r="D262" s="79"/>
      <c r="E262" s="80" t="str">
        <f>IFERROR(_xlfn.XLOOKUP($B262,Transporte[DESCRIPCION],Transporte[VALOR],,0),"")</f>
        <v/>
      </c>
      <c r="F262" s="81"/>
      <c r="G262" s="82" t="str">
        <f>IFERROR(IF(F262&gt;=0,D262*E262*(1+F262/100),ABS(D262*E262/F262)),"")</f>
        <v/>
      </c>
      <c r="H262" s="91" t="str">
        <f>IFERROR(G262*E248,"")</f>
        <v/>
      </c>
    </row>
    <row r="263" spans="1:11">
      <c r="A263" s="69"/>
      <c r="B263" s="70" t="s">
        <v>3067</v>
      </c>
      <c r="C263" s="71"/>
      <c r="D263" s="72"/>
      <c r="E263" s="73"/>
      <c r="F263" s="74"/>
      <c r="G263" s="75">
        <f>SUM(G264:G266)</f>
        <v>23177.806965000003</v>
      </c>
      <c r="H263" s="92">
        <f>G263*E248</f>
        <v>0</v>
      </c>
    </row>
    <row r="264" spans="1:11">
      <c r="A264" s="76"/>
      <c r="B264" s="77" t="s">
        <v>3043</v>
      </c>
      <c r="C264" s="78" t="str">
        <f>IFERROR(_xlfn.XLOOKUP(B264,MObra[DESCRIPCION],MObra[UN],,0),"")</f>
        <v>día</v>
      </c>
      <c r="D264" s="79">
        <v>1</v>
      </c>
      <c r="E264" s="80">
        <f>IFERROR(_xlfn.XLOOKUP($B264,MObra[DESCRIPCION],MObra[VALOR UNIT],,0),"")</f>
        <v>301311.49054500007</v>
      </c>
      <c r="F264" s="81">
        <v>-13</v>
      </c>
      <c r="G264" s="82">
        <f>IFERROR(IF(F264&gt;=0,D264*E264*(1+F264/100),ABS(D264*E264/F264)),"")</f>
        <v>23177.806965000003</v>
      </c>
      <c r="H264" s="91">
        <f>IFERROR(G264*E248,"")</f>
        <v>0</v>
      </c>
    </row>
    <row r="265" spans="1:11">
      <c r="A265" s="76"/>
      <c r="B265" s="77"/>
      <c r="C265" s="78" t="str">
        <f t="array" ref="C265">IFERROR(_xlfn.XLOOKUP(B265,MObra[[#All],[DESCRIPCION]],MObra[[#All],[UN]],,0),"")</f>
        <v/>
      </c>
      <c r="D265" s="79"/>
      <c r="E265" s="80" t="str">
        <f>IFERROR(_xlfn.XLOOKUP($B265,MObra[DESCRIPCION],MObra[VALOR UNIT],,0),"")</f>
        <v/>
      </c>
      <c r="F265" s="81"/>
      <c r="G265" s="82" t="str">
        <f>IFERROR(IF(F265&gt;=0,D265*E265*(1+F265/100),ABS(D265*E265/F265)),"")</f>
        <v/>
      </c>
      <c r="H265" s="91" t="str">
        <f>IFERROR(G265*E248,"")</f>
        <v/>
      </c>
    </row>
    <row r="266" spans="1:11">
      <c r="A266" s="83"/>
      <c r="B266" s="84"/>
      <c r="C266" s="85" t="str">
        <f t="array" ref="C266">IFERROR(_xlfn.XLOOKUP(B266,MObra[[#All],[DESCRIPCION]],MObra[[#All],[UN]],,0),"")</f>
        <v/>
      </c>
      <c r="D266" s="86"/>
      <c r="E266" s="87" t="str">
        <f>IFERROR(_xlfn.XLOOKUP($B266,MObra[DESCRIPCION],MObra[VALOR UNIT],,0),"")</f>
        <v/>
      </c>
      <c r="F266" s="88"/>
      <c r="G266" s="89" t="str">
        <f>IFERROR(IF(F266&gt;=0,D266*E266*(1+F266/100),ABS(D266*E266/F266)),"")</f>
        <v/>
      </c>
      <c r="H266" s="90" t="str">
        <f>IFERROR(G266*E248,"")</f>
        <v/>
      </c>
    </row>
    <row r="268" spans="1:11">
      <c r="A268" s="54" t="s">
        <v>595</v>
      </c>
      <c r="B268" s="55" t="str">
        <f>VLOOKUP($A268,Presupuesto!$A:$D,2,FALSE())</f>
        <v>Cenefa ladrillo visto tizón 2 hiladas</v>
      </c>
      <c r="C268" s="56" t="str">
        <f>VLOOKUP($A268,Presupuesto!$A:$D,3,FALSE())</f>
        <v>M</v>
      </c>
      <c r="D268" s="57"/>
      <c r="E268" s="58">
        <f>VLOOKUP($A268,Presupuesto!$A:$D,4,FALSE())</f>
        <v>0</v>
      </c>
      <c r="F268" s="59" t="s">
        <v>2919</v>
      </c>
      <c r="G268" s="60">
        <f>SUM(G270:G286)/2</f>
        <v>82793.076019500004</v>
      </c>
      <c r="H268" s="61">
        <f>ROUND(SUM(H270:H286),0)/2</f>
        <v>0</v>
      </c>
      <c r="I268" s="58">
        <f>VLOOKUP(A268,Presupuesto!$A:$F,6,0)</f>
        <v>0</v>
      </c>
      <c r="J268" s="58">
        <f>+H268-I268</f>
        <v>0</v>
      </c>
      <c r="K268" s="282">
        <f>+H268-G268*E268</f>
        <v>0</v>
      </c>
    </row>
    <row r="269" spans="1:11">
      <c r="A269" s="62"/>
      <c r="B269" s="63" t="s">
        <v>2247</v>
      </c>
      <c r="C269" s="63" t="s">
        <v>3061</v>
      </c>
      <c r="D269" s="64" t="s">
        <v>4</v>
      </c>
      <c r="E269" s="65" t="s">
        <v>3062</v>
      </c>
      <c r="F269" s="66" t="s">
        <v>3063</v>
      </c>
      <c r="G269" s="67" t="s">
        <v>3064</v>
      </c>
      <c r="H269" s="68" t="s">
        <v>3124</v>
      </c>
    </row>
    <row r="270" spans="1:11">
      <c r="A270" s="69"/>
      <c r="B270" s="70" t="s">
        <v>3065</v>
      </c>
      <c r="C270" s="71"/>
      <c r="D270" s="72"/>
      <c r="E270" s="73"/>
      <c r="F270" s="74"/>
      <c r="G270" s="75">
        <f>SUM(G271:G275)</f>
        <v>29484.120000000003</v>
      </c>
      <c r="H270" s="75">
        <f>IFERROR(G270*E268,"")</f>
        <v>0</v>
      </c>
    </row>
    <row r="271" spans="1:11">
      <c r="A271" s="76"/>
      <c r="B271" s="77" t="s">
        <v>2565</v>
      </c>
      <c r="C271" s="78" t="str">
        <f>IFERROR(_xlfn.XLOOKUP(B271,Insumo[DESCRIPCION],Insumo[UND],,0),"")</f>
        <v>Un</v>
      </c>
      <c r="D271" s="79">
        <v>20</v>
      </c>
      <c r="E271" s="80">
        <f>IFERROR(_xlfn.XLOOKUP($B271,Insumo[DESCRIPCION],Insumo[VALOR],,0),"")</f>
        <v>974</v>
      </c>
      <c r="F271" s="81"/>
      <c r="G271" s="82">
        <f>IFERROR(IF(F271&gt;=0,D271*E271*(1+F271/100),ABS(D271*E271/F271)),"")</f>
        <v>19480</v>
      </c>
      <c r="H271" s="91">
        <f>IFERROR(G271*E268,"")</f>
        <v>0</v>
      </c>
    </row>
    <row r="272" spans="1:11">
      <c r="A272" s="76"/>
      <c r="B272" s="77" t="s">
        <v>2691</v>
      </c>
      <c r="C272" s="78" t="str">
        <f>IFERROR(_xlfn.XLOOKUP(B272,Insumo[DESCRIPCION],Insumo[UND],,0),"")</f>
        <v>M3</v>
      </c>
      <c r="D272" s="79">
        <v>0.02</v>
      </c>
      <c r="E272" s="80">
        <f>IFERROR(_xlfn.XLOOKUP($B272,Insumo[DESCRIPCION],Insumo[VALOR],,0),"")</f>
        <v>500206</v>
      </c>
      <c r="F272" s="81"/>
      <c r="G272" s="82">
        <f>IFERROR(IF(F272&gt;=0,D272*E272*(1+F272/100),ABS(D272*E272/F272)),"")</f>
        <v>10004.120000000001</v>
      </c>
      <c r="H272" s="91">
        <f>IFERROR(G272*E268,"")</f>
        <v>0</v>
      </c>
    </row>
    <row r="273" spans="1:11">
      <c r="A273" s="76"/>
      <c r="B273" s="77"/>
      <c r="C273" s="78" t="str">
        <f>IFERROR(_xlfn.XLOOKUP(B273,Insumo[DESCRIPCION],Insumo[UND],,0),"")</f>
        <v/>
      </c>
      <c r="D273" s="79"/>
      <c r="E273" s="80" t="str">
        <f>IFERROR(_xlfn.XLOOKUP($B273,Insumo[DESCRIPCION],Insumo[VALOR],,0),"")</f>
        <v/>
      </c>
      <c r="F273" s="81"/>
      <c r="G273" s="82" t="str">
        <f>IFERROR(IF(F273&gt;=0,D273*E273*(1+F273/100),ABS(D273*E273/F273)),"")</f>
        <v/>
      </c>
      <c r="H273" s="91" t="str">
        <f>IFERROR(G273*E268,"")</f>
        <v/>
      </c>
    </row>
    <row r="274" spans="1:11">
      <c r="A274" s="76"/>
      <c r="B274" s="77"/>
      <c r="C274" s="78" t="str">
        <f>IFERROR(_xlfn.XLOOKUP(B274,Insumo[DESCRIPCION],Insumo[UND],,0),"")</f>
        <v/>
      </c>
      <c r="D274" s="79"/>
      <c r="E274" s="80" t="str">
        <f>IFERROR(_xlfn.XLOOKUP($B274,Insumo[DESCRIPCION],Insumo[VALOR],,0),"")</f>
        <v/>
      </c>
      <c r="F274" s="81"/>
      <c r="G274" s="82" t="str">
        <f>IFERROR(IF(F274&gt;=0,D274*E274*(1+F274/100),ABS(D274*E274/F274)),"")</f>
        <v/>
      </c>
      <c r="H274" s="91" t="str">
        <f>IFERROR(G274*E268,"")</f>
        <v/>
      </c>
    </row>
    <row r="275" spans="1:11">
      <c r="A275" s="76"/>
      <c r="B275" s="77"/>
      <c r="C275" s="78" t="str">
        <f>IFERROR(_xlfn.XLOOKUP(B275,Insumo[DESCRIPCION],Insumo[UND],,0),"")</f>
        <v/>
      </c>
      <c r="D275" s="79"/>
      <c r="E275" s="80" t="str">
        <f>IFERROR(_xlfn.XLOOKUP($B275,Insumo[DESCRIPCION],Insumo[VALOR],,0),"")</f>
        <v/>
      </c>
      <c r="F275" s="81"/>
      <c r="G275" s="82" t="str">
        <f>IFERROR(IF(F275&gt;=0,D275*E275*(1+F275/100),ABS(D275*E275/F275)),"")</f>
        <v/>
      </c>
      <c r="H275" s="91" t="str">
        <f>IFERROR(G275*E268,"")</f>
        <v/>
      </c>
    </row>
    <row r="276" spans="1:11">
      <c r="A276" s="69"/>
      <c r="B276" s="70" t="s">
        <v>3066</v>
      </c>
      <c r="C276" s="71"/>
      <c r="D276" s="72"/>
      <c r="E276" s="73"/>
      <c r="F276" s="74"/>
      <c r="G276" s="75">
        <f>SUM(G277:G279)</f>
        <v>6953.3420895000017</v>
      </c>
      <c r="H276" s="92">
        <f>G276*E268</f>
        <v>0</v>
      </c>
    </row>
    <row r="277" spans="1:11">
      <c r="A277" s="76"/>
      <c r="B277" s="77" t="s">
        <v>2923</v>
      </c>
      <c r="C277" s="78" t="str">
        <f>IFERROR(_xlfn.XLOOKUP(B277,Equipo[DESCRIPCION],Equipo[UND],,0),"")</f>
        <v>%MO</v>
      </c>
      <c r="D277" s="79">
        <v>0.1</v>
      </c>
      <c r="E277" s="80">
        <f>IF(C277="%MO",G283,IFERROR(_xlfn.XLOOKUP($B277,Equipo[DESCRIPCION],Equipo[VALOR],,0),""))</f>
        <v>46355.613930000007</v>
      </c>
      <c r="F277" s="81"/>
      <c r="G277" s="82">
        <f>IFERROR(IF(F277&gt;=0,D277*E277*(1+F277/100),ABS(D277*E277/F277)),"")</f>
        <v>4635.5613930000009</v>
      </c>
      <c r="H277" s="91">
        <f>IFERROR(G277*E268,"")</f>
        <v>0</v>
      </c>
    </row>
    <row r="278" spans="1:11">
      <c r="A278" s="76"/>
      <c r="B278" s="77" t="s">
        <v>2967</v>
      </c>
      <c r="C278" s="78" t="str">
        <f>IFERROR(_xlfn.XLOOKUP(B278,Equipo[DESCRIPCION],Equipo[UND],,0),"")</f>
        <v>%MO</v>
      </c>
      <c r="D278" s="79">
        <v>0.05</v>
      </c>
      <c r="E278" s="80">
        <f>IF(C278="%MO",G283,IFERROR(_xlfn.XLOOKUP($B278,Equipo[DESCRIPCION],Equipo[VALOR],,0),""))</f>
        <v>46355.613930000007</v>
      </c>
      <c r="F278" s="81"/>
      <c r="G278" s="82">
        <f>IFERROR(IF(F278&gt;=0,D278*E278*(1+F278/100),ABS(D278*E278/F278)),"")</f>
        <v>2317.7806965000004</v>
      </c>
      <c r="H278" s="91">
        <f>IFERROR(G278*E268,"")</f>
        <v>0</v>
      </c>
    </row>
    <row r="279" spans="1:11">
      <c r="A279" s="76"/>
      <c r="B279" s="77"/>
      <c r="C279" s="78" t="str">
        <f>IFERROR(_xlfn.XLOOKUP(B279,Equipo[DESCRIPCION],Equipo[UND],,0),"")</f>
        <v/>
      </c>
      <c r="D279" s="79"/>
      <c r="E279" s="80" t="str">
        <f>IF(C279="%MO",G283,IFERROR(_xlfn.XLOOKUP($B279,Equipo[DESCRIPCION],Equipo[VALOR],,0),""))</f>
        <v/>
      </c>
      <c r="F279" s="81"/>
      <c r="G279" s="82" t="str">
        <f>IFERROR(IF(F279&gt;=0,D279*E279*(1+F279/100),ABS(D279*E279/F279)),"")</f>
        <v/>
      </c>
      <c r="H279" s="91" t="str">
        <f>IFERROR(G279*E268,"")</f>
        <v/>
      </c>
    </row>
    <row r="280" spans="1:11">
      <c r="A280" s="69"/>
      <c r="B280" s="70" t="s">
        <v>2202</v>
      </c>
      <c r="C280" s="71"/>
      <c r="D280" s="72"/>
      <c r="E280" s="73"/>
      <c r="F280" s="74"/>
      <c r="G280" s="75">
        <f>SUM(G281:G282)</f>
        <v>0</v>
      </c>
      <c r="H280" s="92">
        <f>G280*E268</f>
        <v>0</v>
      </c>
    </row>
    <row r="281" spans="1:11">
      <c r="A281" s="76"/>
      <c r="B281" s="77"/>
      <c r="C281" s="78" t="str">
        <f>IFERROR(_xlfn.XLOOKUP(B281,Transporte[DESCRIPCION],Transporte[UND],,0),"")</f>
        <v/>
      </c>
      <c r="D281" s="79"/>
      <c r="E281" s="80" t="str">
        <f>IFERROR(_xlfn.XLOOKUP($B281,Transporte[DESCRIPCION],Transporte[VALOR],,0),"")</f>
        <v/>
      </c>
      <c r="F281" s="81"/>
      <c r="G281" s="82" t="str">
        <f>IFERROR(IF(F281&gt;=0,D281*E281*(1+F281/100),ABS(D281*E281/F281)),"")</f>
        <v/>
      </c>
      <c r="H281" s="91" t="str">
        <f>IFERROR(G281*E268,"")</f>
        <v/>
      </c>
    </row>
    <row r="282" spans="1:11">
      <c r="A282" s="76"/>
      <c r="B282" s="77"/>
      <c r="C282" s="78" t="str">
        <f>IFERROR(_xlfn.XLOOKUP(B282,Transporte[DESCRIPCION],Transporte[UND],,0),"")</f>
        <v/>
      </c>
      <c r="D282" s="79"/>
      <c r="E282" s="80" t="str">
        <f>IFERROR(_xlfn.XLOOKUP($B282,Transporte[DESCRIPCION],Transporte[VALOR],,0),"")</f>
        <v/>
      </c>
      <c r="F282" s="81"/>
      <c r="G282" s="82" t="str">
        <f>IFERROR(IF(F282&gt;=0,D282*E282*(1+F282/100),ABS(D282*E282/F282)),"")</f>
        <v/>
      </c>
      <c r="H282" s="91" t="str">
        <f>IFERROR(G282*E268,"")</f>
        <v/>
      </c>
    </row>
    <row r="283" spans="1:11">
      <c r="A283" s="69"/>
      <c r="B283" s="70" t="s">
        <v>3067</v>
      </c>
      <c r="C283" s="71"/>
      <c r="D283" s="72"/>
      <c r="E283" s="73"/>
      <c r="F283" s="74"/>
      <c r="G283" s="75">
        <f>SUM(G284:G286)</f>
        <v>46355.613930000007</v>
      </c>
      <c r="H283" s="92">
        <f>G283*E268</f>
        <v>0</v>
      </c>
    </row>
    <row r="284" spans="1:11">
      <c r="A284" s="76"/>
      <c r="B284" s="77" t="s">
        <v>3043</v>
      </c>
      <c r="C284" s="78" t="str">
        <f>IFERROR(_xlfn.XLOOKUP(B284,MObra[DESCRIPCION],MObra[UN],,0),"")</f>
        <v>día</v>
      </c>
      <c r="D284" s="79">
        <v>1</v>
      </c>
      <c r="E284" s="80">
        <f>IFERROR(_xlfn.XLOOKUP($B284,MObra[DESCRIPCION],MObra[VALOR UNIT],,0),"")</f>
        <v>301311.49054500007</v>
      </c>
      <c r="F284" s="81">
        <v>-6.5</v>
      </c>
      <c r="G284" s="82">
        <f>IFERROR(IF(F284&gt;=0,D284*E284*(1+F284/100),ABS(D284*E284/F284)),"")</f>
        <v>46355.613930000007</v>
      </c>
      <c r="H284" s="91">
        <f>IFERROR(G284*E268,"")</f>
        <v>0</v>
      </c>
    </row>
    <row r="285" spans="1:11">
      <c r="A285" s="76"/>
      <c r="B285" s="77"/>
      <c r="C285" s="78" t="str">
        <f t="array" ref="C285">IFERROR(_xlfn.XLOOKUP(B285,MObra[[#All],[DESCRIPCION]],MObra[[#All],[UN]],,0),"")</f>
        <v/>
      </c>
      <c r="D285" s="79"/>
      <c r="E285" s="80" t="str">
        <f>IFERROR(_xlfn.XLOOKUP($B285,MObra[DESCRIPCION],MObra[VALOR UNIT],,0),"")</f>
        <v/>
      </c>
      <c r="F285" s="81"/>
      <c r="G285" s="82" t="str">
        <f>IFERROR(IF(F285&gt;=0,D285*E285*(1+F285/100),ABS(D285*E285/F285)),"")</f>
        <v/>
      </c>
      <c r="H285" s="91" t="str">
        <f>IFERROR(G285*E268,"")</f>
        <v/>
      </c>
    </row>
    <row r="286" spans="1:11">
      <c r="A286" s="83"/>
      <c r="B286" s="84"/>
      <c r="C286" s="85" t="str">
        <f t="array" ref="C286">IFERROR(_xlfn.XLOOKUP(B286,MObra[[#All],[DESCRIPCION]],MObra[[#All],[UN]],,0),"")</f>
        <v/>
      </c>
      <c r="D286" s="86"/>
      <c r="E286" s="87" t="str">
        <f>IFERROR(_xlfn.XLOOKUP($B286,MObra[DESCRIPCION],MObra[VALOR UNIT],,0),"")</f>
        <v/>
      </c>
      <c r="F286" s="88"/>
      <c r="G286" s="89" t="str">
        <f>IFERROR(IF(F286&gt;=0,D286*E286*(1+F286/100),ABS(D286*E286/F286)),"")</f>
        <v/>
      </c>
      <c r="H286" s="90" t="str">
        <f>IFERROR(G286*E268,"")</f>
        <v/>
      </c>
    </row>
    <row r="288" spans="1:11">
      <c r="A288" s="54" t="s">
        <v>597</v>
      </c>
      <c r="B288" s="55" t="str">
        <f>VLOOKUP($A288,Presupuesto!$A:$D,2,FALSE())</f>
        <v>Cornisa ladrillo visto soga 3 hiladas</v>
      </c>
      <c r="C288" s="56" t="str">
        <f>VLOOKUP($A288,Presupuesto!$A:$D,3,FALSE())</f>
        <v>M</v>
      </c>
      <c r="D288" s="57"/>
      <c r="E288" s="58">
        <f>VLOOKUP($A288,Presupuesto!$A:$D,4,FALSE())</f>
        <v>0</v>
      </c>
      <c r="F288" s="59" t="s">
        <v>2919</v>
      </c>
      <c r="G288" s="60">
        <f>SUM(G290:G306)/2</f>
        <v>47742.842297785726</v>
      </c>
      <c r="H288" s="61">
        <f>ROUND(SUM(H290:H306),0)/2</f>
        <v>0</v>
      </c>
      <c r="I288" s="58">
        <f>VLOOKUP(A288,Presupuesto!$A:$F,6,0)</f>
        <v>0</v>
      </c>
      <c r="J288" s="58">
        <f>+H288-I288</f>
        <v>0</v>
      </c>
      <c r="K288" s="282">
        <f>+H288-G288*E288</f>
        <v>0</v>
      </c>
    </row>
    <row r="289" spans="1:8">
      <c r="A289" s="62"/>
      <c r="B289" s="63" t="s">
        <v>2247</v>
      </c>
      <c r="C289" s="63" t="s">
        <v>3061</v>
      </c>
      <c r="D289" s="64" t="s">
        <v>4</v>
      </c>
      <c r="E289" s="65" t="s">
        <v>3062</v>
      </c>
      <c r="F289" s="66" t="s">
        <v>3063</v>
      </c>
      <c r="G289" s="67" t="s">
        <v>3064</v>
      </c>
      <c r="H289" s="68" t="s">
        <v>3124</v>
      </c>
    </row>
    <row r="290" spans="1:8">
      <c r="A290" s="69"/>
      <c r="B290" s="70" t="s">
        <v>3065</v>
      </c>
      <c r="C290" s="71"/>
      <c r="D290" s="72"/>
      <c r="E290" s="73"/>
      <c r="F290" s="74"/>
      <c r="G290" s="75">
        <f>SUM(G291:G295)</f>
        <v>14742.060000000001</v>
      </c>
      <c r="H290" s="75">
        <f>IFERROR(G290*E288,"")</f>
        <v>0</v>
      </c>
    </row>
    <row r="291" spans="1:8">
      <c r="A291" s="76"/>
      <c r="B291" s="77" t="s">
        <v>2565</v>
      </c>
      <c r="C291" s="78" t="str">
        <f>IFERROR(_xlfn.XLOOKUP(B291,Insumo[DESCRIPCION],Insumo[UND],,0),"")</f>
        <v>Un</v>
      </c>
      <c r="D291" s="79">
        <v>10</v>
      </c>
      <c r="E291" s="80">
        <f>IFERROR(_xlfn.XLOOKUP($B291,Insumo[DESCRIPCION],Insumo[VALOR],,0),"")</f>
        <v>974</v>
      </c>
      <c r="F291" s="81"/>
      <c r="G291" s="82">
        <f>IFERROR(IF(F291&gt;=0,D291*E291*(1+F291/100),ABS(D291*E291/F291)),"")</f>
        <v>9740</v>
      </c>
      <c r="H291" s="91">
        <f>IFERROR(G291*E288,"")</f>
        <v>0</v>
      </c>
    </row>
    <row r="292" spans="1:8">
      <c r="A292" s="76"/>
      <c r="B292" s="77" t="s">
        <v>2691</v>
      </c>
      <c r="C292" s="78" t="str">
        <f>IFERROR(_xlfn.XLOOKUP(B292,Insumo[DESCRIPCION],Insumo[UND],,0),"")</f>
        <v>M3</v>
      </c>
      <c r="D292" s="79">
        <v>0.01</v>
      </c>
      <c r="E292" s="80">
        <f>IFERROR(_xlfn.XLOOKUP($B292,Insumo[DESCRIPCION],Insumo[VALOR],,0),"")</f>
        <v>500206</v>
      </c>
      <c r="F292" s="81"/>
      <c r="G292" s="82">
        <f>IFERROR(IF(F292&gt;=0,D292*E292*(1+F292/100),ABS(D292*E292/F292)),"")</f>
        <v>5002.0600000000004</v>
      </c>
      <c r="H292" s="91">
        <f>IFERROR(G292*E288,"")</f>
        <v>0</v>
      </c>
    </row>
    <row r="293" spans="1:8">
      <c r="A293" s="76"/>
      <c r="B293" s="77"/>
      <c r="C293" s="78" t="str">
        <f>IFERROR(_xlfn.XLOOKUP(B293,Insumo[DESCRIPCION],Insumo[UND],,0),"")</f>
        <v/>
      </c>
      <c r="D293" s="79"/>
      <c r="E293" s="80" t="str">
        <f>IFERROR(_xlfn.XLOOKUP($B293,Insumo[DESCRIPCION],Insumo[VALOR],,0),"")</f>
        <v/>
      </c>
      <c r="F293" s="81"/>
      <c r="G293" s="82" t="str">
        <f>IFERROR(IF(F293&gt;=0,D293*E293*(1+F293/100),ABS(D293*E293/F293)),"")</f>
        <v/>
      </c>
      <c r="H293" s="91" t="str">
        <f>IFERROR(G293*E288,"")</f>
        <v/>
      </c>
    </row>
    <row r="294" spans="1:8">
      <c r="A294" s="76"/>
      <c r="B294" s="77"/>
      <c r="C294" s="78" t="str">
        <f>IFERROR(_xlfn.XLOOKUP(B294,Insumo[DESCRIPCION],Insumo[UND],,0),"")</f>
        <v/>
      </c>
      <c r="D294" s="79"/>
      <c r="E294" s="80" t="str">
        <f>IFERROR(_xlfn.XLOOKUP($B294,Insumo[DESCRIPCION],Insumo[VALOR],,0),"")</f>
        <v/>
      </c>
      <c r="F294" s="81"/>
      <c r="G294" s="82" t="str">
        <f>IFERROR(IF(F294&gt;=0,D294*E294*(1+F294/100),ABS(D294*E294/F294)),"")</f>
        <v/>
      </c>
      <c r="H294" s="91" t="str">
        <f>IFERROR(G294*E288,"")</f>
        <v/>
      </c>
    </row>
    <row r="295" spans="1:8">
      <c r="A295" s="76"/>
      <c r="B295" s="77"/>
      <c r="C295" s="78" t="str">
        <f>IFERROR(_xlfn.XLOOKUP(B295,Insumo[DESCRIPCION],Insumo[UND],,0),"")</f>
        <v/>
      </c>
      <c r="D295" s="79"/>
      <c r="E295" s="80" t="str">
        <f>IFERROR(_xlfn.XLOOKUP($B295,Insumo[DESCRIPCION],Insumo[VALOR],,0),"")</f>
        <v/>
      </c>
      <c r="F295" s="81"/>
      <c r="G295" s="82" t="str">
        <f>IFERROR(IF(F295&gt;=0,D295*E295*(1+F295/100),ABS(D295*E295/F295)),"")</f>
        <v/>
      </c>
      <c r="H295" s="91" t="str">
        <f>IFERROR(G295*E288,"")</f>
        <v/>
      </c>
    </row>
    <row r="296" spans="1:8">
      <c r="A296" s="69"/>
      <c r="B296" s="70" t="s">
        <v>3066</v>
      </c>
      <c r="C296" s="71"/>
      <c r="D296" s="72"/>
      <c r="E296" s="73"/>
      <c r="F296" s="74"/>
      <c r="G296" s="75">
        <f>SUM(G297:G299)</f>
        <v>4304.4498649285724</v>
      </c>
      <c r="H296" s="92">
        <f>G296*E288</f>
        <v>0</v>
      </c>
    </row>
    <row r="297" spans="1:8">
      <c r="A297" s="76"/>
      <c r="B297" s="77" t="s">
        <v>2923</v>
      </c>
      <c r="C297" s="78" t="str">
        <f>IFERROR(_xlfn.XLOOKUP(B297,Equipo[DESCRIPCION],Equipo[UND],,0),"")</f>
        <v>%MO</v>
      </c>
      <c r="D297" s="79">
        <v>0.1</v>
      </c>
      <c r="E297" s="80">
        <f>IF(C297="%MO",G303,IFERROR(_xlfn.XLOOKUP($B297,Equipo[DESCRIPCION],Equipo[VALOR],,0),""))</f>
        <v>28696.332432857151</v>
      </c>
      <c r="F297" s="81"/>
      <c r="G297" s="82">
        <f>IFERROR(IF(F297&gt;=0,D297*E297*(1+F297/100),ABS(D297*E297/F297)),"")</f>
        <v>2869.6332432857153</v>
      </c>
      <c r="H297" s="91">
        <f>IFERROR(G297*E288,"")</f>
        <v>0</v>
      </c>
    </row>
    <row r="298" spans="1:8">
      <c r="A298" s="76"/>
      <c r="B298" s="77" t="s">
        <v>2967</v>
      </c>
      <c r="C298" s="78" t="str">
        <f>IFERROR(_xlfn.XLOOKUP(B298,Equipo[DESCRIPCION],Equipo[UND],,0),"")</f>
        <v>%MO</v>
      </c>
      <c r="D298" s="79">
        <v>0.05</v>
      </c>
      <c r="E298" s="80">
        <f>IF(C298="%MO",G303,IFERROR(_xlfn.XLOOKUP($B298,Equipo[DESCRIPCION],Equipo[VALOR],,0),""))</f>
        <v>28696.332432857151</v>
      </c>
      <c r="F298" s="81"/>
      <c r="G298" s="82">
        <f>IFERROR(IF(F298&gt;=0,D298*E298*(1+F298/100),ABS(D298*E298/F298)),"")</f>
        <v>1434.8166216428576</v>
      </c>
      <c r="H298" s="91">
        <f>IFERROR(G298*E288,"")</f>
        <v>0</v>
      </c>
    </row>
    <row r="299" spans="1:8">
      <c r="A299" s="76"/>
      <c r="B299" s="77"/>
      <c r="C299" s="78" t="str">
        <f>IFERROR(_xlfn.XLOOKUP(B299,Equipo[DESCRIPCION],Equipo[UND],,0),"")</f>
        <v/>
      </c>
      <c r="D299" s="79"/>
      <c r="E299" s="80" t="str">
        <f>IF(C299="%MO",G303,IFERROR(_xlfn.XLOOKUP($B299,Equipo[DESCRIPCION],Equipo[VALOR],,0),""))</f>
        <v/>
      </c>
      <c r="F299" s="81"/>
      <c r="G299" s="82" t="str">
        <f>IFERROR(IF(F299&gt;=0,D299*E299*(1+F299/100),ABS(D299*E299/F299)),"")</f>
        <v/>
      </c>
      <c r="H299" s="91" t="str">
        <f>IFERROR(G299*E288,"")</f>
        <v/>
      </c>
    </row>
    <row r="300" spans="1:8">
      <c r="A300" s="69"/>
      <c r="B300" s="70" t="s">
        <v>2202</v>
      </c>
      <c r="C300" s="71"/>
      <c r="D300" s="72"/>
      <c r="E300" s="73"/>
      <c r="F300" s="74"/>
      <c r="G300" s="75">
        <f>SUM(G301:G302)</f>
        <v>0</v>
      </c>
      <c r="H300" s="92">
        <f>G300*E288</f>
        <v>0</v>
      </c>
    </row>
    <row r="301" spans="1:8">
      <c r="A301" s="76"/>
      <c r="B301" s="77"/>
      <c r="C301" s="78" t="str">
        <f>IFERROR(_xlfn.XLOOKUP(B301,Transporte[DESCRIPCION],Transporte[UND],,0),"")</f>
        <v/>
      </c>
      <c r="D301" s="79"/>
      <c r="E301" s="80" t="str">
        <f>IFERROR(_xlfn.XLOOKUP($B301,Transporte[DESCRIPCION],Transporte[VALOR],,0),"")</f>
        <v/>
      </c>
      <c r="F301" s="81"/>
      <c r="G301" s="82" t="str">
        <f>IFERROR(IF(F301&gt;=0,D301*E301*(1+F301/100),ABS(D301*E301/F301)),"")</f>
        <v/>
      </c>
      <c r="H301" s="91" t="str">
        <f>IFERROR(G301*E288,"")</f>
        <v/>
      </c>
    </row>
    <row r="302" spans="1:8">
      <c r="A302" s="76"/>
      <c r="B302" s="77"/>
      <c r="C302" s="78" t="str">
        <f>IFERROR(_xlfn.XLOOKUP(B302,Transporte[DESCRIPCION],Transporte[UND],,0),"")</f>
        <v/>
      </c>
      <c r="D302" s="79"/>
      <c r="E302" s="80" t="str">
        <f>IFERROR(_xlfn.XLOOKUP($B302,Transporte[DESCRIPCION],Transporte[VALOR],,0),"")</f>
        <v/>
      </c>
      <c r="F302" s="81"/>
      <c r="G302" s="82" t="str">
        <f>IFERROR(IF(F302&gt;=0,D302*E302*(1+F302/100),ABS(D302*E302/F302)),"")</f>
        <v/>
      </c>
      <c r="H302" s="91" t="str">
        <f>IFERROR(G302*E288,"")</f>
        <v/>
      </c>
    </row>
    <row r="303" spans="1:8">
      <c r="A303" s="69"/>
      <c r="B303" s="70" t="s">
        <v>3067</v>
      </c>
      <c r="C303" s="71"/>
      <c r="D303" s="72"/>
      <c r="E303" s="73"/>
      <c r="F303" s="74"/>
      <c r="G303" s="75">
        <f>SUM(G304:G306)</f>
        <v>28696.332432857151</v>
      </c>
      <c r="H303" s="92">
        <f>G303*E288</f>
        <v>0</v>
      </c>
    </row>
    <row r="304" spans="1:8">
      <c r="A304" s="76"/>
      <c r="B304" s="77" t="s">
        <v>3043</v>
      </c>
      <c r="C304" s="78" t="str">
        <f>IFERROR(_xlfn.XLOOKUP(B304,MObra[DESCRIPCION],MObra[UN],,0),"")</f>
        <v>día</v>
      </c>
      <c r="D304" s="79">
        <v>1</v>
      </c>
      <c r="E304" s="80">
        <f>IFERROR(_xlfn.XLOOKUP($B304,MObra[DESCRIPCION],MObra[VALOR UNIT],,0),"")</f>
        <v>301311.49054500007</v>
      </c>
      <c r="F304" s="81">
        <v>-10.5</v>
      </c>
      <c r="G304" s="82">
        <f>IFERROR(IF(F304&gt;=0,D304*E304*(1+F304/100),ABS(D304*E304/F304)),"")</f>
        <v>28696.332432857151</v>
      </c>
      <c r="H304" s="91">
        <f>IFERROR(G304*E288,"")</f>
        <v>0</v>
      </c>
    </row>
    <row r="305" spans="1:11">
      <c r="A305" s="76"/>
      <c r="B305" s="77"/>
      <c r="C305" s="78" t="str">
        <f t="array" ref="C305">IFERROR(_xlfn.XLOOKUP(B305,MObra[[#All],[DESCRIPCION]],MObra[[#All],[UN]],,0),"")</f>
        <v/>
      </c>
      <c r="D305" s="79"/>
      <c r="E305" s="80" t="str">
        <f>IFERROR(_xlfn.XLOOKUP($B305,MObra[DESCRIPCION],MObra[VALOR UNIT],,0),"")</f>
        <v/>
      </c>
      <c r="F305" s="81"/>
      <c r="G305" s="82" t="str">
        <f>IFERROR(IF(F305&gt;=0,D305*E305*(1+F305/100),ABS(D305*E305/F305)),"")</f>
        <v/>
      </c>
      <c r="H305" s="91" t="str">
        <f>IFERROR(G305*E288,"")</f>
        <v/>
      </c>
    </row>
    <row r="306" spans="1:11">
      <c r="A306" s="83"/>
      <c r="B306" s="84"/>
      <c r="C306" s="85" t="str">
        <f t="array" ref="C306">IFERROR(_xlfn.XLOOKUP(B306,MObra[[#All],[DESCRIPCION]],MObra[[#All],[UN]],,0),"")</f>
        <v/>
      </c>
      <c r="D306" s="86"/>
      <c r="E306" s="87" t="str">
        <f>IFERROR(_xlfn.XLOOKUP($B306,MObra[DESCRIPCION],MObra[VALOR UNIT],,0),"")</f>
        <v/>
      </c>
      <c r="F306" s="88"/>
      <c r="G306" s="89" t="str">
        <f>IFERROR(IF(F306&gt;=0,D306*E306*(1+F306/100),ABS(D306*E306/F306)),"")</f>
        <v/>
      </c>
      <c r="H306" s="90" t="str">
        <f>IFERROR(G306*E288,"")</f>
        <v/>
      </c>
    </row>
    <row r="308" spans="1:11">
      <c r="A308" s="54" t="s">
        <v>599</v>
      </c>
      <c r="B308" s="55" t="str">
        <f>VLOOKUP($A308,Presupuesto!$A:$D,2,FALSE())</f>
        <v>Corta gotera revoque fileteado</v>
      </c>
      <c r="C308" s="56" t="str">
        <f>VLOOKUP($A308,Presupuesto!$A:$D,3,FALSE())</f>
        <v>M</v>
      </c>
      <c r="D308" s="57"/>
      <c r="E308" s="58">
        <f>VLOOKUP($A308,Presupuesto!$A:$D,4,FALSE())</f>
        <v>0</v>
      </c>
      <c r="F308" s="59" t="s">
        <v>2919</v>
      </c>
      <c r="G308" s="60">
        <f>SUM(G310:G326)/2</f>
        <v>16051.688363124376</v>
      </c>
      <c r="H308" s="61">
        <f>ROUND(SUM(H310:H326),0)/2</f>
        <v>0</v>
      </c>
      <c r="I308" s="58">
        <f>VLOOKUP(A308,Presupuesto!$A:$F,6,0)</f>
        <v>0</v>
      </c>
      <c r="J308" s="58">
        <f>+H308-I308</f>
        <v>0</v>
      </c>
      <c r="K308" s="282">
        <f>+H308-G308*E308</f>
        <v>0</v>
      </c>
    </row>
    <row r="309" spans="1:11">
      <c r="A309" s="62"/>
      <c r="B309" s="63" t="s">
        <v>2247</v>
      </c>
      <c r="C309" s="63" t="s">
        <v>3061</v>
      </c>
      <c r="D309" s="64" t="s">
        <v>4</v>
      </c>
      <c r="E309" s="65" t="s">
        <v>3062</v>
      </c>
      <c r="F309" s="66" t="s">
        <v>3063</v>
      </c>
      <c r="G309" s="67" t="s">
        <v>3064</v>
      </c>
      <c r="H309" s="68" t="s">
        <v>3124</v>
      </c>
    </row>
    <row r="310" spans="1:11">
      <c r="A310" s="69"/>
      <c r="B310" s="70" t="s">
        <v>3065</v>
      </c>
      <c r="C310" s="71"/>
      <c r="D310" s="72"/>
      <c r="E310" s="73"/>
      <c r="F310" s="74"/>
      <c r="G310" s="75">
        <f>SUM(G311:G315)</f>
        <v>8104.5977999999996</v>
      </c>
      <c r="H310" s="75">
        <f>IFERROR(G310*E308,"")</f>
        <v>0</v>
      </c>
    </row>
    <row r="311" spans="1:11">
      <c r="A311" s="76"/>
      <c r="B311" s="77" t="s">
        <v>2691</v>
      </c>
      <c r="C311" s="78" t="str">
        <f>IFERROR(_xlfn.XLOOKUP(B311,Insumo[DESCRIPCION],Insumo[UND],,0),"")</f>
        <v>M3</v>
      </c>
      <c r="D311" s="79">
        <v>6.0000000000000001E-3</v>
      </c>
      <c r="E311" s="80">
        <f>IFERROR(_xlfn.XLOOKUP($B311,Insumo[DESCRIPCION],Insumo[VALOR],,0),"")</f>
        <v>500206</v>
      </c>
      <c r="F311" s="81">
        <v>5</v>
      </c>
      <c r="G311" s="82">
        <f>IFERROR(IF(F311&gt;=0,D311*E311*(1+F311/100),ABS(D311*E311/F311)),"")</f>
        <v>3151.2977999999998</v>
      </c>
      <c r="H311" s="91">
        <f>IFERROR(G311*E308,"")</f>
        <v>0</v>
      </c>
    </row>
    <row r="312" spans="1:11">
      <c r="A312" s="76"/>
      <c r="B312" s="77" t="s">
        <v>3551</v>
      </c>
      <c r="C312" s="78" t="str">
        <f>IFERROR(_xlfn.XLOOKUP(B312,Insumo[DESCRIPCION],Insumo[UND],,0),"")</f>
        <v>Un</v>
      </c>
      <c r="D312" s="79">
        <v>0.33</v>
      </c>
      <c r="E312" s="80">
        <f>IFERROR(_xlfn.XLOOKUP($B312,Insumo[DESCRIPCION],Insumo[VALOR],,0),"")</f>
        <v>11762</v>
      </c>
      <c r="F312" s="81"/>
      <c r="G312" s="82">
        <f>IFERROR(IF(F312&gt;=0,D312*E312*(1+F312/100),ABS(D312*E312/F312)),"")</f>
        <v>3881.46</v>
      </c>
      <c r="H312" s="91">
        <f>IFERROR(G312*E308,"")</f>
        <v>0</v>
      </c>
    </row>
    <row r="313" spans="1:11">
      <c r="A313" s="76"/>
      <c r="B313" s="77" t="s">
        <v>2904</v>
      </c>
      <c r="C313" s="78" t="str">
        <f>IFERROR(_xlfn.XLOOKUP(B313,Insumo[DESCRIPCION],Insumo[UND],,0),"")</f>
        <v>Un</v>
      </c>
      <c r="D313" s="79">
        <v>0.33</v>
      </c>
      <c r="E313" s="80">
        <f>IFERROR(_xlfn.XLOOKUP($B313,Insumo[DESCRIPCION],Insumo[VALOR],,0),"")</f>
        <v>3248</v>
      </c>
      <c r="F313" s="81"/>
      <c r="G313" s="82">
        <f>IFERROR(IF(F313&gt;=0,D313*E313*(1+F313/100),ABS(D313*E313/F313)),"")</f>
        <v>1071.8400000000001</v>
      </c>
      <c r="H313" s="91">
        <f>IFERROR(G313*E308,"")</f>
        <v>0</v>
      </c>
    </row>
    <row r="314" spans="1:11">
      <c r="A314" s="76"/>
      <c r="B314" s="77"/>
      <c r="C314" s="78" t="str">
        <f>IFERROR(_xlfn.XLOOKUP(B314,Insumo[DESCRIPCION],Insumo[UND],,0),"")</f>
        <v/>
      </c>
      <c r="D314" s="79"/>
      <c r="E314" s="80" t="str">
        <f>IFERROR(_xlfn.XLOOKUP($B314,Insumo[DESCRIPCION],Insumo[VALOR],,0),"")</f>
        <v/>
      </c>
      <c r="F314" s="81"/>
      <c r="G314" s="82" t="str">
        <f>IFERROR(IF(F314&gt;=0,D314*E314*(1+F314/100),ABS(D314*E314/F314)),"")</f>
        <v/>
      </c>
      <c r="H314" s="91" t="str">
        <f>IFERROR(G314*E308,"")</f>
        <v/>
      </c>
    </row>
    <row r="315" spans="1:11">
      <c r="A315" s="76"/>
      <c r="B315" s="77"/>
      <c r="C315" s="78" t="str">
        <f>IFERROR(_xlfn.XLOOKUP(B315,Insumo[DESCRIPCION],Insumo[UND],,0),"")</f>
        <v/>
      </c>
      <c r="D315" s="79"/>
      <c r="E315" s="80" t="str">
        <f>IFERROR(_xlfn.XLOOKUP($B315,Insumo[DESCRIPCION],Insumo[VALOR],,0),"")</f>
        <v/>
      </c>
      <c r="F315" s="81"/>
      <c r="G315" s="82" t="str">
        <f>IFERROR(IF(F315&gt;=0,D315*E315*(1+F315/100),ABS(D315*E315/F315)),"")</f>
        <v/>
      </c>
      <c r="H315" s="91" t="str">
        <f>IFERROR(G315*E308,"")</f>
        <v/>
      </c>
    </row>
    <row r="316" spans="1:11">
      <c r="A316" s="69"/>
      <c r="B316" s="70" t="s">
        <v>3066</v>
      </c>
      <c r="C316" s="71"/>
      <c r="D316" s="72"/>
      <c r="E316" s="73"/>
      <c r="F316" s="74"/>
      <c r="G316" s="75">
        <f>SUM(G317:G319)</f>
        <v>414.3032994993751</v>
      </c>
      <c r="H316" s="92">
        <f>G316*E308</f>
        <v>0</v>
      </c>
    </row>
    <row r="317" spans="1:11">
      <c r="A317" s="76"/>
      <c r="B317" s="77" t="s">
        <v>2923</v>
      </c>
      <c r="C317" s="78" t="str">
        <f>IFERROR(_xlfn.XLOOKUP(B317,Equipo[DESCRIPCION],Equipo[UND],,0),"")</f>
        <v>%MO</v>
      </c>
      <c r="D317" s="79">
        <v>0.1</v>
      </c>
      <c r="E317" s="80">
        <f>IF(C317="%MO",G323,IFERROR(_xlfn.XLOOKUP($B317,Equipo[DESCRIPCION],Equipo[VALOR],,0),""))</f>
        <v>7532.7872636250013</v>
      </c>
      <c r="F317" s="81">
        <v>-20</v>
      </c>
      <c r="G317" s="82">
        <f>IFERROR(IF(F317&gt;=0,D317*E317*(1+F317/100),ABS(D317*E317/F317)),"")</f>
        <v>37.66393631812501</v>
      </c>
      <c r="H317" s="91">
        <f>IFERROR(G317*E308,"")</f>
        <v>0</v>
      </c>
    </row>
    <row r="318" spans="1:11">
      <c r="A318" s="76"/>
      <c r="B318" s="77" t="s">
        <v>2967</v>
      </c>
      <c r="C318" s="78" t="str">
        <f>IFERROR(_xlfn.XLOOKUP(B318,Equipo[DESCRIPCION],Equipo[UND],,0),"")</f>
        <v>%MO</v>
      </c>
      <c r="D318" s="79">
        <v>0.05</v>
      </c>
      <c r="E318" s="80">
        <f>IF(C318="%MO",G323,IFERROR(_xlfn.XLOOKUP($B318,Equipo[DESCRIPCION],Equipo[VALOR],,0),""))</f>
        <v>7532.7872636250013</v>
      </c>
      <c r="F318" s="81"/>
      <c r="G318" s="82">
        <f>IFERROR(IF(F318&gt;=0,D318*E318*(1+F318/100),ABS(D318*E318/F318)),"")</f>
        <v>376.63936318125008</v>
      </c>
      <c r="H318" s="91">
        <f>IFERROR(G318*E308,"")</f>
        <v>0</v>
      </c>
    </row>
    <row r="319" spans="1:11">
      <c r="A319" s="76"/>
      <c r="B319" s="77"/>
      <c r="C319" s="78" t="str">
        <f>IFERROR(_xlfn.XLOOKUP(B319,Equipo[DESCRIPCION],Equipo[UND],,0),"")</f>
        <v/>
      </c>
      <c r="D319" s="79"/>
      <c r="E319" s="80" t="str">
        <f>IF(C319="%MO",G323,IFERROR(_xlfn.XLOOKUP($B319,Equipo[DESCRIPCION],Equipo[VALOR],,0),""))</f>
        <v/>
      </c>
      <c r="F319" s="81"/>
      <c r="G319" s="82" t="str">
        <f>IFERROR(IF(F319&gt;=0,D319*E319*(1+F319/100),ABS(D319*E319/F319)),"")</f>
        <v/>
      </c>
      <c r="H319" s="91" t="str">
        <f>IFERROR(G319*E308,"")</f>
        <v/>
      </c>
    </row>
    <row r="320" spans="1:11">
      <c r="A320" s="69"/>
      <c r="B320" s="70" t="s">
        <v>2202</v>
      </c>
      <c r="C320" s="71"/>
      <c r="D320" s="72"/>
      <c r="E320" s="73"/>
      <c r="F320" s="74"/>
      <c r="G320" s="75">
        <f>SUM(G321:G322)</f>
        <v>0</v>
      </c>
      <c r="H320" s="92">
        <f>G320*E308</f>
        <v>0</v>
      </c>
    </row>
    <row r="321" spans="1:11">
      <c r="A321" s="76"/>
      <c r="B321" s="77"/>
      <c r="C321" s="78" t="str">
        <f>IFERROR(_xlfn.XLOOKUP(B321,Transporte[DESCRIPCION],Transporte[UND],,0),"")</f>
        <v/>
      </c>
      <c r="D321" s="79"/>
      <c r="E321" s="80" t="str">
        <f>IFERROR(_xlfn.XLOOKUP($B321,Transporte[DESCRIPCION],Transporte[VALOR],,0),"")</f>
        <v/>
      </c>
      <c r="F321" s="81"/>
      <c r="G321" s="82" t="str">
        <f>IFERROR(IF(F321&gt;=0,D321*E321*(1+F321/100),ABS(D321*E321/F321)),"")</f>
        <v/>
      </c>
      <c r="H321" s="91" t="str">
        <f>IFERROR(G321*E308,"")</f>
        <v/>
      </c>
    </row>
    <row r="322" spans="1:11">
      <c r="A322" s="76"/>
      <c r="B322" s="77"/>
      <c r="C322" s="78" t="str">
        <f>IFERROR(_xlfn.XLOOKUP(B322,Transporte[DESCRIPCION],Transporte[UND],,0),"")</f>
        <v/>
      </c>
      <c r="D322" s="79"/>
      <c r="E322" s="80" t="str">
        <f>IFERROR(_xlfn.XLOOKUP($B322,Transporte[DESCRIPCION],Transporte[VALOR],,0),"")</f>
        <v/>
      </c>
      <c r="F322" s="81"/>
      <c r="G322" s="82" t="str">
        <f>IFERROR(IF(F322&gt;=0,D322*E322*(1+F322/100),ABS(D322*E322/F322)),"")</f>
        <v/>
      </c>
      <c r="H322" s="91" t="str">
        <f>IFERROR(G322*E308,"")</f>
        <v/>
      </c>
    </row>
    <row r="323" spans="1:11">
      <c r="A323" s="69"/>
      <c r="B323" s="70" t="s">
        <v>3067</v>
      </c>
      <c r="C323" s="71"/>
      <c r="D323" s="72"/>
      <c r="E323" s="73"/>
      <c r="F323" s="74"/>
      <c r="G323" s="75">
        <f>SUM(G324:G326)</f>
        <v>7532.7872636250013</v>
      </c>
      <c r="H323" s="92">
        <f>G323*E308</f>
        <v>0</v>
      </c>
    </row>
    <row r="324" spans="1:11">
      <c r="A324" s="76"/>
      <c r="B324" s="77" t="s">
        <v>3043</v>
      </c>
      <c r="C324" s="78" t="str">
        <f>IFERROR(_xlfn.XLOOKUP(B324,MObra[DESCRIPCION],MObra[UN],,0),"")</f>
        <v>día</v>
      </c>
      <c r="D324" s="79">
        <v>1</v>
      </c>
      <c r="E324" s="80">
        <f>IFERROR(_xlfn.XLOOKUP($B324,MObra[DESCRIPCION],MObra[VALOR UNIT],,0),"")</f>
        <v>301311.49054500007</v>
      </c>
      <c r="F324" s="81">
        <v>-40</v>
      </c>
      <c r="G324" s="82">
        <f>IFERROR(IF(F324&gt;=0,D324*E324*(1+F324/100),ABS(D324*E324/F324)),"")</f>
        <v>7532.7872636250013</v>
      </c>
      <c r="H324" s="91">
        <f>IFERROR(G324*E308,"")</f>
        <v>0</v>
      </c>
    </row>
    <row r="325" spans="1:11">
      <c r="A325" s="76"/>
      <c r="B325" s="77"/>
      <c r="C325" s="78" t="str">
        <f t="array" ref="C325">IFERROR(_xlfn.XLOOKUP(B325,MObra[[#All],[DESCRIPCION]],MObra[[#All],[UN]],,0),"")</f>
        <v/>
      </c>
      <c r="D325" s="79"/>
      <c r="E325" s="80" t="str">
        <f>IFERROR(_xlfn.XLOOKUP($B325,MObra[DESCRIPCION],MObra[VALOR UNIT],,0),"")</f>
        <v/>
      </c>
      <c r="F325" s="81"/>
      <c r="G325" s="82" t="str">
        <f>IFERROR(IF(F325&gt;=0,D325*E325*(1+F325/100),ABS(D325*E325/F325)),"")</f>
        <v/>
      </c>
      <c r="H325" s="91" t="str">
        <f>IFERROR(G325*E308,"")</f>
        <v/>
      </c>
    </row>
    <row r="326" spans="1:11">
      <c r="A326" s="83"/>
      <c r="B326" s="84"/>
      <c r="C326" s="85" t="str">
        <f t="array" ref="C326">IFERROR(_xlfn.XLOOKUP(B326,MObra[[#All],[DESCRIPCION]],MObra[[#All],[UN]],,0),"")</f>
        <v/>
      </c>
      <c r="D326" s="86"/>
      <c r="E326" s="87" t="str">
        <f>IFERROR(_xlfn.XLOOKUP($B326,MObra[DESCRIPCION],MObra[VALOR UNIT],,0),"")</f>
        <v/>
      </c>
      <c r="F326" s="88"/>
      <c r="G326" s="89" t="str">
        <f>IFERROR(IF(F326&gt;=0,D326*E326*(1+F326/100),ABS(D326*E326/F326)),"")</f>
        <v/>
      </c>
      <c r="H326" s="90" t="str">
        <f>IFERROR(G326*E308,"")</f>
        <v/>
      </c>
    </row>
    <row r="328" spans="1:11">
      <c r="A328" s="54" t="s">
        <v>601</v>
      </c>
      <c r="B328" s="55" t="str">
        <f>VLOOKUP($A328,Presupuesto!$A:$D,2,FALSE())</f>
        <v>Junta icopor E=1"</v>
      </c>
      <c r="C328" s="56" t="str">
        <f>VLOOKUP($A328,Presupuesto!$A:$D,3,FALSE())</f>
        <v>M2</v>
      </c>
      <c r="D328" s="57"/>
      <c r="E328" s="58">
        <f>VLOOKUP($A328,Presupuesto!$A:$D,4,FALSE())</f>
        <v>0</v>
      </c>
      <c r="F328" s="59" t="s">
        <v>2919</v>
      </c>
      <c r="G328" s="60">
        <f>SUM(G330:G346)/2</f>
        <v>13387.012476824999</v>
      </c>
      <c r="H328" s="61">
        <f>ROUND(SUM(H330:H346),0)/2</f>
        <v>0</v>
      </c>
      <c r="I328" s="58">
        <f>VLOOKUP(A328,Presupuesto!$A:$F,6,0)</f>
        <v>0</v>
      </c>
      <c r="J328" s="58">
        <f>+H328-I328</f>
        <v>0</v>
      </c>
      <c r="K328" s="282">
        <f>+H328-G328*E328</f>
        <v>0</v>
      </c>
    </row>
    <row r="329" spans="1:11">
      <c r="A329" s="62"/>
      <c r="B329" s="63" t="s">
        <v>2247</v>
      </c>
      <c r="C329" s="63" t="s">
        <v>3061</v>
      </c>
      <c r="D329" s="64" t="s">
        <v>4</v>
      </c>
      <c r="E329" s="65" t="s">
        <v>3062</v>
      </c>
      <c r="F329" s="66" t="s">
        <v>3063</v>
      </c>
      <c r="G329" s="67" t="s">
        <v>3064</v>
      </c>
      <c r="H329" s="68" t="s">
        <v>3124</v>
      </c>
    </row>
    <row r="330" spans="1:11">
      <c r="A330" s="69"/>
      <c r="B330" s="70" t="s">
        <v>3065</v>
      </c>
      <c r="C330" s="71"/>
      <c r="D330" s="72"/>
      <c r="E330" s="73"/>
      <c r="F330" s="74"/>
      <c r="G330" s="75">
        <f>SUM(G331:G335)</f>
        <v>6747</v>
      </c>
      <c r="H330" s="75">
        <f>IFERROR(G330*E328,"")</f>
        <v>0</v>
      </c>
    </row>
    <row r="331" spans="1:11">
      <c r="A331" s="76"/>
      <c r="B331" s="77" t="s">
        <v>2543</v>
      </c>
      <c r="C331" s="78" t="str">
        <f>IFERROR(_xlfn.XLOOKUP(B331,Insumo[DESCRIPCION],Insumo[UND],,0),"")</f>
        <v>M2</v>
      </c>
      <c r="D331" s="79">
        <v>1</v>
      </c>
      <c r="E331" s="80">
        <f>IFERROR(_xlfn.XLOOKUP($B331,Insumo[DESCRIPCION],Insumo[VALOR],,0),"")</f>
        <v>6747</v>
      </c>
      <c r="F331" s="81"/>
      <c r="G331" s="82">
        <f>IFERROR(IF(F331&gt;=0,D331*E331*(1+F331/100),ABS(D331*E331/F331)),"")</f>
        <v>6747</v>
      </c>
      <c r="H331" s="91">
        <f>IFERROR(G331*E328,"")</f>
        <v>0</v>
      </c>
    </row>
    <row r="332" spans="1:11">
      <c r="A332" s="76"/>
      <c r="B332" s="77"/>
      <c r="C332" s="78" t="str">
        <f>IFERROR(_xlfn.XLOOKUP(B332,Insumo[DESCRIPCION],Insumo[UND],,0),"")</f>
        <v/>
      </c>
      <c r="D332" s="79"/>
      <c r="E332" s="80" t="str">
        <f>IFERROR(_xlfn.XLOOKUP($B332,Insumo[DESCRIPCION],Insumo[VALOR],,0),"")</f>
        <v/>
      </c>
      <c r="F332" s="81"/>
      <c r="G332" s="82" t="str">
        <f>IFERROR(IF(F332&gt;=0,D332*E332*(1+F332/100),ABS(D332*E332/F332)),"")</f>
        <v/>
      </c>
      <c r="H332" s="91" t="str">
        <f>IFERROR(G332*E328,"")</f>
        <v/>
      </c>
    </row>
    <row r="333" spans="1:11">
      <c r="A333" s="76"/>
      <c r="B333" s="77"/>
      <c r="C333" s="78" t="str">
        <f>IFERROR(_xlfn.XLOOKUP(B333,Insumo[DESCRIPCION],Insumo[UND],,0),"")</f>
        <v/>
      </c>
      <c r="D333" s="79"/>
      <c r="E333" s="80" t="str">
        <f>IFERROR(_xlfn.XLOOKUP($B333,Insumo[DESCRIPCION],Insumo[VALOR],,0),"")</f>
        <v/>
      </c>
      <c r="F333" s="81"/>
      <c r="G333" s="82" t="str">
        <f>IFERROR(IF(F333&gt;=0,D333*E333*(1+F333/100),ABS(D333*E333/F333)),"")</f>
        <v/>
      </c>
      <c r="H333" s="91" t="str">
        <f>IFERROR(G333*E328,"")</f>
        <v/>
      </c>
    </row>
    <row r="334" spans="1:11">
      <c r="A334" s="76"/>
      <c r="B334" s="77"/>
      <c r="C334" s="78" t="str">
        <f>IFERROR(_xlfn.XLOOKUP(B334,Insumo[DESCRIPCION],Insumo[UND],,0),"")</f>
        <v/>
      </c>
      <c r="D334" s="79"/>
      <c r="E334" s="80" t="str">
        <f>IFERROR(_xlfn.XLOOKUP($B334,Insumo[DESCRIPCION],Insumo[VALOR],,0),"")</f>
        <v/>
      </c>
      <c r="F334" s="81"/>
      <c r="G334" s="82" t="str">
        <f>IFERROR(IF(F334&gt;=0,D334*E334*(1+F334/100),ABS(D334*E334/F334)),"")</f>
        <v/>
      </c>
      <c r="H334" s="91" t="str">
        <f>IFERROR(G334*E328,"")</f>
        <v/>
      </c>
    </row>
    <row r="335" spans="1:11">
      <c r="A335" s="76"/>
      <c r="B335" s="77"/>
      <c r="C335" s="78" t="str">
        <f>IFERROR(_xlfn.XLOOKUP(B335,Insumo[DESCRIPCION],Insumo[UND],,0),"")</f>
        <v/>
      </c>
      <c r="D335" s="79"/>
      <c r="E335" s="80" t="str">
        <f>IFERROR(_xlfn.XLOOKUP($B335,Insumo[DESCRIPCION],Insumo[VALOR],,0),"")</f>
        <v/>
      </c>
      <c r="F335" s="81"/>
      <c r="G335" s="82" t="str">
        <f>IFERROR(IF(F335&gt;=0,D335*E335*(1+F335/100),ABS(D335*E335/F335)),"")</f>
        <v/>
      </c>
      <c r="H335" s="91" t="str">
        <f>IFERROR(G335*E328,"")</f>
        <v/>
      </c>
    </row>
    <row r="336" spans="1:11">
      <c r="A336" s="69"/>
      <c r="B336" s="70" t="s">
        <v>3066</v>
      </c>
      <c r="C336" s="71"/>
      <c r="D336" s="72"/>
      <c r="E336" s="73"/>
      <c r="F336" s="74"/>
      <c r="G336" s="75">
        <f>SUM(G337:G339)</f>
        <v>316.19107032500006</v>
      </c>
      <c r="H336" s="92">
        <f>G336*E328</f>
        <v>0</v>
      </c>
    </row>
    <row r="337" spans="1:11">
      <c r="A337" s="76"/>
      <c r="B337" s="77" t="s">
        <v>2967</v>
      </c>
      <c r="C337" s="78" t="str">
        <f>IFERROR(_xlfn.XLOOKUP(B337,Equipo[DESCRIPCION],Equipo[UND],,0),"")</f>
        <v>%MO</v>
      </c>
      <c r="D337" s="79">
        <v>0.05</v>
      </c>
      <c r="E337" s="80">
        <f>IF(C337="%MO",G343,IFERROR(_xlfn.XLOOKUP($B337,Equipo[DESCRIPCION],Equipo[VALOR],,0),""))</f>
        <v>6323.8214065000011</v>
      </c>
      <c r="F337" s="81"/>
      <c r="G337" s="82">
        <f>IFERROR(IF(F337&gt;=0,D337*E337*(1+F337/100),ABS(D337*E337/F337)),"")</f>
        <v>316.19107032500006</v>
      </c>
      <c r="H337" s="91">
        <f>IFERROR(G337*E328,"")</f>
        <v>0</v>
      </c>
    </row>
    <row r="338" spans="1:11">
      <c r="A338" s="76"/>
      <c r="B338" s="77"/>
      <c r="C338" s="78" t="str">
        <f>IFERROR(_xlfn.XLOOKUP(B338,Equipo[DESCRIPCION],Equipo[UND],,0),"")</f>
        <v/>
      </c>
      <c r="D338" s="79"/>
      <c r="E338" s="80" t="str">
        <f>IF(C338="%MO",G343,IFERROR(_xlfn.XLOOKUP($B338,Equipo[DESCRIPCION],Equipo[VALOR],,0),""))</f>
        <v/>
      </c>
      <c r="F338" s="81"/>
      <c r="G338" s="82" t="str">
        <f>IFERROR(IF(F338&gt;=0,D338*E338*(1+F338/100),ABS(D338*E338/F338)),"")</f>
        <v/>
      </c>
      <c r="H338" s="91" t="str">
        <f>IFERROR(G338*E328,"")</f>
        <v/>
      </c>
    </row>
    <row r="339" spans="1:11">
      <c r="A339" s="76"/>
      <c r="B339" s="77"/>
      <c r="C339" s="78" t="str">
        <f>IFERROR(_xlfn.XLOOKUP(B339,Equipo[DESCRIPCION],Equipo[UND],,0),"")</f>
        <v/>
      </c>
      <c r="D339" s="79"/>
      <c r="E339" s="80" t="str">
        <f>IF(C339="%MO",G343,IFERROR(_xlfn.XLOOKUP($B339,Equipo[DESCRIPCION],Equipo[VALOR],,0),""))</f>
        <v/>
      </c>
      <c r="F339" s="81"/>
      <c r="G339" s="82" t="str">
        <f>IFERROR(IF(F339&gt;=0,D339*E339*(1+F339/100),ABS(D339*E339/F339)),"")</f>
        <v/>
      </c>
      <c r="H339" s="91" t="str">
        <f>IFERROR(G339*E328,"")</f>
        <v/>
      </c>
    </row>
    <row r="340" spans="1:11">
      <c r="A340" s="69"/>
      <c r="B340" s="70" t="s">
        <v>2202</v>
      </c>
      <c r="C340" s="71"/>
      <c r="D340" s="72"/>
      <c r="E340" s="73"/>
      <c r="F340" s="74"/>
      <c r="G340" s="75">
        <f>SUM(G341:G342)</f>
        <v>0</v>
      </c>
      <c r="H340" s="92">
        <f>G340*E328</f>
        <v>0</v>
      </c>
    </row>
    <row r="341" spans="1:11">
      <c r="A341" s="76"/>
      <c r="B341" s="77"/>
      <c r="C341" s="78" t="str">
        <f>IFERROR(_xlfn.XLOOKUP(B341,Transporte[DESCRIPCION],Transporte[UND],,0),"")</f>
        <v/>
      </c>
      <c r="D341" s="79"/>
      <c r="E341" s="80" t="str">
        <f>IFERROR(_xlfn.XLOOKUP($B341,Transporte[DESCRIPCION],Transporte[VALOR],,0),"")</f>
        <v/>
      </c>
      <c r="F341" s="81"/>
      <c r="G341" s="82" t="str">
        <f>IFERROR(IF(F341&gt;=0,D341*E341*(1+F341/100),ABS(D341*E341/F341)),"")</f>
        <v/>
      </c>
      <c r="H341" s="91" t="str">
        <f>IFERROR(G341*E328,"")</f>
        <v/>
      </c>
    </row>
    <row r="342" spans="1:11">
      <c r="A342" s="76"/>
      <c r="B342" s="77"/>
      <c r="C342" s="78" t="str">
        <f>IFERROR(_xlfn.XLOOKUP(B342,Transporte[DESCRIPCION],Transporte[UND],,0),"")</f>
        <v/>
      </c>
      <c r="D342" s="79"/>
      <c r="E342" s="80" t="str">
        <f>IFERROR(_xlfn.XLOOKUP($B342,Transporte[DESCRIPCION],Transporte[VALOR],,0),"")</f>
        <v/>
      </c>
      <c r="F342" s="81"/>
      <c r="G342" s="82" t="str">
        <f>IFERROR(IF(F342&gt;=0,D342*E342*(1+F342/100),ABS(D342*E342/F342)),"")</f>
        <v/>
      </c>
      <c r="H342" s="91" t="str">
        <f>IFERROR(G342*E328,"")</f>
        <v/>
      </c>
    </row>
    <row r="343" spans="1:11">
      <c r="A343" s="69"/>
      <c r="B343" s="70" t="s">
        <v>3067</v>
      </c>
      <c r="C343" s="71"/>
      <c r="D343" s="72"/>
      <c r="E343" s="73"/>
      <c r="F343" s="74"/>
      <c r="G343" s="75">
        <f>SUM(G344:G346)</f>
        <v>6323.8214065000011</v>
      </c>
      <c r="H343" s="92">
        <f>G343*E328</f>
        <v>0</v>
      </c>
    </row>
    <row r="344" spans="1:11">
      <c r="A344" s="76"/>
      <c r="B344" s="77" t="s">
        <v>3038</v>
      </c>
      <c r="C344" s="78" t="str">
        <f>IFERROR(_xlfn.XLOOKUP(B344,MObra[DESCRIPCION],MObra[UN],,0),"")</f>
        <v>día</v>
      </c>
      <c r="D344" s="79">
        <v>1</v>
      </c>
      <c r="E344" s="80">
        <f>IFERROR(_xlfn.XLOOKUP($B344,MObra[DESCRIPCION],MObra[VALOR UNIT],,0),"")</f>
        <v>189714.64219500002</v>
      </c>
      <c r="F344" s="81">
        <v>-30</v>
      </c>
      <c r="G344" s="82">
        <f>IFERROR(IF(F344&gt;=0,D344*E344*(1+F344/100),ABS(D344*E344/F344)),"")</f>
        <v>6323.8214065000011</v>
      </c>
      <c r="H344" s="91">
        <f>IFERROR(G344*E328,"")</f>
        <v>0</v>
      </c>
    </row>
    <row r="345" spans="1:11">
      <c r="A345" s="76"/>
      <c r="B345" s="77"/>
      <c r="C345" s="78" t="str">
        <f t="array" ref="C345">IFERROR(_xlfn.XLOOKUP(B345,MObra[[#All],[DESCRIPCION]],MObra[[#All],[UN]],,0),"")</f>
        <v/>
      </c>
      <c r="D345" s="79"/>
      <c r="E345" s="80" t="str">
        <f>IFERROR(_xlfn.XLOOKUP($B345,MObra[DESCRIPCION],MObra[VALOR UNIT],,0),"")</f>
        <v/>
      </c>
      <c r="F345" s="81"/>
      <c r="G345" s="82" t="str">
        <f>IFERROR(IF(F345&gt;=0,D345*E345*(1+F345/100),ABS(D345*E345/F345)),"")</f>
        <v/>
      </c>
      <c r="H345" s="91" t="str">
        <f>IFERROR(G345*E328,"")</f>
        <v/>
      </c>
    </row>
    <row r="346" spans="1:11">
      <c r="A346" s="83"/>
      <c r="B346" s="84"/>
      <c r="C346" s="85" t="str">
        <f t="array" ref="C346">IFERROR(_xlfn.XLOOKUP(B346,MObra[[#All],[DESCRIPCION]],MObra[[#All],[UN]],,0),"")</f>
        <v/>
      </c>
      <c r="D346" s="86"/>
      <c r="E346" s="87" t="str">
        <f>IFERROR(_xlfn.XLOOKUP($B346,MObra[DESCRIPCION],MObra[VALOR UNIT],,0),"")</f>
        <v/>
      </c>
      <c r="F346" s="88"/>
      <c r="G346" s="89" t="str">
        <f>IFERROR(IF(F346&gt;=0,D346*E346*(1+F346/100),ABS(D346*E346/F346)),"")</f>
        <v/>
      </c>
      <c r="H346" s="90" t="str">
        <f>IFERROR(G346*E328,"")</f>
        <v/>
      </c>
    </row>
    <row r="348" spans="1:11">
      <c r="A348" s="54" t="s">
        <v>603</v>
      </c>
      <c r="B348" s="55" t="str">
        <f>VLOOKUP($A348,Presupuesto!$A:$D,2,FALSE())</f>
        <v>Muro bloque cemento 10x20x39 cm</v>
      </c>
      <c r="C348" s="56" t="str">
        <f>VLOOKUP($A348,Presupuesto!$A:$D,3,FALSE())</f>
        <v>M2</v>
      </c>
      <c r="D348" s="57"/>
      <c r="E348" s="58">
        <f>VLOOKUP($A348,Presupuesto!$A:$D,4,FALSE())</f>
        <v>0</v>
      </c>
      <c r="F348" s="59" t="s">
        <v>2919</v>
      </c>
      <c r="G348" s="60">
        <f>SUM(G350:G366)/2</f>
        <v>89383.074844095448</v>
      </c>
      <c r="H348" s="61">
        <f>ROUND(SUM(H350:H366),0)/2</f>
        <v>0</v>
      </c>
      <c r="I348" s="58">
        <f>VLOOKUP(A348,Presupuesto!$A:$F,6,0)</f>
        <v>0</v>
      </c>
      <c r="J348" s="58">
        <f>+H348-I348</f>
        <v>0</v>
      </c>
      <c r="K348" s="282">
        <f>+H348-G348*E348</f>
        <v>0</v>
      </c>
    </row>
    <row r="349" spans="1:11">
      <c r="A349" s="62"/>
      <c r="B349" s="63" t="s">
        <v>2247</v>
      </c>
      <c r="C349" s="63" t="s">
        <v>3061</v>
      </c>
      <c r="D349" s="64" t="s">
        <v>4</v>
      </c>
      <c r="E349" s="65" t="s">
        <v>3062</v>
      </c>
      <c r="F349" s="66" t="s">
        <v>3063</v>
      </c>
      <c r="G349" s="67" t="s">
        <v>3064</v>
      </c>
      <c r="H349" s="68" t="s">
        <v>3124</v>
      </c>
    </row>
    <row r="350" spans="1:11">
      <c r="A350" s="69"/>
      <c r="B350" s="70" t="s">
        <v>3065</v>
      </c>
      <c r="C350" s="71"/>
      <c r="D350" s="72"/>
      <c r="E350" s="73"/>
      <c r="F350" s="74"/>
      <c r="G350" s="75">
        <f>SUM(G351:G355)</f>
        <v>44713.9</v>
      </c>
      <c r="H350" s="75">
        <f>IFERROR(G350*E348,"")</f>
        <v>0</v>
      </c>
    </row>
    <row r="351" spans="1:11">
      <c r="A351" s="76"/>
      <c r="B351" s="77" t="s">
        <v>2366</v>
      </c>
      <c r="C351" s="78" t="str">
        <f>IFERROR(_xlfn.XLOOKUP(B351,Insumo[DESCRIPCION],Insumo[UND],,0),"")</f>
        <v>Un</v>
      </c>
      <c r="D351" s="79">
        <v>12.5</v>
      </c>
      <c r="E351" s="80">
        <f>IFERROR(_xlfn.XLOOKUP($B351,Insumo[DESCRIPCION],Insumo[VALOR],,0),"")</f>
        <v>2454</v>
      </c>
      <c r="F351" s="81">
        <v>5</v>
      </c>
      <c r="G351" s="82">
        <f>IFERROR(IF(F351&gt;=0,D351*E351*(1+F351/100),ABS(D351*E351/F351)),"")</f>
        <v>32208.75</v>
      </c>
      <c r="H351" s="91">
        <f>IFERROR(G351*E348,"")</f>
        <v>0</v>
      </c>
    </row>
    <row r="352" spans="1:11">
      <c r="A352" s="76"/>
      <c r="B352" s="77" t="s">
        <v>2691</v>
      </c>
      <c r="C352" s="78" t="str">
        <f>IFERROR(_xlfn.XLOOKUP(B352,Insumo[DESCRIPCION],Insumo[UND],,0),"")</f>
        <v>M3</v>
      </c>
      <c r="D352" s="79">
        <v>2.5000000000000001E-2</v>
      </c>
      <c r="E352" s="80">
        <f>IFERROR(_xlfn.XLOOKUP($B352,Insumo[DESCRIPCION],Insumo[VALOR],,0),"")</f>
        <v>500206</v>
      </c>
      <c r="F352" s="81"/>
      <c r="G352" s="82">
        <f>IFERROR(IF(F352&gt;=0,D352*E352*(1+F352/100),ABS(D352*E352/F352)),"")</f>
        <v>12505.150000000001</v>
      </c>
      <c r="H352" s="91">
        <f>IFERROR(G352*E348,"")</f>
        <v>0</v>
      </c>
    </row>
    <row r="353" spans="1:11">
      <c r="A353" s="76"/>
      <c r="B353" s="77"/>
      <c r="C353" s="78" t="str">
        <f>IFERROR(_xlfn.XLOOKUP(B353,Insumo[DESCRIPCION],Insumo[UND],,0),"")</f>
        <v/>
      </c>
      <c r="D353" s="79"/>
      <c r="E353" s="80" t="str">
        <f>IFERROR(_xlfn.XLOOKUP($B353,Insumo[DESCRIPCION],Insumo[VALOR],,0),"")</f>
        <v/>
      </c>
      <c r="F353" s="81"/>
      <c r="G353" s="82" t="str">
        <f>IFERROR(IF(F353&gt;=0,D353*E353*(1+F353/100),ABS(D353*E353/F353)),"")</f>
        <v/>
      </c>
      <c r="H353" s="91" t="str">
        <f>IFERROR(G353*E348,"")</f>
        <v/>
      </c>
    </row>
    <row r="354" spans="1:11">
      <c r="A354" s="76"/>
      <c r="B354" s="77"/>
      <c r="C354" s="78" t="str">
        <f>IFERROR(_xlfn.XLOOKUP(B354,Insumo[DESCRIPCION],Insumo[UND],,0),"")</f>
        <v/>
      </c>
      <c r="D354" s="79"/>
      <c r="E354" s="80" t="str">
        <f>IFERROR(_xlfn.XLOOKUP($B354,Insumo[DESCRIPCION],Insumo[VALOR],,0),"")</f>
        <v/>
      </c>
      <c r="F354" s="81"/>
      <c r="G354" s="82" t="str">
        <f>IFERROR(IF(F354&gt;=0,D354*E354*(1+F354/100),ABS(D354*E354/F354)),"")</f>
        <v/>
      </c>
      <c r="H354" s="91" t="str">
        <f>IFERROR(G354*E348,"")</f>
        <v/>
      </c>
    </row>
    <row r="355" spans="1:11">
      <c r="A355" s="76"/>
      <c r="B355" s="77"/>
      <c r="C355" s="78" t="str">
        <f>IFERROR(_xlfn.XLOOKUP(B355,Insumo[DESCRIPCION],Insumo[UND],,0),"")</f>
        <v/>
      </c>
      <c r="D355" s="79"/>
      <c r="E355" s="80" t="str">
        <f>IFERROR(_xlfn.XLOOKUP($B355,Insumo[DESCRIPCION],Insumo[VALOR],,0),"")</f>
        <v/>
      </c>
      <c r="F355" s="81"/>
      <c r="G355" s="82" t="str">
        <f>IFERROR(IF(F355&gt;=0,D355*E355*(1+F355/100),ABS(D355*E355/F355)),"")</f>
        <v/>
      </c>
      <c r="H355" s="91" t="str">
        <f>IFERROR(G355*E348,"")</f>
        <v/>
      </c>
    </row>
    <row r="356" spans="1:11">
      <c r="A356" s="69"/>
      <c r="B356" s="70" t="s">
        <v>3066</v>
      </c>
      <c r="C356" s="71"/>
      <c r="D356" s="72"/>
      <c r="E356" s="73"/>
      <c r="F356" s="74"/>
      <c r="G356" s="75">
        <f>SUM(G357:G359)</f>
        <v>7132.0531263681823</v>
      </c>
      <c r="H356" s="92">
        <f>G356*E348</f>
        <v>0</v>
      </c>
    </row>
    <row r="357" spans="1:11">
      <c r="A357" s="76"/>
      <c r="B357" s="77" t="s">
        <v>2923</v>
      </c>
      <c r="C357" s="78" t="str">
        <f>IFERROR(_xlfn.XLOOKUP(B357,Equipo[DESCRIPCION],Equipo[UND],,0),"")</f>
        <v>%MO</v>
      </c>
      <c r="D357" s="79">
        <v>0.1</v>
      </c>
      <c r="E357" s="80">
        <f>IF(C357="%MO",G363,IFERROR(_xlfn.XLOOKUP($B357,Equipo[DESCRIPCION],Equipo[VALOR],,0),""))</f>
        <v>37537.121717727277</v>
      </c>
      <c r="F357" s="81"/>
      <c r="G357" s="82">
        <f>IFERROR(IF(F357&gt;=0,D357*E357*(1+F357/100),ABS(D357*E357/F357)),"")</f>
        <v>3753.7121717727277</v>
      </c>
      <c r="H357" s="91">
        <f>IFERROR(G357*E348,"")</f>
        <v>0</v>
      </c>
    </row>
    <row r="358" spans="1:11">
      <c r="A358" s="76"/>
      <c r="B358" s="77" t="s">
        <v>2920</v>
      </c>
      <c r="C358" s="78" t="str">
        <f>IFERROR(_xlfn.XLOOKUP(B358,Equipo[DESCRIPCION],Equipo[UND],,0),"")</f>
        <v>%MO</v>
      </c>
      <c r="D358" s="79">
        <v>0.04</v>
      </c>
      <c r="E358" s="80">
        <f>IF(C358="%MO",G363,IFERROR(_xlfn.XLOOKUP($B358,Equipo[DESCRIPCION],Equipo[VALOR],,0),""))</f>
        <v>37537.121717727277</v>
      </c>
      <c r="F358" s="81"/>
      <c r="G358" s="82">
        <f>IFERROR(IF(F358&gt;=0,D358*E358*(1+F358/100),ABS(D358*E358/F358)),"")</f>
        <v>1501.4848687090912</v>
      </c>
      <c r="H358" s="91">
        <f>IFERROR(G358*E348,"")</f>
        <v>0</v>
      </c>
    </row>
    <row r="359" spans="1:11">
      <c r="A359" s="76"/>
      <c r="B359" s="77" t="s">
        <v>2967</v>
      </c>
      <c r="C359" s="78" t="str">
        <f>IFERROR(_xlfn.XLOOKUP(B359,Equipo[DESCRIPCION],Equipo[UND],,0),"")</f>
        <v>%MO</v>
      </c>
      <c r="D359" s="79">
        <v>0.05</v>
      </c>
      <c r="E359" s="80">
        <f>IF(C359="%MO",G363,IFERROR(_xlfn.XLOOKUP($B359,Equipo[DESCRIPCION],Equipo[VALOR],,0),""))</f>
        <v>37537.121717727277</v>
      </c>
      <c r="F359" s="81"/>
      <c r="G359" s="82">
        <f>IFERROR(IF(F359&gt;=0,D359*E359*(1+F359/100),ABS(D359*E359/F359)),"")</f>
        <v>1876.8560858863639</v>
      </c>
      <c r="H359" s="91">
        <f>IFERROR(G359*E348,"")</f>
        <v>0</v>
      </c>
    </row>
    <row r="360" spans="1:11">
      <c r="A360" s="69"/>
      <c r="B360" s="70" t="s">
        <v>2202</v>
      </c>
      <c r="C360" s="71"/>
      <c r="D360" s="72"/>
      <c r="E360" s="73"/>
      <c r="F360" s="74"/>
      <c r="G360" s="75">
        <f>SUM(G361:G362)</f>
        <v>0</v>
      </c>
      <c r="H360" s="92">
        <f>G360*E348</f>
        <v>0</v>
      </c>
    </row>
    <row r="361" spans="1:11">
      <c r="A361" s="76"/>
      <c r="B361" s="77"/>
      <c r="C361" s="78" t="str">
        <f>IFERROR(_xlfn.XLOOKUP(B361,Transporte[DESCRIPCION],Transporte[UND],,0),"")</f>
        <v/>
      </c>
      <c r="D361" s="79"/>
      <c r="E361" s="80" t="str">
        <f>IFERROR(_xlfn.XLOOKUP($B361,Transporte[DESCRIPCION],Transporte[VALOR],,0),"")</f>
        <v/>
      </c>
      <c r="F361" s="81"/>
      <c r="G361" s="82" t="str">
        <f>IFERROR(IF(F361&gt;=0,D361*E361*(1+F361/100),ABS(D361*E361/F361)),"")</f>
        <v/>
      </c>
      <c r="H361" s="91" t="str">
        <f>IFERROR(G361*E348,"")</f>
        <v/>
      </c>
    </row>
    <row r="362" spans="1:11">
      <c r="A362" s="76"/>
      <c r="B362" s="77"/>
      <c r="C362" s="78" t="str">
        <f>IFERROR(_xlfn.XLOOKUP(B362,Transporte[DESCRIPCION],Transporte[UND],,0),"")</f>
        <v/>
      </c>
      <c r="D362" s="79"/>
      <c r="E362" s="80" t="str">
        <f>IFERROR(_xlfn.XLOOKUP($B362,Transporte[DESCRIPCION],Transporte[VALOR],,0),"")</f>
        <v/>
      </c>
      <c r="F362" s="81"/>
      <c r="G362" s="82" t="str">
        <f>IFERROR(IF(F362&gt;=0,D362*E362*(1+F362/100),ABS(D362*E362/F362)),"")</f>
        <v/>
      </c>
      <c r="H362" s="91" t="str">
        <f>IFERROR(G362*E348,"")</f>
        <v/>
      </c>
    </row>
    <row r="363" spans="1:11">
      <c r="A363" s="69"/>
      <c r="B363" s="70" t="s">
        <v>3067</v>
      </c>
      <c r="C363" s="71"/>
      <c r="D363" s="72"/>
      <c r="E363" s="73"/>
      <c r="F363" s="74"/>
      <c r="G363" s="75">
        <f>SUM(G364:G366)</f>
        <v>37537.121717727277</v>
      </c>
      <c r="H363" s="92">
        <f>G363*E348</f>
        <v>0</v>
      </c>
    </row>
    <row r="364" spans="1:11">
      <c r="A364" s="76"/>
      <c r="B364" s="77" t="s">
        <v>3044</v>
      </c>
      <c r="C364" s="78" t="str">
        <f>IFERROR(_xlfn.XLOOKUP(B364,MObra[DESCRIPCION],MObra[UN],,0),"")</f>
        <v>día</v>
      </c>
      <c r="D364" s="79">
        <v>1</v>
      </c>
      <c r="E364" s="80">
        <f>IFERROR(_xlfn.XLOOKUP($B364,MObra[DESCRIPCION],MObra[VALOR UNIT],,0),"")</f>
        <v>412908.33889500005</v>
      </c>
      <c r="F364" s="81">
        <v>-11</v>
      </c>
      <c r="G364" s="82">
        <f>IFERROR(IF(F364&gt;=0,D364*E364*(1+F364/100),ABS(D364*E364/F364)),"")</f>
        <v>37537.121717727277</v>
      </c>
      <c r="H364" s="91">
        <f>IFERROR(G364*E348,"")</f>
        <v>0</v>
      </c>
    </row>
    <row r="365" spans="1:11">
      <c r="A365" s="76"/>
      <c r="B365" s="77"/>
      <c r="C365" s="78" t="str">
        <f t="array" ref="C365">IFERROR(_xlfn.XLOOKUP(B365,MObra[[#All],[DESCRIPCION]],MObra[[#All],[UN]],,0),"")</f>
        <v/>
      </c>
      <c r="D365" s="79"/>
      <c r="E365" s="80" t="str">
        <f>IFERROR(_xlfn.XLOOKUP($B365,MObra[DESCRIPCION],MObra[VALOR UNIT],,0),"")</f>
        <v/>
      </c>
      <c r="F365" s="81"/>
      <c r="G365" s="82" t="str">
        <f>IFERROR(IF(F365&gt;=0,D365*E365*(1+F365/100),ABS(D365*E365/F365)),"")</f>
        <v/>
      </c>
      <c r="H365" s="91" t="str">
        <f>IFERROR(G365*E348,"")</f>
        <v/>
      </c>
    </row>
    <row r="366" spans="1:11">
      <c r="A366" s="83"/>
      <c r="B366" s="84"/>
      <c r="C366" s="85" t="str">
        <f t="array" ref="C366">IFERROR(_xlfn.XLOOKUP(B366,MObra[[#All],[DESCRIPCION]],MObra[[#All],[UN]],,0),"")</f>
        <v/>
      </c>
      <c r="D366" s="86"/>
      <c r="E366" s="87" t="str">
        <f>IFERROR(_xlfn.XLOOKUP($B366,MObra[DESCRIPCION],MObra[VALOR UNIT],,0),"")</f>
        <v/>
      </c>
      <c r="F366" s="88"/>
      <c r="G366" s="89" t="str">
        <f>IFERROR(IF(F366&gt;=0,D366*E366*(1+F366/100),ABS(D366*E366/F366)),"")</f>
        <v/>
      </c>
      <c r="H366" s="90" t="str">
        <f>IFERROR(G366*E348,"")</f>
        <v/>
      </c>
    </row>
    <row r="368" spans="1:11">
      <c r="A368" s="54" t="s">
        <v>605</v>
      </c>
      <c r="B368" s="55" t="str">
        <f>VLOOKUP($A368,Presupuesto!$A:$D,2,FALSE())</f>
        <v>Muro bloque cemento 14x19x39 cm</v>
      </c>
      <c r="C368" s="56" t="str">
        <f>VLOOKUP($A368,Presupuesto!$A:$D,3,FALSE())</f>
        <v>M2</v>
      </c>
      <c r="D368" s="57"/>
      <c r="E368" s="58">
        <f>VLOOKUP($A368,Presupuesto!$A:$D,4,FALSE())</f>
        <v>0</v>
      </c>
      <c r="F368" s="59" t="s">
        <v>2919</v>
      </c>
      <c r="G368" s="60">
        <f>SUM(G370:G386)/2</f>
        <v>102876.42840809999</v>
      </c>
      <c r="H368" s="61">
        <f>ROUND(SUM(H370:H386),0)/2</f>
        <v>0</v>
      </c>
      <c r="I368" s="58">
        <f>VLOOKUP(A368,Presupuesto!$A:$F,6,0)</f>
        <v>0</v>
      </c>
      <c r="J368" s="58">
        <f>+H368-I368</f>
        <v>0</v>
      </c>
      <c r="K368" s="282">
        <f>+H368-G368*E368</f>
        <v>0</v>
      </c>
    </row>
    <row r="369" spans="1:8">
      <c r="A369" s="62"/>
      <c r="B369" s="63" t="s">
        <v>2247</v>
      </c>
      <c r="C369" s="63" t="s">
        <v>3061</v>
      </c>
      <c r="D369" s="64" t="s">
        <v>4</v>
      </c>
      <c r="E369" s="65" t="s">
        <v>3062</v>
      </c>
      <c r="F369" s="66" t="s">
        <v>3063</v>
      </c>
      <c r="G369" s="67" t="s">
        <v>3064</v>
      </c>
      <c r="H369" s="68" t="s">
        <v>3124</v>
      </c>
    </row>
    <row r="370" spans="1:8">
      <c r="A370" s="69"/>
      <c r="B370" s="70" t="s">
        <v>3065</v>
      </c>
      <c r="C370" s="71"/>
      <c r="D370" s="72"/>
      <c r="E370" s="73"/>
      <c r="F370" s="74"/>
      <c r="G370" s="75">
        <f>SUM(G371:G375)</f>
        <v>56080.15</v>
      </c>
      <c r="H370" s="75">
        <f>IFERROR(G370*E368,"")</f>
        <v>0</v>
      </c>
    </row>
    <row r="371" spans="1:8">
      <c r="A371" s="76"/>
      <c r="B371" s="77" t="s">
        <v>2367</v>
      </c>
      <c r="C371" s="78" t="str">
        <f>IFERROR(_xlfn.XLOOKUP(B371,Insumo[DESCRIPCION],Insumo[UND],,0),"")</f>
        <v>Un</v>
      </c>
      <c r="D371" s="79">
        <v>12.5</v>
      </c>
      <c r="E371" s="80">
        <f>IFERROR(_xlfn.XLOOKUP($B371,Insumo[DESCRIPCION],Insumo[VALOR],,0),"")</f>
        <v>3320</v>
      </c>
      <c r="F371" s="81">
        <v>5</v>
      </c>
      <c r="G371" s="82">
        <f>IFERROR(IF(F371&gt;=0,D371*E371*(1+F371/100),ABS(D371*E371/F371)),"")</f>
        <v>43575</v>
      </c>
      <c r="H371" s="91">
        <f>IFERROR(G371*E368,"")</f>
        <v>0</v>
      </c>
    </row>
    <row r="372" spans="1:8">
      <c r="A372" s="76"/>
      <c r="B372" s="77" t="s">
        <v>2691</v>
      </c>
      <c r="C372" s="78" t="str">
        <f>IFERROR(_xlfn.XLOOKUP(B372,Insumo[DESCRIPCION],Insumo[UND],,0),"")</f>
        <v>M3</v>
      </c>
      <c r="D372" s="79">
        <v>2.5000000000000001E-2</v>
      </c>
      <c r="E372" s="80">
        <f>IFERROR(_xlfn.XLOOKUP($B372,Insumo[DESCRIPCION],Insumo[VALOR],,0),"")</f>
        <v>500206</v>
      </c>
      <c r="F372" s="81"/>
      <c r="G372" s="82">
        <f>IFERROR(IF(F372&gt;=0,D372*E372*(1+F372/100),ABS(D372*E372/F372)),"")</f>
        <v>12505.150000000001</v>
      </c>
      <c r="H372" s="91">
        <f>IFERROR(G372*E368,"")</f>
        <v>0</v>
      </c>
    </row>
    <row r="373" spans="1:8">
      <c r="A373" s="76"/>
      <c r="B373" s="77"/>
      <c r="C373" s="78" t="str">
        <f>IFERROR(_xlfn.XLOOKUP(B373,Insumo[DESCRIPCION],Insumo[UND],,0),"")</f>
        <v/>
      </c>
      <c r="D373" s="79"/>
      <c r="E373" s="80" t="str">
        <f>IFERROR(_xlfn.XLOOKUP($B373,Insumo[DESCRIPCION],Insumo[VALOR],,0),"")</f>
        <v/>
      </c>
      <c r="F373" s="81"/>
      <c r="G373" s="82" t="str">
        <f>IFERROR(IF(F373&gt;=0,D373*E373*(1+F373/100),ABS(D373*E373/F373)),"")</f>
        <v/>
      </c>
      <c r="H373" s="91" t="str">
        <f>IFERROR(G373*E368,"")</f>
        <v/>
      </c>
    </row>
    <row r="374" spans="1:8">
      <c r="A374" s="76"/>
      <c r="B374" s="77"/>
      <c r="C374" s="78" t="str">
        <f>IFERROR(_xlfn.XLOOKUP(B374,Insumo[DESCRIPCION],Insumo[UND],,0),"")</f>
        <v/>
      </c>
      <c r="D374" s="79"/>
      <c r="E374" s="80" t="str">
        <f>IFERROR(_xlfn.XLOOKUP($B374,Insumo[DESCRIPCION],Insumo[VALOR],,0),"")</f>
        <v/>
      </c>
      <c r="F374" s="81"/>
      <c r="G374" s="82" t="str">
        <f>IFERROR(IF(F374&gt;=0,D374*E374*(1+F374/100),ABS(D374*E374/F374)),"")</f>
        <v/>
      </c>
      <c r="H374" s="91" t="str">
        <f>IFERROR(G374*E368,"")</f>
        <v/>
      </c>
    </row>
    <row r="375" spans="1:8">
      <c r="A375" s="76"/>
      <c r="B375" s="77"/>
      <c r="C375" s="78" t="str">
        <f>IFERROR(_xlfn.XLOOKUP(B375,Insumo[DESCRIPCION],Insumo[UND],,0),"")</f>
        <v/>
      </c>
      <c r="D375" s="79"/>
      <c r="E375" s="80" t="str">
        <f>IFERROR(_xlfn.XLOOKUP($B375,Insumo[DESCRIPCION],Insumo[VALOR],,0),"")</f>
        <v/>
      </c>
      <c r="F375" s="81"/>
      <c r="G375" s="82" t="str">
        <f>IFERROR(IF(F375&gt;=0,D375*E375*(1+F375/100),ABS(D375*E375/F375)),"")</f>
        <v/>
      </c>
      <c r="H375" s="91" t="str">
        <f>IFERROR(G375*E368,"")</f>
        <v/>
      </c>
    </row>
    <row r="376" spans="1:8">
      <c r="A376" s="69"/>
      <c r="B376" s="70" t="s">
        <v>3066</v>
      </c>
      <c r="C376" s="71"/>
      <c r="D376" s="72"/>
      <c r="E376" s="73"/>
      <c r="F376" s="74"/>
      <c r="G376" s="75">
        <f>SUM(G377:G379)</f>
        <v>7471.6747038142876</v>
      </c>
      <c r="H376" s="92">
        <f>G376*E368</f>
        <v>0</v>
      </c>
    </row>
    <row r="377" spans="1:8">
      <c r="A377" s="76"/>
      <c r="B377" s="77" t="s">
        <v>2923</v>
      </c>
      <c r="C377" s="78" t="str">
        <f>IFERROR(_xlfn.XLOOKUP(B377,Equipo[DESCRIPCION],Equipo[UND],,0),"")</f>
        <v>%MO</v>
      </c>
      <c r="D377" s="79">
        <v>0.1</v>
      </c>
      <c r="E377" s="80">
        <f>IF(C377="%MO",G383,IFERROR(_xlfn.XLOOKUP($B377,Equipo[DESCRIPCION],Equipo[VALOR],,0),""))</f>
        <v>39324.603704285721</v>
      </c>
      <c r="F377" s="81"/>
      <c r="G377" s="82">
        <f>IFERROR(IF(F377&gt;=0,D377*E377*(1+F377/100),ABS(D377*E377/F377)),"")</f>
        <v>3932.4603704285723</v>
      </c>
      <c r="H377" s="91">
        <f>IFERROR(G377*E368,"")</f>
        <v>0</v>
      </c>
    </row>
    <row r="378" spans="1:8">
      <c r="A378" s="76"/>
      <c r="B378" s="77" t="s">
        <v>2920</v>
      </c>
      <c r="C378" s="78" t="str">
        <f>IFERROR(_xlfn.XLOOKUP(B378,Equipo[DESCRIPCION],Equipo[UND],,0),"")</f>
        <v>%MO</v>
      </c>
      <c r="D378" s="79">
        <v>0.04</v>
      </c>
      <c r="E378" s="80">
        <f>IF(C378="%MO",G383,IFERROR(_xlfn.XLOOKUP($B378,Equipo[DESCRIPCION],Equipo[VALOR],,0),""))</f>
        <v>39324.603704285721</v>
      </c>
      <c r="F378" s="81"/>
      <c r="G378" s="82">
        <f>IFERROR(IF(F378&gt;=0,D378*E378*(1+F378/100),ABS(D378*E378/F378)),"")</f>
        <v>1572.9841481714288</v>
      </c>
      <c r="H378" s="91">
        <f>IFERROR(G378*E368,"")</f>
        <v>0</v>
      </c>
    </row>
    <row r="379" spans="1:8">
      <c r="A379" s="76"/>
      <c r="B379" s="77" t="s">
        <v>2967</v>
      </c>
      <c r="C379" s="78" t="str">
        <f>IFERROR(_xlfn.XLOOKUP(B379,Equipo[DESCRIPCION],Equipo[UND],,0),"")</f>
        <v>%MO</v>
      </c>
      <c r="D379" s="79">
        <v>0.05</v>
      </c>
      <c r="E379" s="80">
        <f>IF(C379="%MO",G383,IFERROR(_xlfn.XLOOKUP($B379,Equipo[DESCRIPCION],Equipo[VALOR],,0),""))</f>
        <v>39324.603704285721</v>
      </c>
      <c r="F379" s="81"/>
      <c r="G379" s="82">
        <f>IFERROR(IF(F379&gt;=0,D379*E379*(1+F379/100),ABS(D379*E379/F379)),"")</f>
        <v>1966.2301852142862</v>
      </c>
      <c r="H379" s="91">
        <f>IFERROR(G379*E368,"")</f>
        <v>0</v>
      </c>
    </row>
    <row r="380" spans="1:8">
      <c r="A380" s="69"/>
      <c r="B380" s="70" t="s">
        <v>2202</v>
      </c>
      <c r="C380" s="71"/>
      <c r="D380" s="72"/>
      <c r="E380" s="73"/>
      <c r="F380" s="74"/>
      <c r="G380" s="75">
        <f>SUM(G381:G382)</f>
        <v>0</v>
      </c>
      <c r="H380" s="92">
        <f>G380*E368</f>
        <v>0</v>
      </c>
    </row>
    <row r="381" spans="1:8">
      <c r="A381" s="76"/>
      <c r="B381" s="77"/>
      <c r="C381" s="78" t="str">
        <f>IFERROR(_xlfn.XLOOKUP(B381,Transporte[DESCRIPCION],Transporte[UND],,0),"")</f>
        <v/>
      </c>
      <c r="D381" s="79"/>
      <c r="E381" s="80" t="str">
        <f>IFERROR(_xlfn.XLOOKUP($B381,Transporte[DESCRIPCION],Transporte[VALOR],,0),"")</f>
        <v/>
      </c>
      <c r="F381" s="81"/>
      <c r="G381" s="82" t="str">
        <f>IFERROR(IF(F381&gt;=0,D381*E381*(1+F381/100),ABS(D381*E381/F381)),"")</f>
        <v/>
      </c>
      <c r="H381" s="91" t="str">
        <f>IFERROR(G381*E368,"")</f>
        <v/>
      </c>
    </row>
    <row r="382" spans="1:8">
      <c r="A382" s="76"/>
      <c r="B382" s="77"/>
      <c r="C382" s="78" t="str">
        <f>IFERROR(_xlfn.XLOOKUP(B382,Transporte[DESCRIPCION],Transporte[UND],,0),"")</f>
        <v/>
      </c>
      <c r="D382" s="79"/>
      <c r="E382" s="80" t="str">
        <f>IFERROR(_xlfn.XLOOKUP($B382,Transporte[DESCRIPCION],Transporte[VALOR],,0),"")</f>
        <v/>
      </c>
      <c r="F382" s="81"/>
      <c r="G382" s="82" t="str">
        <f>IFERROR(IF(F382&gt;=0,D382*E382*(1+F382/100),ABS(D382*E382/F382)),"")</f>
        <v/>
      </c>
      <c r="H382" s="91" t="str">
        <f>IFERROR(G382*E368,"")</f>
        <v/>
      </c>
    </row>
    <row r="383" spans="1:8">
      <c r="A383" s="69"/>
      <c r="B383" s="70" t="s">
        <v>3067</v>
      </c>
      <c r="C383" s="71"/>
      <c r="D383" s="72"/>
      <c r="E383" s="73"/>
      <c r="F383" s="74"/>
      <c r="G383" s="75">
        <f>SUM(G384:G386)</f>
        <v>39324.603704285721</v>
      </c>
      <c r="H383" s="92">
        <f>G383*E368</f>
        <v>0</v>
      </c>
    </row>
    <row r="384" spans="1:8">
      <c r="A384" s="76"/>
      <c r="B384" s="77" t="s">
        <v>3044</v>
      </c>
      <c r="C384" s="78" t="str">
        <f>IFERROR(_xlfn.XLOOKUP(B384,MObra[DESCRIPCION],MObra[UN],,0),"")</f>
        <v>día</v>
      </c>
      <c r="D384" s="79">
        <v>1</v>
      </c>
      <c r="E384" s="80">
        <f>IFERROR(_xlfn.XLOOKUP($B384,MObra[DESCRIPCION],MObra[VALOR UNIT],,0),"")</f>
        <v>412908.33889500005</v>
      </c>
      <c r="F384" s="81">
        <v>-10.5</v>
      </c>
      <c r="G384" s="82">
        <f>IFERROR(IF(F384&gt;=0,D384*E384*(1+F384/100),ABS(D384*E384/F384)),"")</f>
        <v>39324.603704285721</v>
      </c>
      <c r="H384" s="91">
        <f>IFERROR(G384*E368,"")</f>
        <v>0</v>
      </c>
    </row>
    <row r="385" spans="1:11">
      <c r="A385" s="76"/>
      <c r="B385" s="77"/>
      <c r="C385" s="78" t="str">
        <f t="array" ref="C385">IFERROR(_xlfn.XLOOKUP(B385,MObra[[#All],[DESCRIPCION]],MObra[[#All],[UN]],,0),"")</f>
        <v/>
      </c>
      <c r="D385" s="79"/>
      <c r="E385" s="80" t="str">
        <f>IFERROR(_xlfn.XLOOKUP($B385,MObra[DESCRIPCION],MObra[VALOR UNIT],,0),"")</f>
        <v/>
      </c>
      <c r="F385" s="81"/>
      <c r="G385" s="82" t="str">
        <f>IFERROR(IF(F385&gt;=0,D385*E385*(1+F385/100),ABS(D385*E385/F385)),"")</f>
        <v/>
      </c>
      <c r="H385" s="91" t="str">
        <f>IFERROR(G385*E368,"")</f>
        <v/>
      </c>
    </row>
    <row r="386" spans="1:11">
      <c r="A386" s="83"/>
      <c r="B386" s="84"/>
      <c r="C386" s="85" t="str">
        <f t="array" ref="C386">IFERROR(_xlfn.XLOOKUP(B386,MObra[[#All],[DESCRIPCION]],MObra[[#All],[UN]],,0),"")</f>
        <v/>
      </c>
      <c r="D386" s="86"/>
      <c r="E386" s="87" t="str">
        <f>IFERROR(_xlfn.XLOOKUP($B386,MObra[DESCRIPCION],MObra[VALOR UNIT],,0),"")</f>
        <v/>
      </c>
      <c r="F386" s="88"/>
      <c r="G386" s="89" t="str">
        <f>IFERROR(IF(F386&gt;=0,D386*E386*(1+F386/100),ABS(D386*E386/F386)),"")</f>
        <v/>
      </c>
      <c r="H386" s="90" t="str">
        <f>IFERROR(G386*E368,"")</f>
        <v/>
      </c>
    </row>
    <row r="388" spans="1:11">
      <c r="A388" s="54" t="s">
        <v>607</v>
      </c>
      <c r="B388" s="55" t="str">
        <f>VLOOKUP($A388,Presupuesto!$A:$D,2,FALSE())</f>
        <v>Muro bloque cemento texturizado 14x19x39 cm</v>
      </c>
      <c r="C388" s="56" t="str">
        <f>VLOOKUP($A388,Presupuesto!$A:$D,3,FALSE())</f>
        <v>M2</v>
      </c>
      <c r="D388" s="57"/>
      <c r="E388" s="58">
        <f>VLOOKUP($A388,Presupuesto!$A:$D,4,FALSE())</f>
        <v>0</v>
      </c>
      <c r="F388" s="59" t="s">
        <v>2919</v>
      </c>
      <c r="G388" s="60">
        <f>SUM(G390:G406)/2</f>
        <v>130307.67840810001</v>
      </c>
      <c r="H388" s="61">
        <f>ROUND(SUM(H390:H406),0)/2</f>
        <v>0</v>
      </c>
      <c r="I388" s="58">
        <f>VLOOKUP(A388,Presupuesto!$A:$F,6,0)</f>
        <v>0</v>
      </c>
      <c r="J388" s="58">
        <f>+H388-I388</f>
        <v>0</v>
      </c>
      <c r="K388" s="282">
        <f>+H388-G388*E388</f>
        <v>0</v>
      </c>
    </row>
    <row r="389" spans="1:11">
      <c r="A389" s="62"/>
      <c r="B389" s="63" t="s">
        <v>2247</v>
      </c>
      <c r="C389" s="63" t="s">
        <v>3061</v>
      </c>
      <c r="D389" s="64" t="s">
        <v>4</v>
      </c>
      <c r="E389" s="65" t="s">
        <v>3062</v>
      </c>
      <c r="F389" s="66" t="s">
        <v>3063</v>
      </c>
      <c r="G389" s="67" t="s">
        <v>3064</v>
      </c>
      <c r="H389" s="68" t="s">
        <v>3124</v>
      </c>
    </row>
    <row r="390" spans="1:11">
      <c r="A390" s="69"/>
      <c r="B390" s="70" t="s">
        <v>3065</v>
      </c>
      <c r="C390" s="71"/>
      <c r="D390" s="72"/>
      <c r="E390" s="73"/>
      <c r="F390" s="74"/>
      <c r="G390" s="75">
        <f>SUM(G391:G395)</f>
        <v>83511.399999999994</v>
      </c>
      <c r="H390" s="75">
        <f>IFERROR(G390*E388,"")</f>
        <v>0</v>
      </c>
    </row>
    <row r="391" spans="1:11">
      <c r="A391" s="76"/>
      <c r="B391" s="77" t="s">
        <v>2369</v>
      </c>
      <c r="C391" s="78" t="str">
        <f>IFERROR(_xlfn.XLOOKUP(B391,Insumo[DESCRIPCION],Insumo[UND],,0),"")</f>
        <v xml:space="preserve"> Un </v>
      </c>
      <c r="D391" s="79">
        <v>12.5</v>
      </c>
      <c r="E391" s="80">
        <f>IFERROR(_xlfn.XLOOKUP($B391,Insumo[DESCRIPCION],Insumo[VALOR],,0),"")</f>
        <v>5410</v>
      </c>
      <c r="F391" s="81">
        <v>5</v>
      </c>
      <c r="G391" s="82">
        <f>IFERROR(IF(F391&gt;=0,D391*E391*(1+F391/100),ABS(D391*E391/F391)),"")</f>
        <v>71006.25</v>
      </c>
      <c r="H391" s="91">
        <f>IFERROR(G391*E388,"")</f>
        <v>0</v>
      </c>
    </row>
    <row r="392" spans="1:11">
      <c r="A392" s="76"/>
      <c r="B392" s="77" t="s">
        <v>2691</v>
      </c>
      <c r="C392" s="78" t="str">
        <f>IFERROR(_xlfn.XLOOKUP(B392,Insumo[DESCRIPCION],Insumo[UND],,0),"")</f>
        <v>M3</v>
      </c>
      <c r="D392" s="79">
        <v>2.5000000000000001E-2</v>
      </c>
      <c r="E392" s="80">
        <f>IFERROR(_xlfn.XLOOKUP($B392,Insumo[DESCRIPCION],Insumo[VALOR],,0),"")</f>
        <v>500206</v>
      </c>
      <c r="F392" s="81"/>
      <c r="G392" s="82">
        <f>IFERROR(IF(F392&gt;=0,D392*E392*(1+F392/100),ABS(D392*E392/F392)),"")</f>
        <v>12505.150000000001</v>
      </c>
      <c r="H392" s="91">
        <f>IFERROR(G392*E388,"")</f>
        <v>0</v>
      </c>
    </row>
    <row r="393" spans="1:11">
      <c r="A393" s="76"/>
      <c r="B393" s="77"/>
      <c r="C393" s="78" t="str">
        <f>IFERROR(_xlfn.XLOOKUP(B393,Insumo[DESCRIPCION],Insumo[UND],,0),"")</f>
        <v/>
      </c>
      <c r="D393" s="79"/>
      <c r="E393" s="80" t="str">
        <f>IFERROR(_xlfn.XLOOKUP($B393,Insumo[DESCRIPCION],Insumo[VALOR],,0),"")</f>
        <v/>
      </c>
      <c r="F393" s="81"/>
      <c r="G393" s="82" t="str">
        <f>IFERROR(IF(F393&gt;=0,D393*E393*(1+F393/100),ABS(D393*E393/F393)),"")</f>
        <v/>
      </c>
      <c r="H393" s="91" t="str">
        <f>IFERROR(G393*E388,"")</f>
        <v/>
      </c>
    </row>
    <row r="394" spans="1:11">
      <c r="A394" s="76"/>
      <c r="B394" s="77"/>
      <c r="C394" s="78" t="str">
        <f>IFERROR(_xlfn.XLOOKUP(B394,Insumo[DESCRIPCION],Insumo[UND],,0),"")</f>
        <v/>
      </c>
      <c r="D394" s="79"/>
      <c r="E394" s="80" t="str">
        <f>IFERROR(_xlfn.XLOOKUP($B394,Insumo[DESCRIPCION],Insumo[VALOR],,0),"")</f>
        <v/>
      </c>
      <c r="F394" s="81"/>
      <c r="G394" s="82" t="str">
        <f>IFERROR(IF(F394&gt;=0,D394*E394*(1+F394/100),ABS(D394*E394/F394)),"")</f>
        <v/>
      </c>
      <c r="H394" s="91" t="str">
        <f>IFERROR(G394*E388,"")</f>
        <v/>
      </c>
    </row>
    <row r="395" spans="1:11">
      <c r="A395" s="76"/>
      <c r="B395" s="77"/>
      <c r="C395" s="78" t="str">
        <f>IFERROR(_xlfn.XLOOKUP(B395,Insumo[DESCRIPCION],Insumo[UND],,0),"")</f>
        <v/>
      </c>
      <c r="D395" s="79"/>
      <c r="E395" s="80" t="str">
        <f>IFERROR(_xlfn.XLOOKUP($B395,Insumo[DESCRIPCION],Insumo[VALOR],,0),"")</f>
        <v/>
      </c>
      <c r="F395" s="81"/>
      <c r="G395" s="82" t="str">
        <f>IFERROR(IF(F395&gt;=0,D395*E395*(1+F395/100),ABS(D395*E395/F395)),"")</f>
        <v/>
      </c>
      <c r="H395" s="91" t="str">
        <f>IFERROR(G395*E388,"")</f>
        <v/>
      </c>
    </row>
    <row r="396" spans="1:11">
      <c r="A396" s="69"/>
      <c r="B396" s="70" t="s">
        <v>3066</v>
      </c>
      <c r="C396" s="71"/>
      <c r="D396" s="72"/>
      <c r="E396" s="73"/>
      <c r="F396" s="74"/>
      <c r="G396" s="75">
        <f>SUM(G397:G399)</f>
        <v>7471.6747038142876</v>
      </c>
      <c r="H396" s="92">
        <f>G396*E388</f>
        <v>0</v>
      </c>
    </row>
    <row r="397" spans="1:11">
      <c r="A397" s="76"/>
      <c r="B397" s="77" t="s">
        <v>2923</v>
      </c>
      <c r="C397" s="78" t="str">
        <f>IFERROR(_xlfn.XLOOKUP(B397,Equipo[DESCRIPCION],Equipo[UND],,0),"")</f>
        <v>%MO</v>
      </c>
      <c r="D397" s="79">
        <v>0.1</v>
      </c>
      <c r="E397" s="80">
        <f>IF(C397="%MO",G403,IFERROR(_xlfn.XLOOKUP($B397,Equipo[DESCRIPCION],Equipo[VALOR],,0),""))</f>
        <v>39324.603704285721</v>
      </c>
      <c r="F397" s="81"/>
      <c r="G397" s="82">
        <f>IFERROR(IF(F397&gt;=0,D397*E397*(1+F397/100),ABS(D397*E397/F397)),"")</f>
        <v>3932.4603704285723</v>
      </c>
      <c r="H397" s="91">
        <f>IFERROR(G397*E388,"")</f>
        <v>0</v>
      </c>
    </row>
    <row r="398" spans="1:11">
      <c r="A398" s="76"/>
      <c r="B398" s="77" t="s">
        <v>2920</v>
      </c>
      <c r="C398" s="78" t="str">
        <f>IFERROR(_xlfn.XLOOKUP(B398,Equipo[DESCRIPCION],Equipo[UND],,0),"")</f>
        <v>%MO</v>
      </c>
      <c r="D398" s="79">
        <v>0.04</v>
      </c>
      <c r="E398" s="80">
        <f>IF(C398="%MO",G403,IFERROR(_xlfn.XLOOKUP($B398,Equipo[DESCRIPCION],Equipo[VALOR],,0),""))</f>
        <v>39324.603704285721</v>
      </c>
      <c r="F398" s="81"/>
      <c r="G398" s="82">
        <f>IFERROR(IF(F398&gt;=0,D398*E398*(1+F398/100),ABS(D398*E398/F398)),"")</f>
        <v>1572.9841481714288</v>
      </c>
      <c r="H398" s="91">
        <f>IFERROR(G398*E388,"")</f>
        <v>0</v>
      </c>
    </row>
    <row r="399" spans="1:11">
      <c r="A399" s="76"/>
      <c r="B399" s="77" t="s">
        <v>2967</v>
      </c>
      <c r="C399" s="78" t="str">
        <f>IFERROR(_xlfn.XLOOKUP(B399,Equipo[DESCRIPCION],Equipo[UND],,0),"")</f>
        <v>%MO</v>
      </c>
      <c r="D399" s="79">
        <v>0.05</v>
      </c>
      <c r="E399" s="80">
        <f>IF(C399="%MO",G403,IFERROR(_xlfn.XLOOKUP($B399,Equipo[DESCRIPCION],Equipo[VALOR],,0),""))</f>
        <v>39324.603704285721</v>
      </c>
      <c r="F399" s="81"/>
      <c r="G399" s="82">
        <f>IFERROR(IF(F399&gt;=0,D399*E399*(1+F399/100),ABS(D399*E399/F399)),"")</f>
        <v>1966.2301852142862</v>
      </c>
      <c r="H399" s="91">
        <f>IFERROR(G399*E388,"")</f>
        <v>0</v>
      </c>
    </row>
    <row r="400" spans="1:11">
      <c r="A400" s="69"/>
      <c r="B400" s="70" t="s">
        <v>2202</v>
      </c>
      <c r="C400" s="71"/>
      <c r="D400" s="72"/>
      <c r="E400" s="73"/>
      <c r="F400" s="74"/>
      <c r="G400" s="75">
        <f>SUM(G401:G402)</f>
        <v>0</v>
      </c>
      <c r="H400" s="92">
        <f>G400*E388</f>
        <v>0</v>
      </c>
    </row>
    <row r="401" spans="1:11">
      <c r="A401" s="76"/>
      <c r="B401" s="77"/>
      <c r="C401" s="78" t="str">
        <f>IFERROR(_xlfn.XLOOKUP(B401,Transporte[DESCRIPCION],Transporte[UND],,0),"")</f>
        <v/>
      </c>
      <c r="D401" s="79"/>
      <c r="E401" s="80" t="str">
        <f>IFERROR(_xlfn.XLOOKUP($B401,Transporte[DESCRIPCION],Transporte[VALOR],,0),"")</f>
        <v/>
      </c>
      <c r="F401" s="81"/>
      <c r="G401" s="82" t="str">
        <f>IFERROR(IF(F401&gt;=0,D401*E401*(1+F401/100),ABS(D401*E401/F401)),"")</f>
        <v/>
      </c>
      <c r="H401" s="91" t="str">
        <f>IFERROR(G401*E388,"")</f>
        <v/>
      </c>
    </row>
    <row r="402" spans="1:11">
      <c r="A402" s="76"/>
      <c r="B402" s="77"/>
      <c r="C402" s="78" t="str">
        <f>IFERROR(_xlfn.XLOOKUP(B402,Transporte[DESCRIPCION],Transporte[UND],,0),"")</f>
        <v/>
      </c>
      <c r="D402" s="79"/>
      <c r="E402" s="80" t="str">
        <f>IFERROR(_xlfn.XLOOKUP($B402,Transporte[DESCRIPCION],Transporte[VALOR],,0),"")</f>
        <v/>
      </c>
      <c r="F402" s="81"/>
      <c r="G402" s="82" t="str">
        <f>IFERROR(IF(F402&gt;=0,D402*E402*(1+F402/100),ABS(D402*E402/F402)),"")</f>
        <v/>
      </c>
      <c r="H402" s="91" t="str">
        <f>IFERROR(G402*E388,"")</f>
        <v/>
      </c>
    </row>
    <row r="403" spans="1:11">
      <c r="A403" s="69"/>
      <c r="B403" s="70" t="s">
        <v>3067</v>
      </c>
      <c r="C403" s="71"/>
      <c r="D403" s="72"/>
      <c r="E403" s="73"/>
      <c r="F403" s="74"/>
      <c r="G403" s="75">
        <f>SUM(G404:G406)</f>
        <v>39324.603704285721</v>
      </c>
      <c r="H403" s="92">
        <f>G403*E388</f>
        <v>0</v>
      </c>
    </row>
    <row r="404" spans="1:11">
      <c r="A404" s="76"/>
      <c r="B404" s="77" t="s">
        <v>3044</v>
      </c>
      <c r="C404" s="78" t="str">
        <f>IFERROR(_xlfn.XLOOKUP(B404,MObra[DESCRIPCION],MObra[UN],,0),"")</f>
        <v>día</v>
      </c>
      <c r="D404" s="79">
        <v>1</v>
      </c>
      <c r="E404" s="80">
        <f>IFERROR(_xlfn.XLOOKUP($B404,MObra[DESCRIPCION],MObra[VALOR UNIT],,0),"")</f>
        <v>412908.33889500005</v>
      </c>
      <c r="F404" s="81">
        <v>-10.5</v>
      </c>
      <c r="G404" s="82">
        <f>IFERROR(IF(F404&gt;=0,D404*E404*(1+F404/100),ABS(D404*E404/F404)),"")</f>
        <v>39324.603704285721</v>
      </c>
      <c r="H404" s="91">
        <f>IFERROR(G404*E388,"")</f>
        <v>0</v>
      </c>
    </row>
    <row r="405" spans="1:11">
      <c r="A405" s="76"/>
      <c r="B405" s="77"/>
      <c r="C405" s="78" t="str">
        <f t="array" ref="C405">IFERROR(_xlfn.XLOOKUP(B405,MObra[[#All],[DESCRIPCION]],MObra[[#All],[UN]],,0),"")</f>
        <v/>
      </c>
      <c r="D405" s="79"/>
      <c r="E405" s="80" t="str">
        <f>IFERROR(_xlfn.XLOOKUP($B405,MObra[DESCRIPCION],MObra[VALOR UNIT],,0),"")</f>
        <v/>
      </c>
      <c r="F405" s="81"/>
      <c r="G405" s="82" t="str">
        <f>IFERROR(IF(F405&gt;=0,D405*E405*(1+F405/100),ABS(D405*E405/F405)),"")</f>
        <v/>
      </c>
      <c r="H405" s="91" t="str">
        <f>IFERROR(G405*E388,"")</f>
        <v/>
      </c>
    </row>
    <row r="406" spans="1:11">
      <c r="A406" s="83"/>
      <c r="B406" s="84"/>
      <c r="C406" s="85" t="str">
        <f t="array" ref="C406">IFERROR(_xlfn.XLOOKUP(B406,MObra[[#All],[DESCRIPCION]],MObra[[#All],[UN]],,0),"")</f>
        <v/>
      </c>
      <c r="D406" s="86"/>
      <c r="E406" s="87" t="str">
        <f>IFERROR(_xlfn.XLOOKUP($B406,MObra[DESCRIPCION],MObra[VALOR UNIT],,0),"")</f>
        <v/>
      </c>
      <c r="F406" s="88"/>
      <c r="G406" s="89" t="str">
        <f>IFERROR(IF(F406&gt;=0,D406*E406*(1+F406/100),ABS(D406*E406/F406)),"")</f>
        <v/>
      </c>
      <c r="H406" s="90" t="str">
        <f>IFERROR(G406*E388,"")</f>
        <v/>
      </c>
    </row>
    <row r="408" spans="1:11">
      <c r="A408" s="54" t="s">
        <v>609</v>
      </c>
      <c r="B408" s="55" t="str">
        <f>VLOOKUP($A408,Presupuesto!$A:$D,2,FALSE())</f>
        <v>Muro bloque estructural 14x19x39 cm + acero + Grafil</v>
      </c>
      <c r="C408" s="56" t="str">
        <f>VLOOKUP($A408,Presupuesto!$A:$D,3,FALSE())</f>
        <v>M2</v>
      </c>
      <c r="D408" s="57"/>
      <c r="E408" s="58">
        <f>VLOOKUP($A408,Presupuesto!$A:$D,4,FALSE())</f>
        <v>0</v>
      </c>
      <c r="F408" s="59" t="s">
        <v>2919</v>
      </c>
      <c r="G408" s="60">
        <f>SUM(G410:G426)/2</f>
        <v>104571.42840809999</v>
      </c>
      <c r="H408" s="61">
        <f>ROUND(SUM(H410:H426),0)/2</f>
        <v>0</v>
      </c>
      <c r="I408" s="58">
        <f>VLOOKUP(A408,Presupuesto!$A:$F,6,0)</f>
        <v>0</v>
      </c>
      <c r="J408" s="58">
        <f>+H408-I408</f>
        <v>0</v>
      </c>
      <c r="K408" s="282">
        <f>+H408-G408*E408</f>
        <v>0</v>
      </c>
    </row>
    <row r="409" spans="1:11">
      <c r="A409" s="62"/>
      <c r="B409" s="63" t="s">
        <v>2247</v>
      </c>
      <c r="C409" s="63" t="s">
        <v>3061</v>
      </c>
      <c r="D409" s="64" t="s">
        <v>4</v>
      </c>
      <c r="E409" s="65" t="s">
        <v>3062</v>
      </c>
      <c r="F409" s="66" t="s">
        <v>3063</v>
      </c>
      <c r="G409" s="67" t="s">
        <v>3064</v>
      </c>
      <c r="H409" s="68" t="s">
        <v>3124</v>
      </c>
    </row>
    <row r="410" spans="1:11">
      <c r="A410" s="69"/>
      <c r="B410" s="70" t="s">
        <v>3065</v>
      </c>
      <c r="C410" s="71"/>
      <c r="D410" s="72"/>
      <c r="E410" s="73"/>
      <c r="F410" s="74"/>
      <c r="G410" s="75">
        <f>SUM(G411:G415)</f>
        <v>57775.15</v>
      </c>
      <c r="H410" s="75">
        <f>IFERROR(G410*E408,"")</f>
        <v>0</v>
      </c>
    </row>
    <row r="411" spans="1:11">
      <c r="A411" s="76"/>
      <c r="B411" s="77" t="s">
        <v>2367</v>
      </c>
      <c r="C411" s="78" t="str">
        <f>IFERROR(_xlfn.XLOOKUP(B411,Insumo[DESCRIPCION],Insumo[UND],,0),"")</f>
        <v>Un</v>
      </c>
      <c r="D411" s="79">
        <v>12.5</v>
      </c>
      <c r="E411" s="80">
        <f>IFERROR(_xlfn.XLOOKUP($B411,Insumo[DESCRIPCION],Insumo[VALOR],,0),"")</f>
        <v>3320</v>
      </c>
      <c r="F411" s="81">
        <v>5</v>
      </c>
      <c r="G411" s="82">
        <f>IFERROR(IF(F411&gt;=0,D411*E411*(1+F411/100),ABS(D411*E411/F411)),"")</f>
        <v>43575</v>
      </c>
      <c r="H411" s="91">
        <f>IFERROR(G411*E408,"")</f>
        <v>0</v>
      </c>
    </row>
    <row r="412" spans="1:11">
      <c r="A412" s="76"/>
      <c r="B412" s="77" t="s">
        <v>2691</v>
      </c>
      <c r="C412" s="78" t="str">
        <f>IFERROR(_xlfn.XLOOKUP(B412,Insumo[DESCRIPCION],Insumo[UND],,0),"")</f>
        <v>M3</v>
      </c>
      <c r="D412" s="79">
        <v>2.5000000000000001E-2</v>
      </c>
      <c r="E412" s="80">
        <f>IFERROR(_xlfn.XLOOKUP($B412,Insumo[DESCRIPCION],Insumo[VALOR],,0),"")</f>
        <v>500206</v>
      </c>
      <c r="F412" s="81"/>
      <c r="G412" s="82">
        <f>IFERROR(IF(F412&gt;=0,D412*E412*(1+F412/100),ABS(D412*E412/F412)),"")</f>
        <v>12505.150000000001</v>
      </c>
      <c r="H412" s="91">
        <f>IFERROR(G412*E408,"")</f>
        <v>0</v>
      </c>
    </row>
    <row r="413" spans="1:11">
      <c r="A413" s="76"/>
      <c r="B413" s="77" t="s">
        <v>2524</v>
      </c>
      <c r="C413" s="78" t="str">
        <f>IFERROR(_xlfn.XLOOKUP(B413,Insumo[DESCRIPCION],Insumo[UND],,0),"")</f>
        <v>Kg</v>
      </c>
      <c r="D413" s="79">
        <v>1</v>
      </c>
      <c r="E413" s="80">
        <f>IFERROR(_xlfn.XLOOKUP($B413,Insumo[DESCRIPCION],Insumo[VALOR],,0),"")</f>
        <v>1695</v>
      </c>
      <c r="F413" s="81"/>
      <c r="G413" s="82">
        <f>IFERROR(IF(F413&gt;=0,D413*E413*(1+F413/100),ABS(D413*E413/F413)),"")</f>
        <v>1695</v>
      </c>
      <c r="H413" s="91">
        <f>IFERROR(G413*E408,"")</f>
        <v>0</v>
      </c>
    </row>
    <row r="414" spans="1:11">
      <c r="A414" s="76"/>
      <c r="B414" s="77"/>
      <c r="C414" s="78" t="str">
        <f>IFERROR(_xlfn.XLOOKUP(B414,Insumo[DESCRIPCION],Insumo[UND],,0),"")</f>
        <v/>
      </c>
      <c r="D414" s="79"/>
      <c r="E414" s="80" t="str">
        <f>IFERROR(_xlfn.XLOOKUP($B414,Insumo[DESCRIPCION],Insumo[VALOR],,0),"")</f>
        <v/>
      </c>
      <c r="F414" s="81"/>
      <c r="G414" s="82" t="str">
        <f>IFERROR(IF(F414&gt;=0,D414*E414*(1+F414/100),ABS(D414*E414/F414)),"")</f>
        <v/>
      </c>
      <c r="H414" s="91" t="str">
        <f>IFERROR(G414*E408,"")</f>
        <v/>
      </c>
    </row>
    <row r="415" spans="1:11">
      <c r="A415" s="76"/>
      <c r="B415" s="77"/>
      <c r="C415" s="78" t="str">
        <f>IFERROR(_xlfn.XLOOKUP(B415,Insumo[DESCRIPCION],Insumo[UND],,0),"")</f>
        <v/>
      </c>
      <c r="D415" s="79"/>
      <c r="E415" s="80" t="str">
        <f>IFERROR(_xlfn.XLOOKUP($B415,Insumo[DESCRIPCION],Insumo[VALOR],,0),"")</f>
        <v/>
      </c>
      <c r="F415" s="81"/>
      <c r="G415" s="82" t="str">
        <f>IFERROR(IF(F415&gt;=0,D415*E415*(1+F415/100),ABS(D415*E415/F415)),"")</f>
        <v/>
      </c>
      <c r="H415" s="91" t="str">
        <f>IFERROR(G415*E408,"")</f>
        <v/>
      </c>
    </row>
    <row r="416" spans="1:11">
      <c r="A416" s="69"/>
      <c r="B416" s="70" t="s">
        <v>3066</v>
      </c>
      <c r="C416" s="71"/>
      <c r="D416" s="72"/>
      <c r="E416" s="73"/>
      <c r="F416" s="74"/>
      <c r="G416" s="75">
        <f>SUM(G417:G419)</f>
        <v>7471.6747038142876</v>
      </c>
      <c r="H416" s="92">
        <f>G416*E408</f>
        <v>0</v>
      </c>
    </row>
    <row r="417" spans="1:11">
      <c r="A417" s="76"/>
      <c r="B417" s="77" t="s">
        <v>2923</v>
      </c>
      <c r="C417" s="78" t="str">
        <f>IFERROR(_xlfn.XLOOKUP(B417,Equipo[DESCRIPCION],Equipo[UND],,0),"")</f>
        <v>%MO</v>
      </c>
      <c r="D417" s="79">
        <v>0.1</v>
      </c>
      <c r="E417" s="80">
        <f>IF(C417="%MO",G423,IFERROR(_xlfn.XLOOKUP($B417,Equipo[DESCRIPCION],Equipo[VALOR],,0),""))</f>
        <v>39324.603704285721</v>
      </c>
      <c r="F417" s="81"/>
      <c r="G417" s="82">
        <f>IFERROR(IF(F417&gt;=0,D417*E417*(1+F417/100),ABS(D417*E417/F417)),"")</f>
        <v>3932.4603704285723</v>
      </c>
      <c r="H417" s="91">
        <f>IFERROR(G417*E408,"")</f>
        <v>0</v>
      </c>
    </row>
    <row r="418" spans="1:11">
      <c r="A418" s="76"/>
      <c r="B418" s="77" t="s">
        <v>2920</v>
      </c>
      <c r="C418" s="78" t="str">
        <f>IFERROR(_xlfn.XLOOKUP(B418,Equipo[DESCRIPCION],Equipo[UND],,0),"")</f>
        <v>%MO</v>
      </c>
      <c r="D418" s="79">
        <v>0.04</v>
      </c>
      <c r="E418" s="80">
        <f>IF(C418="%MO",G423,IFERROR(_xlfn.XLOOKUP($B418,Equipo[DESCRIPCION],Equipo[VALOR],,0),""))</f>
        <v>39324.603704285721</v>
      </c>
      <c r="F418" s="81"/>
      <c r="G418" s="82">
        <f>IFERROR(IF(F418&gt;=0,D418*E418*(1+F418/100),ABS(D418*E418/F418)),"")</f>
        <v>1572.9841481714288</v>
      </c>
      <c r="H418" s="91">
        <f>IFERROR(G418*E408,"")</f>
        <v>0</v>
      </c>
    </row>
    <row r="419" spans="1:11">
      <c r="A419" s="76"/>
      <c r="B419" s="77" t="s">
        <v>2967</v>
      </c>
      <c r="C419" s="78" t="str">
        <f>IFERROR(_xlfn.XLOOKUP(B419,Equipo[DESCRIPCION],Equipo[UND],,0),"")</f>
        <v>%MO</v>
      </c>
      <c r="D419" s="79">
        <v>0.05</v>
      </c>
      <c r="E419" s="80">
        <f>IF(C419="%MO",G423,IFERROR(_xlfn.XLOOKUP($B419,Equipo[DESCRIPCION],Equipo[VALOR],,0),""))</f>
        <v>39324.603704285721</v>
      </c>
      <c r="F419" s="81"/>
      <c r="G419" s="82">
        <f>IFERROR(IF(F419&gt;=0,D419*E419*(1+F419/100),ABS(D419*E419/F419)),"")</f>
        <v>1966.2301852142862</v>
      </c>
      <c r="H419" s="91">
        <f>IFERROR(G419*E408,"")</f>
        <v>0</v>
      </c>
    </row>
    <row r="420" spans="1:11">
      <c r="A420" s="69"/>
      <c r="B420" s="70" t="s">
        <v>2202</v>
      </c>
      <c r="C420" s="71"/>
      <c r="D420" s="72"/>
      <c r="E420" s="73"/>
      <c r="F420" s="74"/>
      <c r="G420" s="75">
        <f>SUM(G421:G422)</f>
        <v>0</v>
      </c>
      <c r="H420" s="92">
        <f>G420*E408</f>
        <v>0</v>
      </c>
    </row>
    <row r="421" spans="1:11">
      <c r="A421" s="76"/>
      <c r="B421" s="77"/>
      <c r="C421" s="78" t="str">
        <f>IFERROR(_xlfn.XLOOKUP(B421,Transporte[DESCRIPCION],Transporte[UND],,0),"")</f>
        <v/>
      </c>
      <c r="D421" s="79"/>
      <c r="E421" s="80" t="str">
        <f>IFERROR(_xlfn.XLOOKUP($B421,Transporte[DESCRIPCION],Transporte[VALOR],,0),"")</f>
        <v/>
      </c>
      <c r="F421" s="81"/>
      <c r="G421" s="82" t="str">
        <f>IFERROR(IF(F421&gt;=0,D421*E421*(1+F421/100),ABS(D421*E421/F421)),"")</f>
        <v/>
      </c>
      <c r="H421" s="91" t="str">
        <f>IFERROR(G421*E408,"")</f>
        <v/>
      </c>
    </row>
    <row r="422" spans="1:11">
      <c r="A422" s="76"/>
      <c r="B422" s="77"/>
      <c r="C422" s="78" t="str">
        <f>IFERROR(_xlfn.XLOOKUP(B422,Transporte[DESCRIPCION],Transporte[UND],,0),"")</f>
        <v/>
      </c>
      <c r="D422" s="79"/>
      <c r="E422" s="80" t="str">
        <f>IFERROR(_xlfn.XLOOKUP($B422,Transporte[DESCRIPCION],Transporte[VALOR],,0),"")</f>
        <v/>
      </c>
      <c r="F422" s="81"/>
      <c r="G422" s="82" t="str">
        <f>IFERROR(IF(F422&gt;=0,D422*E422*(1+F422/100),ABS(D422*E422/F422)),"")</f>
        <v/>
      </c>
      <c r="H422" s="91" t="str">
        <f>IFERROR(G422*E408,"")</f>
        <v/>
      </c>
    </row>
    <row r="423" spans="1:11">
      <c r="A423" s="69"/>
      <c r="B423" s="70" t="s">
        <v>3067</v>
      </c>
      <c r="C423" s="71"/>
      <c r="D423" s="72"/>
      <c r="E423" s="73"/>
      <c r="F423" s="74"/>
      <c r="G423" s="75">
        <f>SUM(G424:G426)</f>
        <v>39324.603704285721</v>
      </c>
      <c r="H423" s="92">
        <f>G423*E408</f>
        <v>0</v>
      </c>
    </row>
    <row r="424" spans="1:11">
      <c r="A424" s="76"/>
      <c r="B424" s="77" t="s">
        <v>3044</v>
      </c>
      <c r="C424" s="78" t="str">
        <f>IFERROR(_xlfn.XLOOKUP(B424,MObra[DESCRIPCION],MObra[UN],,0),"")</f>
        <v>día</v>
      </c>
      <c r="D424" s="79">
        <v>1</v>
      </c>
      <c r="E424" s="80">
        <f>IFERROR(_xlfn.XLOOKUP($B424,MObra[DESCRIPCION],MObra[VALOR UNIT],,0),"")</f>
        <v>412908.33889500005</v>
      </c>
      <c r="F424" s="81">
        <v>-10.5</v>
      </c>
      <c r="G424" s="82">
        <f>IFERROR(IF(F424&gt;=0,D424*E424*(1+F424/100),ABS(D424*E424/F424)),"")</f>
        <v>39324.603704285721</v>
      </c>
      <c r="H424" s="91">
        <f>IFERROR(G424*E408,"")</f>
        <v>0</v>
      </c>
    </row>
    <row r="425" spans="1:11">
      <c r="A425" s="76"/>
      <c r="B425" s="77"/>
      <c r="C425" s="78" t="str">
        <f t="array" ref="C425">IFERROR(_xlfn.XLOOKUP(B425,MObra[[#All],[DESCRIPCION]],MObra[[#All],[UN]],,0),"")</f>
        <v/>
      </c>
      <c r="D425" s="79"/>
      <c r="E425" s="80" t="str">
        <f>IFERROR(_xlfn.XLOOKUP($B425,MObra[DESCRIPCION],MObra[VALOR UNIT],,0),"")</f>
        <v/>
      </c>
      <c r="F425" s="81"/>
      <c r="G425" s="82" t="str">
        <f>IFERROR(IF(F425&gt;=0,D425*E425*(1+F425/100),ABS(D425*E425/F425)),"")</f>
        <v/>
      </c>
      <c r="H425" s="91" t="str">
        <f>IFERROR(G425*E408,"")</f>
        <v/>
      </c>
    </row>
    <row r="426" spans="1:11">
      <c r="A426" s="83"/>
      <c r="B426" s="84"/>
      <c r="C426" s="85" t="str">
        <f t="array" ref="C426">IFERROR(_xlfn.XLOOKUP(B426,MObra[[#All],[DESCRIPCION]],MObra[[#All],[UN]],,0),"")</f>
        <v/>
      </c>
      <c r="D426" s="86"/>
      <c r="E426" s="87" t="str">
        <f>IFERROR(_xlfn.XLOOKUP($B426,MObra[DESCRIPCION],MObra[VALOR UNIT],,0),"")</f>
        <v/>
      </c>
      <c r="F426" s="88"/>
      <c r="G426" s="89" t="str">
        <f>IFERROR(IF(F426&gt;=0,D426*E426*(1+F426/100),ABS(D426*E426/F426)),"")</f>
        <v/>
      </c>
      <c r="H426" s="90" t="str">
        <f>IFERROR(G426*E408,"")</f>
        <v/>
      </c>
    </row>
    <row r="428" spans="1:11">
      <c r="A428" s="54" t="s">
        <v>611</v>
      </c>
      <c r="B428" s="55" t="str">
        <f>VLOOKUP($A428,Presupuesto!$A:$D,2,FALSE())</f>
        <v>Muro bloque estructural 20x19x39 cm + acero + Grafil</v>
      </c>
      <c r="C428" s="56" t="str">
        <f>VLOOKUP($A428,Presupuesto!$A:$D,3,FALSE())</f>
        <v>M2</v>
      </c>
      <c r="D428" s="57"/>
      <c r="E428" s="58">
        <f>VLOOKUP($A428,Presupuesto!$A:$D,4,FALSE())</f>
        <v>0</v>
      </c>
      <c r="F428" s="59" t="s">
        <v>2919</v>
      </c>
      <c r="G428" s="60">
        <f>SUM(G430:G446)/2</f>
        <v>110727.05340810001</v>
      </c>
      <c r="H428" s="61">
        <f>ROUND(SUM(H430:H446),0)/2</f>
        <v>0</v>
      </c>
      <c r="I428" s="58">
        <f>VLOOKUP(A428,Presupuesto!$A:$F,6,0)</f>
        <v>0</v>
      </c>
      <c r="J428" s="58">
        <f>+H428-I428</f>
        <v>0</v>
      </c>
      <c r="K428" s="282">
        <f>+H428-G428*E428</f>
        <v>0</v>
      </c>
    </row>
    <row r="429" spans="1:11">
      <c r="A429" s="62"/>
      <c r="B429" s="63" t="s">
        <v>2247</v>
      </c>
      <c r="C429" s="63" t="s">
        <v>3061</v>
      </c>
      <c r="D429" s="64" t="s">
        <v>4</v>
      </c>
      <c r="E429" s="65" t="s">
        <v>3062</v>
      </c>
      <c r="F429" s="66" t="s">
        <v>3063</v>
      </c>
      <c r="G429" s="67" t="s">
        <v>3064</v>
      </c>
      <c r="H429" s="68" t="s">
        <v>3124</v>
      </c>
    </row>
    <row r="430" spans="1:11">
      <c r="A430" s="69"/>
      <c r="B430" s="70" t="s">
        <v>3065</v>
      </c>
      <c r="C430" s="71"/>
      <c r="D430" s="72"/>
      <c r="E430" s="73"/>
      <c r="F430" s="74"/>
      <c r="G430" s="75">
        <f>SUM(G431:G435)</f>
        <v>63930.775000000001</v>
      </c>
      <c r="H430" s="75">
        <f>IFERROR(G430*E428,"")</f>
        <v>0</v>
      </c>
    </row>
    <row r="431" spans="1:11">
      <c r="A431" s="76"/>
      <c r="B431" s="77" t="s">
        <v>2368</v>
      </c>
      <c r="C431" s="78" t="str">
        <f>IFERROR(_xlfn.XLOOKUP(B431,Insumo[DESCRIPCION],Insumo[UND],,0),"")</f>
        <v>Un</v>
      </c>
      <c r="D431" s="79">
        <v>12.5</v>
      </c>
      <c r="E431" s="80">
        <f>IFERROR(_xlfn.XLOOKUP($B431,Insumo[DESCRIPCION],Insumo[VALOR],,0),"")</f>
        <v>3789</v>
      </c>
      <c r="F431" s="81">
        <v>5</v>
      </c>
      <c r="G431" s="82">
        <f>IFERROR(IF(F431&gt;=0,D431*E431*(1+F431/100),ABS(D431*E431/F431)),"")</f>
        <v>49730.625</v>
      </c>
      <c r="H431" s="91">
        <f>IFERROR(G431*E428,"")</f>
        <v>0</v>
      </c>
    </row>
    <row r="432" spans="1:11">
      <c r="A432" s="76"/>
      <c r="B432" s="77" t="s">
        <v>2691</v>
      </c>
      <c r="C432" s="78" t="str">
        <f>IFERROR(_xlfn.XLOOKUP(B432,Insumo[DESCRIPCION],Insumo[UND],,0),"")</f>
        <v>M3</v>
      </c>
      <c r="D432" s="79">
        <v>2.5000000000000001E-2</v>
      </c>
      <c r="E432" s="80">
        <f>IFERROR(_xlfn.XLOOKUP($B432,Insumo[DESCRIPCION],Insumo[VALOR],,0),"")</f>
        <v>500206</v>
      </c>
      <c r="F432" s="81"/>
      <c r="G432" s="82">
        <f>IFERROR(IF(F432&gt;=0,D432*E432*(1+F432/100),ABS(D432*E432/F432)),"")</f>
        <v>12505.150000000001</v>
      </c>
      <c r="H432" s="91">
        <f>IFERROR(G432*E428,"")</f>
        <v>0</v>
      </c>
    </row>
    <row r="433" spans="1:11">
      <c r="A433" s="76"/>
      <c r="B433" s="77" t="s">
        <v>2524</v>
      </c>
      <c r="C433" s="78" t="str">
        <f>IFERROR(_xlfn.XLOOKUP(B433,Insumo[DESCRIPCION],Insumo[UND],,0),"")</f>
        <v>Kg</v>
      </c>
      <c r="D433" s="79">
        <v>1</v>
      </c>
      <c r="E433" s="80">
        <f>IFERROR(_xlfn.XLOOKUP($B433,Insumo[DESCRIPCION],Insumo[VALOR],,0),"")</f>
        <v>1695</v>
      </c>
      <c r="F433" s="81"/>
      <c r="G433" s="82">
        <f>IFERROR(IF(F433&gt;=0,D433*E433*(1+F433/100),ABS(D433*E433/F433)),"")</f>
        <v>1695</v>
      </c>
      <c r="H433" s="91">
        <f>IFERROR(G433*E428,"")</f>
        <v>0</v>
      </c>
    </row>
    <row r="434" spans="1:11">
      <c r="A434" s="76"/>
      <c r="B434" s="77"/>
      <c r="C434" s="78" t="str">
        <f>IFERROR(_xlfn.XLOOKUP(B434,Insumo[DESCRIPCION],Insumo[UND],,0),"")</f>
        <v/>
      </c>
      <c r="D434" s="79"/>
      <c r="E434" s="80" t="str">
        <f>IFERROR(_xlfn.XLOOKUP($B434,Insumo[DESCRIPCION],Insumo[VALOR],,0),"")</f>
        <v/>
      </c>
      <c r="F434" s="81"/>
      <c r="G434" s="82" t="str">
        <f>IFERROR(IF(F434&gt;=0,D434*E434*(1+F434/100),ABS(D434*E434/F434)),"")</f>
        <v/>
      </c>
      <c r="H434" s="91" t="str">
        <f>IFERROR(G434*E428,"")</f>
        <v/>
      </c>
    </row>
    <row r="435" spans="1:11">
      <c r="A435" s="76"/>
      <c r="B435" s="77"/>
      <c r="C435" s="78" t="str">
        <f>IFERROR(_xlfn.XLOOKUP(B435,Insumo[DESCRIPCION],Insumo[UND],,0),"")</f>
        <v/>
      </c>
      <c r="D435" s="79"/>
      <c r="E435" s="80" t="str">
        <f>IFERROR(_xlfn.XLOOKUP($B435,Insumo[DESCRIPCION],Insumo[VALOR],,0),"")</f>
        <v/>
      </c>
      <c r="F435" s="81"/>
      <c r="G435" s="82" t="str">
        <f>IFERROR(IF(F435&gt;=0,D435*E435*(1+F435/100),ABS(D435*E435/F435)),"")</f>
        <v/>
      </c>
      <c r="H435" s="91" t="str">
        <f>IFERROR(G435*E428,"")</f>
        <v/>
      </c>
    </row>
    <row r="436" spans="1:11">
      <c r="A436" s="69"/>
      <c r="B436" s="70" t="s">
        <v>3066</v>
      </c>
      <c r="C436" s="71"/>
      <c r="D436" s="72"/>
      <c r="E436" s="73"/>
      <c r="F436" s="74"/>
      <c r="G436" s="75">
        <f>SUM(G437:G439)</f>
        <v>7471.6747038142876</v>
      </c>
      <c r="H436" s="92">
        <f>G436*E428</f>
        <v>0</v>
      </c>
    </row>
    <row r="437" spans="1:11">
      <c r="A437" s="76"/>
      <c r="B437" s="77" t="s">
        <v>2923</v>
      </c>
      <c r="C437" s="78" t="str">
        <f>IFERROR(_xlfn.XLOOKUP(B437,Equipo[DESCRIPCION],Equipo[UND],,0),"")</f>
        <v>%MO</v>
      </c>
      <c r="D437" s="79">
        <v>0.1</v>
      </c>
      <c r="E437" s="80">
        <f>IF(C437="%MO",G443,IFERROR(_xlfn.XLOOKUP($B437,Equipo[DESCRIPCION],Equipo[VALOR],,0),""))</f>
        <v>39324.603704285721</v>
      </c>
      <c r="F437" s="81"/>
      <c r="G437" s="82">
        <f>IFERROR(IF(F437&gt;=0,D437*E437*(1+F437/100),ABS(D437*E437/F437)),"")</f>
        <v>3932.4603704285723</v>
      </c>
      <c r="H437" s="91">
        <f>IFERROR(G437*E428,"")</f>
        <v>0</v>
      </c>
    </row>
    <row r="438" spans="1:11">
      <c r="A438" s="76"/>
      <c r="B438" s="77" t="s">
        <v>2920</v>
      </c>
      <c r="C438" s="78" t="str">
        <f>IFERROR(_xlfn.XLOOKUP(B438,Equipo[DESCRIPCION],Equipo[UND],,0),"")</f>
        <v>%MO</v>
      </c>
      <c r="D438" s="79">
        <v>0.04</v>
      </c>
      <c r="E438" s="80">
        <f>IF(C438="%MO",G443,IFERROR(_xlfn.XLOOKUP($B438,Equipo[DESCRIPCION],Equipo[VALOR],,0),""))</f>
        <v>39324.603704285721</v>
      </c>
      <c r="F438" s="81"/>
      <c r="G438" s="82">
        <f>IFERROR(IF(F438&gt;=0,D438*E438*(1+F438/100),ABS(D438*E438/F438)),"")</f>
        <v>1572.9841481714288</v>
      </c>
      <c r="H438" s="91">
        <f>IFERROR(G438*E428,"")</f>
        <v>0</v>
      </c>
    </row>
    <row r="439" spans="1:11">
      <c r="A439" s="76"/>
      <c r="B439" s="77" t="s">
        <v>2967</v>
      </c>
      <c r="C439" s="78" t="str">
        <f>IFERROR(_xlfn.XLOOKUP(B439,Equipo[DESCRIPCION],Equipo[UND],,0),"")</f>
        <v>%MO</v>
      </c>
      <c r="D439" s="79">
        <v>0.05</v>
      </c>
      <c r="E439" s="80">
        <f>IF(C439="%MO",G443,IFERROR(_xlfn.XLOOKUP($B439,Equipo[DESCRIPCION],Equipo[VALOR],,0),""))</f>
        <v>39324.603704285721</v>
      </c>
      <c r="F439" s="81"/>
      <c r="G439" s="82">
        <f>IFERROR(IF(F439&gt;=0,D439*E439*(1+F439/100),ABS(D439*E439/F439)),"")</f>
        <v>1966.2301852142862</v>
      </c>
      <c r="H439" s="91">
        <f>IFERROR(G439*E428,"")</f>
        <v>0</v>
      </c>
    </row>
    <row r="440" spans="1:11">
      <c r="A440" s="69"/>
      <c r="B440" s="70" t="s">
        <v>2202</v>
      </c>
      <c r="C440" s="71"/>
      <c r="D440" s="72"/>
      <c r="E440" s="73"/>
      <c r="F440" s="74"/>
      <c r="G440" s="75">
        <f>SUM(G441:G442)</f>
        <v>0</v>
      </c>
      <c r="H440" s="92">
        <f>G440*E428</f>
        <v>0</v>
      </c>
    </row>
    <row r="441" spans="1:11">
      <c r="A441" s="76"/>
      <c r="B441" s="77"/>
      <c r="C441" s="78" t="str">
        <f>IFERROR(_xlfn.XLOOKUP(B441,Transporte[DESCRIPCION],Transporte[UND],,0),"")</f>
        <v/>
      </c>
      <c r="D441" s="79"/>
      <c r="E441" s="80" t="str">
        <f>IFERROR(_xlfn.XLOOKUP($B441,Transporte[DESCRIPCION],Transporte[VALOR],,0),"")</f>
        <v/>
      </c>
      <c r="F441" s="81"/>
      <c r="G441" s="82" t="str">
        <f>IFERROR(IF(F441&gt;=0,D441*E441*(1+F441/100),ABS(D441*E441/F441)),"")</f>
        <v/>
      </c>
      <c r="H441" s="91" t="str">
        <f>IFERROR(G441*E428,"")</f>
        <v/>
      </c>
    </row>
    <row r="442" spans="1:11">
      <c r="A442" s="76"/>
      <c r="B442" s="77"/>
      <c r="C442" s="78" t="str">
        <f>IFERROR(_xlfn.XLOOKUP(B442,Transporte[DESCRIPCION],Transporte[UND],,0),"")</f>
        <v/>
      </c>
      <c r="D442" s="79"/>
      <c r="E442" s="80" t="str">
        <f>IFERROR(_xlfn.XLOOKUP($B442,Transporte[DESCRIPCION],Transporte[VALOR],,0),"")</f>
        <v/>
      </c>
      <c r="F442" s="81"/>
      <c r="G442" s="82" t="str">
        <f>IFERROR(IF(F442&gt;=0,D442*E442*(1+F442/100),ABS(D442*E442/F442)),"")</f>
        <v/>
      </c>
      <c r="H442" s="91" t="str">
        <f>IFERROR(G442*E428,"")</f>
        <v/>
      </c>
    </row>
    <row r="443" spans="1:11">
      <c r="A443" s="69"/>
      <c r="B443" s="70" t="s">
        <v>3067</v>
      </c>
      <c r="C443" s="71"/>
      <c r="D443" s="72"/>
      <c r="E443" s="73"/>
      <c r="F443" s="74"/>
      <c r="G443" s="75">
        <f>SUM(G444:G446)</f>
        <v>39324.603704285721</v>
      </c>
      <c r="H443" s="92">
        <f>G443*E428</f>
        <v>0</v>
      </c>
    </row>
    <row r="444" spans="1:11">
      <c r="A444" s="76"/>
      <c r="B444" s="77" t="s">
        <v>3044</v>
      </c>
      <c r="C444" s="78" t="str">
        <f>IFERROR(_xlfn.XLOOKUP(B444,MObra[DESCRIPCION],MObra[UN],,0),"")</f>
        <v>día</v>
      </c>
      <c r="D444" s="79">
        <v>1</v>
      </c>
      <c r="E444" s="80">
        <f>IFERROR(_xlfn.XLOOKUP($B444,MObra[DESCRIPCION],MObra[VALOR UNIT],,0),"")</f>
        <v>412908.33889500005</v>
      </c>
      <c r="F444" s="81">
        <v>-10.5</v>
      </c>
      <c r="G444" s="82">
        <f>IFERROR(IF(F444&gt;=0,D444*E444*(1+F444/100),ABS(D444*E444/F444)),"")</f>
        <v>39324.603704285721</v>
      </c>
      <c r="H444" s="91">
        <f>IFERROR(G444*E428,"")</f>
        <v>0</v>
      </c>
    </row>
    <row r="445" spans="1:11">
      <c r="A445" s="76"/>
      <c r="B445" s="77"/>
      <c r="C445" s="78" t="str">
        <f t="array" ref="C445">IFERROR(_xlfn.XLOOKUP(B445,MObra[[#All],[DESCRIPCION]],MObra[[#All],[UN]],,0),"")</f>
        <v/>
      </c>
      <c r="D445" s="79"/>
      <c r="E445" s="80" t="str">
        <f>IFERROR(_xlfn.XLOOKUP($B445,MObra[DESCRIPCION],MObra[VALOR UNIT],,0),"")</f>
        <v/>
      </c>
      <c r="F445" s="81"/>
      <c r="G445" s="82" t="str">
        <f>IFERROR(IF(F445&gt;=0,D445*E445*(1+F445/100),ABS(D445*E445/F445)),"")</f>
        <v/>
      </c>
      <c r="H445" s="91" t="str">
        <f>IFERROR(G445*E428,"")</f>
        <v/>
      </c>
    </row>
    <row r="446" spans="1:11">
      <c r="A446" s="83"/>
      <c r="B446" s="84"/>
      <c r="C446" s="85" t="str">
        <f t="array" ref="C446">IFERROR(_xlfn.XLOOKUP(B446,MObra[[#All],[DESCRIPCION]],MObra[[#All],[UN]],,0),"")</f>
        <v/>
      </c>
      <c r="D446" s="86"/>
      <c r="E446" s="87" t="str">
        <f>IFERROR(_xlfn.XLOOKUP($B446,MObra[DESCRIPCION],MObra[VALOR UNIT],,0),"")</f>
        <v/>
      </c>
      <c r="F446" s="88"/>
      <c r="G446" s="89" t="str">
        <f>IFERROR(IF(F446&gt;=0,D446*E446*(1+F446/100),ABS(D446*E446/F446)),"")</f>
        <v/>
      </c>
      <c r="H446" s="90" t="str">
        <f>IFERROR(G446*E428,"")</f>
        <v/>
      </c>
    </row>
    <row r="448" spans="1:11">
      <c r="A448" s="54" t="s">
        <v>613</v>
      </c>
      <c r="B448" s="55" t="str">
        <f>VLOOKUP($A448,Presupuesto!$A:$D,2,FALSE())</f>
        <v>Muro en Gyplac 1 cara</v>
      </c>
      <c r="C448" s="56" t="str">
        <f>VLOOKUP($A448,Presupuesto!$A:$D,3,FALSE())</f>
        <v>M2</v>
      </c>
      <c r="D448" s="57"/>
      <c r="E448" s="58">
        <f>VLOOKUP($A448,Presupuesto!$A:$D,4,FALSE())</f>
        <v>0</v>
      </c>
      <c r="F448" s="59" t="s">
        <v>2919</v>
      </c>
      <c r="G448" s="60">
        <f>SUM(G450:G469)/2</f>
        <v>90656.072019500018</v>
      </c>
      <c r="H448" s="61">
        <f>ROUND(SUM(H450:H469),0)/2</f>
        <v>0</v>
      </c>
      <c r="I448" s="58">
        <f>VLOOKUP(A448,Presupuesto!$A:$F,6,0)</f>
        <v>0</v>
      </c>
      <c r="J448" s="58">
        <f>+H448-I448</f>
        <v>0</v>
      </c>
      <c r="K448" s="282">
        <f>+H448-G448*E448</f>
        <v>0</v>
      </c>
    </row>
    <row r="449" spans="1:8">
      <c r="A449" s="62"/>
      <c r="B449" s="63" t="s">
        <v>2247</v>
      </c>
      <c r="C449" s="63" t="s">
        <v>3061</v>
      </c>
      <c r="D449" s="64" t="s">
        <v>4</v>
      </c>
      <c r="E449" s="65" t="s">
        <v>3062</v>
      </c>
      <c r="F449" s="66" t="s">
        <v>3063</v>
      </c>
      <c r="G449" s="67" t="s">
        <v>3064</v>
      </c>
      <c r="H449" s="68" t="s">
        <v>3124</v>
      </c>
    </row>
    <row r="450" spans="1:8">
      <c r="A450" s="69"/>
      <c r="B450" s="70" t="s">
        <v>3065</v>
      </c>
      <c r="C450" s="71"/>
      <c r="D450" s="72"/>
      <c r="E450" s="73"/>
      <c r="F450" s="74"/>
      <c r="G450" s="75">
        <f>SUM(G451:G458)</f>
        <v>37347.116000000002</v>
      </c>
      <c r="H450" s="75">
        <f>IFERROR(G450*E448,"")</f>
        <v>0</v>
      </c>
    </row>
    <row r="451" spans="1:8">
      <c r="A451" s="76"/>
      <c r="B451" s="77" t="s">
        <v>2573</v>
      </c>
      <c r="C451" s="78" t="str">
        <f>IFERROR(_xlfn.XLOOKUP(B451,Insumo[DESCRIPCION],Insumo[UND],,0),"")</f>
        <v>Un</v>
      </c>
      <c r="D451" s="79">
        <v>0.34</v>
      </c>
      <c r="E451" s="80">
        <f>IFERROR(_xlfn.XLOOKUP($B451,Insumo[DESCRIPCION],Insumo[VALOR],,0),"")</f>
        <v>47847</v>
      </c>
      <c r="F451" s="81">
        <v>5</v>
      </c>
      <c r="G451" s="82">
        <f t="shared" ref="G451:G458" si="4">IFERROR(IF(F451&gt;=0,D451*E451*(1+F451/100),ABS(D451*E451/F451)),"")</f>
        <v>17081.379000000001</v>
      </c>
      <c r="H451" s="91">
        <f>IFERROR(G451*E448,"")</f>
        <v>0</v>
      </c>
    </row>
    <row r="452" spans="1:8">
      <c r="A452" s="76"/>
      <c r="B452" s="77" t="s">
        <v>2389</v>
      </c>
      <c r="C452" s="78" t="str">
        <f>IFERROR(_xlfn.XLOOKUP(B452,Insumo[DESCRIPCION],Insumo[UND],,0),"")</f>
        <v>Un</v>
      </c>
      <c r="D452" s="79">
        <v>0.34</v>
      </c>
      <c r="E452" s="80">
        <f>IFERROR(_xlfn.XLOOKUP($B452,Insumo[DESCRIPCION],Insumo[VALOR],,0),"")</f>
        <v>9851</v>
      </c>
      <c r="F452" s="81">
        <v>5</v>
      </c>
      <c r="G452" s="82">
        <f t="shared" si="4"/>
        <v>3516.8070000000002</v>
      </c>
      <c r="H452" s="91">
        <f>IFERROR(G452*E448,"")</f>
        <v>0</v>
      </c>
    </row>
    <row r="453" spans="1:8">
      <c r="A453" s="76"/>
      <c r="B453" s="77" t="s">
        <v>2643</v>
      </c>
      <c r="C453" s="78" t="str">
        <f>IFERROR(_xlfn.XLOOKUP(B453,Insumo[DESCRIPCION],Insumo[UND],,0),"")</f>
        <v>Un</v>
      </c>
      <c r="D453" s="79">
        <v>0.76</v>
      </c>
      <c r="E453" s="80">
        <f>IFERROR(_xlfn.XLOOKUP($B453,Insumo[DESCRIPCION],Insumo[VALOR],,0),"")</f>
        <v>11745</v>
      </c>
      <c r="F453" s="81">
        <v>5</v>
      </c>
      <c r="G453" s="82">
        <f t="shared" si="4"/>
        <v>9372.510000000002</v>
      </c>
      <c r="H453" s="91">
        <f>IFERROR(G453*E448,"")</f>
        <v>0</v>
      </c>
    </row>
    <row r="454" spans="1:8">
      <c r="A454" s="76"/>
      <c r="B454" s="77" t="s">
        <v>2414</v>
      </c>
      <c r="C454" s="78" t="str">
        <f>IFERROR(_xlfn.XLOOKUP(B454,Insumo[DESCRIPCION],Insumo[UND],,0),"")</f>
        <v>M</v>
      </c>
      <c r="D454" s="79">
        <v>1</v>
      </c>
      <c r="E454" s="80">
        <f>IFERROR(_xlfn.XLOOKUP($B454,Insumo[DESCRIPCION],Insumo[VALOR],,0),"")</f>
        <v>487</v>
      </c>
      <c r="F454" s="81"/>
      <c r="G454" s="82">
        <f t="shared" si="4"/>
        <v>487</v>
      </c>
      <c r="H454" s="91">
        <f>IFERROR(G454*E448,"")</f>
        <v>0</v>
      </c>
    </row>
    <row r="455" spans="1:8">
      <c r="A455" s="76"/>
      <c r="B455" s="77" t="s">
        <v>2741</v>
      </c>
      <c r="C455" s="78" t="str">
        <f>IFERROR(_xlfn.XLOOKUP(B455,Insumo[DESCRIPCION],Insumo[UND],,0),"")</f>
        <v>Un</v>
      </c>
      <c r="D455" s="79">
        <v>0.09</v>
      </c>
      <c r="E455" s="80">
        <f>IFERROR(_xlfn.XLOOKUP($B455,Insumo[DESCRIPCION],Insumo[VALOR],,0),"")</f>
        <v>54017</v>
      </c>
      <c r="F455" s="81"/>
      <c r="G455" s="82">
        <f t="shared" si="4"/>
        <v>4861.53</v>
      </c>
      <c r="H455" s="91">
        <f>IFERROR(G455*E448,"")</f>
        <v>0</v>
      </c>
    </row>
    <row r="456" spans="1:8">
      <c r="A456" s="76"/>
      <c r="B456" s="77" t="s">
        <v>2799</v>
      </c>
      <c r="C456" s="78" t="str">
        <f>IFERROR(_xlfn.XLOOKUP(B456,Insumo[DESCRIPCION],Insumo[UND],,0),"")</f>
        <v>Un</v>
      </c>
      <c r="D456" s="79">
        <v>9</v>
      </c>
      <c r="E456" s="80">
        <f>IFERROR(_xlfn.XLOOKUP($B456,Insumo[DESCRIPCION],Insumo[VALOR],,0),"")</f>
        <v>41</v>
      </c>
      <c r="F456" s="81"/>
      <c r="G456" s="82">
        <f t="shared" si="4"/>
        <v>369</v>
      </c>
      <c r="H456" s="91">
        <f>IFERROR(G456*E448,"")</f>
        <v>0</v>
      </c>
    </row>
    <row r="457" spans="1:8">
      <c r="A457" s="76"/>
      <c r="B457" s="77" t="s">
        <v>2801</v>
      </c>
      <c r="C457" s="78" t="str">
        <f>IFERROR(_xlfn.XLOOKUP(B457,Insumo[DESCRIPCION],Insumo[UND],,0),"")</f>
        <v>Un</v>
      </c>
      <c r="D457" s="79">
        <v>3</v>
      </c>
      <c r="E457" s="80">
        <f>IFERROR(_xlfn.XLOOKUP($B457,Insumo[DESCRIPCION],Insumo[VALOR],,0),"")</f>
        <v>42</v>
      </c>
      <c r="F457" s="81"/>
      <c r="G457" s="82">
        <f t="shared" si="4"/>
        <v>126</v>
      </c>
      <c r="H457" s="91">
        <f>IFERROR(G457*E448,"")</f>
        <v>0</v>
      </c>
    </row>
    <row r="458" spans="1:8">
      <c r="A458" s="76"/>
      <c r="B458" s="77" t="s">
        <v>2625</v>
      </c>
      <c r="C458" s="78" t="str">
        <f>IFERROR(_xlfn.XLOOKUP(B458,Insumo[DESCRIPCION],Insumo[UND],,0),"")</f>
        <v>Kg</v>
      </c>
      <c r="D458" s="79">
        <v>0.17</v>
      </c>
      <c r="E458" s="80">
        <f>IFERROR(_xlfn.XLOOKUP($B458,Insumo[DESCRIPCION],Insumo[VALOR],,0),"")</f>
        <v>9017</v>
      </c>
      <c r="F458" s="81"/>
      <c r="G458" s="82">
        <f t="shared" si="4"/>
        <v>1532.89</v>
      </c>
      <c r="H458" s="91">
        <f>IFERROR(G458*E448,"")</f>
        <v>0</v>
      </c>
    </row>
    <row r="459" spans="1:8">
      <c r="A459" s="69"/>
      <c r="B459" s="70" t="s">
        <v>3066</v>
      </c>
      <c r="C459" s="71"/>
      <c r="D459" s="72"/>
      <c r="E459" s="73"/>
      <c r="F459" s="74"/>
      <c r="G459" s="75">
        <f>SUM(G460:G462)</f>
        <v>6953.3420895000017</v>
      </c>
      <c r="H459" s="92">
        <f>G459*E448</f>
        <v>0</v>
      </c>
    </row>
    <row r="460" spans="1:8">
      <c r="A460" s="76"/>
      <c r="B460" s="77" t="s">
        <v>2923</v>
      </c>
      <c r="C460" s="78" t="str">
        <f>IFERROR(_xlfn.XLOOKUP(B460,Equipo[DESCRIPCION],Equipo[UND],,0),"")</f>
        <v>%MO</v>
      </c>
      <c r="D460" s="79">
        <v>0.1</v>
      </c>
      <c r="E460" s="80">
        <f>IF(C460="%MO",G466,IFERROR(_xlfn.XLOOKUP($B460,Equipo[DESCRIPCION],Equipo[VALOR],,0),""))</f>
        <v>46355.613930000007</v>
      </c>
      <c r="F460" s="81"/>
      <c r="G460" s="82">
        <f>IFERROR(IF(F460&gt;=0,D460*E460*(1+F460/100),ABS(D460*E460/F460)),"")</f>
        <v>4635.5613930000009</v>
      </c>
      <c r="H460" s="91">
        <f>IFERROR(G460*E448,"")</f>
        <v>0</v>
      </c>
    </row>
    <row r="461" spans="1:8">
      <c r="A461" s="76"/>
      <c r="B461" s="77" t="s">
        <v>2967</v>
      </c>
      <c r="C461" s="78" t="str">
        <f>IFERROR(_xlfn.XLOOKUP(B461,Equipo[DESCRIPCION],Equipo[UND],,0),"")</f>
        <v>%MO</v>
      </c>
      <c r="D461" s="79">
        <v>0.05</v>
      </c>
      <c r="E461" s="80">
        <f>IF(C461="%MO",G466,IFERROR(_xlfn.XLOOKUP($B461,Equipo[DESCRIPCION],Equipo[VALOR],,0),""))</f>
        <v>46355.613930000007</v>
      </c>
      <c r="F461" s="81"/>
      <c r="G461" s="82">
        <f>IFERROR(IF(F461&gt;=0,D461*E461*(1+F461/100),ABS(D461*E461/F461)),"")</f>
        <v>2317.7806965000004</v>
      </c>
      <c r="H461" s="91">
        <f>IFERROR(G461*E448,"")</f>
        <v>0</v>
      </c>
    </row>
    <row r="462" spans="1:8">
      <c r="A462" s="76"/>
      <c r="B462" s="77"/>
      <c r="C462" s="78" t="str">
        <f>IFERROR(_xlfn.XLOOKUP(B462,Equipo[DESCRIPCION],Equipo[UND],,0),"")</f>
        <v/>
      </c>
      <c r="D462" s="79"/>
      <c r="E462" s="80" t="str">
        <f>IF(C462="%MO",G466,IFERROR(_xlfn.XLOOKUP($B462,Equipo[DESCRIPCION],Equipo[VALOR],,0),""))</f>
        <v/>
      </c>
      <c r="F462" s="81"/>
      <c r="G462" s="82" t="str">
        <f>IFERROR(IF(F462&gt;=0,D462*E462*(1+F462/100),ABS(D462*E462/F462)),"")</f>
        <v/>
      </c>
      <c r="H462" s="91" t="str">
        <f>IFERROR(G462*E448,"")</f>
        <v/>
      </c>
    </row>
    <row r="463" spans="1:8">
      <c r="A463" s="69"/>
      <c r="B463" s="70" t="s">
        <v>2202</v>
      </c>
      <c r="C463" s="71"/>
      <c r="D463" s="72"/>
      <c r="E463" s="73"/>
      <c r="F463" s="74"/>
      <c r="G463" s="75">
        <f>SUM(G464:G465)</f>
        <v>0</v>
      </c>
      <c r="H463" s="92">
        <f>G463*E448</f>
        <v>0</v>
      </c>
    </row>
    <row r="464" spans="1:8">
      <c r="A464" s="76"/>
      <c r="B464" s="77"/>
      <c r="C464" s="78" t="str">
        <f>IFERROR(_xlfn.XLOOKUP(B464,Transporte[DESCRIPCION],Transporte[UND],,0),"")</f>
        <v/>
      </c>
      <c r="D464" s="79"/>
      <c r="E464" s="80" t="str">
        <f>IFERROR(_xlfn.XLOOKUP($B464,Transporte[DESCRIPCION],Transporte[VALOR],,0),"")</f>
        <v/>
      </c>
      <c r="F464" s="81"/>
      <c r="G464" s="82" t="str">
        <f>IFERROR(IF(F464&gt;=0,D464*E464*(1+F464/100),ABS(D464*E464/F464)),"")</f>
        <v/>
      </c>
      <c r="H464" s="91" t="str">
        <f>IFERROR(G464*E448,"")</f>
        <v/>
      </c>
    </row>
    <row r="465" spans="1:11">
      <c r="A465" s="76"/>
      <c r="B465" s="77"/>
      <c r="C465" s="78" t="str">
        <f>IFERROR(_xlfn.XLOOKUP(B465,Transporte[DESCRIPCION],Transporte[UND],,0),"")</f>
        <v/>
      </c>
      <c r="D465" s="79"/>
      <c r="E465" s="80" t="str">
        <f>IFERROR(_xlfn.XLOOKUP($B465,Transporte[DESCRIPCION],Transporte[VALOR],,0),"")</f>
        <v/>
      </c>
      <c r="F465" s="81"/>
      <c r="G465" s="82" t="str">
        <f>IFERROR(IF(F465&gt;=0,D465*E465*(1+F465/100),ABS(D465*E465/F465)),"")</f>
        <v/>
      </c>
      <c r="H465" s="91" t="str">
        <f>IFERROR(G465*E448,"")</f>
        <v/>
      </c>
    </row>
    <row r="466" spans="1:11">
      <c r="A466" s="69"/>
      <c r="B466" s="70" t="s">
        <v>3067</v>
      </c>
      <c r="C466" s="71"/>
      <c r="D466" s="72"/>
      <c r="E466" s="73"/>
      <c r="F466" s="74"/>
      <c r="G466" s="75">
        <f>SUM(G467:G469)</f>
        <v>46355.613930000007</v>
      </c>
      <c r="H466" s="92">
        <f>G466*E448</f>
        <v>0</v>
      </c>
    </row>
    <row r="467" spans="1:11">
      <c r="A467" s="76"/>
      <c r="B467" s="77" t="s">
        <v>3043</v>
      </c>
      <c r="C467" s="78" t="str">
        <f>IFERROR(_xlfn.XLOOKUP(B467,MObra[DESCRIPCION],MObra[UN],,0),"")</f>
        <v>día</v>
      </c>
      <c r="D467" s="79">
        <v>1</v>
      </c>
      <c r="E467" s="80">
        <f>IFERROR(_xlfn.XLOOKUP($B467,MObra[DESCRIPCION],MObra[VALOR UNIT],,0),"")</f>
        <v>301311.49054500007</v>
      </c>
      <c r="F467" s="81">
        <v>-6.5</v>
      </c>
      <c r="G467" s="82">
        <f>IFERROR(IF(F467&gt;=0,D467*E467*(1+F467/100),ABS(D467*E467/F467)),"")</f>
        <v>46355.613930000007</v>
      </c>
      <c r="H467" s="91">
        <f>IFERROR(G467*E448,"")</f>
        <v>0</v>
      </c>
    </row>
    <row r="468" spans="1:11">
      <c r="A468" s="76"/>
      <c r="B468" s="77"/>
      <c r="C468" s="78" t="str">
        <f t="array" ref="C468">IFERROR(_xlfn.XLOOKUP(B468,MObra[[#All],[DESCRIPCION]],MObra[[#All],[UN]],,0),"")</f>
        <v/>
      </c>
      <c r="D468" s="79"/>
      <c r="E468" s="80" t="str">
        <f>IFERROR(_xlfn.XLOOKUP($B468,MObra[DESCRIPCION],MObra[VALOR UNIT],,0),"")</f>
        <v/>
      </c>
      <c r="F468" s="81"/>
      <c r="G468" s="82" t="str">
        <f>IFERROR(IF(F468&gt;=0,D468*E468*(1+F468/100),ABS(D468*E468/F468)),"")</f>
        <v/>
      </c>
      <c r="H468" s="91" t="str">
        <f>IFERROR(G468*E448,"")</f>
        <v/>
      </c>
    </row>
    <row r="469" spans="1:11">
      <c r="A469" s="83"/>
      <c r="B469" s="84"/>
      <c r="C469" s="85" t="str">
        <f t="array" ref="C469">IFERROR(_xlfn.XLOOKUP(B469,MObra[[#All],[DESCRIPCION]],MObra[[#All],[UN]],,0),"")</f>
        <v/>
      </c>
      <c r="D469" s="86"/>
      <c r="E469" s="87" t="str">
        <f>IFERROR(_xlfn.XLOOKUP($B469,MObra[DESCRIPCION],MObra[VALOR UNIT],,0),"")</f>
        <v/>
      </c>
      <c r="F469" s="88"/>
      <c r="G469" s="89" t="str">
        <f>IFERROR(IF(F469&gt;=0,D469*E469*(1+F469/100),ABS(D469*E469/F469)),"")</f>
        <v/>
      </c>
      <c r="H469" s="90" t="str">
        <f>IFERROR(G469*E448,"")</f>
        <v/>
      </c>
    </row>
    <row r="471" spans="1:11">
      <c r="A471" s="54" t="s">
        <v>614</v>
      </c>
      <c r="B471" s="55" t="str">
        <f>VLOOKUP($A471,Presupuesto!$A:$D,2,FALSE())</f>
        <v>Muro en Gyplac 2 caras</v>
      </c>
      <c r="C471" s="56" t="str">
        <f>VLOOKUP($A471,Presupuesto!$A:$D,3,FALSE())</f>
        <v>M2</v>
      </c>
      <c r="D471" s="57"/>
      <c r="E471" s="58">
        <f>VLOOKUP($A471,Presupuesto!$A:$D,4,FALSE())</f>
        <v>0</v>
      </c>
      <c r="F471" s="59" t="s">
        <v>2919</v>
      </c>
      <c r="G471" s="60">
        <f>SUM(G473:G492)/2</f>
        <v>124304.01497759094</v>
      </c>
      <c r="H471" s="61">
        <f>ROUND(SUM(H473:H492),0)/2</f>
        <v>0</v>
      </c>
      <c r="I471" s="58">
        <f>VLOOKUP(A471,Presupuesto!$A:$F,6,0)</f>
        <v>0</v>
      </c>
      <c r="J471" s="58">
        <f>+H471-I471</f>
        <v>0</v>
      </c>
      <c r="K471" s="282">
        <f>+H471-G471*E471</f>
        <v>0</v>
      </c>
    </row>
    <row r="472" spans="1:11">
      <c r="A472" s="62"/>
      <c r="B472" s="63" t="s">
        <v>2247</v>
      </c>
      <c r="C472" s="63" t="s">
        <v>3061</v>
      </c>
      <c r="D472" s="64" t="s">
        <v>4</v>
      </c>
      <c r="E472" s="65" t="s">
        <v>3062</v>
      </c>
      <c r="F472" s="66" t="s">
        <v>3063</v>
      </c>
      <c r="G472" s="67" t="s">
        <v>3064</v>
      </c>
      <c r="H472" s="68" t="s">
        <v>3124</v>
      </c>
    </row>
    <row r="473" spans="1:11">
      <c r="A473" s="69"/>
      <c r="B473" s="70" t="s">
        <v>3065</v>
      </c>
      <c r="C473" s="71"/>
      <c r="D473" s="72"/>
      <c r="E473" s="73"/>
      <c r="F473" s="74"/>
      <c r="G473" s="75">
        <f>SUM(G474:G481)</f>
        <v>61302.521500000003</v>
      </c>
      <c r="H473" s="75">
        <f>IFERROR(G473*E471,"")</f>
        <v>0</v>
      </c>
    </row>
    <row r="474" spans="1:11">
      <c r="A474" s="76"/>
      <c r="B474" s="77" t="s">
        <v>2573</v>
      </c>
      <c r="C474" s="78" t="str">
        <f>IFERROR(_xlfn.XLOOKUP(B474,Insumo[DESCRIPCION],Insumo[UND],,0),"")</f>
        <v>Un</v>
      </c>
      <c r="D474" s="79">
        <v>0.67</v>
      </c>
      <c r="E474" s="80">
        <f>IFERROR(_xlfn.XLOOKUP($B474,Insumo[DESCRIPCION],Insumo[VALOR],,0),"")</f>
        <v>47847</v>
      </c>
      <c r="F474" s="81">
        <v>5</v>
      </c>
      <c r="G474" s="82">
        <f t="shared" ref="G474:G481" si="5">IFERROR(IF(F474&gt;=0,D474*E474*(1+F474/100),ABS(D474*E474/F474)),"")</f>
        <v>33660.364500000003</v>
      </c>
      <c r="H474" s="91">
        <f>IFERROR(G474*E471,"")</f>
        <v>0</v>
      </c>
    </row>
    <row r="475" spans="1:11">
      <c r="A475" s="76"/>
      <c r="B475" s="77" t="s">
        <v>2389</v>
      </c>
      <c r="C475" s="78" t="str">
        <f>IFERROR(_xlfn.XLOOKUP(B475,Insumo[DESCRIPCION],Insumo[UND],,0),"")</f>
        <v>Un</v>
      </c>
      <c r="D475" s="79">
        <v>0.34</v>
      </c>
      <c r="E475" s="80">
        <f>IFERROR(_xlfn.XLOOKUP($B475,Insumo[DESCRIPCION],Insumo[VALOR],,0),"")</f>
        <v>9851</v>
      </c>
      <c r="F475" s="81">
        <v>5</v>
      </c>
      <c r="G475" s="82">
        <f t="shared" si="5"/>
        <v>3516.8070000000002</v>
      </c>
      <c r="H475" s="91">
        <f>IFERROR(G475*E471,"")</f>
        <v>0</v>
      </c>
    </row>
    <row r="476" spans="1:11">
      <c r="A476" s="76"/>
      <c r="B476" s="77" t="s">
        <v>2643</v>
      </c>
      <c r="C476" s="78" t="str">
        <f>IFERROR(_xlfn.XLOOKUP(B476,Insumo[DESCRIPCION],Insumo[UND],,0),"")</f>
        <v>Un</v>
      </c>
      <c r="D476" s="79">
        <v>0.76</v>
      </c>
      <c r="E476" s="80">
        <f>IFERROR(_xlfn.XLOOKUP($B476,Insumo[DESCRIPCION],Insumo[VALOR],,0),"")</f>
        <v>11745</v>
      </c>
      <c r="F476" s="81">
        <v>5</v>
      </c>
      <c r="G476" s="82">
        <f t="shared" si="5"/>
        <v>9372.510000000002</v>
      </c>
      <c r="H476" s="91">
        <f>IFERROR(G476*E471,"")</f>
        <v>0</v>
      </c>
    </row>
    <row r="477" spans="1:11">
      <c r="A477" s="76"/>
      <c r="B477" s="77" t="s">
        <v>2414</v>
      </c>
      <c r="C477" s="78" t="str">
        <f>IFERROR(_xlfn.XLOOKUP(B477,Insumo[DESCRIPCION],Insumo[UND],,0),"")</f>
        <v>M</v>
      </c>
      <c r="D477" s="79">
        <v>2</v>
      </c>
      <c r="E477" s="80">
        <f>IFERROR(_xlfn.XLOOKUP($B477,Insumo[DESCRIPCION],Insumo[VALOR],,0),"")</f>
        <v>487</v>
      </c>
      <c r="F477" s="81"/>
      <c r="G477" s="82">
        <f t="shared" si="5"/>
        <v>974</v>
      </c>
      <c r="H477" s="91">
        <f>IFERROR(G477*E471,"")</f>
        <v>0</v>
      </c>
    </row>
    <row r="478" spans="1:11">
      <c r="A478" s="76"/>
      <c r="B478" s="77" t="s">
        <v>2741</v>
      </c>
      <c r="C478" s="78" t="str">
        <f>IFERROR(_xlfn.XLOOKUP(B478,Insumo[DESCRIPCION],Insumo[UND],,0),"")</f>
        <v>Un</v>
      </c>
      <c r="D478" s="79">
        <v>0.18</v>
      </c>
      <c r="E478" s="80">
        <f>IFERROR(_xlfn.XLOOKUP($B478,Insumo[DESCRIPCION],Insumo[VALOR],,0),"")</f>
        <v>54017</v>
      </c>
      <c r="F478" s="81"/>
      <c r="G478" s="82">
        <f t="shared" si="5"/>
        <v>9723.06</v>
      </c>
      <c r="H478" s="91">
        <f>IFERROR(G478*E471,"")</f>
        <v>0</v>
      </c>
    </row>
    <row r="479" spans="1:11">
      <c r="A479" s="76"/>
      <c r="B479" s="77" t="s">
        <v>2799</v>
      </c>
      <c r="C479" s="78" t="str">
        <f>IFERROR(_xlfn.XLOOKUP(B479,Insumo[DESCRIPCION],Insumo[UND],,0),"")</f>
        <v>Un</v>
      </c>
      <c r="D479" s="79">
        <v>18</v>
      </c>
      <c r="E479" s="80">
        <f>IFERROR(_xlfn.XLOOKUP($B479,Insumo[DESCRIPCION],Insumo[VALOR],,0),"")</f>
        <v>41</v>
      </c>
      <c r="F479" s="81"/>
      <c r="G479" s="82">
        <f t="shared" si="5"/>
        <v>738</v>
      </c>
      <c r="H479" s="91">
        <f>IFERROR(G479*E471,"")</f>
        <v>0</v>
      </c>
    </row>
    <row r="480" spans="1:11">
      <c r="A480" s="76"/>
      <c r="B480" s="77" t="s">
        <v>2801</v>
      </c>
      <c r="C480" s="78" t="str">
        <f>IFERROR(_xlfn.XLOOKUP(B480,Insumo[DESCRIPCION],Insumo[UND],,0),"")</f>
        <v>Un</v>
      </c>
      <c r="D480" s="79">
        <v>6</v>
      </c>
      <c r="E480" s="80">
        <f>IFERROR(_xlfn.XLOOKUP($B480,Insumo[DESCRIPCION],Insumo[VALOR],,0),"")</f>
        <v>42</v>
      </c>
      <c r="F480" s="81"/>
      <c r="G480" s="82">
        <f t="shared" si="5"/>
        <v>252</v>
      </c>
      <c r="H480" s="91">
        <f>IFERROR(G480*E471,"")</f>
        <v>0</v>
      </c>
    </row>
    <row r="481" spans="1:11">
      <c r="A481" s="76"/>
      <c r="B481" s="77" t="s">
        <v>2625</v>
      </c>
      <c r="C481" s="78" t="str">
        <f>IFERROR(_xlfn.XLOOKUP(B481,Insumo[DESCRIPCION],Insumo[UND],,0),"")</f>
        <v>Kg</v>
      </c>
      <c r="D481" s="79">
        <v>0.34</v>
      </c>
      <c r="E481" s="80">
        <f>IFERROR(_xlfn.XLOOKUP($B481,Insumo[DESCRIPCION],Insumo[VALOR],,0),"")</f>
        <v>9017</v>
      </c>
      <c r="F481" s="81"/>
      <c r="G481" s="82">
        <f t="shared" si="5"/>
        <v>3065.78</v>
      </c>
      <c r="H481" s="91">
        <f>IFERROR(G481*E471,"")</f>
        <v>0</v>
      </c>
    </row>
    <row r="482" spans="1:11">
      <c r="A482" s="69"/>
      <c r="B482" s="70" t="s">
        <v>3066</v>
      </c>
      <c r="C482" s="71"/>
      <c r="D482" s="72"/>
      <c r="E482" s="73"/>
      <c r="F482" s="74"/>
      <c r="G482" s="75">
        <f>SUM(G483:G485)</f>
        <v>8217.5861057727307</v>
      </c>
      <c r="H482" s="92">
        <f>G482*E471</f>
        <v>0</v>
      </c>
    </row>
    <row r="483" spans="1:11">
      <c r="A483" s="76"/>
      <c r="B483" s="77" t="s">
        <v>2923</v>
      </c>
      <c r="C483" s="78" t="str">
        <f>IFERROR(_xlfn.XLOOKUP(B483,Equipo[DESCRIPCION],Equipo[UND],,0),"")</f>
        <v>%MO</v>
      </c>
      <c r="D483" s="79">
        <v>0.1</v>
      </c>
      <c r="E483" s="80">
        <f>IF(C483="%MO",G489,IFERROR(_xlfn.XLOOKUP($B483,Equipo[DESCRIPCION],Equipo[VALOR],,0),""))</f>
        <v>54783.907371818197</v>
      </c>
      <c r="F483" s="81"/>
      <c r="G483" s="82">
        <f>IFERROR(IF(F483&gt;=0,D483*E483*(1+F483/100),ABS(D483*E483/F483)),"")</f>
        <v>5478.3907371818204</v>
      </c>
      <c r="H483" s="91">
        <f>IFERROR(G483*E471,"")</f>
        <v>0</v>
      </c>
    </row>
    <row r="484" spans="1:11">
      <c r="A484" s="76"/>
      <c r="B484" s="77" t="s">
        <v>2967</v>
      </c>
      <c r="C484" s="78" t="str">
        <f>IFERROR(_xlfn.XLOOKUP(B484,Equipo[DESCRIPCION],Equipo[UND],,0),"")</f>
        <v>%MO</v>
      </c>
      <c r="D484" s="79">
        <v>0.05</v>
      </c>
      <c r="E484" s="80">
        <f>IF(C484="%MO",G489,IFERROR(_xlfn.XLOOKUP($B484,Equipo[DESCRIPCION],Equipo[VALOR],,0),""))</f>
        <v>54783.907371818197</v>
      </c>
      <c r="F484" s="81"/>
      <c r="G484" s="82">
        <f>IFERROR(IF(F484&gt;=0,D484*E484*(1+F484/100),ABS(D484*E484/F484)),"")</f>
        <v>2739.1953685909102</v>
      </c>
      <c r="H484" s="91">
        <f>IFERROR(G484*E471,"")</f>
        <v>0</v>
      </c>
    </row>
    <row r="485" spans="1:11">
      <c r="A485" s="76"/>
      <c r="B485" s="77"/>
      <c r="C485" s="78" t="str">
        <f>IFERROR(_xlfn.XLOOKUP(B485,Equipo[DESCRIPCION],Equipo[UND],,0),"")</f>
        <v/>
      </c>
      <c r="D485" s="79"/>
      <c r="E485" s="80" t="str">
        <f>IF(C485="%MO",G489,IFERROR(_xlfn.XLOOKUP($B485,Equipo[DESCRIPCION],Equipo[VALOR],,0),""))</f>
        <v/>
      </c>
      <c r="F485" s="81"/>
      <c r="G485" s="82" t="str">
        <f>IFERROR(IF(F485&gt;=0,D485*E485*(1+F485/100),ABS(D485*E485/F485)),"")</f>
        <v/>
      </c>
      <c r="H485" s="91" t="str">
        <f>IFERROR(G485*E471,"")</f>
        <v/>
      </c>
    </row>
    <row r="486" spans="1:11">
      <c r="A486" s="69"/>
      <c r="B486" s="70" t="s">
        <v>2202</v>
      </c>
      <c r="C486" s="71"/>
      <c r="D486" s="72"/>
      <c r="E486" s="73"/>
      <c r="F486" s="74"/>
      <c r="G486" s="75">
        <f>SUM(G487:G488)</f>
        <v>0</v>
      </c>
      <c r="H486" s="92">
        <f>G486*E471</f>
        <v>0</v>
      </c>
    </row>
    <row r="487" spans="1:11">
      <c r="A487" s="76"/>
      <c r="B487" s="77"/>
      <c r="C487" s="78" t="str">
        <f>IFERROR(_xlfn.XLOOKUP(B487,Transporte[DESCRIPCION],Transporte[UND],,0),"")</f>
        <v/>
      </c>
      <c r="D487" s="79"/>
      <c r="E487" s="80" t="str">
        <f>IFERROR(_xlfn.XLOOKUP($B487,Transporte[DESCRIPCION],Transporte[VALOR],,0),"")</f>
        <v/>
      </c>
      <c r="F487" s="81"/>
      <c r="G487" s="82" t="str">
        <f>IFERROR(IF(F487&gt;=0,D487*E487*(1+F487/100),ABS(D487*E487/F487)),"")</f>
        <v/>
      </c>
      <c r="H487" s="91" t="str">
        <f>IFERROR(G487*E471,"")</f>
        <v/>
      </c>
    </row>
    <row r="488" spans="1:11">
      <c r="A488" s="76"/>
      <c r="B488" s="77"/>
      <c r="C488" s="78" t="str">
        <f>IFERROR(_xlfn.XLOOKUP(B488,Transporte[DESCRIPCION],Transporte[UND],,0),"")</f>
        <v/>
      </c>
      <c r="D488" s="79"/>
      <c r="E488" s="80" t="str">
        <f>IFERROR(_xlfn.XLOOKUP($B488,Transporte[DESCRIPCION],Transporte[VALOR],,0),"")</f>
        <v/>
      </c>
      <c r="F488" s="81"/>
      <c r="G488" s="82" t="str">
        <f>IFERROR(IF(F488&gt;=0,D488*E488*(1+F488/100),ABS(D488*E488/F488)),"")</f>
        <v/>
      </c>
      <c r="H488" s="91" t="str">
        <f>IFERROR(G488*E471,"")</f>
        <v/>
      </c>
    </row>
    <row r="489" spans="1:11">
      <c r="A489" s="69"/>
      <c r="B489" s="70" t="s">
        <v>3067</v>
      </c>
      <c r="C489" s="71"/>
      <c r="D489" s="72"/>
      <c r="E489" s="73"/>
      <c r="F489" s="74"/>
      <c r="G489" s="75">
        <f>SUM(G490:G492)</f>
        <v>54783.907371818197</v>
      </c>
      <c r="H489" s="92">
        <f>G489*E471</f>
        <v>0</v>
      </c>
    </row>
    <row r="490" spans="1:11">
      <c r="A490" s="76"/>
      <c r="B490" s="77" t="s">
        <v>3043</v>
      </c>
      <c r="C490" s="78" t="str">
        <f>IFERROR(_xlfn.XLOOKUP(B490,MObra[DESCRIPCION],MObra[UN],,0),"")</f>
        <v>día</v>
      </c>
      <c r="D490" s="79">
        <v>1</v>
      </c>
      <c r="E490" s="80">
        <f>IFERROR(_xlfn.XLOOKUP($B490,MObra[DESCRIPCION],MObra[VALOR UNIT],,0),"")</f>
        <v>301311.49054500007</v>
      </c>
      <c r="F490" s="81">
        <v>-5.5</v>
      </c>
      <c r="G490" s="82">
        <f>IFERROR(IF(F490&gt;=0,D490*E490*(1+F490/100),ABS(D490*E490/F490)),"")</f>
        <v>54783.907371818197</v>
      </c>
      <c r="H490" s="91">
        <f>IFERROR(G490*E471,"")</f>
        <v>0</v>
      </c>
    </row>
    <row r="491" spans="1:11">
      <c r="A491" s="76"/>
      <c r="B491" s="77"/>
      <c r="C491" s="78" t="str">
        <f t="array" ref="C491">IFERROR(_xlfn.XLOOKUP(B491,MObra[[#All],[DESCRIPCION]],MObra[[#All],[UN]],,0),"")</f>
        <v/>
      </c>
      <c r="D491" s="79"/>
      <c r="E491" s="80" t="str">
        <f>IFERROR(_xlfn.XLOOKUP($B491,MObra[DESCRIPCION],MObra[VALOR UNIT],,0),"")</f>
        <v/>
      </c>
      <c r="F491" s="81"/>
      <c r="G491" s="82" t="str">
        <f>IFERROR(IF(F491&gt;=0,D491*E491*(1+F491/100),ABS(D491*E491/F491)),"")</f>
        <v/>
      </c>
      <c r="H491" s="91" t="str">
        <f>IFERROR(G491*E471,"")</f>
        <v/>
      </c>
    </row>
    <row r="492" spans="1:11">
      <c r="A492" s="83"/>
      <c r="B492" s="84"/>
      <c r="C492" s="85" t="str">
        <f t="array" ref="C492">IFERROR(_xlfn.XLOOKUP(B492,MObra[[#All],[DESCRIPCION]],MObra[[#All],[UN]],,0),"")</f>
        <v/>
      </c>
      <c r="D492" s="86"/>
      <c r="E492" s="87" t="str">
        <f>IFERROR(_xlfn.XLOOKUP($B492,MObra[DESCRIPCION],MObra[VALOR UNIT],,0),"")</f>
        <v/>
      </c>
      <c r="F492" s="88"/>
      <c r="G492" s="89" t="str">
        <f>IFERROR(IF(F492&gt;=0,D492*E492*(1+F492/100),ABS(D492*E492/F492)),"")</f>
        <v/>
      </c>
      <c r="H492" s="90" t="str">
        <f>IFERROR(G492*E471,"")</f>
        <v/>
      </c>
    </row>
    <row r="494" spans="1:11">
      <c r="A494" s="54" t="s">
        <v>615</v>
      </c>
      <c r="B494" s="55" t="str">
        <f>VLOOKUP($A494,Presupuesto!$A:$D,2,FALSE())</f>
        <v>Muro en Superboard 6 mm (1 cara)</v>
      </c>
      <c r="C494" s="56" t="str">
        <f>VLOOKUP($A494,Presupuesto!$A:$D,3,FALSE())</f>
        <v>M2</v>
      </c>
      <c r="D494" s="57"/>
      <c r="E494" s="58">
        <f>VLOOKUP($A494,Presupuesto!$A:$D,4,FALSE())</f>
        <v>0</v>
      </c>
      <c r="F494" s="59" t="s">
        <v>2919</v>
      </c>
      <c r="G494" s="60">
        <f>SUM(G496:G515)/2</f>
        <v>95177.477019500016</v>
      </c>
      <c r="H494" s="61">
        <f>ROUND(SUM(H496:H515),0)/2</f>
        <v>0</v>
      </c>
      <c r="I494" s="58">
        <f>VLOOKUP(A494,Presupuesto!$A:$F,6,0)</f>
        <v>0</v>
      </c>
      <c r="J494" s="58">
        <f>+H494-I494</f>
        <v>0</v>
      </c>
      <c r="K494" s="282">
        <f>+H494-G494*E494</f>
        <v>0</v>
      </c>
    </row>
    <row r="495" spans="1:11">
      <c r="A495" s="62"/>
      <c r="B495" s="63" t="s">
        <v>2247</v>
      </c>
      <c r="C495" s="63" t="s">
        <v>3061</v>
      </c>
      <c r="D495" s="64" t="s">
        <v>4</v>
      </c>
      <c r="E495" s="65" t="s">
        <v>3062</v>
      </c>
      <c r="F495" s="66" t="s">
        <v>3063</v>
      </c>
      <c r="G495" s="67" t="s">
        <v>3064</v>
      </c>
      <c r="H495" s="68" t="s">
        <v>3124</v>
      </c>
    </row>
    <row r="496" spans="1:11">
      <c r="A496" s="69"/>
      <c r="B496" s="70" t="s">
        <v>3065</v>
      </c>
      <c r="C496" s="71"/>
      <c r="D496" s="72"/>
      <c r="E496" s="73"/>
      <c r="F496" s="74"/>
      <c r="G496" s="75">
        <f>SUM(G497:G504)</f>
        <v>41868.521000000008</v>
      </c>
      <c r="H496" s="75">
        <f>IFERROR(G496*E494,"")</f>
        <v>0</v>
      </c>
    </row>
    <row r="497" spans="1:8">
      <c r="A497" s="76"/>
      <c r="B497" s="77" t="s">
        <v>2571</v>
      </c>
      <c r="C497" s="78" t="str">
        <f>IFERROR(_xlfn.XLOOKUP(B497,Insumo[DESCRIPCION],Insumo[UND],,0),"")</f>
        <v>Un</v>
      </c>
      <c r="D497" s="79">
        <v>0.34</v>
      </c>
      <c r="E497" s="80">
        <f>IFERROR(_xlfn.XLOOKUP($B497,Insumo[DESCRIPCION],Insumo[VALOR],,0),"")</f>
        <v>60512</v>
      </c>
      <c r="F497" s="81">
        <v>5</v>
      </c>
      <c r="G497" s="82">
        <f t="shared" ref="G497:G504" si="6">IFERROR(IF(F497&gt;=0,D497*E497*(1+F497/100),ABS(D497*E497/F497)),"")</f>
        <v>21602.784000000003</v>
      </c>
      <c r="H497" s="91">
        <f>IFERROR(G497*E494,"")</f>
        <v>0</v>
      </c>
    </row>
    <row r="498" spans="1:8">
      <c r="A498" s="76"/>
      <c r="B498" s="77" t="s">
        <v>2389</v>
      </c>
      <c r="C498" s="78" t="str">
        <f>IFERROR(_xlfn.XLOOKUP(B498,Insumo[DESCRIPCION],Insumo[UND],,0),"")</f>
        <v>Un</v>
      </c>
      <c r="D498" s="79">
        <v>0.34</v>
      </c>
      <c r="E498" s="80">
        <f>IFERROR(_xlfn.XLOOKUP($B498,Insumo[DESCRIPCION],Insumo[VALOR],,0),"")</f>
        <v>9851</v>
      </c>
      <c r="F498" s="81">
        <v>5</v>
      </c>
      <c r="G498" s="82">
        <f t="shared" si="6"/>
        <v>3516.8070000000002</v>
      </c>
      <c r="H498" s="91">
        <f>IFERROR(G498*E494,"")</f>
        <v>0</v>
      </c>
    </row>
    <row r="499" spans="1:8">
      <c r="A499" s="76"/>
      <c r="B499" s="77" t="s">
        <v>2643</v>
      </c>
      <c r="C499" s="78" t="str">
        <f>IFERROR(_xlfn.XLOOKUP(B499,Insumo[DESCRIPCION],Insumo[UND],,0),"")</f>
        <v>Un</v>
      </c>
      <c r="D499" s="79">
        <v>0.76</v>
      </c>
      <c r="E499" s="80">
        <f>IFERROR(_xlfn.XLOOKUP($B499,Insumo[DESCRIPCION],Insumo[VALOR],,0),"")</f>
        <v>11745</v>
      </c>
      <c r="F499" s="81">
        <v>5</v>
      </c>
      <c r="G499" s="82">
        <f t="shared" si="6"/>
        <v>9372.510000000002</v>
      </c>
      <c r="H499" s="91">
        <f>IFERROR(G499*E494,"")</f>
        <v>0</v>
      </c>
    </row>
    <row r="500" spans="1:8">
      <c r="A500" s="76"/>
      <c r="B500" s="77" t="s">
        <v>2414</v>
      </c>
      <c r="C500" s="78" t="str">
        <f>IFERROR(_xlfn.XLOOKUP(B500,Insumo[DESCRIPCION],Insumo[UND],,0),"")</f>
        <v>M</v>
      </c>
      <c r="D500" s="79">
        <v>1</v>
      </c>
      <c r="E500" s="80">
        <f>IFERROR(_xlfn.XLOOKUP($B500,Insumo[DESCRIPCION],Insumo[VALOR],,0),"")</f>
        <v>487</v>
      </c>
      <c r="F500" s="81"/>
      <c r="G500" s="82">
        <f t="shared" si="6"/>
        <v>487</v>
      </c>
      <c r="H500" s="91">
        <f>IFERROR(G500*E494,"")</f>
        <v>0</v>
      </c>
    </row>
    <row r="501" spans="1:8">
      <c r="A501" s="76"/>
      <c r="B501" s="77" t="s">
        <v>2741</v>
      </c>
      <c r="C501" s="78" t="str">
        <f>IFERROR(_xlfn.XLOOKUP(B501,Insumo[DESCRIPCION],Insumo[UND],,0),"")</f>
        <v>Un</v>
      </c>
      <c r="D501" s="79">
        <v>0.09</v>
      </c>
      <c r="E501" s="80">
        <f>IFERROR(_xlfn.XLOOKUP($B501,Insumo[DESCRIPCION],Insumo[VALOR],,0),"")</f>
        <v>54017</v>
      </c>
      <c r="F501" s="81"/>
      <c r="G501" s="82">
        <f t="shared" si="6"/>
        <v>4861.53</v>
      </c>
      <c r="H501" s="91">
        <f>IFERROR(G501*E494,"")</f>
        <v>0</v>
      </c>
    </row>
    <row r="502" spans="1:8">
      <c r="A502" s="76"/>
      <c r="B502" s="77" t="s">
        <v>2799</v>
      </c>
      <c r="C502" s="78" t="str">
        <f>IFERROR(_xlfn.XLOOKUP(B502,Insumo[DESCRIPCION],Insumo[UND],,0),"")</f>
        <v>Un</v>
      </c>
      <c r="D502" s="79">
        <v>9</v>
      </c>
      <c r="E502" s="80">
        <f>IFERROR(_xlfn.XLOOKUP($B502,Insumo[DESCRIPCION],Insumo[VALOR],,0),"")</f>
        <v>41</v>
      </c>
      <c r="F502" s="81"/>
      <c r="G502" s="82">
        <f t="shared" si="6"/>
        <v>369</v>
      </c>
      <c r="H502" s="91">
        <f>IFERROR(G502*E494,"")</f>
        <v>0</v>
      </c>
    </row>
    <row r="503" spans="1:8">
      <c r="A503" s="76"/>
      <c r="B503" s="77" t="s">
        <v>2801</v>
      </c>
      <c r="C503" s="78" t="str">
        <f>IFERROR(_xlfn.XLOOKUP(B503,Insumo[DESCRIPCION],Insumo[UND],,0),"")</f>
        <v>Un</v>
      </c>
      <c r="D503" s="79">
        <v>3</v>
      </c>
      <c r="E503" s="80">
        <f>IFERROR(_xlfn.XLOOKUP($B503,Insumo[DESCRIPCION],Insumo[VALOR],,0),"")</f>
        <v>42</v>
      </c>
      <c r="F503" s="81"/>
      <c r="G503" s="82">
        <f t="shared" si="6"/>
        <v>126</v>
      </c>
      <c r="H503" s="91">
        <f>IFERROR(G503*E494,"")</f>
        <v>0</v>
      </c>
    </row>
    <row r="504" spans="1:8">
      <c r="A504" s="76"/>
      <c r="B504" s="77" t="s">
        <v>2625</v>
      </c>
      <c r="C504" s="78" t="str">
        <f>IFERROR(_xlfn.XLOOKUP(B504,Insumo[DESCRIPCION],Insumo[UND],,0),"")</f>
        <v>Kg</v>
      </c>
      <c r="D504" s="79">
        <v>0.17</v>
      </c>
      <c r="E504" s="80">
        <f>IFERROR(_xlfn.XLOOKUP($B504,Insumo[DESCRIPCION],Insumo[VALOR],,0),"")</f>
        <v>9017</v>
      </c>
      <c r="F504" s="81"/>
      <c r="G504" s="82">
        <f t="shared" si="6"/>
        <v>1532.89</v>
      </c>
      <c r="H504" s="91">
        <f>IFERROR(G504*E494,"")</f>
        <v>0</v>
      </c>
    </row>
    <row r="505" spans="1:8">
      <c r="A505" s="69"/>
      <c r="B505" s="70" t="s">
        <v>3066</v>
      </c>
      <c r="C505" s="71"/>
      <c r="D505" s="72"/>
      <c r="E505" s="73"/>
      <c r="F505" s="74"/>
      <c r="G505" s="75">
        <f>SUM(G506:G508)</f>
        <v>6953.3420895000017</v>
      </c>
      <c r="H505" s="92">
        <f>G505*E494</f>
        <v>0</v>
      </c>
    </row>
    <row r="506" spans="1:8">
      <c r="A506" s="76"/>
      <c r="B506" s="77" t="s">
        <v>2923</v>
      </c>
      <c r="C506" s="78" t="str">
        <f>IFERROR(_xlfn.XLOOKUP(B506,Equipo[DESCRIPCION],Equipo[UND],,0),"")</f>
        <v>%MO</v>
      </c>
      <c r="D506" s="79">
        <v>0.1</v>
      </c>
      <c r="E506" s="80">
        <f>IF(C506="%MO",G512,IFERROR(_xlfn.XLOOKUP($B506,Equipo[DESCRIPCION],Equipo[VALOR],,0),""))</f>
        <v>46355.613930000007</v>
      </c>
      <c r="F506" s="81"/>
      <c r="G506" s="82">
        <f>IFERROR(IF(F506&gt;=0,D506*E506*(1+F506/100),ABS(D506*E506/F506)),"")</f>
        <v>4635.5613930000009</v>
      </c>
      <c r="H506" s="91">
        <f>IFERROR(G506*E494,"")</f>
        <v>0</v>
      </c>
    </row>
    <row r="507" spans="1:8">
      <c r="A507" s="76"/>
      <c r="B507" s="77" t="s">
        <v>2967</v>
      </c>
      <c r="C507" s="78" t="str">
        <f>IFERROR(_xlfn.XLOOKUP(B507,Equipo[DESCRIPCION],Equipo[UND],,0),"")</f>
        <v>%MO</v>
      </c>
      <c r="D507" s="79">
        <v>0.05</v>
      </c>
      <c r="E507" s="80">
        <f>IF(C507="%MO",G512,IFERROR(_xlfn.XLOOKUP($B507,Equipo[DESCRIPCION],Equipo[VALOR],,0),""))</f>
        <v>46355.613930000007</v>
      </c>
      <c r="F507" s="81"/>
      <c r="G507" s="82">
        <f>IFERROR(IF(F507&gt;=0,D507*E507*(1+F507/100),ABS(D507*E507/F507)),"")</f>
        <v>2317.7806965000004</v>
      </c>
      <c r="H507" s="91">
        <f>IFERROR(G507*E494,"")</f>
        <v>0</v>
      </c>
    </row>
    <row r="508" spans="1:8">
      <c r="A508" s="76"/>
      <c r="B508" s="77"/>
      <c r="C508" s="78" t="str">
        <f>IFERROR(_xlfn.XLOOKUP(B508,Equipo[DESCRIPCION],Equipo[UND],,0),"")</f>
        <v/>
      </c>
      <c r="D508" s="79"/>
      <c r="E508" s="80" t="str">
        <f>IF(C508="%MO",G512,IFERROR(_xlfn.XLOOKUP($B508,Equipo[DESCRIPCION],Equipo[VALOR],,0),""))</f>
        <v/>
      </c>
      <c r="F508" s="81"/>
      <c r="G508" s="82" t="str">
        <f>IFERROR(IF(F508&gt;=0,D508*E508*(1+F508/100),ABS(D508*E508/F508)),"")</f>
        <v/>
      </c>
      <c r="H508" s="91" t="str">
        <f>IFERROR(G508*E494,"")</f>
        <v/>
      </c>
    </row>
    <row r="509" spans="1:8">
      <c r="A509" s="69"/>
      <c r="B509" s="70" t="s">
        <v>2202</v>
      </c>
      <c r="C509" s="71"/>
      <c r="D509" s="72"/>
      <c r="E509" s="73"/>
      <c r="F509" s="74"/>
      <c r="G509" s="75">
        <f>SUM(G510:G511)</f>
        <v>0</v>
      </c>
      <c r="H509" s="92">
        <f>G509*E494</f>
        <v>0</v>
      </c>
    </row>
    <row r="510" spans="1:8">
      <c r="A510" s="76"/>
      <c r="B510" s="77"/>
      <c r="C510" s="78" t="str">
        <f>IFERROR(_xlfn.XLOOKUP(B510,Transporte[DESCRIPCION],Transporte[UND],,0),"")</f>
        <v/>
      </c>
      <c r="D510" s="79"/>
      <c r="E510" s="80" t="str">
        <f>IFERROR(_xlfn.XLOOKUP($B510,Transporte[DESCRIPCION],Transporte[VALOR],,0),"")</f>
        <v/>
      </c>
      <c r="F510" s="81"/>
      <c r="G510" s="82" t="str">
        <f>IFERROR(IF(F510&gt;=0,D510*E510*(1+F510/100),ABS(D510*E510/F510)),"")</f>
        <v/>
      </c>
      <c r="H510" s="91" t="str">
        <f>IFERROR(G510*E494,"")</f>
        <v/>
      </c>
    </row>
    <row r="511" spans="1:8">
      <c r="A511" s="76"/>
      <c r="B511" s="77"/>
      <c r="C511" s="78" t="str">
        <f>IFERROR(_xlfn.XLOOKUP(B511,Transporte[DESCRIPCION],Transporte[UND],,0),"")</f>
        <v/>
      </c>
      <c r="D511" s="79"/>
      <c r="E511" s="80" t="str">
        <f>IFERROR(_xlfn.XLOOKUP($B511,Transporte[DESCRIPCION],Transporte[VALOR],,0),"")</f>
        <v/>
      </c>
      <c r="F511" s="81"/>
      <c r="G511" s="82" t="str">
        <f>IFERROR(IF(F511&gt;=0,D511*E511*(1+F511/100),ABS(D511*E511/F511)),"")</f>
        <v/>
      </c>
      <c r="H511" s="91" t="str">
        <f>IFERROR(G511*E494,"")</f>
        <v/>
      </c>
    </row>
    <row r="512" spans="1:8">
      <c r="A512" s="69"/>
      <c r="B512" s="70" t="s">
        <v>3067</v>
      </c>
      <c r="C512" s="71"/>
      <c r="D512" s="72"/>
      <c r="E512" s="73"/>
      <c r="F512" s="74"/>
      <c r="G512" s="75">
        <f>SUM(G513:G515)</f>
        <v>46355.613930000007</v>
      </c>
      <c r="H512" s="92">
        <f>G512*E494</f>
        <v>0</v>
      </c>
    </row>
    <row r="513" spans="1:11">
      <c r="A513" s="76"/>
      <c r="B513" s="77" t="s">
        <v>3043</v>
      </c>
      <c r="C513" s="78" t="str">
        <f>IFERROR(_xlfn.XLOOKUP(B513,MObra[DESCRIPCION],MObra[UN],,0),"")</f>
        <v>día</v>
      </c>
      <c r="D513" s="79">
        <v>1</v>
      </c>
      <c r="E513" s="80">
        <f>IFERROR(_xlfn.XLOOKUP($B513,MObra[DESCRIPCION],MObra[VALOR UNIT],,0),"")</f>
        <v>301311.49054500007</v>
      </c>
      <c r="F513" s="81">
        <v>-6.5</v>
      </c>
      <c r="G513" s="82">
        <f>IFERROR(IF(F513&gt;=0,D513*E513*(1+F513/100),ABS(D513*E513/F513)),"")</f>
        <v>46355.613930000007</v>
      </c>
      <c r="H513" s="91">
        <f>IFERROR(G513*E494,"")</f>
        <v>0</v>
      </c>
    </row>
    <row r="514" spans="1:11">
      <c r="A514" s="76"/>
      <c r="B514" s="77"/>
      <c r="C514" s="78" t="str">
        <f t="array" ref="C514">IFERROR(_xlfn.XLOOKUP(B514,MObra[[#All],[DESCRIPCION]],MObra[[#All],[UN]],,0),"")</f>
        <v/>
      </c>
      <c r="D514" s="79"/>
      <c r="E514" s="80" t="str">
        <f>IFERROR(_xlfn.XLOOKUP($B514,MObra[DESCRIPCION],MObra[VALOR UNIT],,0),"")</f>
        <v/>
      </c>
      <c r="F514" s="81"/>
      <c r="G514" s="82" t="str">
        <f>IFERROR(IF(F514&gt;=0,D514*E514*(1+F514/100),ABS(D514*E514/F514)),"")</f>
        <v/>
      </c>
      <c r="H514" s="91" t="str">
        <f>IFERROR(G514*E494,"")</f>
        <v/>
      </c>
    </row>
    <row r="515" spans="1:11">
      <c r="A515" s="83"/>
      <c r="B515" s="84"/>
      <c r="C515" s="85" t="str">
        <f t="array" ref="C515">IFERROR(_xlfn.XLOOKUP(B515,MObra[[#All],[DESCRIPCION]],MObra[[#All],[UN]],,0),"")</f>
        <v/>
      </c>
      <c r="D515" s="86"/>
      <c r="E515" s="87" t="str">
        <f>IFERROR(_xlfn.XLOOKUP($B515,MObra[DESCRIPCION],MObra[VALOR UNIT],,0),"")</f>
        <v/>
      </c>
      <c r="F515" s="88"/>
      <c r="G515" s="89" t="str">
        <f>IFERROR(IF(F515&gt;=0,D515*E515*(1+F515/100),ABS(D515*E515/F515)),"")</f>
        <v/>
      </c>
      <c r="H515" s="90" t="str">
        <f>IFERROR(G515*E494,"")</f>
        <v/>
      </c>
    </row>
    <row r="517" spans="1:11">
      <c r="A517" s="54" t="s">
        <v>617</v>
      </c>
      <c r="B517" s="55" t="str">
        <f>VLOOKUP($A517,Presupuesto!$A:$D,2,FALSE())</f>
        <v>Muro en Superboard 6 mm (2 caras)</v>
      </c>
      <c r="C517" s="56" t="str">
        <f>VLOOKUP($A517,Presupuesto!$A:$D,3,FALSE())</f>
        <v>M2</v>
      </c>
      <c r="D517" s="57"/>
      <c r="E517" s="58">
        <f>VLOOKUP($A517,Presupuesto!$A:$D,4,FALSE())</f>
        <v>0</v>
      </c>
      <c r="F517" s="59" t="s">
        <v>2919</v>
      </c>
      <c r="G517" s="60">
        <f>SUM(G519:G538)/2</f>
        <v>133213.84247759092</v>
      </c>
      <c r="H517" s="61">
        <f>ROUND(SUM(H519:H538),0)/2</f>
        <v>0</v>
      </c>
      <c r="I517" s="58">
        <f>VLOOKUP(A517,Presupuesto!$A:$F,6,0)</f>
        <v>0</v>
      </c>
      <c r="J517" s="58">
        <f>+H517-I517</f>
        <v>0</v>
      </c>
      <c r="K517" s="282">
        <f>+H517-G517*E517</f>
        <v>0</v>
      </c>
    </row>
    <row r="518" spans="1:11">
      <c r="A518" s="62"/>
      <c r="B518" s="63" t="s">
        <v>2247</v>
      </c>
      <c r="C518" s="63" t="s">
        <v>3061</v>
      </c>
      <c r="D518" s="64" t="s">
        <v>4</v>
      </c>
      <c r="E518" s="65" t="s">
        <v>3062</v>
      </c>
      <c r="F518" s="66" t="s">
        <v>3063</v>
      </c>
      <c r="G518" s="67" t="s">
        <v>3064</v>
      </c>
      <c r="H518" s="68" t="s">
        <v>3124</v>
      </c>
    </row>
    <row r="519" spans="1:11">
      <c r="A519" s="69"/>
      <c r="B519" s="70" t="s">
        <v>3065</v>
      </c>
      <c r="C519" s="71"/>
      <c r="D519" s="72"/>
      <c r="E519" s="73"/>
      <c r="F519" s="74"/>
      <c r="G519" s="75">
        <f>SUM(G520:G527)</f>
        <v>70212.349000000002</v>
      </c>
      <c r="H519" s="75">
        <f>IFERROR(G519*E517,"")</f>
        <v>0</v>
      </c>
    </row>
    <row r="520" spans="1:11">
      <c r="A520" s="76"/>
      <c r="B520" s="77" t="s">
        <v>2571</v>
      </c>
      <c r="C520" s="78" t="str">
        <f>IFERROR(_xlfn.XLOOKUP(B520,Insumo[DESCRIPCION],Insumo[UND],,0),"")</f>
        <v>Un</v>
      </c>
      <c r="D520" s="79">
        <v>0.67</v>
      </c>
      <c r="E520" s="80">
        <f>IFERROR(_xlfn.XLOOKUP($B520,Insumo[DESCRIPCION],Insumo[VALOR],,0),"")</f>
        <v>60512</v>
      </c>
      <c r="F520" s="81">
        <v>5</v>
      </c>
      <c r="G520" s="82">
        <f t="shared" ref="G520:G527" si="7">IFERROR(IF(F520&gt;=0,D520*E520*(1+F520/100),ABS(D520*E520/F520)),"")</f>
        <v>42570.192000000003</v>
      </c>
      <c r="H520" s="91">
        <f>IFERROR(G520*E517,"")</f>
        <v>0</v>
      </c>
    </row>
    <row r="521" spans="1:11">
      <c r="A521" s="76"/>
      <c r="B521" s="77" t="s">
        <v>2389</v>
      </c>
      <c r="C521" s="78" t="str">
        <f>IFERROR(_xlfn.XLOOKUP(B521,Insumo[DESCRIPCION],Insumo[UND],,0),"")</f>
        <v>Un</v>
      </c>
      <c r="D521" s="79">
        <v>0.34</v>
      </c>
      <c r="E521" s="80">
        <f>IFERROR(_xlfn.XLOOKUP($B521,Insumo[DESCRIPCION],Insumo[VALOR],,0),"")</f>
        <v>9851</v>
      </c>
      <c r="F521" s="81">
        <v>5</v>
      </c>
      <c r="G521" s="82">
        <f t="shared" si="7"/>
        <v>3516.8070000000002</v>
      </c>
      <c r="H521" s="91">
        <f>IFERROR(G521*E517,"")</f>
        <v>0</v>
      </c>
    </row>
    <row r="522" spans="1:11">
      <c r="A522" s="76"/>
      <c r="B522" s="77" t="s">
        <v>2643</v>
      </c>
      <c r="C522" s="78" t="str">
        <f>IFERROR(_xlfn.XLOOKUP(B522,Insumo[DESCRIPCION],Insumo[UND],,0),"")</f>
        <v>Un</v>
      </c>
      <c r="D522" s="79">
        <v>0.76</v>
      </c>
      <c r="E522" s="80">
        <f>IFERROR(_xlfn.XLOOKUP($B522,Insumo[DESCRIPCION],Insumo[VALOR],,0),"")</f>
        <v>11745</v>
      </c>
      <c r="F522" s="81">
        <v>5</v>
      </c>
      <c r="G522" s="82">
        <f t="shared" si="7"/>
        <v>9372.510000000002</v>
      </c>
      <c r="H522" s="91">
        <f>IFERROR(G522*E517,"")</f>
        <v>0</v>
      </c>
    </row>
    <row r="523" spans="1:11">
      <c r="A523" s="76"/>
      <c r="B523" s="77" t="s">
        <v>2414</v>
      </c>
      <c r="C523" s="78" t="str">
        <f>IFERROR(_xlfn.XLOOKUP(B523,Insumo[DESCRIPCION],Insumo[UND],,0),"")</f>
        <v>M</v>
      </c>
      <c r="D523" s="79">
        <v>2</v>
      </c>
      <c r="E523" s="80">
        <f>IFERROR(_xlfn.XLOOKUP($B523,Insumo[DESCRIPCION],Insumo[VALOR],,0),"")</f>
        <v>487</v>
      </c>
      <c r="F523" s="81"/>
      <c r="G523" s="82">
        <f t="shared" si="7"/>
        <v>974</v>
      </c>
      <c r="H523" s="91">
        <f>IFERROR(G523*E517,"")</f>
        <v>0</v>
      </c>
    </row>
    <row r="524" spans="1:11">
      <c r="A524" s="76"/>
      <c r="B524" s="77" t="s">
        <v>2741</v>
      </c>
      <c r="C524" s="78" t="str">
        <f>IFERROR(_xlfn.XLOOKUP(B524,Insumo[DESCRIPCION],Insumo[UND],,0),"")</f>
        <v>Un</v>
      </c>
      <c r="D524" s="79">
        <v>0.18</v>
      </c>
      <c r="E524" s="80">
        <f>IFERROR(_xlfn.XLOOKUP($B524,Insumo[DESCRIPCION],Insumo[VALOR],,0),"")</f>
        <v>54017</v>
      </c>
      <c r="F524" s="81"/>
      <c r="G524" s="82">
        <f t="shared" si="7"/>
        <v>9723.06</v>
      </c>
      <c r="H524" s="91">
        <f>IFERROR(G524*E517,"")</f>
        <v>0</v>
      </c>
    </row>
    <row r="525" spans="1:11">
      <c r="A525" s="76"/>
      <c r="B525" s="77" t="s">
        <v>2799</v>
      </c>
      <c r="C525" s="78" t="str">
        <f>IFERROR(_xlfn.XLOOKUP(B525,Insumo[DESCRIPCION],Insumo[UND],,0),"")</f>
        <v>Un</v>
      </c>
      <c r="D525" s="79">
        <v>18</v>
      </c>
      <c r="E525" s="80">
        <f>IFERROR(_xlfn.XLOOKUP($B525,Insumo[DESCRIPCION],Insumo[VALOR],,0),"")</f>
        <v>41</v>
      </c>
      <c r="F525" s="81"/>
      <c r="G525" s="82">
        <f t="shared" si="7"/>
        <v>738</v>
      </c>
      <c r="H525" s="91">
        <f>IFERROR(G525*E517,"")</f>
        <v>0</v>
      </c>
    </row>
    <row r="526" spans="1:11">
      <c r="A526" s="76"/>
      <c r="B526" s="77" t="s">
        <v>2801</v>
      </c>
      <c r="C526" s="78" t="str">
        <f>IFERROR(_xlfn.XLOOKUP(B526,Insumo[DESCRIPCION],Insumo[UND],,0),"")</f>
        <v>Un</v>
      </c>
      <c r="D526" s="79">
        <v>6</v>
      </c>
      <c r="E526" s="80">
        <f>IFERROR(_xlfn.XLOOKUP($B526,Insumo[DESCRIPCION],Insumo[VALOR],,0),"")</f>
        <v>42</v>
      </c>
      <c r="F526" s="81"/>
      <c r="G526" s="82">
        <f t="shared" si="7"/>
        <v>252</v>
      </c>
      <c r="H526" s="91">
        <f>IFERROR(G526*E517,"")</f>
        <v>0</v>
      </c>
    </row>
    <row r="527" spans="1:11">
      <c r="A527" s="76"/>
      <c r="B527" s="77" t="s">
        <v>2625</v>
      </c>
      <c r="C527" s="78" t="str">
        <f>IFERROR(_xlfn.XLOOKUP(B527,Insumo[DESCRIPCION],Insumo[UND],,0),"")</f>
        <v>Kg</v>
      </c>
      <c r="D527" s="79">
        <v>0.34</v>
      </c>
      <c r="E527" s="80">
        <f>IFERROR(_xlfn.XLOOKUP($B527,Insumo[DESCRIPCION],Insumo[VALOR],,0),"")</f>
        <v>9017</v>
      </c>
      <c r="F527" s="81"/>
      <c r="G527" s="82">
        <f t="shared" si="7"/>
        <v>3065.78</v>
      </c>
      <c r="H527" s="91">
        <f>IFERROR(G527*E517,"")</f>
        <v>0</v>
      </c>
    </row>
    <row r="528" spans="1:11">
      <c r="A528" s="69"/>
      <c r="B528" s="70" t="s">
        <v>3066</v>
      </c>
      <c r="C528" s="71"/>
      <c r="D528" s="72"/>
      <c r="E528" s="73"/>
      <c r="F528" s="74"/>
      <c r="G528" s="75">
        <f>SUM(G529:G531)</f>
        <v>8217.5861057727307</v>
      </c>
      <c r="H528" s="92">
        <f>G528*E517</f>
        <v>0</v>
      </c>
    </row>
    <row r="529" spans="1:11">
      <c r="A529" s="76"/>
      <c r="B529" s="77" t="s">
        <v>2923</v>
      </c>
      <c r="C529" s="78" t="str">
        <f>IFERROR(_xlfn.XLOOKUP(B529,Equipo[DESCRIPCION],Equipo[UND],,0),"")</f>
        <v>%MO</v>
      </c>
      <c r="D529" s="79">
        <v>0.1</v>
      </c>
      <c r="E529" s="80">
        <f>IF(C529="%MO",G535,IFERROR(_xlfn.XLOOKUP($B529,Equipo[DESCRIPCION],Equipo[VALOR],,0),""))</f>
        <v>54783.907371818197</v>
      </c>
      <c r="F529" s="81"/>
      <c r="G529" s="82">
        <f>IFERROR(IF(F529&gt;=0,D529*E529*(1+F529/100),ABS(D529*E529/F529)),"")</f>
        <v>5478.3907371818204</v>
      </c>
      <c r="H529" s="91">
        <f>IFERROR(G529*E517,"")</f>
        <v>0</v>
      </c>
    </row>
    <row r="530" spans="1:11">
      <c r="A530" s="76"/>
      <c r="B530" s="77" t="s">
        <v>2967</v>
      </c>
      <c r="C530" s="78" t="str">
        <f>IFERROR(_xlfn.XLOOKUP(B530,Equipo[DESCRIPCION],Equipo[UND],,0),"")</f>
        <v>%MO</v>
      </c>
      <c r="D530" s="79">
        <v>0.05</v>
      </c>
      <c r="E530" s="80">
        <f>IF(C530="%MO",G535,IFERROR(_xlfn.XLOOKUP($B530,Equipo[DESCRIPCION],Equipo[VALOR],,0),""))</f>
        <v>54783.907371818197</v>
      </c>
      <c r="F530" s="81"/>
      <c r="G530" s="82">
        <f>IFERROR(IF(F530&gt;=0,D530*E530*(1+F530/100),ABS(D530*E530/F530)),"")</f>
        <v>2739.1953685909102</v>
      </c>
      <c r="H530" s="91">
        <f>IFERROR(G530*E517,"")</f>
        <v>0</v>
      </c>
    </row>
    <row r="531" spans="1:11">
      <c r="A531" s="76"/>
      <c r="B531" s="77"/>
      <c r="C531" s="78" t="str">
        <f>IFERROR(_xlfn.XLOOKUP(B531,Equipo[DESCRIPCION],Equipo[UND],,0),"")</f>
        <v/>
      </c>
      <c r="D531" s="79"/>
      <c r="E531" s="80" t="str">
        <f>IF(C531="%MO",G535,IFERROR(_xlfn.XLOOKUP($B531,Equipo[DESCRIPCION],Equipo[VALOR],,0),""))</f>
        <v/>
      </c>
      <c r="F531" s="81"/>
      <c r="G531" s="82" t="str">
        <f>IFERROR(IF(F531&gt;=0,D531*E531*(1+F531/100),ABS(D531*E531/F531)),"")</f>
        <v/>
      </c>
      <c r="H531" s="91" t="str">
        <f>IFERROR(G531*E517,"")</f>
        <v/>
      </c>
    </row>
    <row r="532" spans="1:11">
      <c r="A532" s="69"/>
      <c r="B532" s="70" t="s">
        <v>2202</v>
      </c>
      <c r="C532" s="71"/>
      <c r="D532" s="72"/>
      <c r="E532" s="73"/>
      <c r="F532" s="74"/>
      <c r="G532" s="75">
        <f>SUM(G533:G534)</f>
        <v>0</v>
      </c>
      <c r="H532" s="92">
        <f>G532*E517</f>
        <v>0</v>
      </c>
    </row>
    <row r="533" spans="1:11">
      <c r="A533" s="76"/>
      <c r="B533" s="77"/>
      <c r="C533" s="78" t="str">
        <f>IFERROR(_xlfn.XLOOKUP(B533,Transporte[DESCRIPCION],Transporte[UND],,0),"")</f>
        <v/>
      </c>
      <c r="D533" s="79"/>
      <c r="E533" s="80" t="str">
        <f>IFERROR(_xlfn.XLOOKUP($B533,Transporte[DESCRIPCION],Transporte[VALOR],,0),"")</f>
        <v/>
      </c>
      <c r="F533" s="81"/>
      <c r="G533" s="82" t="str">
        <f>IFERROR(IF(F533&gt;=0,D533*E533*(1+F533/100),ABS(D533*E533/F533)),"")</f>
        <v/>
      </c>
      <c r="H533" s="91" t="str">
        <f>IFERROR(G533*E517,"")</f>
        <v/>
      </c>
    </row>
    <row r="534" spans="1:11">
      <c r="A534" s="76"/>
      <c r="B534" s="77"/>
      <c r="C534" s="78" t="str">
        <f>IFERROR(_xlfn.XLOOKUP(B534,Transporte[DESCRIPCION],Transporte[UND],,0),"")</f>
        <v/>
      </c>
      <c r="D534" s="79"/>
      <c r="E534" s="80" t="str">
        <f>IFERROR(_xlfn.XLOOKUP($B534,Transporte[DESCRIPCION],Transporte[VALOR],,0),"")</f>
        <v/>
      </c>
      <c r="F534" s="81"/>
      <c r="G534" s="82" t="str">
        <f>IFERROR(IF(F534&gt;=0,D534*E534*(1+F534/100),ABS(D534*E534/F534)),"")</f>
        <v/>
      </c>
      <c r="H534" s="91" t="str">
        <f>IFERROR(G534*E517,"")</f>
        <v/>
      </c>
    </row>
    <row r="535" spans="1:11">
      <c r="A535" s="69"/>
      <c r="B535" s="70" t="s">
        <v>3067</v>
      </c>
      <c r="C535" s="71"/>
      <c r="D535" s="72"/>
      <c r="E535" s="73"/>
      <c r="F535" s="74"/>
      <c r="G535" s="75">
        <f>SUM(G536:G538)</f>
        <v>54783.907371818197</v>
      </c>
      <c r="H535" s="92">
        <f>G535*E517</f>
        <v>0</v>
      </c>
    </row>
    <row r="536" spans="1:11">
      <c r="A536" s="76"/>
      <c r="B536" s="77" t="s">
        <v>3043</v>
      </c>
      <c r="C536" s="78" t="str">
        <f>IFERROR(_xlfn.XLOOKUP(B536,MObra[DESCRIPCION],MObra[UN],,0),"")</f>
        <v>día</v>
      </c>
      <c r="D536" s="79">
        <v>1</v>
      </c>
      <c r="E536" s="80">
        <f>IFERROR(_xlfn.XLOOKUP($B536,MObra[DESCRIPCION],MObra[VALOR UNIT],,0),"")</f>
        <v>301311.49054500007</v>
      </c>
      <c r="F536" s="81">
        <v>-5.5</v>
      </c>
      <c r="G536" s="82">
        <f>IFERROR(IF(F536&gt;=0,D536*E536*(1+F536/100),ABS(D536*E536/F536)),"")</f>
        <v>54783.907371818197</v>
      </c>
      <c r="H536" s="91">
        <f>IFERROR(G536*E517,"")</f>
        <v>0</v>
      </c>
    </row>
    <row r="537" spans="1:11">
      <c r="A537" s="76"/>
      <c r="B537" s="77"/>
      <c r="C537" s="78" t="str">
        <f t="array" ref="C537">IFERROR(_xlfn.XLOOKUP(B537,MObra[[#All],[DESCRIPCION]],MObra[[#All],[UN]],,0),"")</f>
        <v/>
      </c>
      <c r="D537" s="79"/>
      <c r="E537" s="80" t="str">
        <f>IFERROR(_xlfn.XLOOKUP($B537,MObra[DESCRIPCION],MObra[VALOR UNIT],,0),"")</f>
        <v/>
      </c>
      <c r="F537" s="81"/>
      <c r="G537" s="82" t="str">
        <f>IFERROR(IF(F537&gt;=0,D537*E537*(1+F537/100),ABS(D537*E537/F537)),"")</f>
        <v/>
      </c>
      <c r="H537" s="91" t="str">
        <f>IFERROR(G537*E517,"")</f>
        <v/>
      </c>
    </row>
    <row r="538" spans="1:11">
      <c r="A538" s="83"/>
      <c r="B538" s="84"/>
      <c r="C538" s="85" t="str">
        <f t="array" ref="C538">IFERROR(_xlfn.XLOOKUP(B538,MObra[[#All],[DESCRIPCION]],MObra[[#All],[UN]],,0),"")</f>
        <v/>
      </c>
      <c r="D538" s="86"/>
      <c r="E538" s="87" t="str">
        <f>IFERROR(_xlfn.XLOOKUP($B538,MObra[DESCRIPCION],MObra[VALOR UNIT],,0),"")</f>
        <v/>
      </c>
      <c r="F538" s="88"/>
      <c r="G538" s="89" t="str">
        <f>IFERROR(IF(F538&gt;=0,D538*E538*(1+F538/100),ABS(D538*E538/F538)),"")</f>
        <v/>
      </c>
      <c r="H538" s="90" t="str">
        <f>IFERROR(G538*E517,"")</f>
        <v/>
      </c>
    </row>
    <row r="540" spans="1:11">
      <c r="A540" s="54" t="s">
        <v>619</v>
      </c>
      <c r="B540" s="55" t="str">
        <f>VLOOKUP($A540,Presupuesto!$A:$D,2,FALSE())</f>
        <v>Muro en Superboard 8 mm (1 cara)</v>
      </c>
      <c r="C540" s="56" t="str">
        <f>VLOOKUP($A540,Presupuesto!$A:$D,3,FALSE())</f>
        <v>M2</v>
      </c>
      <c r="D540" s="57"/>
      <c r="E540" s="58">
        <f>VLOOKUP($A540,Presupuesto!$A:$D,4,FALSE())</f>
        <v>0</v>
      </c>
      <c r="F540" s="59" t="s">
        <v>2919</v>
      </c>
      <c r="G540" s="60">
        <f>SUM(G542:G561)/2</f>
        <v>95177.477019500016</v>
      </c>
      <c r="H540" s="61">
        <f>ROUND(SUM(H542:H561),0)/2</f>
        <v>0</v>
      </c>
      <c r="I540" s="58">
        <f>VLOOKUP(A540,Presupuesto!$A:$F,6,0)</f>
        <v>0</v>
      </c>
      <c r="J540" s="58">
        <f>+H540-I540</f>
        <v>0</v>
      </c>
      <c r="K540" s="282">
        <f>+H540-G540*E540</f>
        <v>0</v>
      </c>
    </row>
    <row r="541" spans="1:11">
      <c r="A541" s="62"/>
      <c r="B541" s="63" t="s">
        <v>2247</v>
      </c>
      <c r="C541" s="63" t="s">
        <v>3061</v>
      </c>
      <c r="D541" s="64" t="s">
        <v>4</v>
      </c>
      <c r="E541" s="65" t="s">
        <v>3062</v>
      </c>
      <c r="F541" s="66" t="s">
        <v>3063</v>
      </c>
      <c r="G541" s="67" t="s">
        <v>3064</v>
      </c>
      <c r="H541" s="68" t="s">
        <v>3124</v>
      </c>
    </row>
    <row r="542" spans="1:11">
      <c r="A542" s="69"/>
      <c r="B542" s="70" t="s">
        <v>3065</v>
      </c>
      <c r="C542" s="71"/>
      <c r="D542" s="72"/>
      <c r="E542" s="73"/>
      <c r="F542" s="74"/>
      <c r="G542" s="75">
        <f>SUM(G543:G550)</f>
        <v>41868.521000000008</v>
      </c>
      <c r="H542" s="75">
        <f>IFERROR(G542*E540,"")</f>
        <v>0</v>
      </c>
    </row>
    <row r="543" spans="1:11">
      <c r="A543" s="76"/>
      <c r="B543" s="77" t="s">
        <v>2571</v>
      </c>
      <c r="C543" s="78" t="str">
        <f>IFERROR(_xlfn.XLOOKUP(B543,Insumo[DESCRIPCION],Insumo[UND],,0),"")</f>
        <v>Un</v>
      </c>
      <c r="D543" s="79">
        <v>0.34</v>
      </c>
      <c r="E543" s="80">
        <f>IFERROR(_xlfn.XLOOKUP($B543,Insumo[DESCRIPCION],Insumo[VALOR],,0),"")</f>
        <v>60512</v>
      </c>
      <c r="F543" s="81">
        <v>5</v>
      </c>
      <c r="G543" s="82">
        <f t="shared" ref="G543:G550" si="8">IFERROR(IF(F543&gt;=0,D543*E543*(1+F543/100),ABS(D543*E543/F543)),"")</f>
        <v>21602.784000000003</v>
      </c>
      <c r="H543" s="91">
        <f>IFERROR(G543*E540,"")</f>
        <v>0</v>
      </c>
    </row>
    <row r="544" spans="1:11">
      <c r="A544" s="76"/>
      <c r="B544" s="77" t="s">
        <v>2389</v>
      </c>
      <c r="C544" s="78" t="str">
        <f>IFERROR(_xlfn.XLOOKUP(B544,Insumo[DESCRIPCION],Insumo[UND],,0),"")</f>
        <v>Un</v>
      </c>
      <c r="D544" s="79">
        <v>0.34</v>
      </c>
      <c r="E544" s="80">
        <f>IFERROR(_xlfn.XLOOKUP($B544,Insumo[DESCRIPCION],Insumo[VALOR],,0),"")</f>
        <v>9851</v>
      </c>
      <c r="F544" s="81">
        <v>5</v>
      </c>
      <c r="G544" s="82">
        <f t="shared" si="8"/>
        <v>3516.8070000000002</v>
      </c>
      <c r="H544" s="91">
        <f>IFERROR(G544*E540,"")</f>
        <v>0</v>
      </c>
    </row>
    <row r="545" spans="1:8">
      <c r="A545" s="76"/>
      <c r="B545" s="77" t="s">
        <v>2643</v>
      </c>
      <c r="C545" s="78" t="str">
        <f>IFERROR(_xlfn.XLOOKUP(B545,Insumo[DESCRIPCION],Insumo[UND],,0),"")</f>
        <v>Un</v>
      </c>
      <c r="D545" s="79">
        <v>0.76</v>
      </c>
      <c r="E545" s="80">
        <f>IFERROR(_xlfn.XLOOKUP($B545,Insumo[DESCRIPCION],Insumo[VALOR],,0),"")</f>
        <v>11745</v>
      </c>
      <c r="F545" s="81">
        <v>5</v>
      </c>
      <c r="G545" s="82">
        <f t="shared" si="8"/>
        <v>9372.510000000002</v>
      </c>
      <c r="H545" s="91">
        <f>IFERROR(G545*E540,"")</f>
        <v>0</v>
      </c>
    </row>
    <row r="546" spans="1:8">
      <c r="A546" s="76"/>
      <c r="B546" s="77" t="s">
        <v>2414</v>
      </c>
      <c r="C546" s="78" t="str">
        <f>IFERROR(_xlfn.XLOOKUP(B546,Insumo[DESCRIPCION],Insumo[UND],,0),"")</f>
        <v>M</v>
      </c>
      <c r="D546" s="79">
        <v>1</v>
      </c>
      <c r="E546" s="80">
        <f>IFERROR(_xlfn.XLOOKUP($B546,Insumo[DESCRIPCION],Insumo[VALOR],,0),"")</f>
        <v>487</v>
      </c>
      <c r="F546" s="81"/>
      <c r="G546" s="82">
        <f t="shared" si="8"/>
        <v>487</v>
      </c>
      <c r="H546" s="91">
        <f>IFERROR(G546*E540,"")</f>
        <v>0</v>
      </c>
    </row>
    <row r="547" spans="1:8">
      <c r="A547" s="76"/>
      <c r="B547" s="77" t="s">
        <v>2741</v>
      </c>
      <c r="C547" s="78" t="str">
        <f>IFERROR(_xlfn.XLOOKUP(B547,Insumo[DESCRIPCION],Insumo[UND],,0),"")</f>
        <v>Un</v>
      </c>
      <c r="D547" s="79">
        <v>0.09</v>
      </c>
      <c r="E547" s="80">
        <f>IFERROR(_xlfn.XLOOKUP($B547,Insumo[DESCRIPCION],Insumo[VALOR],,0),"")</f>
        <v>54017</v>
      </c>
      <c r="F547" s="81"/>
      <c r="G547" s="82">
        <f t="shared" si="8"/>
        <v>4861.53</v>
      </c>
      <c r="H547" s="91">
        <f>IFERROR(G547*E540,"")</f>
        <v>0</v>
      </c>
    </row>
    <row r="548" spans="1:8">
      <c r="A548" s="76"/>
      <c r="B548" s="77" t="s">
        <v>2799</v>
      </c>
      <c r="C548" s="78" t="str">
        <f>IFERROR(_xlfn.XLOOKUP(B548,Insumo[DESCRIPCION],Insumo[UND],,0),"")</f>
        <v>Un</v>
      </c>
      <c r="D548" s="79">
        <v>9</v>
      </c>
      <c r="E548" s="80">
        <f>IFERROR(_xlfn.XLOOKUP($B548,Insumo[DESCRIPCION],Insumo[VALOR],,0),"")</f>
        <v>41</v>
      </c>
      <c r="F548" s="81"/>
      <c r="G548" s="82">
        <f t="shared" si="8"/>
        <v>369</v>
      </c>
      <c r="H548" s="91">
        <f>IFERROR(G548*E540,"")</f>
        <v>0</v>
      </c>
    </row>
    <row r="549" spans="1:8">
      <c r="A549" s="76"/>
      <c r="B549" s="77" t="s">
        <v>2801</v>
      </c>
      <c r="C549" s="78" t="str">
        <f>IFERROR(_xlfn.XLOOKUP(B549,Insumo[DESCRIPCION],Insumo[UND],,0),"")</f>
        <v>Un</v>
      </c>
      <c r="D549" s="79">
        <v>3</v>
      </c>
      <c r="E549" s="80">
        <f>IFERROR(_xlfn.XLOOKUP($B549,Insumo[DESCRIPCION],Insumo[VALOR],,0),"")</f>
        <v>42</v>
      </c>
      <c r="F549" s="81"/>
      <c r="G549" s="82">
        <f t="shared" si="8"/>
        <v>126</v>
      </c>
      <c r="H549" s="91">
        <f>IFERROR(G549*E540,"")</f>
        <v>0</v>
      </c>
    </row>
    <row r="550" spans="1:8">
      <c r="A550" s="76"/>
      <c r="B550" s="77" t="s">
        <v>2625</v>
      </c>
      <c r="C550" s="78" t="str">
        <f>IFERROR(_xlfn.XLOOKUP(B550,Insumo[DESCRIPCION],Insumo[UND],,0),"")</f>
        <v>Kg</v>
      </c>
      <c r="D550" s="79">
        <v>0.17</v>
      </c>
      <c r="E550" s="80">
        <f>IFERROR(_xlfn.XLOOKUP($B550,Insumo[DESCRIPCION],Insumo[VALOR],,0),"")</f>
        <v>9017</v>
      </c>
      <c r="F550" s="81"/>
      <c r="G550" s="82">
        <f t="shared" si="8"/>
        <v>1532.89</v>
      </c>
      <c r="H550" s="91">
        <f>IFERROR(G550*E540,"")</f>
        <v>0</v>
      </c>
    </row>
    <row r="551" spans="1:8">
      <c r="A551" s="69"/>
      <c r="B551" s="70" t="s">
        <v>3066</v>
      </c>
      <c r="C551" s="71"/>
      <c r="D551" s="72"/>
      <c r="E551" s="73"/>
      <c r="F551" s="74"/>
      <c r="G551" s="75">
        <f>SUM(G552:G554)</f>
        <v>6953.3420895000017</v>
      </c>
      <c r="H551" s="92">
        <f>G551*E540</f>
        <v>0</v>
      </c>
    </row>
    <row r="552" spans="1:8">
      <c r="A552" s="76"/>
      <c r="B552" s="77" t="s">
        <v>2923</v>
      </c>
      <c r="C552" s="78" t="str">
        <f>IFERROR(_xlfn.XLOOKUP(B552,Equipo[DESCRIPCION],Equipo[UND],,0),"")</f>
        <v>%MO</v>
      </c>
      <c r="D552" s="79">
        <v>0.1</v>
      </c>
      <c r="E552" s="80">
        <f>IF(C552="%MO",G558,IFERROR(_xlfn.XLOOKUP($B552,Equipo[DESCRIPCION],Equipo[VALOR],,0),""))</f>
        <v>46355.613930000007</v>
      </c>
      <c r="F552" s="81"/>
      <c r="G552" s="82">
        <f>IFERROR(IF(F552&gt;=0,D552*E552*(1+F552/100),ABS(D552*E552/F552)),"")</f>
        <v>4635.5613930000009</v>
      </c>
      <c r="H552" s="91">
        <f>IFERROR(G552*E540,"")</f>
        <v>0</v>
      </c>
    </row>
    <row r="553" spans="1:8">
      <c r="A553" s="76"/>
      <c r="B553" s="77" t="s">
        <v>2967</v>
      </c>
      <c r="C553" s="78" t="str">
        <f>IFERROR(_xlfn.XLOOKUP(B553,Equipo[DESCRIPCION],Equipo[UND],,0),"")</f>
        <v>%MO</v>
      </c>
      <c r="D553" s="79">
        <v>0.05</v>
      </c>
      <c r="E553" s="80">
        <f>IF(C553="%MO",G558,IFERROR(_xlfn.XLOOKUP($B553,Equipo[DESCRIPCION],Equipo[VALOR],,0),""))</f>
        <v>46355.613930000007</v>
      </c>
      <c r="F553" s="81"/>
      <c r="G553" s="82">
        <f>IFERROR(IF(F553&gt;=0,D553*E553*(1+F553/100),ABS(D553*E553/F553)),"")</f>
        <v>2317.7806965000004</v>
      </c>
      <c r="H553" s="91">
        <f>IFERROR(G553*E540,"")</f>
        <v>0</v>
      </c>
    </row>
    <row r="554" spans="1:8">
      <c r="A554" s="76"/>
      <c r="B554" s="77"/>
      <c r="C554" s="78" t="str">
        <f>IFERROR(_xlfn.XLOOKUP(B554,Equipo[DESCRIPCION],Equipo[UND],,0),"")</f>
        <v/>
      </c>
      <c r="D554" s="79"/>
      <c r="E554" s="80" t="str">
        <f>IF(C554="%MO",G558,IFERROR(_xlfn.XLOOKUP($B554,Equipo[DESCRIPCION],Equipo[VALOR],,0),""))</f>
        <v/>
      </c>
      <c r="F554" s="81"/>
      <c r="G554" s="82" t="str">
        <f>IFERROR(IF(F554&gt;=0,D554*E554*(1+F554/100),ABS(D554*E554/F554)),"")</f>
        <v/>
      </c>
      <c r="H554" s="91" t="str">
        <f>IFERROR(G554*E540,"")</f>
        <v/>
      </c>
    </row>
    <row r="555" spans="1:8">
      <c r="A555" s="69"/>
      <c r="B555" s="70" t="s">
        <v>2202</v>
      </c>
      <c r="C555" s="71"/>
      <c r="D555" s="72"/>
      <c r="E555" s="73"/>
      <c r="F555" s="74"/>
      <c r="G555" s="75">
        <f>SUM(G556:G557)</f>
        <v>0</v>
      </c>
      <c r="H555" s="92">
        <f>G555*E540</f>
        <v>0</v>
      </c>
    </row>
    <row r="556" spans="1:8">
      <c r="A556" s="76"/>
      <c r="B556" s="77"/>
      <c r="C556" s="78" t="str">
        <f>IFERROR(_xlfn.XLOOKUP(B556,Transporte[DESCRIPCION],Transporte[UND],,0),"")</f>
        <v/>
      </c>
      <c r="D556" s="79"/>
      <c r="E556" s="80" t="str">
        <f>IFERROR(_xlfn.XLOOKUP($B556,Transporte[DESCRIPCION],Transporte[VALOR],,0),"")</f>
        <v/>
      </c>
      <c r="F556" s="81"/>
      <c r="G556" s="82" t="str">
        <f>IFERROR(IF(F556&gt;=0,D556*E556*(1+F556/100),ABS(D556*E556/F556)),"")</f>
        <v/>
      </c>
      <c r="H556" s="91" t="str">
        <f>IFERROR(G556*E540,"")</f>
        <v/>
      </c>
    </row>
    <row r="557" spans="1:8">
      <c r="A557" s="76"/>
      <c r="B557" s="77"/>
      <c r="C557" s="78" t="str">
        <f>IFERROR(_xlfn.XLOOKUP(B557,Transporte[DESCRIPCION],Transporte[UND],,0),"")</f>
        <v/>
      </c>
      <c r="D557" s="79"/>
      <c r="E557" s="80" t="str">
        <f>IFERROR(_xlfn.XLOOKUP($B557,Transporte[DESCRIPCION],Transporte[VALOR],,0),"")</f>
        <v/>
      </c>
      <c r="F557" s="81"/>
      <c r="G557" s="82" t="str">
        <f>IFERROR(IF(F557&gt;=0,D557*E557*(1+F557/100),ABS(D557*E557/F557)),"")</f>
        <v/>
      </c>
      <c r="H557" s="91" t="str">
        <f>IFERROR(G557*E540,"")</f>
        <v/>
      </c>
    </row>
    <row r="558" spans="1:8">
      <c r="A558" s="69"/>
      <c r="B558" s="70" t="s">
        <v>3067</v>
      </c>
      <c r="C558" s="71"/>
      <c r="D558" s="72"/>
      <c r="E558" s="73"/>
      <c r="F558" s="74"/>
      <c r="G558" s="75">
        <f>SUM(G559:G561)</f>
        <v>46355.613930000007</v>
      </c>
      <c r="H558" s="92">
        <f>G558*E540</f>
        <v>0</v>
      </c>
    </row>
    <row r="559" spans="1:8">
      <c r="A559" s="76"/>
      <c r="B559" s="77" t="s">
        <v>3043</v>
      </c>
      <c r="C559" s="78" t="str">
        <f>IFERROR(_xlfn.XLOOKUP(B559,MObra[DESCRIPCION],MObra[UN],,0),"")</f>
        <v>día</v>
      </c>
      <c r="D559" s="79">
        <v>1</v>
      </c>
      <c r="E559" s="80">
        <f>IFERROR(_xlfn.XLOOKUP($B559,MObra[DESCRIPCION],MObra[VALOR UNIT],,0),"")</f>
        <v>301311.49054500007</v>
      </c>
      <c r="F559" s="81">
        <v>-6.5</v>
      </c>
      <c r="G559" s="82">
        <f>IFERROR(IF(F559&gt;=0,D559*E559*(1+F559/100),ABS(D559*E559/F559)),"")</f>
        <v>46355.613930000007</v>
      </c>
      <c r="H559" s="91">
        <f>IFERROR(G559*E540,"")</f>
        <v>0</v>
      </c>
    </row>
    <row r="560" spans="1:8">
      <c r="A560" s="76"/>
      <c r="B560" s="77"/>
      <c r="C560" s="78" t="str">
        <f t="array" ref="C560">IFERROR(_xlfn.XLOOKUP(B560,MObra[[#All],[DESCRIPCION]],MObra[[#All],[UN]],,0),"")</f>
        <v/>
      </c>
      <c r="D560" s="79"/>
      <c r="E560" s="80" t="str">
        <f>IFERROR(_xlfn.XLOOKUP($B560,MObra[DESCRIPCION],MObra[VALOR UNIT],,0),"")</f>
        <v/>
      </c>
      <c r="F560" s="81"/>
      <c r="G560" s="82" t="str">
        <f>IFERROR(IF(F560&gt;=0,D560*E560*(1+F560/100),ABS(D560*E560/F560)),"")</f>
        <v/>
      </c>
      <c r="H560" s="91" t="str">
        <f>IFERROR(G560*E540,"")</f>
        <v/>
      </c>
    </row>
    <row r="561" spans="1:11">
      <c r="A561" s="83"/>
      <c r="B561" s="84"/>
      <c r="C561" s="85" t="str">
        <f t="array" ref="C561">IFERROR(_xlfn.XLOOKUP(B561,MObra[[#All],[DESCRIPCION]],MObra[[#All],[UN]],,0),"")</f>
        <v/>
      </c>
      <c r="D561" s="86"/>
      <c r="E561" s="87" t="str">
        <f>IFERROR(_xlfn.XLOOKUP($B561,MObra[DESCRIPCION],MObra[VALOR UNIT],,0),"")</f>
        <v/>
      </c>
      <c r="F561" s="88"/>
      <c r="G561" s="89" t="str">
        <f>IFERROR(IF(F561&gt;=0,D561*E561*(1+F561/100),ABS(D561*E561/F561)),"")</f>
        <v/>
      </c>
      <c r="H561" s="90" t="str">
        <f>IFERROR(G561*E540,"")</f>
        <v/>
      </c>
    </row>
    <row r="563" spans="1:11">
      <c r="A563" s="54" t="s">
        <v>621</v>
      </c>
      <c r="B563" s="55" t="str">
        <f>VLOOKUP($A563,Presupuesto!$A:$D,2,FALSE())</f>
        <v>Muro en Superboard 8 mm (1 cara) + Gyplac (1 cara)</v>
      </c>
      <c r="C563" s="56" t="str">
        <f>VLOOKUP($A563,Presupuesto!$A:$D,3,FALSE())</f>
        <v>M2</v>
      </c>
      <c r="D563" s="57"/>
      <c r="E563" s="58">
        <f>VLOOKUP($A563,Presupuesto!$A:$D,4,FALSE())</f>
        <v>0</v>
      </c>
      <c r="F563" s="59" t="s">
        <v>2919</v>
      </c>
      <c r="G563" s="60">
        <f>SUM(G565:G585)/2</f>
        <v>127348.61347759093</v>
      </c>
      <c r="H563" s="61">
        <f>ROUND(SUM(H565:H585),0)/2</f>
        <v>0</v>
      </c>
      <c r="I563" s="58">
        <f>VLOOKUP(A563,Presupuesto!$A:$F,6,0)</f>
        <v>0</v>
      </c>
      <c r="J563" s="58">
        <f>+H563-I563</f>
        <v>0</v>
      </c>
      <c r="K563" s="282">
        <f>+H563-G563*E563</f>
        <v>0</v>
      </c>
    </row>
    <row r="564" spans="1:11">
      <c r="A564" s="62"/>
      <c r="B564" s="63" t="s">
        <v>2247</v>
      </c>
      <c r="C564" s="63" t="s">
        <v>3061</v>
      </c>
      <c r="D564" s="64" t="s">
        <v>4</v>
      </c>
      <c r="E564" s="65" t="s">
        <v>3062</v>
      </c>
      <c r="F564" s="66" t="s">
        <v>3063</v>
      </c>
      <c r="G564" s="67" t="s">
        <v>3064</v>
      </c>
      <c r="H564" s="68" t="s">
        <v>3124</v>
      </c>
    </row>
    <row r="565" spans="1:11">
      <c r="A565" s="69"/>
      <c r="B565" s="70" t="s">
        <v>3065</v>
      </c>
      <c r="C565" s="71"/>
      <c r="D565" s="72"/>
      <c r="E565" s="73"/>
      <c r="F565" s="74"/>
      <c r="G565" s="75">
        <f>SUM(G566:G574)</f>
        <v>64347.119999999995</v>
      </c>
      <c r="H565" s="75">
        <f>IFERROR(G565*E563,"")</f>
        <v>0</v>
      </c>
    </row>
    <row r="566" spans="1:11">
      <c r="A566" s="76"/>
      <c r="B566" s="77" t="s">
        <v>2571</v>
      </c>
      <c r="C566" s="78" t="str">
        <f>IFERROR(_xlfn.XLOOKUP(B566,Insumo[DESCRIPCION],Insumo[UND],,0),"")</f>
        <v>Un</v>
      </c>
      <c r="D566" s="79">
        <v>0.34</v>
      </c>
      <c r="E566" s="80">
        <f>IFERROR(_xlfn.XLOOKUP($B566,Insumo[DESCRIPCION],Insumo[VALOR],,0),"")</f>
        <v>60512</v>
      </c>
      <c r="F566" s="81">
        <v>5</v>
      </c>
      <c r="G566" s="82">
        <f t="shared" ref="G566:G574" si="9">IFERROR(IF(F566&gt;=0,D566*E566*(1+F566/100),ABS(D566*E566/F566)),"")</f>
        <v>21602.784000000003</v>
      </c>
      <c r="H566" s="91">
        <f>IFERROR(G566*E563,"")</f>
        <v>0</v>
      </c>
    </row>
    <row r="567" spans="1:11">
      <c r="A567" s="76"/>
      <c r="B567" s="77" t="s">
        <v>2573</v>
      </c>
      <c r="C567" s="78" t="str">
        <f>IFERROR(_xlfn.XLOOKUP(B567,Insumo[DESCRIPCION],Insumo[UND],,0),"")</f>
        <v>Un</v>
      </c>
      <c r="D567" s="79">
        <v>0.34</v>
      </c>
      <c r="E567" s="80">
        <f>IFERROR(_xlfn.XLOOKUP($B567,Insumo[DESCRIPCION],Insumo[VALOR],,0),"")</f>
        <v>47847</v>
      </c>
      <c r="F567" s="81">
        <v>5</v>
      </c>
      <c r="G567" s="82">
        <f t="shared" si="9"/>
        <v>17081.379000000001</v>
      </c>
      <c r="H567" s="91">
        <f>IFERROR(G567*E563,"")</f>
        <v>0</v>
      </c>
    </row>
    <row r="568" spans="1:11">
      <c r="A568" s="76"/>
      <c r="B568" s="77" t="s">
        <v>2389</v>
      </c>
      <c r="C568" s="78" t="str">
        <f>IFERROR(_xlfn.XLOOKUP(B568,Insumo[DESCRIPCION],Insumo[UND],,0),"")</f>
        <v>Un</v>
      </c>
      <c r="D568" s="79">
        <v>0.34</v>
      </c>
      <c r="E568" s="80">
        <f>IFERROR(_xlfn.XLOOKUP($B568,Insumo[DESCRIPCION],Insumo[VALOR],,0),"")</f>
        <v>9851</v>
      </c>
      <c r="F568" s="81">
        <v>5</v>
      </c>
      <c r="G568" s="82">
        <f t="shared" si="9"/>
        <v>3516.8070000000002</v>
      </c>
      <c r="H568" s="91">
        <f>IFERROR(G568*E563,"")</f>
        <v>0</v>
      </c>
    </row>
    <row r="569" spans="1:11">
      <c r="A569" s="76"/>
      <c r="B569" s="77" t="s">
        <v>2643</v>
      </c>
      <c r="C569" s="78" t="str">
        <f>IFERROR(_xlfn.XLOOKUP(B569,Insumo[DESCRIPCION],Insumo[UND],,0),"")</f>
        <v>Un</v>
      </c>
      <c r="D569" s="79">
        <v>0.76</v>
      </c>
      <c r="E569" s="80">
        <f>IFERROR(_xlfn.XLOOKUP($B569,Insumo[DESCRIPCION],Insumo[VALOR],,0),"")</f>
        <v>11745</v>
      </c>
      <c r="F569" s="81"/>
      <c r="G569" s="82">
        <f t="shared" si="9"/>
        <v>8926.2000000000007</v>
      </c>
      <c r="H569" s="91">
        <f>IFERROR(G569*E563,"")</f>
        <v>0</v>
      </c>
    </row>
    <row r="570" spans="1:11">
      <c r="A570" s="76"/>
      <c r="B570" s="77" t="s">
        <v>2414</v>
      </c>
      <c r="C570" s="78" t="str">
        <f>IFERROR(_xlfn.XLOOKUP(B570,Insumo[DESCRIPCION],Insumo[UND],,0),"")</f>
        <v>M</v>
      </c>
      <c r="D570" s="79">
        <v>2</v>
      </c>
      <c r="E570" s="80">
        <f>IFERROR(_xlfn.XLOOKUP($B570,Insumo[DESCRIPCION],Insumo[VALOR],,0),"")</f>
        <v>487</v>
      </c>
      <c r="F570" s="81"/>
      <c r="G570" s="82">
        <f t="shared" si="9"/>
        <v>974</v>
      </c>
      <c r="H570" s="91">
        <f>IFERROR(G570*E563,"")</f>
        <v>0</v>
      </c>
    </row>
    <row r="571" spans="1:11">
      <c r="A571" s="76"/>
      <c r="B571" s="77" t="s">
        <v>2741</v>
      </c>
      <c r="C571" s="78" t="str">
        <f>IFERROR(_xlfn.XLOOKUP(B571,Insumo[DESCRIPCION],Insumo[UND],,0),"")</f>
        <v>Un</v>
      </c>
      <c r="D571" s="79">
        <v>0.18</v>
      </c>
      <c r="E571" s="80">
        <f>IFERROR(_xlfn.XLOOKUP($B571,Insumo[DESCRIPCION],Insumo[VALOR],,0),"")</f>
        <v>54017</v>
      </c>
      <c r="F571" s="81"/>
      <c r="G571" s="82">
        <f t="shared" si="9"/>
        <v>9723.06</v>
      </c>
      <c r="H571" s="91">
        <f>IFERROR(G571*E563,"")</f>
        <v>0</v>
      </c>
    </row>
    <row r="572" spans="1:11">
      <c r="A572" s="76"/>
      <c r="B572" s="77" t="s">
        <v>2799</v>
      </c>
      <c r="C572" s="78" t="str">
        <f>IFERROR(_xlfn.XLOOKUP(B572,Insumo[DESCRIPCION],Insumo[UND],,0),"")</f>
        <v>Un</v>
      </c>
      <c r="D572" s="79">
        <v>18</v>
      </c>
      <c r="E572" s="80">
        <f>IFERROR(_xlfn.XLOOKUP($B572,Insumo[DESCRIPCION],Insumo[VALOR],,0),"")</f>
        <v>41</v>
      </c>
      <c r="F572" s="81"/>
      <c r="G572" s="82">
        <f t="shared" si="9"/>
        <v>738</v>
      </c>
      <c r="H572" s="91">
        <f>IFERROR(G572*E563,"")</f>
        <v>0</v>
      </c>
    </row>
    <row r="573" spans="1:11">
      <c r="A573" s="76"/>
      <c r="B573" s="77" t="s">
        <v>2801</v>
      </c>
      <c r="C573" s="78" t="str">
        <f>IFERROR(_xlfn.XLOOKUP(B573,Insumo[DESCRIPCION],Insumo[UND],,0),"")</f>
        <v>Un</v>
      </c>
      <c r="D573" s="79">
        <v>6</v>
      </c>
      <c r="E573" s="80">
        <f>IFERROR(_xlfn.XLOOKUP($B573,Insumo[DESCRIPCION],Insumo[VALOR],,0),"")</f>
        <v>42</v>
      </c>
      <c r="F573" s="81"/>
      <c r="G573" s="82">
        <f t="shared" si="9"/>
        <v>252</v>
      </c>
      <c r="H573" s="91">
        <f>IFERROR(G573*E563,"")</f>
        <v>0</v>
      </c>
    </row>
    <row r="574" spans="1:11">
      <c r="A574" s="76"/>
      <c r="B574" s="77" t="s">
        <v>2625</v>
      </c>
      <c r="C574" s="78" t="str">
        <f>IFERROR(_xlfn.XLOOKUP(B574,Insumo[DESCRIPCION],Insumo[UND],,0),"")</f>
        <v>Kg</v>
      </c>
      <c r="D574" s="79">
        <v>0.17</v>
      </c>
      <c r="E574" s="80">
        <f>IFERROR(_xlfn.XLOOKUP($B574,Insumo[DESCRIPCION],Insumo[VALOR],,0),"")</f>
        <v>9017</v>
      </c>
      <c r="F574" s="81"/>
      <c r="G574" s="82">
        <f t="shared" si="9"/>
        <v>1532.89</v>
      </c>
      <c r="H574" s="91">
        <f>IFERROR(G574*E563,"")</f>
        <v>0</v>
      </c>
    </row>
    <row r="575" spans="1:11">
      <c r="A575" s="69"/>
      <c r="B575" s="70" t="s">
        <v>3066</v>
      </c>
      <c r="C575" s="71"/>
      <c r="D575" s="72"/>
      <c r="E575" s="73"/>
      <c r="F575" s="74"/>
      <c r="G575" s="75">
        <f>SUM(G576:G578)</f>
        <v>8217.5861057727307</v>
      </c>
      <c r="H575" s="92">
        <f>G575*E563</f>
        <v>0</v>
      </c>
    </row>
    <row r="576" spans="1:11">
      <c r="A576" s="76"/>
      <c r="B576" s="77" t="s">
        <v>2923</v>
      </c>
      <c r="C576" s="78" t="str">
        <f>IFERROR(_xlfn.XLOOKUP(B576,Equipo[DESCRIPCION],Equipo[UND],,0),"")</f>
        <v>%MO</v>
      </c>
      <c r="D576" s="79">
        <v>0.1</v>
      </c>
      <c r="E576" s="80">
        <f>IF(C576="%MO",G582,IFERROR(_xlfn.XLOOKUP($B576,Equipo[DESCRIPCION],Equipo[VALOR],,0),""))</f>
        <v>54783.907371818197</v>
      </c>
      <c r="F576" s="81"/>
      <c r="G576" s="82">
        <f>IFERROR(IF(F576&gt;=0,D576*E576*(1+F576/100),ABS(D576*E576/F576)),"")</f>
        <v>5478.3907371818204</v>
      </c>
      <c r="H576" s="91">
        <f>IFERROR(G576*E563,"")</f>
        <v>0</v>
      </c>
    </row>
    <row r="577" spans="1:11">
      <c r="A577" s="76"/>
      <c r="B577" s="77" t="s">
        <v>2967</v>
      </c>
      <c r="C577" s="78" t="str">
        <f>IFERROR(_xlfn.XLOOKUP(B577,Equipo[DESCRIPCION],Equipo[UND],,0),"")</f>
        <v>%MO</v>
      </c>
      <c r="D577" s="79">
        <v>0.05</v>
      </c>
      <c r="E577" s="80">
        <f>IF(C577="%MO",G582,IFERROR(_xlfn.XLOOKUP($B577,Equipo[DESCRIPCION],Equipo[VALOR],,0),""))</f>
        <v>54783.907371818197</v>
      </c>
      <c r="F577" s="81"/>
      <c r="G577" s="82">
        <f>IFERROR(IF(F577&gt;=0,D577*E577*(1+F577/100),ABS(D577*E577/F577)),"")</f>
        <v>2739.1953685909102</v>
      </c>
      <c r="H577" s="91">
        <f>IFERROR(G577*E563,"")</f>
        <v>0</v>
      </c>
    </row>
    <row r="578" spans="1:11">
      <c r="A578" s="76"/>
      <c r="B578" s="77"/>
      <c r="C578" s="78" t="str">
        <f>IFERROR(_xlfn.XLOOKUP(B578,Equipo[DESCRIPCION],Equipo[UND],,0),"")</f>
        <v/>
      </c>
      <c r="D578" s="79"/>
      <c r="E578" s="80" t="str">
        <f>IF(C578="%MO",G582,IFERROR(_xlfn.XLOOKUP($B578,Equipo[DESCRIPCION],Equipo[VALOR],,0),""))</f>
        <v/>
      </c>
      <c r="F578" s="81"/>
      <c r="G578" s="82" t="str">
        <f>IFERROR(IF(F578&gt;=0,D578*E578*(1+F578/100),ABS(D578*E578/F578)),"")</f>
        <v/>
      </c>
      <c r="H578" s="91" t="str">
        <f>IFERROR(G578*E563,"")</f>
        <v/>
      </c>
    </row>
    <row r="579" spans="1:11">
      <c r="A579" s="69"/>
      <c r="B579" s="70" t="s">
        <v>2202</v>
      </c>
      <c r="C579" s="71"/>
      <c r="D579" s="72"/>
      <c r="E579" s="73"/>
      <c r="F579" s="74"/>
      <c r="G579" s="75">
        <f>SUM(G580:G581)</f>
        <v>0</v>
      </c>
      <c r="H579" s="92">
        <f>G579*E563</f>
        <v>0</v>
      </c>
    </row>
    <row r="580" spans="1:11">
      <c r="A580" s="76"/>
      <c r="B580" s="77"/>
      <c r="C580" s="78" t="str">
        <f>IFERROR(_xlfn.XLOOKUP(B580,Transporte[DESCRIPCION],Transporte[UND],,0),"")</f>
        <v/>
      </c>
      <c r="D580" s="79"/>
      <c r="E580" s="80" t="str">
        <f>IFERROR(_xlfn.XLOOKUP($B580,Transporte[DESCRIPCION],Transporte[VALOR],,0),"")</f>
        <v/>
      </c>
      <c r="F580" s="81"/>
      <c r="G580" s="82" t="str">
        <f>IFERROR(IF(F580&gt;=0,D580*E580*(1+F580/100),ABS(D580*E580/F580)),"")</f>
        <v/>
      </c>
      <c r="H580" s="91" t="str">
        <f>IFERROR(G580*E563,"")</f>
        <v/>
      </c>
    </row>
    <row r="581" spans="1:11">
      <c r="A581" s="76"/>
      <c r="B581" s="77"/>
      <c r="C581" s="78" t="str">
        <f>IFERROR(_xlfn.XLOOKUP(B581,Transporte[DESCRIPCION],Transporte[UND],,0),"")</f>
        <v/>
      </c>
      <c r="D581" s="79"/>
      <c r="E581" s="80" t="str">
        <f>IFERROR(_xlfn.XLOOKUP($B581,Transporte[DESCRIPCION],Transporte[VALOR],,0),"")</f>
        <v/>
      </c>
      <c r="F581" s="81"/>
      <c r="G581" s="82" t="str">
        <f>IFERROR(IF(F581&gt;=0,D581*E581*(1+F581/100),ABS(D581*E581/F581)),"")</f>
        <v/>
      </c>
      <c r="H581" s="91" t="str">
        <f>IFERROR(G581*E563,"")</f>
        <v/>
      </c>
    </row>
    <row r="582" spans="1:11">
      <c r="A582" s="69"/>
      <c r="B582" s="70" t="s">
        <v>3067</v>
      </c>
      <c r="C582" s="71"/>
      <c r="D582" s="72"/>
      <c r="E582" s="73"/>
      <c r="F582" s="74"/>
      <c r="G582" s="75">
        <f>SUM(G583:G585)</f>
        <v>54783.907371818197</v>
      </c>
      <c r="H582" s="92">
        <f>G582*E563</f>
        <v>0</v>
      </c>
    </row>
    <row r="583" spans="1:11">
      <c r="A583" s="76"/>
      <c r="B583" s="77" t="s">
        <v>3043</v>
      </c>
      <c r="C583" s="78" t="str">
        <f>IFERROR(_xlfn.XLOOKUP(B583,MObra[DESCRIPCION],MObra[UN],,0),"")</f>
        <v>día</v>
      </c>
      <c r="D583" s="79">
        <v>1</v>
      </c>
      <c r="E583" s="80">
        <f>IFERROR(_xlfn.XLOOKUP($B583,MObra[DESCRIPCION],MObra[VALOR UNIT],,0),"")</f>
        <v>301311.49054500007</v>
      </c>
      <c r="F583" s="81">
        <v>-5.5</v>
      </c>
      <c r="G583" s="82">
        <f>IFERROR(IF(F583&gt;=0,D583*E583*(1+F583/100),ABS(D583*E583/F583)),"")</f>
        <v>54783.907371818197</v>
      </c>
      <c r="H583" s="91">
        <f>IFERROR(G583*E563,"")</f>
        <v>0</v>
      </c>
    </row>
    <row r="584" spans="1:11">
      <c r="A584" s="76"/>
      <c r="B584" s="77"/>
      <c r="C584" s="78" t="str">
        <f t="array" ref="C584">IFERROR(_xlfn.XLOOKUP(B584,MObra[[#All],[DESCRIPCION]],MObra[[#All],[UN]],,0),"")</f>
        <v/>
      </c>
      <c r="D584" s="79"/>
      <c r="E584" s="80" t="str">
        <f>IFERROR(_xlfn.XLOOKUP($B584,MObra[DESCRIPCION],MObra[VALOR UNIT],,0),"")</f>
        <v/>
      </c>
      <c r="F584" s="81"/>
      <c r="G584" s="82" t="str">
        <f>IFERROR(IF(F584&gt;=0,D584*E584*(1+F584/100),ABS(D584*E584/F584)),"")</f>
        <v/>
      </c>
      <c r="H584" s="91" t="str">
        <f>IFERROR(G584*E563,"")</f>
        <v/>
      </c>
    </row>
    <row r="585" spans="1:11">
      <c r="A585" s="83"/>
      <c r="B585" s="84"/>
      <c r="C585" s="85" t="str">
        <f t="array" ref="C585">IFERROR(_xlfn.XLOOKUP(B585,MObra[[#All],[DESCRIPCION]],MObra[[#All],[UN]],,0),"")</f>
        <v/>
      </c>
      <c r="D585" s="86"/>
      <c r="E585" s="87" t="str">
        <f>IFERROR(_xlfn.XLOOKUP($B585,MObra[DESCRIPCION],MObra[VALOR UNIT],,0),"")</f>
        <v/>
      </c>
      <c r="F585" s="88"/>
      <c r="G585" s="89" t="str">
        <f>IFERROR(IF(F585&gt;=0,D585*E585*(1+F585/100),ABS(D585*E585/F585)),"")</f>
        <v/>
      </c>
      <c r="H585" s="90" t="str">
        <f>IFERROR(G585*E563,"")</f>
        <v/>
      </c>
    </row>
    <row r="587" spans="1:11">
      <c r="A587" s="54" t="s">
        <v>623</v>
      </c>
      <c r="B587" s="55" t="str">
        <f>VLOOKUP($A587,Presupuesto!$A:$D,2,FALSE())</f>
        <v>Muro en Superboard 8 mm (2 caras)</v>
      </c>
      <c r="C587" s="56" t="str">
        <f>VLOOKUP($A587,Presupuesto!$A:$D,3,FALSE())</f>
        <v>M2</v>
      </c>
      <c r="D587" s="57"/>
      <c r="E587" s="58">
        <f>VLOOKUP($A587,Presupuesto!$A:$D,4,FALSE())</f>
        <v>0</v>
      </c>
      <c r="F587" s="59" t="s">
        <v>2919</v>
      </c>
      <c r="G587" s="60">
        <f>SUM(G589:G608)/2</f>
        <v>153830.92032535002</v>
      </c>
      <c r="H587" s="61">
        <f>ROUND(SUM(H589:H608),0)/2</f>
        <v>0</v>
      </c>
      <c r="I587" s="58">
        <f>VLOOKUP(A587,Presupuesto!$A:$F,6,0)</f>
        <v>0</v>
      </c>
      <c r="J587" s="58">
        <f>+H587-I587</f>
        <v>0</v>
      </c>
      <c r="K587" s="282">
        <f>+H587-G587*E587</f>
        <v>0</v>
      </c>
    </row>
    <row r="588" spans="1:11">
      <c r="A588" s="62"/>
      <c r="B588" s="63" t="s">
        <v>2247</v>
      </c>
      <c r="C588" s="63" t="s">
        <v>3061</v>
      </c>
      <c r="D588" s="64" t="s">
        <v>4</v>
      </c>
      <c r="E588" s="65" t="s">
        <v>3062</v>
      </c>
      <c r="F588" s="66" t="s">
        <v>3063</v>
      </c>
      <c r="G588" s="67" t="s">
        <v>3064</v>
      </c>
      <c r="H588" s="68" t="s">
        <v>3124</v>
      </c>
    </row>
    <row r="589" spans="1:11">
      <c r="A589" s="69"/>
      <c r="B589" s="70" t="s">
        <v>3065</v>
      </c>
      <c r="C589" s="71"/>
      <c r="D589" s="72"/>
      <c r="E589" s="73"/>
      <c r="F589" s="74"/>
      <c r="G589" s="75">
        <f>SUM(G590:G597)</f>
        <v>84529.277500000011</v>
      </c>
      <c r="H589" s="75">
        <f>IFERROR(G589*E587,"")</f>
        <v>0</v>
      </c>
    </row>
    <row r="590" spans="1:11">
      <c r="A590" s="76"/>
      <c r="B590" s="77" t="s">
        <v>2572</v>
      </c>
      <c r="C590" s="78" t="str">
        <f>IFERROR(_xlfn.XLOOKUP(B590,Insumo[DESCRIPCION],Insumo[UND],,0),"")</f>
        <v>Un</v>
      </c>
      <c r="D590" s="79">
        <v>0.67</v>
      </c>
      <c r="E590" s="80">
        <f>IFERROR(_xlfn.XLOOKUP($B590,Insumo[DESCRIPCION],Insumo[VALOR],,0),"")</f>
        <v>80863</v>
      </c>
      <c r="F590" s="81">
        <v>5</v>
      </c>
      <c r="G590" s="82">
        <f t="shared" ref="G590:G597" si="10">IFERROR(IF(F590&gt;=0,D590*E590*(1+F590/100),ABS(D590*E590/F590)),"")</f>
        <v>56887.120500000012</v>
      </c>
      <c r="H590" s="91">
        <f>IFERROR(G590*E587,"")</f>
        <v>0</v>
      </c>
    </row>
    <row r="591" spans="1:11">
      <c r="A591" s="76"/>
      <c r="B591" s="77" t="s">
        <v>2389</v>
      </c>
      <c r="C591" s="78" t="str">
        <f>IFERROR(_xlfn.XLOOKUP(B591,Insumo[DESCRIPCION],Insumo[UND],,0),"")</f>
        <v>Un</v>
      </c>
      <c r="D591" s="79">
        <v>0.34</v>
      </c>
      <c r="E591" s="80">
        <f>IFERROR(_xlfn.XLOOKUP($B591,Insumo[DESCRIPCION],Insumo[VALOR],,0),"")</f>
        <v>9851</v>
      </c>
      <c r="F591" s="81">
        <v>5</v>
      </c>
      <c r="G591" s="82">
        <f t="shared" si="10"/>
        <v>3516.8070000000002</v>
      </c>
      <c r="H591" s="91">
        <f>IFERROR(G591*E587,"")</f>
        <v>0</v>
      </c>
    </row>
    <row r="592" spans="1:11">
      <c r="A592" s="76"/>
      <c r="B592" s="77" t="s">
        <v>2643</v>
      </c>
      <c r="C592" s="78" t="str">
        <f>IFERROR(_xlfn.XLOOKUP(B592,Insumo[DESCRIPCION],Insumo[UND],,0),"")</f>
        <v>Un</v>
      </c>
      <c r="D592" s="79">
        <v>0.76</v>
      </c>
      <c r="E592" s="80">
        <f>IFERROR(_xlfn.XLOOKUP($B592,Insumo[DESCRIPCION],Insumo[VALOR],,0),"")</f>
        <v>11745</v>
      </c>
      <c r="F592" s="81">
        <v>5</v>
      </c>
      <c r="G592" s="82">
        <f t="shared" si="10"/>
        <v>9372.510000000002</v>
      </c>
      <c r="H592" s="91">
        <f>IFERROR(G592*E587,"")</f>
        <v>0</v>
      </c>
    </row>
    <row r="593" spans="1:8">
      <c r="A593" s="76"/>
      <c r="B593" s="77" t="s">
        <v>2414</v>
      </c>
      <c r="C593" s="78" t="str">
        <f>IFERROR(_xlfn.XLOOKUP(B593,Insumo[DESCRIPCION],Insumo[UND],,0),"")</f>
        <v>M</v>
      </c>
      <c r="D593" s="79">
        <v>2</v>
      </c>
      <c r="E593" s="80">
        <f>IFERROR(_xlfn.XLOOKUP($B593,Insumo[DESCRIPCION],Insumo[VALOR],,0),"")</f>
        <v>487</v>
      </c>
      <c r="F593" s="81"/>
      <c r="G593" s="82">
        <f t="shared" si="10"/>
        <v>974</v>
      </c>
      <c r="H593" s="91">
        <f>IFERROR(G593*E587,"")</f>
        <v>0</v>
      </c>
    </row>
    <row r="594" spans="1:8">
      <c r="A594" s="76"/>
      <c r="B594" s="77" t="s">
        <v>2741</v>
      </c>
      <c r="C594" s="78" t="str">
        <f>IFERROR(_xlfn.XLOOKUP(B594,Insumo[DESCRIPCION],Insumo[UND],,0),"")</f>
        <v>Un</v>
      </c>
      <c r="D594" s="79">
        <v>0.18</v>
      </c>
      <c r="E594" s="80">
        <f>IFERROR(_xlfn.XLOOKUP($B594,Insumo[DESCRIPCION],Insumo[VALOR],,0),"")</f>
        <v>54017</v>
      </c>
      <c r="F594" s="81"/>
      <c r="G594" s="82">
        <f t="shared" si="10"/>
        <v>9723.06</v>
      </c>
      <c r="H594" s="91">
        <f>IFERROR(G594*E587,"")</f>
        <v>0</v>
      </c>
    </row>
    <row r="595" spans="1:8">
      <c r="A595" s="76"/>
      <c r="B595" s="77" t="s">
        <v>2799</v>
      </c>
      <c r="C595" s="78" t="str">
        <f>IFERROR(_xlfn.XLOOKUP(B595,Insumo[DESCRIPCION],Insumo[UND],,0),"")</f>
        <v>Un</v>
      </c>
      <c r="D595" s="79">
        <v>18</v>
      </c>
      <c r="E595" s="80">
        <f>IFERROR(_xlfn.XLOOKUP($B595,Insumo[DESCRIPCION],Insumo[VALOR],,0),"")</f>
        <v>41</v>
      </c>
      <c r="F595" s="81"/>
      <c r="G595" s="82">
        <f t="shared" si="10"/>
        <v>738</v>
      </c>
      <c r="H595" s="91">
        <f>IFERROR(G595*E587,"")</f>
        <v>0</v>
      </c>
    </row>
    <row r="596" spans="1:8">
      <c r="A596" s="76"/>
      <c r="B596" s="77" t="s">
        <v>2801</v>
      </c>
      <c r="C596" s="78" t="str">
        <f>IFERROR(_xlfn.XLOOKUP(B596,Insumo[DESCRIPCION],Insumo[UND],,0),"")</f>
        <v>Un</v>
      </c>
      <c r="D596" s="79">
        <v>6</v>
      </c>
      <c r="E596" s="80">
        <f>IFERROR(_xlfn.XLOOKUP($B596,Insumo[DESCRIPCION],Insumo[VALOR],,0),"")</f>
        <v>42</v>
      </c>
      <c r="F596" s="81"/>
      <c r="G596" s="82">
        <f t="shared" si="10"/>
        <v>252</v>
      </c>
      <c r="H596" s="91">
        <f>IFERROR(G596*E587,"")</f>
        <v>0</v>
      </c>
    </row>
    <row r="597" spans="1:8">
      <c r="A597" s="76"/>
      <c r="B597" s="77" t="s">
        <v>2625</v>
      </c>
      <c r="C597" s="78" t="str">
        <f>IFERROR(_xlfn.XLOOKUP(B597,Insumo[DESCRIPCION],Insumo[UND],,0),"")</f>
        <v>Kg</v>
      </c>
      <c r="D597" s="79">
        <v>0.34</v>
      </c>
      <c r="E597" s="80">
        <f>IFERROR(_xlfn.XLOOKUP($B597,Insumo[DESCRIPCION],Insumo[VALOR],,0),"")</f>
        <v>9017</v>
      </c>
      <c r="F597" s="81"/>
      <c r="G597" s="82">
        <f t="shared" si="10"/>
        <v>3065.78</v>
      </c>
      <c r="H597" s="91">
        <f>IFERROR(G597*E587,"")</f>
        <v>0</v>
      </c>
    </row>
    <row r="598" spans="1:8">
      <c r="A598" s="69"/>
      <c r="B598" s="70" t="s">
        <v>3066</v>
      </c>
      <c r="C598" s="71"/>
      <c r="D598" s="72"/>
      <c r="E598" s="73"/>
      <c r="F598" s="74"/>
      <c r="G598" s="75">
        <f>SUM(G599:G601)</f>
        <v>9039.3447163500023</v>
      </c>
      <c r="H598" s="92">
        <f>G598*E587</f>
        <v>0</v>
      </c>
    </row>
    <row r="599" spans="1:8">
      <c r="A599" s="76"/>
      <c r="B599" s="77" t="s">
        <v>2923</v>
      </c>
      <c r="C599" s="78" t="str">
        <f>IFERROR(_xlfn.XLOOKUP(B599,Equipo[DESCRIPCION],Equipo[UND],,0),"")</f>
        <v>%MO</v>
      </c>
      <c r="D599" s="79">
        <v>0.1</v>
      </c>
      <c r="E599" s="80">
        <f>IF(C599="%MO",G605,IFERROR(_xlfn.XLOOKUP($B599,Equipo[DESCRIPCION],Equipo[VALOR],,0),""))</f>
        <v>60262.29810900001</v>
      </c>
      <c r="F599" s="81"/>
      <c r="G599" s="82">
        <f>IFERROR(IF(F599&gt;=0,D599*E599*(1+F599/100),ABS(D599*E599/F599)),"")</f>
        <v>6026.2298109000012</v>
      </c>
      <c r="H599" s="91">
        <f>IFERROR(G599*E587,"")</f>
        <v>0</v>
      </c>
    </row>
    <row r="600" spans="1:8">
      <c r="A600" s="76"/>
      <c r="B600" s="77" t="s">
        <v>2967</v>
      </c>
      <c r="C600" s="78" t="str">
        <f>IFERROR(_xlfn.XLOOKUP(B600,Equipo[DESCRIPCION],Equipo[UND],,0),"")</f>
        <v>%MO</v>
      </c>
      <c r="D600" s="79">
        <v>0.05</v>
      </c>
      <c r="E600" s="80">
        <f>IF(C600="%MO",G605,IFERROR(_xlfn.XLOOKUP($B600,Equipo[DESCRIPCION],Equipo[VALOR],,0),""))</f>
        <v>60262.29810900001</v>
      </c>
      <c r="F600" s="81"/>
      <c r="G600" s="82">
        <f>IFERROR(IF(F600&gt;=0,D600*E600*(1+F600/100),ABS(D600*E600/F600)),"")</f>
        <v>3013.1149054500006</v>
      </c>
      <c r="H600" s="91">
        <f>IFERROR(G600*E587,"")</f>
        <v>0</v>
      </c>
    </row>
    <row r="601" spans="1:8">
      <c r="A601" s="76"/>
      <c r="B601" s="77"/>
      <c r="C601" s="78" t="str">
        <f>IFERROR(_xlfn.XLOOKUP(B601,Equipo[DESCRIPCION],Equipo[UND],,0),"")</f>
        <v/>
      </c>
      <c r="D601" s="79"/>
      <c r="E601" s="80" t="str">
        <f>IF(C601="%MO",G605,IFERROR(_xlfn.XLOOKUP($B601,Equipo[DESCRIPCION],Equipo[VALOR],,0),""))</f>
        <v/>
      </c>
      <c r="F601" s="81"/>
      <c r="G601" s="82" t="str">
        <f>IFERROR(IF(F601&gt;=0,D601*E601*(1+F601/100),ABS(D601*E601/F601)),"")</f>
        <v/>
      </c>
      <c r="H601" s="91" t="str">
        <f>IFERROR(G601*E587,"")</f>
        <v/>
      </c>
    </row>
    <row r="602" spans="1:8">
      <c r="A602" s="69"/>
      <c r="B602" s="70" t="s">
        <v>2202</v>
      </c>
      <c r="C602" s="71"/>
      <c r="D602" s="72"/>
      <c r="E602" s="73"/>
      <c r="F602" s="74"/>
      <c r="G602" s="75">
        <f>SUM(G603:G604)</f>
        <v>0</v>
      </c>
      <c r="H602" s="92">
        <f>G602*E587</f>
        <v>0</v>
      </c>
    </row>
    <row r="603" spans="1:8">
      <c r="A603" s="76"/>
      <c r="B603" s="77"/>
      <c r="C603" s="78" t="str">
        <f>IFERROR(_xlfn.XLOOKUP(B603,Transporte[DESCRIPCION],Transporte[UND],,0),"")</f>
        <v/>
      </c>
      <c r="D603" s="79"/>
      <c r="E603" s="80" t="str">
        <f>IFERROR(_xlfn.XLOOKUP($B603,Transporte[DESCRIPCION],Transporte[VALOR],,0),"")</f>
        <v/>
      </c>
      <c r="F603" s="81"/>
      <c r="G603" s="82" t="str">
        <f>IFERROR(IF(F603&gt;=0,D603*E603*(1+F603/100),ABS(D603*E603/F603)),"")</f>
        <v/>
      </c>
      <c r="H603" s="91" t="str">
        <f>IFERROR(G603*E587,"")</f>
        <v/>
      </c>
    </row>
    <row r="604" spans="1:8">
      <c r="A604" s="76"/>
      <c r="B604" s="77"/>
      <c r="C604" s="78" t="str">
        <f>IFERROR(_xlfn.XLOOKUP(B604,Transporte[DESCRIPCION],Transporte[UND],,0),"")</f>
        <v/>
      </c>
      <c r="D604" s="79"/>
      <c r="E604" s="80" t="str">
        <f>IFERROR(_xlfn.XLOOKUP($B604,Transporte[DESCRIPCION],Transporte[VALOR],,0),"")</f>
        <v/>
      </c>
      <c r="F604" s="81"/>
      <c r="G604" s="82" t="str">
        <f>IFERROR(IF(F604&gt;=0,D604*E604*(1+F604/100),ABS(D604*E604/F604)),"")</f>
        <v/>
      </c>
      <c r="H604" s="91" t="str">
        <f>IFERROR(G604*E587,"")</f>
        <v/>
      </c>
    </row>
    <row r="605" spans="1:8">
      <c r="A605" s="69"/>
      <c r="B605" s="70" t="s">
        <v>3067</v>
      </c>
      <c r="C605" s="71"/>
      <c r="D605" s="72"/>
      <c r="E605" s="73"/>
      <c r="F605" s="74"/>
      <c r="G605" s="75">
        <f>SUM(G606:G608)</f>
        <v>60262.29810900001</v>
      </c>
      <c r="H605" s="92">
        <f>G605*E587</f>
        <v>0</v>
      </c>
    </row>
    <row r="606" spans="1:8">
      <c r="A606" s="76"/>
      <c r="B606" s="77" t="s">
        <v>3043</v>
      </c>
      <c r="C606" s="78" t="str">
        <f>IFERROR(_xlfn.XLOOKUP(B606,MObra[DESCRIPCION],MObra[UN],,0),"")</f>
        <v>día</v>
      </c>
      <c r="D606" s="79">
        <v>1</v>
      </c>
      <c r="E606" s="80">
        <f>IFERROR(_xlfn.XLOOKUP($B606,MObra[DESCRIPCION],MObra[VALOR UNIT],,0),"")</f>
        <v>301311.49054500007</v>
      </c>
      <c r="F606" s="81">
        <v>-5</v>
      </c>
      <c r="G606" s="82">
        <f>IFERROR(IF(F606&gt;=0,D606*E606*(1+F606/100),ABS(D606*E606/F606)),"")</f>
        <v>60262.29810900001</v>
      </c>
      <c r="H606" s="91">
        <f>IFERROR(G606*E587,"")</f>
        <v>0</v>
      </c>
    </row>
    <row r="607" spans="1:8">
      <c r="A607" s="76"/>
      <c r="B607" s="77"/>
      <c r="C607" s="78" t="str">
        <f t="array" ref="C607">IFERROR(_xlfn.XLOOKUP(B607,MObra[[#All],[DESCRIPCION]],MObra[[#All],[UN]],,0),"")</f>
        <v/>
      </c>
      <c r="D607" s="79"/>
      <c r="E607" s="80" t="str">
        <f>IFERROR(_xlfn.XLOOKUP($B607,MObra[DESCRIPCION],MObra[VALOR UNIT],,0),"")</f>
        <v/>
      </c>
      <c r="F607" s="81"/>
      <c r="G607" s="82" t="str">
        <f>IFERROR(IF(F607&gt;=0,D607*E607*(1+F607/100),ABS(D607*E607/F607)),"")</f>
        <v/>
      </c>
      <c r="H607" s="91" t="str">
        <f>IFERROR(G607*E587,"")</f>
        <v/>
      </c>
    </row>
    <row r="608" spans="1:8">
      <c r="A608" s="83"/>
      <c r="B608" s="84"/>
      <c r="C608" s="85" t="str">
        <f t="array" ref="C608">IFERROR(_xlfn.XLOOKUP(B608,MObra[[#All],[DESCRIPCION]],MObra[[#All],[UN]],,0),"")</f>
        <v/>
      </c>
      <c r="D608" s="86"/>
      <c r="E608" s="87" t="str">
        <f>IFERROR(_xlfn.XLOOKUP($B608,MObra[DESCRIPCION],MObra[VALOR UNIT],,0),"")</f>
        <v/>
      </c>
      <c r="F608" s="88"/>
      <c r="G608" s="89" t="str">
        <f>IFERROR(IF(F608&gt;=0,D608*E608*(1+F608/100),ABS(D608*E608/F608)),"")</f>
        <v/>
      </c>
      <c r="H608" s="90" t="str">
        <f>IFERROR(G608*E587,"")</f>
        <v/>
      </c>
    </row>
    <row r="610" spans="1:11">
      <c r="A610" s="54" t="s">
        <v>625</v>
      </c>
      <c r="B610" s="55" t="str">
        <f>VLOOKUP($A610,Presupuesto!$A:$D,2,FALSE())</f>
        <v>Muro en Superboard 10 mm (1 cara)</v>
      </c>
      <c r="C610" s="56" t="str">
        <f>VLOOKUP($A610,Presupuesto!$A:$D,3,FALSE())</f>
        <v>M2</v>
      </c>
      <c r="D610" s="57"/>
      <c r="E610" s="58">
        <f>VLOOKUP($A610,Presupuesto!$A:$D,4,FALSE())</f>
        <v>0</v>
      </c>
      <c r="F610" s="59" t="s">
        <v>2919</v>
      </c>
      <c r="G610" s="60">
        <f>SUM(G612:G631)/2</f>
        <v>116076.95847759093</v>
      </c>
      <c r="H610" s="61">
        <f>ROUND(SUM(H612:H631),0)/2</f>
        <v>0</v>
      </c>
      <c r="I610" s="58">
        <f>VLOOKUP(A610,Presupuesto!$A:$F,6,0)</f>
        <v>0</v>
      </c>
      <c r="J610" s="58">
        <f>+H610-I610</f>
        <v>0</v>
      </c>
      <c r="K610" s="282">
        <f>+H610-G610*E610</f>
        <v>0</v>
      </c>
    </row>
    <row r="611" spans="1:11">
      <c r="A611" s="62"/>
      <c r="B611" s="63" t="s">
        <v>2247</v>
      </c>
      <c r="C611" s="63" t="s">
        <v>3061</v>
      </c>
      <c r="D611" s="64" t="s">
        <v>4</v>
      </c>
      <c r="E611" s="65" t="s">
        <v>3062</v>
      </c>
      <c r="F611" s="66" t="s">
        <v>3063</v>
      </c>
      <c r="G611" s="67" t="s">
        <v>3064</v>
      </c>
      <c r="H611" s="68" t="s">
        <v>3124</v>
      </c>
    </row>
    <row r="612" spans="1:11">
      <c r="A612" s="69"/>
      <c r="B612" s="70" t="s">
        <v>3065</v>
      </c>
      <c r="C612" s="71"/>
      <c r="D612" s="72"/>
      <c r="E612" s="73"/>
      <c r="F612" s="74"/>
      <c r="G612" s="75">
        <f>SUM(G613:G620)</f>
        <v>53075.465000000004</v>
      </c>
      <c r="H612" s="75">
        <f>IFERROR(G612*E610,"")</f>
        <v>0</v>
      </c>
    </row>
    <row r="613" spans="1:11">
      <c r="A613" s="76"/>
      <c r="B613" s="77" t="s">
        <v>2570</v>
      </c>
      <c r="C613" s="78" t="str">
        <f>IFERROR(_xlfn.XLOOKUP(B613,Insumo[DESCRIPCION],Insumo[UND],,0),"")</f>
        <v>Un</v>
      </c>
      <c r="D613" s="79">
        <v>0.34</v>
      </c>
      <c r="E613" s="80">
        <f>IFERROR(_xlfn.XLOOKUP($B613,Insumo[DESCRIPCION],Insumo[VALOR],,0),"")</f>
        <v>91904</v>
      </c>
      <c r="F613" s="81">
        <v>5</v>
      </c>
      <c r="G613" s="82">
        <f t="shared" ref="G613:G620" si="11">IFERROR(IF(F613&gt;=0,D613*E613*(1+F613/100),ABS(D613*E613/F613)),"")</f>
        <v>32809.728000000003</v>
      </c>
      <c r="H613" s="91">
        <f>IFERROR(G613*E610,"")</f>
        <v>0</v>
      </c>
    </row>
    <row r="614" spans="1:11">
      <c r="A614" s="76"/>
      <c r="B614" s="77" t="s">
        <v>2389</v>
      </c>
      <c r="C614" s="78" t="str">
        <f>IFERROR(_xlfn.XLOOKUP(B614,Insumo[DESCRIPCION],Insumo[UND],,0),"")</f>
        <v>Un</v>
      </c>
      <c r="D614" s="79">
        <v>0.34</v>
      </c>
      <c r="E614" s="80">
        <f>IFERROR(_xlfn.XLOOKUP($B614,Insumo[DESCRIPCION],Insumo[VALOR],,0),"")</f>
        <v>9851</v>
      </c>
      <c r="F614" s="81">
        <v>5</v>
      </c>
      <c r="G614" s="82">
        <f t="shared" si="11"/>
        <v>3516.8070000000002</v>
      </c>
      <c r="H614" s="91">
        <f>IFERROR(G614*E610,"")</f>
        <v>0</v>
      </c>
    </row>
    <row r="615" spans="1:11">
      <c r="A615" s="76"/>
      <c r="B615" s="77" t="s">
        <v>2643</v>
      </c>
      <c r="C615" s="78" t="str">
        <f>IFERROR(_xlfn.XLOOKUP(B615,Insumo[DESCRIPCION],Insumo[UND],,0),"")</f>
        <v>Un</v>
      </c>
      <c r="D615" s="79">
        <v>0.76</v>
      </c>
      <c r="E615" s="80">
        <f>IFERROR(_xlfn.XLOOKUP($B615,Insumo[DESCRIPCION],Insumo[VALOR],,0),"")</f>
        <v>11745</v>
      </c>
      <c r="F615" s="81">
        <v>5</v>
      </c>
      <c r="G615" s="82">
        <f t="shared" si="11"/>
        <v>9372.510000000002</v>
      </c>
      <c r="H615" s="91">
        <f>IFERROR(G615*E610,"")</f>
        <v>0</v>
      </c>
    </row>
    <row r="616" spans="1:11">
      <c r="A616" s="76"/>
      <c r="B616" s="77" t="s">
        <v>2414</v>
      </c>
      <c r="C616" s="78" t="str">
        <f>IFERROR(_xlfn.XLOOKUP(B616,Insumo[DESCRIPCION],Insumo[UND],,0),"")</f>
        <v>M</v>
      </c>
      <c r="D616" s="79">
        <v>1</v>
      </c>
      <c r="E616" s="80">
        <f>IFERROR(_xlfn.XLOOKUP($B616,Insumo[DESCRIPCION],Insumo[VALOR],,0),"")</f>
        <v>487</v>
      </c>
      <c r="F616" s="81"/>
      <c r="G616" s="82">
        <f t="shared" si="11"/>
        <v>487</v>
      </c>
      <c r="H616" s="91">
        <f>IFERROR(G616*E610,"")</f>
        <v>0</v>
      </c>
    </row>
    <row r="617" spans="1:11">
      <c r="A617" s="76"/>
      <c r="B617" s="77" t="s">
        <v>2741</v>
      </c>
      <c r="C617" s="78" t="str">
        <f>IFERROR(_xlfn.XLOOKUP(B617,Insumo[DESCRIPCION],Insumo[UND],,0),"")</f>
        <v>Un</v>
      </c>
      <c r="D617" s="79">
        <v>0.09</v>
      </c>
      <c r="E617" s="80">
        <f>IFERROR(_xlfn.XLOOKUP($B617,Insumo[DESCRIPCION],Insumo[VALOR],,0),"")</f>
        <v>54017</v>
      </c>
      <c r="F617" s="81"/>
      <c r="G617" s="82">
        <f t="shared" si="11"/>
        <v>4861.53</v>
      </c>
      <c r="H617" s="91">
        <f>IFERROR(G617*E610,"")</f>
        <v>0</v>
      </c>
    </row>
    <row r="618" spans="1:11">
      <c r="A618" s="76"/>
      <c r="B618" s="77" t="s">
        <v>2799</v>
      </c>
      <c r="C618" s="78" t="str">
        <f>IFERROR(_xlfn.XLOOKUP(B618,Insumo[DESCRIPCION],Insumo[UND],,0),"")</f>
        <v>Un</v>
      </c>
      <c r="D618" s="79">
        <v>9</v>
      </c>
      <c r="E618" s="80">
        <f>IFERROR(_xlfn.XLOOKUP($B618,Insumo[DESCRIPCION],Insumo[VALOR],,0),"")</f>
        <v>41</v>
      </c>
      <c r="F618" s="81"/>
      <c r="G618" s="82">
        <f t="shared" si="11"/>
        <v>369</v>
      </c>
      <c r="H618" s="91">
        <f>IFERROR(G618*E610,"")</f>
        <v>0</v>
      </c>
    </row>
    <row r="619" spans="1:11">
      <c r="A619" s="76"/>
      <c r="B619" s="77" t="s">
        <v>2801</v>
      </c>
      <c r="C619" s="78" t="str">
        <f>IFERROR(_xlfn.XLOOKUP(B619,Insumo[DESCRIPCION],Insumo[UND],,0),"")</f>
        <v>Un</v>
      </c>
      <c r="D619" s="79">
        <v>3</v>
      </c>
      <c r="E619" s="80">
        <f>IFERROR(_xlfn.XLOOKUP($B619,Insumo[DESCRIPCION],Insumo[VALOR],,0),"")</f>
        <v>42</v>
      </c>
      <c r="F619" s="81"/>
      <c r="G619" s="82">
        <f t="shared" si="11"/>
        <v>126</v>
      </c>
      <c r="H619" s="91">
        <f>IFERROR(G619*E610,"")</f>
        <v>0</v>
      </c>
    </row>
    <row r="620" spans="1:11">
      <c r="A620" s="76"/>
      <c r="B620" s="77" t="s">
        <v>2625</v>
      </c>
      <c r="C620" s="78" t="str">
        <f>IFERROR(_xlfn.XLOOKUP(B620,Insumo[DESCRIPCION],Insumo[UND],,0),"")</f>
        <v>Kg</v>
      </c>
      <c r="D620" s="79">
        <v>0.17</v>
      </c>
      <c r="E620" s="80">
        <f>IFERROR(_xlfn.XLOOKUP($B620,Insumo[DESCRIPCION],Insumo[VALOR],,0),"")</f>
        <v>9017</v>
      </c>
      <c r="F620" s="81"/>
      <c r="G620" s="82">
        <f t="shared" si="11"/>
        <v>1532.89</v>
      </c>
      <c r="H620" s="91">
        <f>IFERROR(G620*E610,"")</f>
        <v>0</v>
      </c>
    </row>
    <row r="621" spans="1:11">
      <c r="A621" s="69"/>
      <c r="B621" s="70" t="s">
        <v>3066</v>
      </c>
      <c r="C621" s="71"/>
      <c r="D621" s="72"/>
      <c r="E621" s="73"/>
      <c r="F621" s="74"/>
      <c r="G621" s="75">
        <f>SUM(G622:G624)</f>
        <v>8217.5861057727307</v>
      </c>
      <c r="H621" s="92">
        <f>G621*E610</f>
        <v>0</v>
      </c>
    </row>
    <row r="622" spans="1:11">
      <c r="A622" s="76"/>
      <c r="B622" s="77" t="s">
        <v>2923</v>
      </c>
      <c r="C622" s="78" t="str">
        <f>IFERROR(_xlfn.XLOOKUP(B622,Equipo[DESCRIPCION],Equipo[UND],,0),"")</f>
        <v>%MO</v>
      </c>
      <c r="D622" s="79">
        <v>0.1</v>
      </c>
      <c r="E622" s="80">
        <f>IF(C622="%MO",G628,IFERROR(_xlfn.XLOOKUP($B622,Equipo[DESCRIPCION],Equipo[VALOR],,0),""))</f>
        <v>54783.907371818197</v>
      </c>
      <c r="F622" s="81"/>
      <c r="G622" s="82">
        <f>IFERROR(IF(F622&gt;=0,D622*E622*(1+F622/100),ABS(D622*E622/F622)),"")</f>
        <v>5478.3907371818204</v>
      </c>
      <c r="H622" s="91">
        <f>IFERROR(G622*E610,"")</f>
        <v>0</v>
      </c>
    </row>
    <row r="623" spans="1:11">
      <c r="A623" s="76"/>
      <c r="B623" s="77" t="s">
        <v>2967</v>
      </c>
      <c r="C623" s="78" t="str">
        <f>IFERROR(_xlfn.XLOOKUP(B623,Equipo[DESCRIPCION],Equipo[UND],,0),"")</f>
        <v>%MO</v>
      </c>
      <c r="D623" s="79">
        <v>0.05</v>
      </c>
      <c r="E623" s="80">
        <f>IF(C623="%MO",G628,IFERROR(_xlfn.XLOOKUP($B623,Equipo[DESCRIPCION],Equipo[VALOR],,0),""))</f>
        <v>54783.907371818197</v>
      </c>
      <c r="F623" s="81"/>
      <c r="G623" s="82">
        <f>IFERROR(IF(F623&gt;=0,D623*E623*(1+F623/100),ABS(D623*E623/F623)),"")</f>
        <v>2739.1953685909102</v>
      </c>
      <c r="H623" s="91">
        <f>IFERROR(G623*E610,"")</f>
        <v>0</v>
      </c>
    </row>
    <row r="624" spans="1:11">
      <c r="A624" s="76"/>
      <c r="B624" s="77"/>
      <c r="C624" s="78" t="str">
        <f>IFERROR(_xlfn.XLOOKUP(B624,Equipo[DESCRIPCION],Equipo[UND],,0),"")</f>
        <v/>
      </c>
      <c r="D624" s="79"/>
      <c r="E624" s="80" t="str">
        <f>IF(C624="%MO",G628,IFERROR(_xlfn.XLOOKUP($B624,Equipo[DESCRIPCION],Equipo[VALOR],,0),""))</f>
        <v/>
      </c>
      <c r="F624" s="81"/>
      <c r="G624" s="82" t="str">
        <f>IFERROR(IF(F624&gt;=0,D624*E624*(1+F624/100),ABS(D624*E624/F624)),"")</f>
        <v/>
      </c>
      <c r="H624" s="91" t="str">
        <f>IFERROR(G624*E610,"")</f>
        <v/>
      </c>
    </row>
    <row r="625" spans="1:11">
      <c r="A625" s="69"/>
      <c r="B625" s="70" t="s">
        <v>2202</v>
      </c>
      <c r="C625" s="71"/>
      <c r="D625" s="72"/>
      <c r="E625" s="73"/>
      <c r="F625" s="74"/>
      <c r="G625" s="75">
        <f>SUM(G626:G627)</f>
        <v>0</v>
      </c>
      <c r="H625" s="92">
        <f>G625*E610</f>
        <v>0</v>
      </c>
    </row>
    <row r="626" spans="1:11">
      <c r="A626" s="76"/>
      <c r="B626" s="77"/>
      <c r="C626" s="78" t="str">
        <f>IFERROR(_xlfn.XLOOKUP(B626,Transporte[DESCRIPCION],Transporte[UND],,0),"")</f>
        <v/>
      </c>
      <c r="D626" s="79"/>
      <c r="E626" s="80" t="str">
        <f>IFERROR(_xlfn.XLOOKUP($B626,Transporte[DESCRIPCION],Transporte[VALOR],,0),"")</f>
        <v/>
      </c>
      <c r="F626" s="81"/>
      <c r="G626" s="82" t="str">
        <f>IFERROR(IF(F626&gt;=0,D626*E626*(1+F626/100),ABS(D626*E626/F626)),"")</f>
        <v/>
      </c>
      <c r="H626" s="91" t="str">
        <f>IFERROR(G626*E610,"")</f>
        <v/>
      </c>
    </row>
    <row r="627" spans="1:11">
      <c r="A627" s="76"/>
      <c r="B627" s="77"/>
      <c r="C627" s="78" t="str">
        <f>IFERROR(_xlfn.XLOOKUP(B627,Transporte[DESCRIPCION],Transporte[UND],,0),"")</f>
        <v/>
      </c>
      <c r="D627" s="79"/>
      <c r="E627" s="80" t="str">
        <f>IFERROR(_xlfn.XLOOKUP($B627,Transporte[DESCRIPCION],Transporte[VALOR],,0),"")</f>
        <v/>
      </c>
      <c r="F627" s="81"/>
      <c r="G627" s="82" t="str">
        <f>IFERROR(IF(F627&gt;=0,D627*E627*(1+F627/100),ABS(D627*E627/F627)),"")</f>
        <v/>
      </c>
      <c r="H627" s="91" t="str">
        <f>IFERROR(G627*E610,"")</f>
        <v/>
      </c>
    </row>
    <row r="628" spans="1:11">
      <c r="A628" s="69"/>
      <c r="B628" s="70" t="s">
        <v>3067</v>
      </c>
      <c r="C628" s="71"/>
      <c r="D628" s="72"/>
      <c r="E628" s="73"/>
      <c r="F628" s="74"/>
      <c r="G628" s="75">
        <f>SUM(G629:G631)</f>
        <v>54783.907371818197</v>
      </c>
      <c r="H628" s="92">
        <f>G628*E610</f>
        <v>0</v>
      </c>
    </row>
    <row r="629" spans="1:11">
      <c r="A629" s="76"/>
      <c r="B629" s="77" t="s">
        <v>3043</v>
      </c>
      <c r="C629" s="78" t="str">
        <f>IFERROR(_xlfn.XLOOKUP(B629,MObra[DESCRIPCION],MObra[UN],,0),"")</f>
        <v>día</v>
      </c>
      <c r="D629" s="79">
        <v>1</v>
      </c>
      <c r="E629" s="80">
        <f>IFERROR(_xlfn.XLOOKUP($B629,MObra[DESCRIPCION],MObra[VALOR UNIT],,0),"")</f>
        <v>301311.49054500007</v>
      </c>
      <c r="F629" s="81">
        <v>-5.5</v>
      </c>
      <c r="G629" s="82">
        <f>IFERROR(IF(F629&gt;=0,D629*E629*(1+F629/100),ABS(D629*E629/F629)),"")</f>
        <v>54783.907371818197</v>
      </c>
      <c r="H629" s="91">
        <f>IFERROR(G629*E610,"")</f>
        <v>0</v>
      </c>
    </row>
    <row r="630" spans="1:11">
      <c r="A630" s="76"/>
      <c r="B630" s="77"/>
      <c r="C630" s="78" t="str">
        <f t="array" ref="C630">IFERROR(_xlfn.XLOOKUP(B630,MObra[[#All],[DESCRIPCION]],MObra[[#All],[UN]],,0),"")</f>
        <v/>
      </c>
      <c r="D630" s="79"/>
      <c r="E630" s="80" t="str">
        <f>IFERROR(_xlfn.XLOOKUP($B630,MObra[DESCRIPCION],MObra[VALOR UNIT],,0),"")</f>
        <v/>
      </c>
      <c r="F630" s="81"/>
      <c r="G630" s="82" t="str">
        <f>IFERROR(IF(F630&gt;=0,D630*E630*(1+F630/100),ABS(D630*E630/F630)),"")</f>
        <v/>
      </c>
      <c r="H630" s="91" t="str">
        <f>IFERROR(G630*E610,"")</f>
        <v/>
      </c>
    </row>
    <row r="631" spans="1:11">
      <c r="A631" s="83"/>
      <c r="B631" s="84"/>
      <c r="C631" s="85" t="str">
        <f t="array" ref="C631">IFERROR(_xlfn.XLOOKUP(B631,MObra[[#All],[DESCRIPCION]],MObra[[#All],[UN]],,0),"")</f>
        <v/>
      </c>
      <c r="D631" s="86"/>
      <c r="E631" s="87" t="str">
        <f>IFERROR(_xlfn.XLOOKUP($B631,MObra[DESCRIPCION],MObra[VALOR UNIT],,0),"")</f>
        <v/>
      </c>
      <c r="F631" s="88"/>
      <c r="G631" s="89" t="str">
        <f>IFERROR(IF(F631&gt;=0,D631*E631*(1+F631/100),ABS(D631*E631/F631)),"")</f>
        <v/>
      </c>
      <c r="H631" s="90" t="str">
        <f>IFERROR(G631*E610,"")</f>
        <v/>
      </c>
    </row>
    <row r="633" spans="1:11">
      <c r="A633" s="54" t="s">
        <v>627</v>
      </c>
      <c r="B633" s="55" t="str">
        <f>VLOOKUP($A633,Presupuesto!$A:$D,2,FALSE())</f>
        <v>Muro en Superboard 10 mm (1 cara) + Superboard 8 mm (1 cara)</v>
      </c>
      <c r="C633" s="56" t="str">
        <f>VLOOKUP($A633,Presupuesto!$A:$D,3,FALSE())</f>
        <v>M2</v>
      </c>
      <c r="D633" s="57"/>
      <c r="E633" s="58">
        <f>VLOOKUP($A633,Presupuesto!$A:$D,4,FALSE())</f>
        <v>0</v>
      </c>
      <c r="F633" s="59" t="s">
        <v>2919</v>
      </c>
      <c r="G633" s="60">
        <f>SUM(G635:G655)/2</f>
        <v>158175.30882535002</v>
      </c>
      <c r="H633" s="61">
        <f>ROUND(SUM(H635:H655),0)/2</f>
        <v>0</v>
      </c>
      <c r="I633" s="58">
        <f>VLOOKUP(A633,Presupuesto!$A:$F,6,0)</f>
        <v>0</v>
      </c>
      <c r="J633" s="58">
        <f>+H633-I633</f>
        <v>0</v>
      </c>
      <c r="K633" s="282">
        <f>+H633-G633*E633</f>
        <v>0</v>
      </c>
    </row>
    <row r="634" spans="1:11">
      <c r="A634" s="62"/>
      <c r="B634" s="63" t="s">
        <v>2247</v>
      </c>
      <c r="C634" s="63" t="s">
        <v>3061</v>
      </c>
      <c r="D634" s="64" t="s">
        <v>4</v>
      </c>
      <c r="E634" s="65" t="s">
        <v>3062</v>
      </c>
      <c r="F634" s="66" t="s">
        <v>3063</v>
      </c>
      <c r="G634" s="67" t="s">
        <v>3064</v>
      </c>
      <c r="H634" s="68" t="s">
        <v>3124</v>
      </c>
    </row>
    <row r="635" spans="1:11">
      <c r="A635" s="69"/>
      <c r="B635" s="70" t="s">
        <v>3065</v>
      </c>
      <c r="C635" s="71"/>
      <c r="D635" s="72"/>
      <c r="E635" s="73"/>
      <c r="F635" s="74"/>
      <c r="G635" s="75">
        <f>SUM(G636:G644)</f>
        <v>88873.665999999997</v>
      </c>
      <c r="H635" s="75">
        <f>IFERROR(G635*E633,"")</f>
        <v>0</v>
      </c>
    </row>
    <row r="636" spans="1:11">
      <c r="A636" s="76"/>
      <c r="B636" s="77" t="s">
        <v>2572</v>
      </c>
      <c r="C636" s="78" t="str">
        <f>IFERROR(_xlfn.XLOOKUP(B636,Insumo[DESCRIPCION],Insumo[UND],,0),"")</f>
        <v>Un</v>
      </c>
      <c r="D636" s="79">
        <v>0.34</v>
      </c>
      <c r="E636" s="80">
        <f>IFERROR(_xlfn.XLOOKUP($B636,Insumo[DESCRIPCION],Insumo[VALOR],,0),"")</f>
        <v>80863</v>
      </c>
      <c r="F636" s="81">
        <v>5</v>
      </c>
      <c r="G636" s="82">
        <f t="shared" ref="G636:G644" si="12">IFERROR(IF(F636&gt;=0,D636*E636*(1+F636/100),ABS(D636*E636/F636)),"")</f>
        <v>28868.091000000004</v>
      </c>
      <c r="H636" s="91">
        <f>IFERROR(G636*E633,"")</f>
        <v>0</v>
      </c>
    </row>
    <row r="637" spans="1:11">
      <c r="A637" s="76"/>
      <c r="B637" s="77" t="s">
        <v>2570</v>
      </c>
      <c r="C637" s="78" t="str">
        <f>IFERROR(_xlfn.XLOOKUP(B637,Insumo[DESCRIPCION],Insumo[UND],,0),"")</f>
        <v>Un</v>
      </c>
      <c r="D637" s="79">
        <v>0.34</v>
      </c>
      <c r="E637" s="80">
        <f>IFERROR(_xlfn.XLOOKUP($B637,Insumo[DESCRIPCION],Insumo[VALOR],,0),"")</f>
        <v>91904</v>
      </c>
      <c r="F637" s="81">
        <v>5</v>
      </c>
      <c r="G637" s="82">
        <f t="shared" si="12"/>
        <v>32809.728000000003</v>
      </c>
      <c r="H637" s="91">
        <f>IFERROR(G637*E633,"")</f>
        <v>0</v>
      </c>
    </row>
    <row r="638" spans="1:11">
      <c r="A638" s="76"/>
      <c r="B638" s="77" t="s">
        <v>2389</v>
      </c>
      <c r="C638" s="78" t="str">
        <f>IFERROR(_xlfn.XLOOKUP(B638,Insumo[DESCRIPCION],Insumo[UND],,0),"")</f>
        <v>Un</v>
      </c>
      <c r="D638" s="79">
        <v>0.34</v>
      </c>
      <c r="E638" s="80">
        <f>IFERROR(_xlfn.XLOOKUP($B638,Insumo[DESCRIPCION],Insumo[VALOR],,0),"")</f>
        <v>9851</v>
      </c>
      <c r="F638" s="81">
        <v>5</v>
      </c>
      <c r="G638" s="82">
        <f t="shared" si="12"/>
        <v>3516.8070000000002</v>
      </c>
      <c r="H638" s="91">
        <f>IFERROR(G638*E633,"")</f>
        <v>0</v>
      </c>
    </row>
    <row r="639" spans="1:11">
      <c r="A639" s="76"/>
      <c r="B639" s="77" t="s">
        <v>2643</v>
      </c>
      <c r="C639" s="78" t="str">
        <f>IFERROR(_xlfn.XLOOKUP(B639,Insumo[DESCRIPCION],Insumo[UND],,0),"")</f>
        <v>Un</v>
      </c>
      <c r="D639" s="79">
        <v>0.76</v>
      </c>
      <c r="E639" s="80">
        <f>IFERROR(_xlfn.XLOOKUP($B639,Insumo[DESCRIPCION],Insumo[VALOR],,0),"")</f>
        <v>11745</v>
      </c>
      <c r="F639" s="81"/>
      <c r="G639" s="82">
        <f t="shared" si="12"/>
        <v>8926.2000000000007</v>
      </c>
      <c r="H639" s="91">
        <f>IFERROR(G639*E633,"")</f>
        <v>0</v>
      </c>
    </row>
    <row r="640" spans="1:11">
      <c r="A640" s="76"/>
      <c r="B640" s="77" t="s">
        <v>2414</v>
      </c>
      <c r="C640" s="78" t="str">
        <f>IFERROR(_xlfn.XLOOKUP(B640,Insumo[DESCRIPCION],Insumo[UND],,0),"")</f>
        <v>M</v>
      </c>
      <c r="D640" s="79">
        <v>2</v>
      </c>
      <c r="E640" s="80">
        <f>IFERROR(_xlfn.XLOOKUP($B640,Insumo[DESCRIPCION],Insumo[VALOR],,0),"")</f>
        <v>487</v>
      </c>
      <c r="F640" s="81"/>
      <c r="G640" s="82">
        <f t="shared" si="12"/>
        <v>974</v>
      </c>
      <c r="H640" s="91">
        <f>IFERROR(G640*E633,"")</f>
        <v>0</v>
      </c>
    </row>
    <row r="641" spans="1:8">
      <c r="A641" s="76"/>
      <c r="B641" s="77" t="s">
        <v>2741</v>
      </c>
      <c r="C641" s="78" t="str">
        <f>IFERROR(_xlfn.XLOOKUP(B641,Insumo[DESCRIPCION],Insumo[UND],,0),"")</f>
        <v>Un</v>
      </c>
      <c r="D641" s="79">
        <v>0.18</v>
      </c>
      <c r="E641" s="80">
        <f>IFERROR(_xlfn.XLOOKUP($B641,Insumo[DESCRIPCION],Insumo[VALOR],,0),"")</f>
        <v>54017</v>
      </c>
      <c r="F641" s="81"/>
      <c r="G641" s="82">
        <f t="shared" si="12"/>
        <v>9723.06</v>
      </c>
      <c r="H641" s="91">
        <f>IFERROR(G641*E633,"")</f>
        <v>0</v>
      </c>
    </row>
    <row r="642" spans="1:8">
      <c r="A642" s="76"/>
      <c r="B642" s="77" t="s">
        <v>2799</v>
      </c>
      <c r="C642" s="78" t="str">
        <f>IFERROR(_xlfn.XLOOKUP(B642,Insumo[DESCRIPCION],Insumo[UND],,0),"")</f>
        <v>Un</v>
      </c>
      <c r="D642" s="79">
        <v>18</v>
      </c>
      <c r="E642" s="80">
        <f>IFERROR(_xlfn.XLOOKUP($B642,Insumo[DESCRIPCION],Insumo[VALOR],,0),"")</f>
        <v>41</v>
      </c>
      <c r="F642" s="81"/>
      <c r="G642" s="82">
        <f t="shared" si="12"/>
        <v>738</v>
      </c>
      <c r="H642" s="91">
        <f>IFERROR(G642*E633,"")</f>
        <v>0</v>
      </c>
    </row>
    <row r="643" spans="1:8">
      <c r="A643" s="76"/>
      <c r="B643" s="77" t="s">
        <v>2801</v>
      </c>
      <c r="C643" s="78" t="str">
        <f>IFERROR(_xlfn.XLOOKUP(B643,Insumo[DESCRIPCION],Insumo[UND],,0),"")</f>
        <v>Un</v>
      </c>
      <c r="D643" s="79">
        <v>6</v>
      </c>
      <c r="E643" s="80">
        <f>IFERROR(_xlfn.XLOOKUP($B643,Insumo[DESCRIPCION],Insumo[VALOR],,0),"")</f>
        <v>42</v>
      </c>
      <c r="F643" s="81"/>
      <c r="G643" s="82">
        <f t="shared" si="12"/>
        <v>252</v>
      </c>
      <c r="H643" s="91">
        <f>IFERROR(G643*E633,"")</f>
        <v>0</v>
      </c>
    </row>
    <row r="644" spans="1:8">
      <c r="A644" s="76"/>
      <c r="B644" s="77" t="s">
        <v>2625</v>
      </c>
      <c r="C644" s="78" t="str">
        <f>IFERROR(_xlfn.XLOOKUP(B644,Insumo[DESCRIPCION],Insumo[UND],,0),"")</f>
        <v>Kg</v>
      </c>
      <c r="D644" s="79">
        <v>0.34</v>
      </c>
      <c r="E644" s="80">
        <f>IFERROR(_xlfn.XLOOKUP($B644,Insumo[DESCRIPCION],Insumo[VALOR],,0),"")</f>
        <v>9017</v>
      </c>
      <c r="F644" s="81"/>
      <c r="G644" s="82">
        <f t="shared" si="12"/>
        <v>3065.78</v>
      </c>
      <c r="H644" s="91">
        <f>IFERROR(G644*E633,"")</f>
        <v>0</v>
      </c>
    </row>
    <row r="645" spans="1:8">
      <c r="A645" s="69"/>
      <c r="B645" s="70" t="s">
        <v>3066</v>
      </c>
      <c r="C645" s="71"/>
      <c r="D645" s="72"/>
      <c r="E645" s="73"/>
      <c r="F645" s="74"/>
      <c r="G645" s="75">
        <f>SUM(G646:G648)</f>
        <v>9039.3447163500023</v>
      </c>
      <c r="H645" s="92">
        <f>G645*E633</f>
        <v>0</v>
      </c>
    </row>
    <row r="646" spans="1:8">
      <c r="A646" s="76"/>
      <c r="B646" s="77" t="s">
        <v>2923</v>
      </c>
      <c r="C646" s="78" t="str">
        <f>IFERROR(_xlfn.XLOOKUP(B646,Equipo[DESCRIPCION],Equipo[UND],,0),"")</f>
        <v>%MO</v>
      </c>
      <c r="D646" s="79">
        <v>0.1</v>
      </c>
      <c r="E646" s="80">
        <f>IF(C646="%MO",G652,IFERROR(_xlfn.XLOOKUP($B646,Equipo[DESCRIPCION],Equipo[VALOR],,0),""))</f>
        <v>60262.29810900001</v>
      </c>
      <c r="F646" s="81"/>
      <c r="G646" s="82">
        <f>IFERROR(IF(F646&gt;=0,D646*E646*(1+F646/100),ABS(D646*E646/F646)),"")</f>
        <v>6026.2298109000012</v>
      </c>
      <c r="H646" s="91">
        <f>IFERROR(G646*E633,"")</f>
        <v>0</v>
      </c>
    </row>
    <row r="647" spans="1:8">
      <c r="A647" s="76"/>
      <c r="B647" s="77" t="s">
        <v>2967</v>
      </c>
      <c r="C647" s="78" t="str">
        <f>IFERROR(_xlfn.XLOOKUP(B647,Equipo[DESCRIPCION],Equipo[UND],,0),"")</f>
        <v>%MO</v>
      </c>
      <c r="D647" s="79">
        <v>0.05</v>
      </c>
      <c r="E647" s="80">
        <f>IF(C647="%MO",G652,IFERROR(_xlfn.XLOOKUP($B647,Equipo[DESCRIPCION],Equipo[VALOR],,0),""))</f>
        <v>60262.29810900001</v>
      </c>
      <c r="F647" s="81"/>
      <c r="G647" s="82">
        <f>IFERROR(IF(F647&gt;=0,D647*E647*(1+F647/100),ABS(D647*E647/F647)),"")</f>
        <v>3013.1149054500006</v>
      </c>
      <c r="H647" s="91">
        <f>IFERROR(G647*E633,"")</f>
        <v>0</v>
      </c>
    </row>
    <row r="648" spans="1:8">
      <c r="A648" s="76"/>
      <c r="B648" s="77"/>
      <c r="C648" s="78" t="str">
        <f>IFERROR(_xlfn.XLOOKUP(B648,Equipo[DESCRIPCION],Equipo[UND],,0),"")</f>
        <v/>
      </c>
      <c r="D648" s="79"/>
      <c r="E648" s="80" t="str">
        <f>IF(C648="%MO",G652,IFERROR(_xlfn.XLOOKUP($B648,Equipo[DESCRIPCION],Equipo[VALOR],,0),""))</f>
        <v/>
      </c>
      <c r="F648" s="81"/>
      <c r="G648" s="82" t="str">
        <f>IFERROR(IF(F648&gt;=0,D648*E648*(1+F648/100),ABS(D648*E648/F648)),"")</f>
        <v/>
      </c>
      <c r="H648" s="91" t="str">
        <f>IFERROR(G648*E633,"")</f>
        <v/>
      </c>
    </row>
    <row r="649" spans="1:8">
      <c r="A649" s="69"/>
      <c r="B649" s="70" t="s">
        <v>2202</v>
      </c>
      <c r="C649" s="71"/>
      <c r="D649" s="72"/>
      <c r="E649" s="73"/>
      <c r="F649" s="74"/>
      <c r="G649" s="75">
        <f>SUM(G650:G651)</f>
        <v>0</v>
      </c>
      <c r="H649" s="92">
        <f>G649*E633</f>
        <v>0</v>
      </c>
    </row>
    <row r="650" spans="1:8">
      <c r="A650" s="76"/>
      <c r="B650" s="77"/>
      <c r="C650" s="78" t="str">
        <f>IFERROR(_xlfn.XLOOKUP(B650,Transporte[DESCRIPCION],Transporte[UND],,0),"")</f>
        <v/>
      </c>
      <c r="D650" s="79"/>
      <c r="E650" s="80" t="str">
        <f>IFERROR(_xlfn.XLOOKUP($B650,Transporte[DESCRIPCION],Transporte[VALOR],,0),"")</f>
        <v/>
      </c>
      <c r="F650" s="81"/>
      <c r="G650" s="82" t="str">
        <f>IFERROR(IF(F650&gt;=0,D650*E650*(1+F650/100),ABS(D650*E650/F650)),"")</f>
        <v/>
      </c>
      <c r="H650" s="91" t="str">
        <f>IFERROR(G650*E633,"")</f>
        <v/>
      </c>
    </row>
    <row r="651" spans="1:8">
      <c r="A651" s="76"/>
      <c r="B651" s="77"/>
      <c r="C651" s="78" t="str">
        <f>IFERROR(_xlfn.XLOOKUP(B651,Transporte[DESCRIPCION],Transporte[UND],,0),"")</f>
        <v/>
      </c>
      <c r="D651" s="79"/>
      <c r="E651" s="80" t="str">
        <f>IFERROR(_xlfn.XLOOKUP($B651,Transporte[DESCRIPCION],Transporte[VALOR],,0),"")</f>
        <v/>
      </c>
      <c r="F651" s="81"/>
      <c r="G651" s="82" t="str">
        <f>IFERROR(IF(F651&gt;=0,D651*E651*(1+F651/100),ABS(D651*E651/F651)),"")</f>
        <v/>
      </c>
      <c r="H651" s="91" t="str">
        <f>IFERROR(G651*E633,"")</f>
        <v/>
      </c>
    </row>
    <row r="652" spans="1:8">
      <c r="A652" s="69"/>
      <c r="B652" s="70" t="s">
        <v>3067</v>
      </c>
      <c r="C652" s="71"/>
      <c r="D652" s="72"/>
      <c r="E652" s="73"/>
      <c r="F652" s="74"/>
      <c r="G652" s="75">
        <f>SUM(G653:G655)</f>
        <v>60262.29810900001</v>
      </c>
      <c r="H652" s="92">
        <f>G652*E633</f>
        <v>0</v>
      </c>
    </row>
    <row r="653" spans="1:8">
      <c r="A653" s="76"/>
      <c r="B653" s="77" t="s">
        <v>3043</v>
      </c>
      <c r="C653" s="78" t="str">
        <f>IFERROR(_xlfn.XLOOKUP(B653,MObra[DESCRIPCION],MObra[UN],,0),"")</f>
        <v>día</v>
      </c>
      <c r="D653" s="79">
        <v>1</v>
      </c>
      <c r="E653" s="80">
        <f>IFERROR(_xlfn.XLOOKUP($B653,MObra[DESCRIPCION],MObra[VALOR UNIT],,0),"")</f>
        <v>301311.49054500007</v>
      </c>
      <c r="F653" s="81">
        <v>-5</v>
      </c>
      <c r="G653" s="82">
        <f>IFERROR(IF(F653&gt;=0,D653*E653*(1+F653/100),ABS(D653*E653/F653)),"")</f>
        <v>60262.29810900001</v>
      </c>
      <c r="H653" s="91">
        <f>IFERROR(G653*E633,"")</f>
        <v>0</v>
      </c>
    </row>
    <row r="654" spans="1:8">
      <c r="A654" s="76"/>
      <c r="B654" s="77"/>
      <c r="C654" s="78" t="str">
        <f t="array" ref="C654">IFERROR(_xlfn.XLOOKUP(B654,MObra[[#All],[DESCRIPCION]],MObra[[#All],[UN]],,0),"")</f>
        <v/>
      </c>
      <c r="D654" s="79"/>
      <c r="E654" s="80" t="str">
        <f>IFERROR(_xlfn.XLOOKUP($B654,MObra[DESCRIPCION],MObra[VALOR UNIT],,0),"")</f>
        <v/>
      </c>
      <c r="F654" s="81"/>
      <c r="G654" s="82" t="str">
        <f>IFERROR(IF(F654&gt;=0,D654*E654*(1+F654/100),ABS(D654*E654/F654)),"")</f>
        <v/>
      </c>
      <c r="H654" s="91" t="str">
        <f>IFERROR(G654*E633,"")</f>
        <v/>
      </c>
    </row>
    <row r="655" spans="1:8">
      <c r="A655" s="83"/>
      <c r="B655" s="84"/>
      <c r="C655" s="85" t="str">
        <f t="array" ref="C655">IFERROR(_xlfn.XLOOKUP(B655,MObra[[#All],[DESCRIPCION]],MObra[[#All],[UN]],,0),"")</f>
        <v/>
      </c>
      <c r="D655" s="86"/>
      <c r="E655" s="87" t="str">
        <f>IFERROR(_xlfn.XLOOKUP($B655,MObra[DESCRIPCION],MObra[VALOR UNIT],,0),"")</f>
        <v/>
      </c>
      <c r="F655" s="88"/>
      <c r="G655" s="89" t="str">
        <f>IFERROR(IF(F655&gt;=0,D655*E655*(1+F655/100),ABS(D655*E655/F655)),"")</f>
        <v/>
      </c>
      <c r="H655" s="90" t="str">
        <f>IFERROR(G655*E633,"")</f>
        <v/>
      </c>
    </row>
    <row r="657" spans="1:11">
      <c r="A657" s="54" t="s">
        <v>629</v>
      </c>
      <c r="B657" s="55" t="str">
        <f>VLOOKUP($A657,Presupuesto!$A:$D,2,FALSE())</f>
        <v>Muro en Superboard 10 mm (2 caras)</v>
      </c>
      <c r="C657" s="56" t="str">
        <f>VLOOKUP($A657,Presupuesto!$A:$D,3,FALSE())</f>
        <v>M3</v>
      </c>
      <c r="D657" s="57"/>
      <c r="E657" s="58">
        <f>VLOOKUP($A657,Presupuesto!$A:$D,4,FALSE())</f>
        <v>0</v>
      </c>
      <c r="F657" s="59" t="s">
        <v>2919</v>
      </c>
      <c r="G657" s="60">
        <f>SUM(G659:G678)/2</f>
        <v>145605.57701950002</v>
      </c>
      <c r="H657" s="61">
        <f>ROUND(SUM(H659:H678),0)/2</f>
        <v>0</v>
      </c>
      <c r="I657" s="58">
        <f>VLOOKUP(A657,Presupuesto!$A:$F,6,0)</f>
        <v>0</v>
      </c>
      <c r="J657" s="58">
        <f>+H657-I657</f>
        <v>0</v>
      </c>
      <c r="K657" s="282">
        <f>+H657-G657*E657</f>
        <v>0</v>
      </c>
    </row>
    <row r="658" spans="1:11">
      <c r="A658" s="62"/>
      <c r="B658" s="63" t="s">
        <v>2247</v>
      </c>
      <c r="C658" s="63" t="s">
        <v>3061</v>
      </c>
      <c r="D658" s="64" t="s">
        <v>4</v>
      </c>
      <c r="E658" s="65" t="s">
        <v>3062</v>
      </c>
      <c r="F658" s="66" t="s">
        <v>3063</v>
      </c>
      <c r="G658" s="67" t="s">
        <v>3064</v>
      </c>
      <c r="H658" s="68" t="s">
        <v>3124</v>
      </c>
    </row>
    <row r="659" spans="1:11">
      <c r="A659" s="69"/>
      <c r="B659" s="70" t="s">
        <v>3065</v>
      </c>
      <c r="C659" s="71"/>
      <c r="D659" s="72"/>
      <c r="E659" s="73"/>
      <c r="F659" s="74"/>
      <c r="G659" s="75">
        <f>SUM(G660:G667)</f>
        <v>92296.620999999985</v>
      </c>
      <c r="H659" s="75">
        <f>IFERROR(G659*E657,"")</f>
        <v>0</v>
      </c>
    </row>
    <row r="660" spans="1:11">
      <c r="A660" s="76"/>
      <c r="B660" s="77" t="s">
        <v>2570</v>
      </c>
      <c r="C660" s="78" t="str">
        <f>IFERROR(_xlfn.XLOOKUP(B660,Insumo[DESCRIPCION],Insumo[UND],,0),"")</f>
        <v>Un</v>
      </c>
      <c r="D660" s="79">
        <v>0.67</v>
      </c>
      <c r="E660" s="80">
        <f>IFERROR(_xlfn.XLOOKUP($B660,Insumo[DESCRIPCION],Insumo[VALOR],,0),"")</f>
        <v>91904</v>
      </c>
      <c r="F660" s="81">
        <v>5</v>
      </c>
      <c r="G660" s="82">
        <f t="shared" ref="G660:G667" si="13">IFERROR(IF(F660&gt;=0,D660*E660*(1+F660/100),ABS(D660*E660/F660)),"")</f>
        <v>64654.464</v>
      </c>
      <c r="H660" s="91">
        <f>IFERROR(G660*E657,"")</f>
        <v>0</v>
      </c>
    </row>
    <row r="661" spans="1:11">
      <c r="A661" s="76"/>
      <c r="B661" s="77" t="s">
        <v>2389</v>
      </c>
      <c r="C661" s="78" t="str">
        <f>IFERROR(_xlfn.XLOOKUP(B661,Insumo[DESCRIPCION],Insumo[UND],,0),"")</f>
        <v>Un</v>
      </c>
      <c r="D661" s="79">
        <v>0.34</v>
      </c>
      <c r="E661" s="80">
        <f>IFERROR(_xlfn.XLOOKUP($B661,Insumo[DESCRIPCION],Insumo[VALOR],,0),"")</f>
        <v>9851</v>
      </c>
      <c r="F661" s="81">
        <v>5</v>
      </c>
      <c r="G661" s="82">
        <f t="shared" si="13"/>
        <v>3516.8070000000002</v>
      </c>
      <c r="H661" s="91">
        <f>IFERROR(G661*E657,"")</f>
        <v>0</v>
      </c>
    </row>
    <row r="662" spans="1:11">
      <c r="A662" s="76"/>
      <c r="B662" s="77" t="s">
        <v>2643</v>
      </c>
      <c r="C662" s="78" t="str">
        <f>IFERROR(_xlfn.XLOOKUP(B662,Insumo[DESCRIPCION],Insumo[UND],,0),"")</f>
        <v>Un</v>
      </c>
      <c r="D662" s="79">
        <v>0.76</v>
      </c>
      <c r="E662" s="80">
        <f>IFERROR(_xlfn.XLOOKUP($B662,Insumo[DESCRIPCION],Insumo[VALOR],,0),"")</f>
        <v>11745</v>
      </c>
      <c r="F662" s="81">
        <v>5</v>
      </c>
      <c r="G662" s="82">
        <f t="shared" si="13"/>
        <v>9372.510000000002</v>
      </c>
      <c r="H662" s="91">
        <f>IFERROR(G662*E657,"")</f>
        <v>0</v>
      </c>
    </row>
    <row r="663" spans="1:11">
      <c r="A663" s="76"/>
      <c r="B663" s="77" t="s">
        <v>2414</v>
      </c>
      <c r="C663" s="78" t="str">
        <f>IFERROR(_xlfn.XLOOKUP(B663,Insumo[DESCRIPCION],Insumo[UND],,0),"")</f>
        <v>M</v>
      </c>
      <c r="D663" s="79">
        <v>2</v>
      </c>
      <c r="E663" s="80">
        <f>IFERROR(_xlfn.XLOOKUP($B663,Insumo[DESCRIPCION],Insumo[VALOR],,0),"")</f>
        <v>487</v>
      </c>
      <c r="F663" s="81"/>
      <c r="G663" s="82">
        <f t="shared" si="13"/>
        <v>974</v>
      </c>
      <c r="H663" s="91">
        <f>IFERROR(G663*E657,"")</f>
        <v>0</v>
      </c>
    </row>
    <row r="664" spans="1:11">
      <c r="A664" s="76"/>
      <c r="B664" s="77" t="s">
        <v>2741</v>
      </c>
      <c r="C664" s="78" t="str">
        <f>IFERROR(_xlfn.XLOOKUP(B664,Insumo[DESCRIPCION],Insumo[UND],,0),"")</f>
        <v>Un</v>
      </c>
      <c r="D664" s="79">
        <v>0.18</v>
      </c>
      <c r="E664" s="80">
        <f>IFERROR(_xlfn.XLOOKUP($B664,Insumo[DESCRIPCION],Insumo[VALOR],,0),"")</f>
        <v>54017</v>
      </c>
      <c r="F664" s="81"/>
      <c r="G664" s="82">
        <f t="shared" si="13"/>
        <v>9723.06</v>
      </c>
      <c r="H664" s="91">
        <f>IFERROR(G664*E657,"")</f>
        <v>0</v>
      </c>
    </row>
    <row r="665" spans="1:11">
      <c r="A665" s="76"/>
      <c r="B665" s="77" t="s">
        <v>2799</v>
      </c>
      <c r="C665" s="78" t="str">
        <f>IFERROR(_xlfn.XLOOKUP(B665,Insumo[DESCRIPCION],Insumo[UND],,0),"")</f>
        <v>Un</v>
      </c>
      <c r="D665" s="79">
        <v>18</v>
      </c>
      <c r="E665" s="80">
        <f>IFERROR(_xlfn.XLOOKUP($B665,Insumo[DESCRIPCION],Insumo[VALOR],,0),"")</f>
        <v>41</v>
      </c>
      <c r="F665" s="81"/>
      <c r="G665" s="82">
        <f t="shared" si="13"/>
        <v>738</v>
      </c>
      <c r="H665" s="91">
        <f>IFERROR(G665*E657,"")</f>
        <v>0</v>
      </c>
    </row>
    <row r="666" spans="1:11">
      <c r="A666" s="76"/>
      <c r="B666" s="77" t="s">
        <v>2801</v>
      </c>
      <c r="C666" s="78" t="str">
        <f>IFERROR(_xlfn.XLOOKUP(B666,Insumo[DESCRIPCION],Insumo[UND],,0),"")</f>
        <v>Un</v>
      </c>
      <c r="D666" s="79">
        <v>6</v>
      </c>
      <c r="E666" s="80">
        <f>IFERROR(_xlfn.XLOOKUP($B666,Insumo[DESCRIPCION],Insumo[VALOR],,0),"")</f>
        <v>42</v>
      </c>
      <c r="F666" s="81"/>
      <c r="G666" s="82">
        <f t="shared" si="13"/>
        <v>252</v>
      </c>
      <c r="H666" s="91">
        <f>IFERROR(G666*E657,"")</f>
        <v>0</v>
      </c>
    </row>
    <row r="667" spans="1:11">
      <c r="A667" s="76"/>
      <c r="B667" s="77" t="s">
        <v>2625</v>
      </c>
      <c r="C667" s="78" t="str">
        <f>IFERROR(_xlfn.XLOOKUP(B667,Insumo[DESCRIPCION],Insumo[UND],,0),"")</f>
        <v>Kg</v>
      </c>
      <c r="D667" s="79">
        <v>0.34</v>
      </c>
      <c r="E667" s="80">
        <f>IFERROR(_xlfn.XLOOKUP($B667,Insumo[DESCRIPCION],Insumo[VALOR],,0),"")</f>
        <v>9017</v>
      </c>
      <c r="F667" s="81"/>
      <c r="G667" s="82">
        <f t="shared" si="13"/>
        <v>3065.78</v>
      </c>
      <c r="H667" s="91">
        <f>IFERROR(G667*E657,"")</f>
        <v>0</v>
      </c>
    </row>
    <row r="668" spans="1:11">
      <c r="A668" s="69"/>
      <c r="B668" s="70" t="s">
        <v>3066</v>
      </c>
      <c r="C668" s="71"/>
      <c r="D668" s="72"/>
      <c r="E668" s="73"/>
      <c r="F668" s="74"/>
      <c r="G668" s="75">
        <f>SUM(G669:G671)</f>
        <v>6953.3420895000017</v>
      </c>
      <c r="H668" s="92">
        <f>G668*E657</f>
        <v>0</v>
      </c>
    </row>
    <row r="669" spans="1:11">
      <c r="A669" s="76"/>
      <c r="B669" s="77" t="s">
        <v>2923</v>
      </c>
      <c r="C669" s="78" t="str">
        <f>IFERROR(_xlfn.XLOOKUP(B669,Equipo[DESCRIPCION],Equipo[UND],,0),"")</f>
        <v>%MO</v>
      </c>
      <c r="D669" s="79">
        <v>0.1</v>
      </c>
      <c r="E669" s="80">
        <f>IF(C669="%MO",G675,IFERROR(_xlfn.XLOOKUP($B669,Equipo[DESCRIPCION],Equipo[VALOR],,0),""))</f>
        <v>46355.613930000007</v>
      </c>
      <c r="F669" s="81"/>
      <c r="G669" s="82">
        <f>IFERROR(IF(F669&gt;=0,D669*E669*(1+F669/100),ABS(D669*E669/F669)),"")</f>
        <v>4635.5613930000009</v>
      </c>
      <c r="H669" s="91">
        <f>IFERROR(G669*E657,"")</f>
        <v>0</v>
      </c>
    </row>
    <row r="670" spans="1:11">
      <c r="A670" s="76"/>
      <c r="B670" s="77" t="s">
        <v>2967</v>
      </c>
      <c r="C670" s="78" t="str">
        <f>IFERROR(_xlfn.XLOOKUP(B670,Equipo[DESCRIPCION],Equipo[UND],,0),"")</f>
        <v>%MO</v>
      </c>
      <c r="D670" s="79">
        <v>0.05</v>
      </c>
      <c r="E670" s="80">
        <f>IF(C670="%MO",G675,IFERROR(_xlfn.XLOOKUP($B670,Equipo[DESCRIPCION],Equipo[VALOR],,0),""))</f>
        <v>46355.613930000007</v>
      </c>
      <c r="F670" s="81"/>
      <c r="G670" s="82">
        <f>IFERROR(IF(F670&gt;=0,D670*E670*(1+F670/100),ABS(D670*E670/F670)),"")</f>
        <v>2317.7806965000004</v>
      </c>
      <c r="H670" s="91">
        <f>IFERROR(G670*E657,"")</f>
        <v>0</v>
      </c>
    </row>
    <row r="671" spans="1:11">
      <c r="A671" s="76"/>
      <c r="B671" s="77"/>
      <c r="C671" s="78" t="str">
        <f>IFERROR(_xlfn.XLOOKUP(B671,Equipo[DESCRIPCION],Equipo[UND],,0),"")</f>
        <v/>
      </c>
      <c r="D671" s="79"/>
      <c r="E671" s="80" t="str">
        <f>IF(C671="%MO",G675,IFERROR(_xlfn.XLOOKUP($B671,Equipo[DESCRIPCION],Equipo[VALOR],,0),""))</f>
        <v/>
      </c>
      <c r="F671" s="81"/>
      <c r="G671" s="82" t="str">
        <f>IFERROR(IF(F671&gt;=0,D671*E671*(1+F671/100),ABS(D671*E671/F671)),"")</f>
        <v/>
      </c>
      <c r="H671" s="91" t="str">
        <f>IFERROR(G671*E657,"")</f>
        <v/>
      </c>
    </row>
    <row r="672" spans="1:11">
      <c r="A672" s="69"/>
      <c r="B672" s="70" t="s">
        <v>2202</v>
      </c>
      <c r="C672" s="71"/>
      <c r="D672" s="72"/>
      <c r="E672" s="73"/>
      <c r="F672" s="74"/>
      <c r="G672" s="75">
        <f>SUM(G673:G674)</f>
        <v>0</v>
      </c>
      <c r="H672" s="92">
        <f>G672*E657</f>
        <v>0</v>
      </c>
    </row>
    <row r="673" spans="1:11">
      <c r="A673" s="76"/>
      <c r="B673" s="77"/>
      <c r="C673" s="78" t="str">
        <f>IFERROR(_xlfn.XLOOKUP(B673,Transporte[DESCRIPCION],Transporte[UND],,0),"")</f>
        <v/>
      </c>
      <c r="D673" s="79"/>
      <c r="E673" s="80" t="str">
        <f>IFERROR(_xlfn.XLOOKUP($B673,Transporte[DESCRIPCION],Transporte[VALOR],,0),"")</f>
        <v/>
      </c>
      <c r="F673" s="81"/>
      <c r="G673" s="82" t="str">
        <f>IFERROR(IF(F673&gt;=0,D673*E673*(1+F673/100),ABS(D673*E673/F673)),"")</f>
        <v/>
      </c>
      <c r="H673" s="91" t="str">
        <f>IFERROR(G673*E657,"")</f>
        <v/>
      </c>
    </row>
    <row r="674" spans="1:11">
      <c r="A674" s="76"/>
      <c r="B674" s="77"/>
      <c r="C674" s="78" t="str">
        <f>IFERROR(_xlfn.XLOOKUP(B674,Transporte[DESCRIPCION],Transporte[UND],,0),"")</f>
        <v/>
      </c>
      <c r="D674" s="79"/>
      <c r="E674" s="80" t="str">
        <f>IFERROR(_xlfn.XLOOKUP($B674,Transporte[DESCRIPCION],Transporte[VALOR],,0),"")</f>
        <v/>
      </c>
      <c r="F674" s="81"/>
      <c r="G674" s="82" t="str">
        <f>IFERROR(IF(F674&gt;=0,D674*E674*(1+F674/100),ABS(D674*E674/F674)),"")</f>
        <v/>
      </c>
      <c r="H674" s="91" t="str">
        <f>IFERROR(G674*E657,"")</f>
        <v/>
      </c>
    </row>
    <row r="675" spans="1:11">
      <c r="A675" s="69"/>
      <c r="B675" s="70" t="s">
        <v>3067</v>
      </c>
      <c r="C675" s="71"/>
      <c r="D675" s="72"/>
      <c r="E675" s="73"/>
      <c r="F675" s="74"/>
      <c r="G675" s="75">
        <f>SUM(G676:G678)</f>
        <v>46355.613930000007</v>
      </c>
      <c r="H675" s="92">
        <f>G675*E657</f>
        <v>0</v>
      </c>
    </row>
    <row r="676" spans="1:11">
      <c r="A676" s="76"/>
      <c r="B676" s="77" t="s">
        <v>3043</v>
      </c>
      <c r="C676" s="78" t="str">
        <f>IFERROR(_xlfn.XLOOKUP(B676,MObra[DESCRIPCION],MObra[UN],,0),"")</f>
        <v>día</v>
      </c>
      <c r="D676" s="79">
        <v>1</v>
      </c>
      <c r="E676" s="80">
        <f>IFERROR(_xlfn.XLOOKUP($B676,MObra[DESCRIPCION],MObra[VALOR UNIT],,0),"")</f>
        <v>301311.49054500007</v>
      </c>
      <c r="F676" s="81">
        <v>-6.5</v>
      </c>
      <c r="G676" s="82">
        <f>IFERROR(IF(F676&gt;=0,D676*E676*(1+F676/100),ABS(D676*E676/F676)),"")</f>
        <v>46355.613930000007</v>
      </c>
      <c r="H676" s="91">
        <f>IFERROR(G676*E657,"")</f>
        <v>0</v>
      </c>
    </row>
    <row r="677" spans="1:11">
      <c r="A677" s="76"/>
      <c r="B677" s="77"/>
      <c r="C677" s="78" t="str">
        <f t="array" ref="C677">IFERROR(_xlfn.XLOOKUP(B677,MObra[[#All],[DESCRIPCION]],MObra[[#All],[UN]],,0),"")</f>
        <v/>
      </c>
      <c r="D677" s="79"/>
      <c r="E677" s="80" t="str">
        <f>IFERROR(_xlfn.XLOOKUP($B677,MObra[DESCRIPCION],MObra[VALOR UNIT],,0),"")</f>
        <v/>
      </c>
      <c r="F677" s="81"/>
      <c r="G677" s="82" t="str">
        <f>IFERROR(IF(F677&gt;=0,D677*E677*(1+F677/100),ABS(D677*E677/F677)),"")</f>
        <v/>
      </c>
      <c r="H677" s="91" t="str">
        <f>IFERROR(G677*E657,"")</f>
        <v/>
      </c>
    </row>
    <row r="678" spans="1:11">
      <c r="A678" s="83"/>
      <c r="B678" s="84"/>
      <c r="C678" s="85" t="str">
        <f t="array" ref="C678">IFERROR(_xlfn.XLOOKUP(B678,MObra[[#All],[DESCRIPCION]],MObra[[#All],[UN]],,0),"")</f>
        <v/>
      </c>
      <c r="D678" s="86"/>
      <c r="E678" s="87" t="str">
        <f>IFERROR(_xlfn.XLOOKUP($B678,MObra[DESCRIPCION],MObra[VALOR UNIT],,0),"")</f>
        <v/>
      </c>
      <c r="F678" s="88"/>
      <c r="G678" s="89" t="str">
        <f>IFERROR(IF(F678&gt;=0,D678*E678*(1+F678/100),ABS(D678*E678/F678)),"")</f>
        <v/>
      </c>
      <c r="H678" s="90" t="str">
        <f>IFERROR(G678*E657,"")</f>
        <v/>
      </c>
    </row>
    <row r="680" spans="1:11">
      <c r="A680" s="54" t="s">
        <v>631</v>
      </c>
      <c r="B680" s="55" t="str">
        <f>VLOOKUP($A680,Presupuesto!$A:$D,2,FALSE())</f>
        <v>Muro ladrillo arcilla estructural 12x20x30 cm</v>
      </c>
      <c r="C680" s="56" t="str">
        <f>VLOOKUP($A680,Presupuesto!$A:$D,3,FALSE())</f>
        <v>M2</v>
      </c>
      <c r="D680" s="57"/>
      <c r="E680" s="58">
        <f>VLOOKUP($A680,Presupuesto!$A:$D,4,FALSE())</f>
        <v>0</v>
      </c>
      <c r="F680" s="59" t="s">
        <v>2919</v>
      </c>
      <c r="G680" s="60">
        <f>SUM(G682:G698)/2</f>
        <v>97657.144098850011</v>
      </c>
      <c r="H680" s="61">
        <f>ROUND(SUM(H682:H698),0)/2</f>
        <v>0</v>
      </c>
      <c r="I680" s="58">
        <f>VLOOKUP(A680,Presupuesto!$A:$F,6,0)</f>
        <v>0</v>
      </c>
      <c r="J680" s="58">
        <f>+H680-I680</f>
        <v>0</v>
      </c>
      <c r="K680" s="282">
        <f>+H680-G680*E680</f>
        <v>0</v>
      </c>
    </row>
    <row r="681" spans="1:11">
      <c r="A681" s="62"/>
      <c r="B681" s="63" t="s">
        <v>2247</v>
      </c>
      <c r="C681" s="63" t="s">
        <v>3061</v>
      </c>
      <c r="D681" s="64" t="s">
        <v>4</v>
      </c>
      <c r="E681" s="65" t="s">
        <v>3062</v>
      </c>
      <c r="F681" s="66" t="s">
        <v>3063</v>
      </c>
      <c r="G681" s="67" t="s">
        <v>3064</v>
      </c>
      <c r="H681" s="68" t="s">
        <v>3124</v>
      </c>
    </row>
    <row r="682" spans="1:11">
      <c r="A682" s="69"/>
      <c r="B682" s="70" t="s">
        <v>3065</v>
      </c>
      <c r="C682" s="71"/>
      <c r="D682" s="72"/>
      <c r="E682" s="73"/>
      <c r="F682" s="74"/>
      <c r="G682" s="75">
        <f>SUM(G683:G687)</f>
        <v>59860.15</v>
      </c>
      <c r="H682" s="75">
        <f>IFERROR(G682*E680,"")</f>
        <v>0</v>
      </c>
    </row>
    <row r="683" spans="1:11">
      <c r="A683" s="76"/>
      <c r="B683" s="77" t="s">
        <v>2559</v>
      </c>
      <c r="C683" s="78" t="str">
        <f>IFERROR(_xlfn.XLOOKUP(B683,Insumo[DESCRIPCION],Insumo[UND],,0),"")</f>
        <v>Un</v>
      </c>
      <c r="D683" s="79">
        <v>17.5</v>
      </c>
      <c r="E683" s="80">
        <f>IFERROR(_xlfn.XLOOKUP($B683,Insumo[DESCRIPCION],Insumo[VALOR],,0),"")</f>
        <v>2706</v>
      </c>
      <c r="F683" s="81"/>
      <c r="G683" s="82">
        <f>IFERROR(IF(F683&gt;=0,D683*E683*(1+F683/100),ABS(D683*E683/F683)),"")</f>
        <v>47355</v>
      </c>
      <c r="H683" s="91">
        <f>IFERROR(G683*E680,"")</f>
        <v>0</v>
      </c>
    </row>
    <row r="684" spans="1:11">
      <c r="A684" s="76"/>
      <c r="B684" s="77" t="s">
        <v>2691</v>
      </c>
      <c r="C684" s="78" t="str">
        <f>IFERROR(_xlfn.XLOOKUP(B684,Insumo[DESCRIPCION],Insumo[UND],,0),"")</f>
        <v>M3</v>
      </c>
      <c r="D684" s="79">
        <v>2.5000000000000001E-2</v>
      </c>
      <c r="E684" s="80">
        <f>IFERROR(_xlfn.XLOOKUP($B684,Insumo[DESCRIPCION],Insumo[VALOR],,0),"")</f>
        <v>500206</v>
      </c>
      <c r="F684" s="81"/>
      <c r="G684" s="82">
        <f>IFERROR(IF(F684&gt;=0,D684*E684*(1+F684/100),ABS(D684*E684/F684)),"")</f>
        <v>12505.150000000001</v>
      </c>
      <c r="H684" s="91">
        <f>IFERROR(G684*E680,"")</f>
        <v>0</v>
      </c>
    </row>
    <row r="685" spans="1:11">
      <c r="A685" s="76"/>
      <c r="B685" s="77"/>
      <c r="C685" s="78" t="str">
        <f>IFERROR(_xlfn.XLOOKUP(B685,Insumo[DESCRIPCION],Insumo[UND],,0),"")</f>
        <v/>
      </c>
      <c r="D685" s="79"/>
      <c r="E685" s="80" t="str">
        <f>IFERROR(_xlfn.XLOOKUP($B685,Insumo[DESCRIPCION],Insumo[VALOR],,0),"")</f>
        <v/>
      </c>
      <c r="F685" s="81"/>
      <c r="G685" s="82" t="str">
        <f>IFERROR(IF(F685&gt;=0,D685*E685*(1+F685/100),ABS(D685*E685/F685)),"")</f>
        <v/>
      </c>
      <c r="H685" s="91" t="str">
        <f>IFERROR(G685*E680,"")</f>
        <v/>
      </c>
    </row>
    <row r="686" spans="1:11">
      <c r="A686" s="76"/>
      <c r="B686" s="77"/>
      <c r="C686" s="78" t="str">
        <f>IFERROR(_xlfn.XLOOKUP(B686,Insumo[DESCRIPCION],Insumo[UND],,0),"")</f>
        <v/>
      </c>
      <c r="D686" s="79"/>
      <c r="E686" s="80" t="str">
        <f>IFERROR(_xlfn.XLOOKUP($B686,Insumo[DESCRIPCION],Insumo[VALOR],,0),"")</f>
        <v/>
      </c>
      <c r="F686" s="81"/>
      <c r="G686" s="82" t="str">
        <f>IFERROR(IF(F686&gt;=0,D686*E686*(1+F686/100),ABS(D686*E686/F686)),"")</f>
        <v/>
      </c>
      <c r="H686" s="91" t="str">
        <f>IFERROR(G686*E680,"")</f>
        <v/>
      </c>
    </row>
    <row r="687" spans="1:11">
      <c r="A687" s="76"/>
      <c r="B687" s="77"/>
      <c r="C687" s="78" t="str">
        <f>IFERROR(_xlfn.XLOOKUP(B687,Insumo[DESCRIPCION],Insumo[UND],,0),"")</f>
        <v/>
      </c>
      <c r="D687" s="79"/>
      <c r="E687" s="80" t="str">
        <f>IFERROR(_xlfn.XLOOKUP($B687,Insumo[DESCRIPCION],Insumo[VALOR],,0),"")</f>
        <v/>
      </c>
      <c r="F687" s="81"/>
      <c r="G687" s="82" t="str">
        <f>IFERROR(IF(F687&gt;=0,D687*E687*(1+F687/100),ABS(D687*E687/F687)),"")</f>
        <v/>
      </c>
      <c r="H687" s="91" t="str">
        <f>IFERROR(G687*E680,"")</f>
        <v/>
      </c>
    </row>
    <row r="688" spans="1:11">
      <c r="A688" s="69"/>
      <c r="B688" s="70" t="s">
        <v>3066</v>
      </c>
      <c r="C688" s="71"/>
      <c r="D688" s="72"/>
      <c r="E688" s="73"/>
      <c r="F688" s="74"/>
      <c r="G688" s="75">
        <f>SUM(G689:G691)</f>
        <v>6034.8141838500014</v>
      </c>
      <c r="H688" s="92">
        <f>G688*E680</f>
        <v>0</v>
      </c>
    </row>
    <row r="689" spans="1:11">
      <c r="A689" s="76"/>
      <c r="B689" s="77" t="s">
        <v>2923</v>
      </c>
      <c r="C689" s="78" t="str">
        <f>IFERROR(_xlfn.XLOOKUP(B689,Equipo[DESCRIPCION],Equipo[UND],,0),"")</f>
        <v>%MO</v>
      </c>
      <c r="D689" s="79">
        <v>0.1</v>
      </c>
      <c r="E689" s="80">
        <f>IF(C689="%MO",G695,IFERROR(_xlfn.XLOOKUP($B689,Equipo[DESCRIPCION],Equipo[VALOR],,0),""))</f>
        <v>31762.179915000004</v>
      </c>
      <c r="F689" s="81"/>
      <c r="G689" s="82">
        <f>IFERROR(IF(F689&gt;=0,D689*E689*(1+F689/100),ABS(D689*E689/F689)),"")</f>
        <v>3176.2179915000006</v>
      </c>
      <c r="H689" s="91">
        <f>IFERROR(G689*E680,"")</f>
        <v>0</v>
      </c>
    </row>
    <row r="690" spans="1:11">
      <c r="A690" s="76"/>
      <c r="B690" s="77" t="s">
        <v>2920</v>
      </c>
      <c r="C690" s="78" t="str">
        <f>IFERROR(_xlfn.XLOOKUP(B690,Equipo[DESCRIPCION],Equipo[UND],,0),"")</f>
        <v>%MO</v>
      </c>
      <c r="D690" s="79">
        <v>0.04</v>
      </c>
      <c r="E690" s="80">
        <f>IF(C690="%MO",G695,IFERROR(_xlfn.XLOOKUP($B690,Equipo[DESCRIPCION],Equipo[VALOR],,0),""))</f>
        <v>31762.179915000004</v>
      </c>
      <c r="F690" s="81"/>
      <c r="G690" s="82">
        <f>IFERROR(IF(F690&gt;=0,D690*E690*(1+F690/100),ABS(D690*E690/F690)),"")</f>
        <v>1270.4871966000003</v>
      </c>
      <c r="H690" s="91">
        <f>IFERROR(G690*E680,"")</f>
        <v>0</v>
      </c>
    </row>
    <row r="691" spans="1:11">
      <c r="A691" s="76"/>
      <c r="B691" s="77" t="s">
        <v>2967</v>
      </c>
      <c r="C691" s="78" t="str">
        <f>IFERROR(_xlfn.XLOOKUP(B691,Equipo[DESCRIPCION],Equipo[UND],,0),"")</f>
        <v>%MO</v>
      </c>
      <c r="D691" s="79">
        <v>0.05</v>
      </c>
      <c r="E691" s="80">
        <f>IF(C691="%MO",G695,IFERROR(_xlfn.XLOOKUP($B691,Equipo[DESCRIPCION],Equipo[VALOR],,0),""))</f>
        <v>31762.179915000004</v>
      </c>
      <c r="F691" s="81"/>
      <c r="G691" s="82">
        <f>IFERROR(IF(F691&gt;=0,D691*E691*(1+F691/100),ABS(D691*E691/F691)),"")</f>
        <v>1588.1089957500003</v>
      </c>
      <c r="H691" s="91">
        <f>IFERROR(G691*E680,"")</f>
        <v>0</v>
      </c>
    </row>
    <row r="692" spans="1:11">
      <c r="A692" s="69"/>
      <c r="B692" s="70" t="s">
        <v>2202</v>
      </c>
      <c r="C692" s="71"/>
      <c r="D692" s="72"/>
      <c r="E692" s="73"/>
      <c r="F692" s="74"/>
      <c r="G692" s="75">
        <f>SUM(G693:G694)</f>
        <v>0</v>
      </c>
      <c r="H692" s="92">
        <f>G692*E680</f>
        <v>0</v>
      </c>
    </row>
    <row r="693" spans="1:11">
      <c r="A693" s="76"/>
      <c r="B693" s="77"/>
      <c r="C693" s="78" t="str">
        <f>IFERROR(_xlfn.XLOOKUP(B693,Transporte[DESCRIPCION],Transporte[UND],,0),"")</f>
        <v/>
      </c>
      <c r="D693" s="79"/>
      <c r="E693" s="80" t="str">
        <f>IFERROR(_xlfn.XLOOKUP($B693,Transporte[DESCRIPCION],Transporte[VALOR],,0),"")</f>
        <v/>
      </c>
      <c r="F693" s="81"/>
      <c r="G693" s="82" t="str">
        <f>IFERROR(IF(F693&gt;=0,D693*E693*(1+F693/100),ABS(D693*E693/F693)),"")</f>
        <v/>
      </c>
      <c r="H693" s="91" t="str">
        <f>IFERROR(G693*E680,"")</f>
        <v/>
      </c>
    </row>
    <row r="694" spans="1:11">
      <c r="A694" s="76"/>
      <c r="B694" s="77"/>
      <c r="C694" s="78" t="str">
        <f>IFERROR(_xlfn.XLOOKUP(B694,Transporte[DESCRIPCION],Transporte[UND],,0),"")</f>
        <v/>
      </c>
      <c r="D694" s="79"/>
      <c r="E694" s="80" t="str">
        <f>IFERROR(_xlfn.XLOOKUP($B694,Transporte[DESCRIPCION],Transporte[VALOR],,0),"")</f>
        <v/>
      </c>
      <c r="F694" s="81"/>
      <c r="G694" s="82" t="str">
        <f>IFERROR(IF(F694&gt;=0,D694*E694*(1+F694/100),ABS(D694*E694/F694)),"")</f>
        <v/>
      </c>
      <c r="H694" s="91" t="str">
        <f>IFERROR(G694*E680,"")</f>
        <v/>
      </c>
    </row>
    <row r="695" spans="1:11">
      <c r="A695" s="69"/>
      <c r="B695" s="70" t="s">
        <v>3067</v>
      </c>
      <c r="C695" s="71"/>
      <c r="D695" s="72"/>
      <c r="E695" s="73"/>
      <c r="F695" s="74"/>
      <c r="G695" s="75">
        <f>SUM(G696:G698)</f>
        <v>31762.179915000004</v>
      </c>
      <c r="H695" s="92">
        <f>G695*E680</f>
        <v>0</v>
      </c>
    </row>
    <row r="696" spans="1:11">
      <c r="A696" s="76"/>
      <c r="B696" s="77" t="s">
        <v>3044</v>
      </c>
      <c r="C696" s="78" t="str">
        <f>IFERROR(_xlfn.XLOOKUP(B696,MObra[DESCRIPCION],MObra[UN],,0),"")</f>
        <v>día</v>
      </c>
      <c r="D696" s="79">
        <v>1</v>
      </c>
      <c r="E696" s="80">
        <f>IFERROR(_xlfn.XLOOKUP($B696,MObra[DESCRIPCION],MObra[VALOR UNIT],,0),"")</f>
        <v>412908.33889500005</v>
      </c>
      <c r="F696" s="81">
        <v>-13</v>
      </c>
      <c r="G696" s="82">
        <f>IFERROR(IF(F696&gt;=0,D696*E696*(1+F696/100),ABS(D696*E696/F696)),"")</f>
        <v>31762.179915000004</v>
      </c>
      <c r="H696" s="91">
        <f>IFERROR(G696*E680,"")</f>
        <v>0</v>
      </c>
    </row>
    <row r="697" spans="1:11">
      <c r="A697" s="76"/>
      <c r="B697" s="77"/>
      <c r="C697" s="78" t="str">
        <f t="array" ref="C697">IFERROR(_xlfn.XLOOKUP(B697,MObra[[#All],[DESCRIPCION]],MObra[[#All],[UN]],,0),"")</f>
        <v/>
      </c>
      <c r="D697" s="79"/>
      <c r="E697" s="80" t="str">
        <f>IFERROR(_xlfn.XLOOKUP($B697,MObra[DESCRIPCION],MObra[VALOR UNIT],,0),"")</f>
        <v/>
      </c>
      <c r="F697" s="81"/>
      <c r="G697" s="82" t="str">
        <f>IFERROR(IF(F697&gt;=0,D697*E697*(1+F697/100),ABS(D697*E697/F697)),"")</f>
        <v/>
      </c>
      <c r="H697" s="91" t="str">
        <f>IFERROR(G697*E680,"")</f>
        <v/>
      </c>
    </row>
    <row r="698" spans="1:11">
      <c r="A698" s="83"/>
      <c r="B698" s="84"/>
      <c r="C698" s="85" t="str">
        <f t="array" ref="C698">IFERROR(_xlfn.XLOOKUP(B698,MObra[[#All],[DESCRIPCION]],MObra[[#All],[UN]],,0),"")</f>
        <v/>
      </c>
      <c r="D698" s="86"/>
      <c r="E698" s="87" t="str">
        <f>IFERROR(_xlfn.XLOOKUP($B698,MObra[DESCRIPCION],MObra[VALOR UNIT],,0),"")</f>
        <v/>
      </c>
      <c r="F698" s="88"/>
      <c r="G698" s="89" t="str">
        <f>IFERROR(IF(F698&gt;=0,D698*E698*(1+F698/100),ABS(D698*E698/F698)),"")</f>
        <v/>
      </c>
      <c r="H698" s="90" t="str">
        <f>IFERROR(G698*E680,"")</f>
        <v/>
      </c>
    </row>
    <row r="700" spans="1:11">
      <c r="A700" s="54" t="s">
        <v>633</v>
      </c>
      <c r="B700" s="55" t="str">
        <f>VLOOKUP($A700,Presupuesto!$A:$D,2,FALSE())</f>
        <v>Muro ladrillo farol pandereta revitado E=0.10 m</v>
      </c>
      <c r="C700" s="56" t="str">
        <f>VLOOKUP($A700,Presupuesto!$A:$D,3,FALSE())</f>
        <v>M2</v>
      </c>
      <c r="D700" s="57"/>
      <c r="E700" s="58">
        <f>VLOOKUP($A700,Presupuesto!$A:$D,4,FALSE())</f>
        <v>0</v>
      </c>
      <c r="F700" s="59" t="s">
        <v>2919</v>
      </c>
      <c r="G700" s="60">
        <f>SUM(G702:G718)/2</f>
        <v>77777.144098849996</v>
      </c>
      <c r="H700" s="61">
        <f>ROUND(SUM(H702:H718),0)/2</f>
        <v>0</v>
      </c>
      <c r="I700" s="58">
        <f>VLOOKUP(A700,Presupuesto!$A:$F,6,0)</f>
        <v>0</v>
      </c>
      <c r="J700" s="58">
        <f>+H700-I700</f>
        <v>0</v>
      </c>
      <c r="K700" s="282">
        <f>+H700-G700*E700</f>
        <v>0</v>
      </c>
    </row>
    <row r="701" spans="1:11">
      <c r="A701" s="62"/>
      <c r="B701" s="63" t="s">
        <v>2247</v>
      </c>
      <c r="C701" s="63" t="s">
        <v>3061</v>
      </c>
      <c r="D701" s="64" t="s">
        <v>4</v>
      </c>
      <c r="E701" s="65" t="s">
        <v>3062</v>
      </c>
      <c r="F701" s="66" t="s">
        <v>3063</v>
      </c>
      <c r="G701" s="67" t="s">
        <v>3064</v>
      </c>
      <c r="H701" s="68" t="s">
        <v>3124</v>
      </c>
    </row>
    <row r="702" spans="1:11">
      <c r="A702" s="69"/>
      <c r="B702" s="70" t="s">
        <v>3065</v>
      </c>
      <c r="C702" s="71"/>
      <c r="D702" s="72"/>
      <c r="E702" s="73"/>
      <c r="F702" s="74"/>
      <c r="G702" s="75">
        <f>SUM(G703:G707)</f>
        <v>39980.15</v>
      </c>
      <c r="H702" s="75">
        <f>IFERROR(G702*E700,"")</f>
        <v>0</v>
      </c>
    </row>
    <row r="703" spans="1:11">
      <c r="A703" s="76"/>
      <c r="B703" s="77" t="s">
        <v>2560</v>
      </c>
      <c r="C703" s="78" t="str">
        <f>IFERROR(_xlfn.XLOOKUP(B703,Insumo[DESCRIPCION],Insumo[UND],,0),"")</f>
        <v>Un</v>
      </c>
      <c r="D703" s="79">
        <v>17.5</v>
      </c>
      <c r="E703" s="80">
        <f>IFERROR(_xlfn.XLOOKUP($B703,Insumo[DESCRIPCION],Insumo[VALOR],,0),"")</f>
        <v>1570</v>
      </c>
      <c r="F703" s="81"/>
      <c r="G703" s="82">
        <f>IFERROR(IF(F703&gt;=0,D703*E703*(1+F703/100),ABS(D703*E703/F703)),"")</f>
        <v>27475</v>
      </c>
      <c r="H703" s="91">
        <f>IFERROR(G703*E700,"")</f>
        <v>0</v>
      </c>
    </row>
    <row r="704" spans="1:11">
      <c r="A704" s="76"/>
      <c r="B704" s="77" t="s">
        <v>2691</v>
      </c>
      <c r="C704" s="78" t="str">
        <f>IFERROR(_xlfn.XLOOKUP(B704,Insumo[DESCRIPCION],Insumo[UND],,0),"")</f>
        <v>M3</v>
      </c>
      <c r="D704" s="79">
        <v>2.5000000000000001E-2</v>
      </c>
      <c r="E704" s="80">
        <f>IFERROR(_xlfn.XLOOKUP($B704,Insumo[DESCRIPCION],Insumo[VALOR],,0),"")</f>
        <v>500206</v>
      </c>
      <c r="F704" s="81"/>
      <c r="G704" s="82">
        <f>IFERROR(IF(F704&gt;=0,D704*E704*(1+F704/100),ABS(D704*E704/F704)),"")</f>
        <v>12505.150000000001</v>
      </c>
      <c r="H704" s="91">
        <f>IFERROR(G704*E700,"")</f>
        <v>0</v>
      </c>
    </row>
    <row r="705" spans="1:11">
      <c r="A705" s="76"/>
      <c r="B705" s="77"/>
      <c r="C705" s="78" t="str">
        <f>IFERROR(_xlfn.XLOOKUP(B705,Insumo[DESCRIPCION],Insumo[UND],,0),"")</f>
        <v/>
      </c>
      <c r="D705" s="79"/>
      <c r="E705" s="80" t="str">
        <f>IFERROR(_xlfn.XLOOKUP($B705,Insumo[DESCRIPCION],Insumo[VALOR],,0),"")</f>
        <v/>
      </c>
      <c r="F705" s="81"/>
      <c r="G705" s="82" t="str">
        <f>IFERROR(IF(F705&gt;=0,D705*E705*(1+F705/100),ABS(D705*E705/F705)),"")</f>
        <v/>
      </c>
      <c r="H705" s="91" t="str">
        <f>IFERROR(G705*E700,"")</f>
        <v/>
      </c>
    </row>
    <row r="706" spans="1:11">
      <c r="A706" s="76"/>
      <c r="B706" s="77"/>
      <c r="C706" s="78" t="str">
        <f>IFERROR(_xlfn.XLOOKUP(B706,Insumo[DESCRIPCION],Insumo[UND],,0),"")</f>
        <v/>
      </c>
      <c r="D706" s="79"/>
      <c r="E706" s="80" t="str">
        <f>IFERROR(_xlfn.XLOOKUP($B706,Insumo[DESCRIPCION],Insumo[VALOR],,0),"")</f>
        <v/>
      </c>
      <c r="F706" s="81"/>
      <c r="G706" s="82" t="str">
        <f>IFERROR(IF(F706&gt;=0,D706*E706*(1+F706/100),ABS(D706*E706/F706)),"")</f>
        <v/>
      </c>
      <c r="H706" s="91" t="str">
        <f>IFERROR(G706*E700,"")</f>
        <v/>
      </c>
    </row>
    <row r="707" spans="1:11">
      <c r="A707" s="76"/>
      <c r="B707" s="77"/>
      <c r="C707" s="78" t="str">
        <f>IFERROR(_xlfn.XLOOKUP(B707,Insumo[DESCRIPCION],Insumo[UND],,0),"")</f>
        <v/>
      </c>
      <c r="D707" s="79"/>
      <c r="E707" s="80" t="str">
        <f>IFERROR(_xlfn.XLOOKUP($B707,Insumo[DESCRIPCION],Insumo[VALOR],,0),"")</f>
        <v/>
      </c>
      <c r="F707" s="81"/>
      <c r="G707" s="82" t="str">
        <f>IFERROR(IF(F707&gt;=0,D707*E707*(1+F707/100),ABS(D707*E707/F707)),"")</f>
        <v/>
      </c>
      <c r="H707" s="91" t="str">
        <f>IFERROR(G707*E700,"")</f>
        <v/>
      </c>
    </row>
    <row r="708" spans="1:11">
      <c r="A708" s="69"/>
      <c r="B708" s="70" t="s">
        <v>3066</v>
      </c>
      <c r="C708" s="71"/>
      <c r="D708" s="72"/>
      <c r="E708" s="73"/>
      <c r="F708" s="74"/>
      <c r="G708" s="75">
        <f>SUM(G709:G711)</f>
        <v>6034.8141838500014</v>
      </c>
      <c r="H708" s="92">
        <f>G708*E700</f>
        <v>0</v>
      </c>
    </row>
    <row r="709" spans="1:11">
      <c r="A709" s="76"/>
      <c r="B709" s="77" t="s">
        <v>2923</v>
      </c>
      <c r="C709" s="78" t="str">
        <f>IFERROR(_xlfn.XLOOKUP(B709,Equipo[DESCRIPCION],Equipo[UND],,0),"")</f>
        <v>%MO</v>
      </c>
      <c r="D709" s="79">
        <v>0.1</v>
      </c>
      <c r="E709" s="80">
        <f>IF(C709="%MO",G715,IFERROR(_xlfn.XLOOKUP($B709,Equipo[DESCRIPCION],Equipo[VALOR],,0),""))</f>
        <v>31762.179915000004</v>
      </c>
      <c r="F709" s="81"/>
      <c r="G709" s="82">
        <f>IFERROR(IF(F709&gt;=0,D709*E709*(1+F709/100),ABS(D709*E709/F709)),"")</f>
        <v>3176.2179915000006</v>
      </c>
      <c r="H709" s="91">
        <f>IFERROR(G709*E700,"")</f>
        <v>0</v>
      </c>
    </row>
    <row r="710" spans="1:11">
      <c r="A710" s="76"/>
      <c r="B710" s="77" t="s">
        <v>2920</v>
      </c>
      <c r="C710" s="78" t="str">
        <f>IFERROR(_xlfn.XLOOKUP(B710,Equipo[DESCRIPCION],Equipo[UND],,0),"")</f>
        <v>%MO</v>
      </c>
      <c r="D710" s="79">
        <v>0.04</v>
      </c>
      <c r="E710" s="80">
        <f>IF(C710="%MO",G715,IFERROR(_xlfn.XLOOKUP($B710,Equipo[DESCRIPCION],Equipo[VALOR],,0),""))</f>
        <v>31762.179915000004</v>
      </c>
      <c r="F710" s="81"/>
      <c r="G710" s="82">
        <f>IFERROR(IF(F710&gt;=0,D710*E710*(1+F710/100),ABS(D710*E710/F710)),"")</f>
        <v>1270.4871966000003</v>
      </c>
      <c r="H710" s="91">
        <f>IFERROR(G710*E700,"")</f>
        <v>0</v>
      </c>
    </row>
    <row r="711" spans="1:11">
      <c r="A711" s="76"/>
      <c r="B711" s="77" t="s">
        <v>2967</v>
      </c>
      <c r="C711" s="78" t="str">
        <f>IFERROR(_xlfn.XLOOKUP(B711,Equipo[DESCRIPCION],Equipo[UND],,0),"")</f>
        <v>%MO</v>
      </c>
      <c r="D711" s="79">
        <v>0.05</v>
      </c>
      <c r="E711" s="80">
        <f>IF(C711="%MO",G715,IFERROR(_xlfn.XLOOKUP($B711,Equipo[DESCRIPCION],Equipo[VALOR],,0),""))</f>
        <v>31762.179915000004</v>
      </c>
      <c r="F711" s="81"/>
      <c r="G711" s="82">
        <f>IFERROR(IF(F711&gt;=0,D711*E711*(1+F711/100),ABS(D711*E711/F711)),"")</f>
        <v>1588.1089957500003</v>
      </c>
      <c r="H711" s="91">
        <f>IFERROR(G711*E700,"")</f>
        <v>0</v>
      </c>
    </row>
    <row r="712" spans="1:11">
      <c r="A712" s="69"/>
      <c r="B712" s="70" t="s">
        <v>2202</v>
      </c>
      <c r="C712" s="71"/>
      <c r="D712" s="72"/>
      <c r="E712" s="73"/>
      <c r="F712" s="74"/>
      <c r="G712" s="75">
        <f>SUM(G713:G714)</f>
        <v>0</v>
      </c>
      <c r="H712" s="92">
        <f>G712*E700</f>
        <v>0</v>
      </c>
    </row>
    <row r="713" spans="1:11">
      <c r="A713" s="76"/>
      <c r="B713" s="77"/>
      <c r="C713" s="78" t="str">
        <f>IFERROR(_xlfn.XLOOKUP(B713,Transporte[DESCRIPCION],Transporte[UND],,0),"")</f>
        <v/>
      </c>
      <c r="D713" s="79"/>
      <c r="E713" s="80" t="str">
        <f>IFERROR(_xlfn.XLOOKUP($B713,Transporte[DESCRIPCION],Transporte[VALOR],,0),"")</f>
        <v/>
      </c>
      <c r="F713" s="81"/>
      <c r="G713" s="82" t="str">
        <f>IFERROR(IF(F713&gt;=0,D713*E713*(1+F713/100),ABS(D713*E713/F713)),"")</f>
        <v/>
      </c>
      <c r="H713" s="91" t="str">
        <f>IFERROR(G713*E700,"")</f>
        <v/>
      </c>
    </row>
    <row r="714" spans="1:11">
      <c r="A714" s="76"/>
      <c r="B714" s="77"/>
      <c r="C714" s="78" t="str">
        <f>IFERROR(_xlfn.XLOOKUP(B714,Transporte[DESCRIPCION],Transporte[UND],,0),"")</f>
        <v/>
      </c>
      <c r="D714" s="79"/>
      <c r="E714" s="80" t="str">
        <f>IFERROR(_xlfn.XLOOKUP($B714,Transporte[DESCRIPCION],Transporte[VALOR],,0),"")</f>
        <v/>
      </c>
      <c r="F714" s="81"/>
      <c r="G714" s="82" t="str">
        <f>IFERROR(IF(F714&gt;=0,D714*E714*(1+F714/100),ABS(D714*E714/F714)),"")</f>
        <v/>
      </c>
      <c r="H714" s="91" t="str">
        <f>IFERROR(G714*E700,"")</f>
        <v/>
      </c>
    </row>
    <row r="715" spans="1:11">
      <c r="A715" s="69"/>
      <c r="B715" s="70" t="s">
        <v>3067</v>
      </c>
      <c r="C715" s="71"/>
      <c r="D715" s="72"/>
      <c r="E715" s="73"/>
      <c r="F715" s="74"/>
      <c r="G715" s="75">
        <f>SUM(G716:G718)</f>
        <v>31762.179915000004</v>
      </c>
      <c r="H715" s="92">
        <f>G715*E700</f>
        <v>0</v>
      </c>
    </row>
    <row r="716" spans="1:11">
      <c r="A716" s="76"/>
      <c r="B716" s="77" t="s">
        <v>3044</v>
      </c>
      <c r="C716" s="78" t="str">
        <f>IFERROR(_xlfn.XLOOKUP(B716,MObra[DESCRIPCION],MObra[UN],,0),"")</f>
        <v>día</v>
      </c>
      <c r="D716" s="79">
        <v>1</v>
      </c>
      <c r="E716" s="80">
        <f>IFERROR(_xlfn.XLOOKUP($B716,MObra[DESCRIPCION],MObra[VALOR UNIT],,0),"")</f>
        <v>412908.33889500005</v>
      </c>
      <c r="F716" s="81">
        <v>-13</v>
      </c>
      <c r="G716" s="82">
        <f>IFERROR(IF(F716&gt;=0,D716*E716*(1+F716/100),ABS(D716*E716/F716)),"")</f>
        <v>31762.179915000004</v>
      </c>
      <c r="H716" s="91">
        <f>IFERROR(G716*E700,"")</f>
        <v>0</v>
      </c>
    </row>
    <row r="717" spans="1:11">
      <c r="A717" s="76"/>
      <c r="B717" s="77"/>
      <c r="C717" s="78" t="str">
        <f t="array" ref="C717">IFERROR(_xlfn.XLOOKUP(B717,MObra[[#All],[DESCRIPCION]],MObra[[#All],[UN]],,0),"")</f>
        <v/>
      </c>
      <c r="D717" s="79"/>
      <c r="E717" s="80" t="str">
        <f>IFERROR(_xlfn.XLOOKUP($B717,MObra[DESCRIPCION],MObra[VALOR UNIT],,0),"")</f>
        <v/>
      </c>
      <c r="F717" s="81"/>
      <c r="G717" s="82" t="str">
        <f>IFERROR(IF(F717&gt;=0,D717*E717*(1+F717/100),ABS(D717*E717/F717)),"")</f>
        <v/>
      </c>
      <c r="H717" s="91" t="str">
        <f>IFERROR(G717*E700,"")</f>
        <v/>
      </c>
    </row>
    <row r="718" spans="1:11">
      <c r="A718" s="83"/>
      <c r="B718" s="84"/>
      <c r="C718" s="85" t="str">
        <f t="array" ref="C718">IFERROR(_xlfn.XLOOKUP(B718,MObra[[#All],[DESCRIPCION]],MObra[[#All],[UN]],,0),"")</f>
        <v/>
      </c>
      <c r="D718" s="86"/>
      <c r="E718" s="87" t="str">
        <f>IFERROR(_xlfn.XLOOKUP($B718,MObra[DESCRIPCION],MObra[VALOR UNIT],,0),"")</f>
        <v/>
      </c>
      <c r="F718" s="88"/>
      <c r="G718" s="89" t="str">
        <f>IFERROR(IF(F718&gt;=0,D718*E718*(1+F718/100),ABS(D718*E718/F718)),"")</f>
        <v/>
      </c>
      <c r="H718" s="90" t="str">
        <f>IFERROR(G718*E700,"")</f>
        <v/>
      </c>
    </row>
    <row r="720" spans="1:11">
      <c r="A720" s="54" t="s">
        <v>635</v>
      </c>
      <c r="B720" s="55" t="str">
        <f>VLOOKUP($A720,Presupuesto!$A:$D,2,FALSE())</f>
        <v>Muro ladrillo farol pandereta revitado E=0.12 m</v>
      </c>
      <c r="C720" s="56" t="str">
        <f>VLOOKUP($A720,Presupuesto!$A:$D,3,FALSE())</f>
        <v>M2</v>
      </c>
      <c r="D720" s="57"/>
      <c r="E720" s="58">
        <f>VLOOKUP($A720,Presupuesto!$A:$D,4,FALSE())</f>
        <v>0</v>
      </c>
      <c r="F720" s="59" t="s">
        <v>2919</v>
      </c>
      <c r="G720" s="60">
        <f>SUM(G722:G738)/2</f>
        <v>86299.644098850011</v>
      </c>
      <c r="H720" s="61">
        <f>ROUND(SUM(H722:H738),0)/2</f>
        <v>0</v>
      </c>
      <c r="I720" s="58">
        <f>VLOOKUP(A720,Presupuesto!$A:$F,6,0)</f>
        <v>0</v>
      </c>
      <c r="J720" s="58">
        <f>+H720-I720</f>
        <v>0</v>
      </c>
      <c r="K720" s="282">
        <f>+H720-G720*E720</f>
        <v>0</v>
      </c>
    </row>
    <row r="721" spans="1:8">
      <c r="A721" s="62"/>
      <c r="B721" s="63" t="s">
        <v>2247</v>
      </c>
      <c r="C721" s="63" t="s">
        <v>3061</v>
      </c>
      <c r="D721" s="64" t="s">
        <v>4</v>
      </c>
      <c r="E721" s="65" t="s">
        <v>3062</v>
      </c>
      <c r="F721" s="66" t="s">
        <v>3063</v>
      </c>
      <c r="G721" s="67" t="s">
        <v>3064</v>
      </c>
      <c r="H721" s="68" t="s">
        <v>3124</v>
      </c>
    </row>
    <row r="722" spans="1:8">
      <c r="A722" s="69"/>
      <c r="B722" s="70" t="s">
        <v>3065</v>
      </c>
      <c r="C722" s="71"/>
      <c r="D722" s="72"/>
      <c r="E722" s="73"/>
      <c r="F722" s="74"/>
      <c r="G722" s="75">
        <f>SUM(G723:G727)</f>
        <v>48502.65</v>
      </c>
      <c r="H722" s="75">
        <f>IFERROR(G722*E720,"")</f>
        <v>0</v>
      </c>
    </row>
    <row r="723" spans="1:8">
      <c r="A723" s="76"/>
      <c r="B723" s="77" t="s">
        <v>2561</v>
      </c>
      <c r="C723" s="78" t="str">
        <f>IFERROR(_xlfn.XLOOKUP(B723,Insumo[DESCRIPCION],Insumo[UND],,0),"")</f>
        <v>Un</v>
      </c>
      <c r="D723" s="79">
        <v>17.5</v>
      </c>
      <c r="E723" s="80">
        <f>IFERROR(_xlfn.XLOOKUP($B723,Insumo[DESCRIPCION],Insumo[VALOR],,0),"")</f>
        <v>2057</v>
      </c>
      <c r="F723" s="81"/>
      <c r="G723" s="82">
        <f>IFERROR(IF(F723&gt;=0,D723*E723*(1+F723/100),ABS(D723*E723/F723)),"")</f>
        <v>35997.5</v>
      </c>
      <c r="H723" s="91">
        <f>IFERROR(G723*E720,"")</f>
        <v>0</v>
      </c>
    </row>
    <row r="724" spans="1:8">
      <c r="A724" s="76"/>
      <c r="B724" s="77" t="s">
        <v>2691</v>
      </c>
      <c r="C724" s="78" t="str">
        <f>IFERROR(_xlfn.XLOOKUP(B724,Insumo[DESCRIPCION],Insumo[UND],,0),"")</f>
        <v>M3</v>
      </c>
      <c r="D724" s="79">
        <v>2.5000000000000001E-2</v>
      </c>
      <c r="E724" s="80">
        <f>IFERROR(_xlfn.XLOOKUP($B724,Insumo[DESCRIPCION],Insumo[VALOR],,0),"")</f>
        <v>500206</v>
      </c>
      <c r="F724" s="81"/>
      <c r="G724" s="82">
        <f>IFERROR(IF(F724&gt;=0,D724*E724*(1+F724/100),ABS(D724*E724/F724)),"")</f>
        <v>12505.150000000001</v>
      </c>
      <c r="H724" s="91">
        <f>IFERROR(G724*E720,"")</f>
        <v>0</v>
      </c>
    </row>
    <row r="725" spans="1:8">
      <c r="A725" s="76"/>
      <c r="B725" s="77"/>
      <c r="C725" s="78" t="str">
        <f>IFERROR(_xlfn.XLOOKUP(B725,Insumo[DESCRIPCION],Insumo[UND],,0),"")</f>
        <v/>
      </c>
      <c r="D725" s="79"/>
      <c r="E725" s="80" t="str">
        <f>IFERROR(_xlfn.XLOOKUP($B725,Insumo[DESCRIPCION],Insumo[VALOR],,0),"")</f>
        <v/>
      </c>
      <c r="F725" s="81"/>
      <c r="G725" s="82" t="str">
        <f>IFERROR(IF(F725&gt;=0,D725*E725*(1+F725/100),ABS(D725*E725/F725)),"")</f>
        <v/>
      </c>
      <c r="H725" s="91" t="str">
        <f>IFERROR(G725*E720,"")</f>
        <v/>
      </c>
    </row>
    <row r="726" spans="1:8">
      <c r="A726" s="76"/>
      <c r="B726" s="77"/>
      <c r="C726" s="78" t="str">
        <f>IFERROR(_xlfn.XLOOKUP(B726,Insumo[DESCRIPCION],Insumo[UND],,0),"")</f>
        <v/>
      </c>
      <c r="D726" s="79"/>
      <c r="E726" s="80" t="str">
        <f>IFERROR(_xlfn.XLOOKUP($B726,Insumo[DESCRIPCION],Insumo[VALOR],,0),"")</f>
        <v/>
      </c>
      <c r="F726" s="81"/>
      <c r="G726" s="82" t="str">
        <f>IFERROR(IF(F726&gt;=0,D726*E726*(1+F726/100),ABS(D726*E726/F726)),"")</f>
        <v/>
      </c>
      <c r="H726" s="91" t="str">
        <f>IFERROR(G726*E720,"")</f>
        <v/>
      </c>
    </row>
    <row r="727" spans="1:8">
      <c r="A727" s="76"/>
      <c r="B727" s="77"/>
      <c r="C727" s="78" t="str">
        <f>IFERROR(_xlfn.XLOOKUP(B727,Insumo[DESCRIPCION],Insumo[UND],,0),"")</f>
        <v/>
      </c>
      <c r="D727" s="79"/>
      <c r="E727" s="80" t="str">
        <f>IFERROR(_xlfn.XLOOKUP($B727,Insumo[DESCRIPCION],Insumo[VALOR],,0),"")</f>
        <v/>
      </c>
      <c r="F727" s="81"/>
      <c r="G727" s="82" t="str">
        <f>IFERROR(IF(F727&gt;=0,D727*E727*(1+F727/100),ABS(D727*E727/F727)),"")</f>
        <v/>
      </c>
      <c r="H727" s="91" t="str">
        <f>IFERROR(G727*E720,"")</f>
        <v/>
      </c>
    </row>
    <row r="728" spans="1:8">
      <c r="A728" s="69"/>
      <c r="B728" s="70" t="s">
        <v>3066</v>
      </c>
      <c r="C728" s="71"/>
      <c r="D728" s="72"/>
      <c r="E728" s="73"/>
      <c r="F728" s="74"/>
      <c r="G728" s="75">
        <f>SUM(G729:G731)</f>
        <v>6034.8141838500014</v>
      </c>
      <c r="H728" s="92">
        <f>G728*E720</f>
        <v>0</v>
      </c>
    </row>
    <row r="729" spans="1:8">
      <c r="A729" s="76"/>
      <c r="B729" s="77" t="s">
        <v>2923</v>
      </c>
      <c r="C729" s="78" t="str">
        <f>IFERROR(_xlfn.XLOOKUP(B729,Equipo[DESCRIPCION],Equipo[UND],,0),"")</f>
        <v>%MO</v>
      </c>
      <c r="D729" s="79">
        <v>0.1</v>
      </c>
      <c r="E729" s="80">
        <f>IF(C729="%MO",G735,IFERROR(_xlfn.XLOOKUP($B729,Equipo[DESCRIPCION],Equipo[VALOR],,0),""))</f>
        <v>31762.179915000004</v>
      </c>
      <c r="F729" s="81"/>
      <c r="G729" s="82">
        <f>IFERROR(IF(F729&gt;=0,D729*E729*(1+F729/100),ABS(D729*E729/F729)),"")</f>
        <v>3176.2179915000006</v>
      </c>
      <c r="H729" s="91">
        <f>IFERROR(G729*E720,"")</f>
        <v>0</v>
      </c>
    </row>
    <row r="730" spans="1:8">
      <c r="A730" s="76"/>
      <c r="B730" s="77" t="s">
        <v>2920</v>
      </c>
      <c r="C730" s="78" t="str">
        <f>IFERROR(_xlfn.XLOOKUP(B730,Equipo[DESCRIPCION],Equipo[UND],,0),"")</f>
        <v>%MO</v>
      </c>
      <c r="D730" s="79">
        <v>0.04</v>
      </c>
      <c r="E730" s="80">
        <f>IF(C730="%MO",G735,IFERROR(_xlfn.XLOOKUP($B730,Equipo[DESCRIPCION],Equipo[VALOR],,0),""))</f>
        <v>31762.179915000004</v>
      </c>
      <c r="F730" s="81"/>
      <c r="G730" s="82">
        <f>IFERROR(IF(F730&gt;=0,D730*E730*(1+F730/100),ABS(D730*E730/F730)),"")</f>
        <v>1270.4871966000003</v>
      </c>
      <c r="H730" s="91">
        <f>IFERROR(G730*E720,"")</f>
        <v>0</v>
      </c>
    </row>
    <row r="731" spans="1:8">
      <c r="A731" s="76"/>
      <c r="B731" s="77" t="s">
        <v>2967</v>
      </c>
      <c r="C731" s="78" t="str">
        <f>IFERROR(_xlfn.XLOOKUP(B731,Equipo[DESCRIPCION],Equipo[UND],,0),"")</f>
        <v>%MO</v>
      </c>
      <c r="D731" s="79">
        <v>0.05</v>
      </c>
      <c r="E731" s="80">
        <f>IF(C731="%MO",G735,IFERROR(_xlfn.XLOOKUP($B731,Equipo[DESCRIPCION],Equipo[VALOR],,0),""))</f>
        <v>31762.179915000004</v>
      </c>
      <c r="F731" s="81"/>
      <c r="G731" s="82">
        <f>IFERROR(IF(F731&gt;=0,D731*E731*(1+F731/100),ABS(D731*E731/F731)),"")</f>
        <v>1588.1089957500003</v>
      </c>
      <c r="H731" s="91">
        <f>IFERROR(G731*E720,"")</f>
        <v>0</v>
      </c>
    </row>
    <row r="732" spans="1:8">
      <c r="A732" s="69"/>
      <c r="B732" s="70" t="s">
        <v>2202</v>
      </c>
      <c r="C732" s="71"/>
      <c r="D732" s="72"/>
      <c r="E732" s="73"/>
      <c r="F732" s="74"/>
      <c r="G732" s="75">
        <f>SUM(G733:G734)</f>
        <v>0</v>
      </c>
      <c r="H732" s="92">
        <f>G732*E720</f>
        <v>0</v>
      </c>
    </row>
    <row r="733" spans="1:8">
      <c r="A733" s="76"/>
      <c r="B733" s="77"/>
      <c r="C733" s="78" t="str">
        <f>IFERROR(_xlfn.XLOOKUP(B733,Transporte[DESCRIPCION],Transporte[UND],,0),"")</f>
        <v/>
      </c>
      <c r="D733" s="79"/>
      <c r="E733" s="80" t="str">
        <f>IFERROR(_xlfn.XLOOKUP($B733,Transporte[DESCRIPCION],Transporte[VALOR],,0),"")</f>
        <v/>
      </c>
      <c r="F733" s="81"/>
      <c r="G733" s="82" t="str">
        <f>IFERROR(IF(F733&gt;=0,D733*E733*(1+F733/100),ABS(D733*E733/F733)),"")</f>
        <v/>
      </c>
      <c r="H733" s="91" t="str">
        <f>IFERROR(G733*E720,"")</f>
        <v/>
      </c>
    </row>
    <row r="734" spans="1:8">
      <c r="A734" s="76"/>
      <c r="B734" s="77"/>
      <c r="C734" s="78" t="str">
        <f>IFERROR(_xlfn.XLOOKUP(B734,Transporte[DESCRIPCION],Transporte[UND],,0),"")</f>
        <v/>
      </c>
      <c r="D734" s="79"/>
      <c r="E734" s="80" t="str">
        <f>IFERROR(_xlfn.XLOOKUP($B734,Transporte[DESCRIPCION],Transporte[VALOR],,0),"")</f>
        <v/>
      </c>
      <c r="F734" s="81"/>
      <c r="G734" s="82" t="str">
        <f>IFERROR(IF(F734&gt;=0,D734*E734*(1+F734/100),ABS(D734*E734/F734)),"")</f>
        <v/>
      </c>
      <c r="H734" s="91" t="str">
        <f>IFERROR(G734*E720,"")</f>
        <v/>
      </c>
    </row>
    <row r="735" spans="1:8">
      <c r="A735" s="69"/>
      <c r="B735" s="70" t="s">
        <v>3067</v>
      </c>
      <c r="C735" s="71"/>
      <c r="D735" s="72"/>
      <c r="E735" s="73"/>
      <c r="F735" s="74"/>
      <c r="G735" s="75">
        <f>SUM(G736:G738)</f>
        <v>31762.179915000004</v>
      </c>
      <c r="H735" s="92">
        <f>G735*E720</f>
        <v>0</v>
      </c>
    </row>
    <row r="736" spans="1:8">
      <c r="A736" s="76"/>
      <c r="B736" s="77" t="s">
        <v>3044</v>
      </c>
      <c r="C736" s="78" t="str">
        <f>IFERROR(_xlfn.XLOOKUP(B736,MObra[DESCRIPCION],MObra[UN],,0),"")</f>
        <v>día</v>
      </c>
      <c r="D736" s="79">
        <v>1</v>
      </c>
      <c r="E736" s="80">
        <f>IFERROR(_xlfn.XLOOKUP($B736,MObra[DESCRIPCION],MObra[VALOR UNIT],,0),"")</f>
        <v>412908.33889500005</v>
      </c>
      <c r="F736" s="81">
        <v>-13</v>
      </c>
      <c r="G736" s="82">
        <f>IFERROR(IF(F736&gt;=0,D736*E736*(1+F736/100),ABS(D736*E736/F736)),"")</f>
        <v>31762.179915000004</v>
      </c>
      <c r="H736" s="91">
        <f>IFERROR(G736*E720,"")</f>
        <v>0</v>
      </c>
    </row>
    <row r="737" spans="1:11">
      <c r="A737" s="76"/>
      <c r="B737" s="77"/>
      <c r="C737" s="78" t="str">
        <f t="array" ref="C737">IFERROR(_xlfn.XLOOKUP(B737,MObra[[#All],[DESCRIPCION]],MObra[[#All],[UN]],,0),"")</f>
        <v/>
      </c>
      <c r="D737" s="79"/>
      <c r="E737" s="80" t="str">
        <f>IFERROR(_xlfn.XLOOKUP($B737,MObra[DESCRIPCION],MObra[VALOR UNIT],,0),"")</f>
        <v/>
      </c>
      <c r="F737" s="81"/>
      <c r="G737" s="82" t="str">
        <f>IFERROR(IF(F737&gt;=0,D737*E737*(1+F737/100),ABS(D737*E737/F737)),"")</f>
        <v/>
      </c>
      <c r="H737" s="91" t="str">
        <f>IFERROR(G737*E720,"")</f>
        <v/>
      </c>
    </row>
    <row r="738" spans="1:11">
      <c r="A738" s="83"/>
      <c r="B738" s="84"/>
      <c r="C738" s="85" t="str">
        <f t="array" ref="C738">IFERROR(_xlfn.XLOOKUP(B738,MObra[[#All],[DESCRIPCION]],MObra[[#All],[UN]],,0),"")</f>
        <v/>
      </c>
      <c r="D738" s="86"/>
      <c r="E738" s="87" t="str">
        <f>IFERROR(_xlfn.XLOOKUP($B738,MObra[DESCRIPCION],MObra[VALOR UNIT],,0),"")</f>
        <v/>
      </c>
      <c r="F738" s="88"/>
      <c r="G738" s="89" t="str">
        <f>IFERROR(IF(F738&gt;=0,D738*E738*(1+F738/100),ABS(D738*E738/F738)),"")</f>
        <v/>
      </c>
      <c r="H738" s="90" t="str">
        <f>IFERROR(G738*E720,"")</f>
        <v/>
      </c>
    </row>
    <row r="740" spans="1:11">
      <c r="A740" s="54" t="s">
        <v>637</v>
      </c>
      <c r="B740" s="55" t="str">
        <f>VLOOKUP($A740,Presupuesto!$A:$D,2,FALSE())</f>
        <v>Muro ladrillo tolete pandereta</v>
      </c>
      <c r="C740" s="56" t="str">
        <f>VLOOKUP($A740,Presupuesto!$A:$D,3,FALSE())</f>
        <v>M2</v>
      </c>
      <c r="D740" s="57"/>
      <c r="E740" s="58">
        <f>VLOOKUP($A740,Presupuesto!$A:$D,4,FALSE())</f>
        <v>0</v>
      </c>
      <c r="F740" s="59" t="s">
        <v>2919</v>
      </c>
      <c r="G740" s="60">
        <f>SUM(G742:G758)/2</f>
        <v>73582.358806075004</v>
      </c>
      <c r="H740" s="61">
        <f>ROUND(SUM(H742:H758),0)/2</f>
        <v>0</v>
      </c>
      <c r="I740" s="58">
        <f>VLOOKUP(A740,Presupuesto!$A:$F,6,0)</f>
        <v>0</v>
      </c>
      <c r="J740" s="58">
        <f>+H740-I740</f>
        <v>0</v>
      </c>
      <c r="K740" s="282">
        <f>+H740-G740*E740</f>
        <v>0</v>
      </c>
    </row>
    <row r="741" spans="1:11">
      <c r="A741" s="62"/>
      <c r="B741" s="63" t="s">
        <v>2247</v>
      </c>
      <c r="C741" s="63" t="s">
        <v>3061</v>
      </c>
      <c r="D741" s="64" t="s">
        <v>4</v>
      </c>
      <c r="E741" s="65" t="s">
        <v>3062</v>
      </c>
      <c r="F741" s="66" t="s">
        <v>3063</v>
      </c>
      <c r="G741" s="67" t="s">
        <v>3064</v>
      </c>
      <c r="H741" s="68" t="s">
        <v>3124</v>
      </c>
    </row>
    <row r="742" spans="1:11">
      <c r="A742" s="69"/>
      <c r="B742" s="70" t="s">
        <v>3065</v>
      </c>
      <c r="C742" s="71"/>
      <c r="D742" s="72"/>
      <c r="E742" s="73"/>
      <c r="F742" s="74"/>
      <c r="G742" s="75">
        <f>SUM(G743:G747)</f>
        <v>38485.15</v>
      </c>
      <c r="H742" s="75">
        <f>IFERROR(G742*E740,"")</f>
        <v>0</v>
      </c>
    </row>
    <row r="743" spans="1:11">
      <c r="A743" s="76"/>
      <c r="B743" s="77" t="s">
        <v>2564</v>
      </c>
      <c r="C743" s="78" t="str">
        <f>IFERROR(_xlfn.XLOOKUP(B743,Insumo[DESCRIPCION],Insumo[UND],,0),"")</f>
        <v>Un</v>
      </c>
      <c r="D743" s="79">
        <v>30</v>
      </c>
      <c r="E743" s="80">
        <f>IFERROR(_xlfn.XLOOKUP($B743,Insumo[DESCRIPCION],Insumo[VALOR],,0),"")</f>
        <v>866</v>
      </c>
      <c r="F743" s="81"/>
      <c r="G743" s="82">
        <f>IFERROR(IF(F743&gt;=0,D743*E743*(1+F743/100),ABS(D743*E743/F743)),"")</f>
        <v>25980</v>
      </c>
      <c r="H743" s="91">
        <f>IFERROR(G743*E740,"")</f>
        <v>0</v>
      </c>
    </row>
    <row r="744" spans="1:11">
      <c r="A744" s="76"/>
      <c r="B744" s="77" t="s">
        <v>2691</v>
      </c>
      <c r="C744" s="78" t="str">
        <f>IFERROR(_xlfn.XLOOKUP(B744,Insumo[DESCRIPCION],Insumo[UND],,0),"")</f>
        <v>M3</v>
      </c>
      <c r="D744" s="79">
        <v>2.5000000000000001E-2</v>
      </c>
      <c r="E744" s="80">
        <f>IFERROR(_xlfn.XLOOKUP($B744,Insumo[DESCRIPCION],Insumo[VALOR],,0),"")</f>
        <v>500206</v>
      </c>
      <c r="F744" s="81"/>
      <c r="G744" s="82">
        <f>IFERROR(IF(F744&gt;=0,D744*E744*(1+F744/100),ABS(D744*E744/F744)),"")</f>
        <v>12505.150000000001</v>
      </c>
      <c r="H744" s="91">
        <f>IFERROR(G744*E740,"")</f>
        <v>0</v>
      </c>
    </row>
    <row r="745" spans="1:11">
      <c r="A745" s="76"/>
      <c r="B745" s="77"/>
      <c r="C745" s="78" t="str">
        <f>IFERROR(_xlfn.XLOOKUP(B745,Insumo[DESCRIPCION],Insumo[UND],,0),"")</f>
        <v/>
      </c>
      <c r="D745" s="79"/>
      <c r="E745" s="80" t="str">
        <f>IFERROR(_xlfn.XLOOKUP($B745,Insumo[DESCRIPCION],Insumo[VALOR],,0),"")</f>
        <v/>
      </c>
      <c r="F745" s="81"/>
      <c r="G745" s="82" t="str">
        <f>IFERROR(IF(F745&gt;=0,D745*E745*(1+F745/100),ABS(D745*E745/F745)),"")</f>
        <v/>
      </c>
      <c r="H745" s="91" t="str">
        <f>IFERROR(G745*E740,"")</f>
        <v/>
      </c>
    </row>
    <row r="746" spans="1:11">
      <c r="A746" s="76"/>
      <c r="B746" s="77"/>
      <c r="C746" s="78" t="str">
        <f>IFERROR(_xlfn.XLOOKUP(B746,Insumo[DESCRIPCION],Insumo[UND],,0),"")</f>
        <v/>
      </c>
      <c r="D746" s="79"/>
      <c r="E746" s="80" t="str">
        <f>IFERROR(_xlfn.XLOOKUP($B746,Insumo[DESCRIPCION],Insumo[VALOR],,0),"")</f>
        <v/>
      </c>
      <c r="F746" s="81"/>
      <c r="G746" s="82" t="str">
        <f>IFERROR(IF(F746&gt;=0,D746*E746*(1+F746/100),ABS(D746*E746/F746)),"")</f>
        <v/>
      </c>
      <c r="H746" s="91" t="str">
        <f>IFERROR(G746*E740,"")</f>
        <v/>
      </c>
    </row>
    <row r="747" spans="1:11">
      <c r="A747" s="76"/>
      <c r="B747" s="77"/>
      <c r="C747" s="78" t="str">
        <f>IFERROR(_xlfn.XLOOKUP(B747,Insumo[DESCRIPCION],Insumo[UND],,0),"")</f>
        <v/>
      </c>
      <c r="D747" s="79"/>
      <c r="E747" s="80" t="str">
        <f>IFERROR(_xlfn.XLOOKUP($B747,Insumo[DESCRIPCION],Insumo[VALOR],,0),"")</f>
        <v/>
      </c>
      <c r="F747" s="81"/>
      <c r="G747" s="82" t="str">
        <f>IFERROR(IF(F747&gt;=0,D747*E747*(1+F747/100),ABS(D747*E747/F747)),"")</f>
        <v/>
      </c>
      <c r="H747" s="91" t="str">
        <f>IFERROR(G747*E740,"")</f>
        <v/>
      </c>
    </row>
    <row r="748" spans="1:11">
      <c r="A748" s="69"/>
      <c r="B748" s="70" t="s">
        <v>3066</v>
      </c>
      <c r="C748" s="71"/>
      <c r="D748" s="72"/>
      <c r="E748" s="73"/>
      <c r="F748" s="74"/>
      <c r="G748" s="75">
        <f>SUM(G749:G751)</f>
        <v>5603.7560278607152</v>
      </c>
      <c r="H748" s="92">
        <f>G748*E740</f>
        <v>0</v>
      </c>
    </row>
    <row r="749" spans="1:11">
      <c r="A749" s="76"/>
      <c r="B749" s="77" t="s">
        <v>2923</v>
      </c>
      <c r="C749" s="78" t="str">
        <f>IFERROR(_xlfn.XLOOKUP(B749,Equipo[DESCRIPCION],Equipo[UND],,0),"")</f>
        <v>%MO</v>
      </c>
      <c r="D749" s="79">
        <v>0.1</v>
      </c>
      <c r="E749" s="80">
        <f>IF(C749="%MO",G755,IFERROR(_xlfn.XLOOKUP($B749,Equipo[DESCRIPCION],Equipo[VALOR],,0),""))</f>
        <v>29493.45277821429</v>
      </c>
      <c r="F749" s="81"/>
      <c r="G749" s="82">
        <f>IFERROR(IF(F749&gt;=0,D749*E749*(1+F749/100),ABS(D749*E749/F749)),"")</f>
        <v>2949.3452778214291</v>
      </c>
      <c r="H749" s="91">
        <f>IFERROR(G749*E740,"")</f>
        <v>0</v>
      </c>
    </row>
    <row r="750" spans="1:11">
      <c r="A750" s="76"/>
      <c r="B750" s="77" t="s">
        <v>2920</v>
      </c>
      <c r="C750" s="78" t="str">
        <f>IFERROR(_xlfn.XLOOKUP(B750,Equipo[DESCRIPCION],Equipo[UND],,0),"")</f>
        <v>%MO</v>
      </c>
      <c r="D750" s="79">
        <v>0.04</v>
      </c>
      <c r="E750" s="80">
        <f>IF(C750="%MO",G755,IFERROR(_xlfn.XLOOKUP($B750,Equipo[DESCRIPCION],Equipo[VALOR],,0),""))</f>
        <v>29493.45277821429</v>
      </c>
      <c r="F750" s="81"/>
      <c r="G750" s="82">
        <f>IFERROR(IF(F750&gt;=0,D750*E750*(1+F750/100),ABS(D750*E750/F750)),"")</f>
        <v>1179.7381111285717</v>
      </c>
      <c r="H750" s="91">
        <f>IFERROR(G750*E740,"")</f>
        <v>0</v>
      </c>
    </row>
    <row r="751" spans="1:11">
      <c r="A751" s="76"/>
      <c r="B751" s="77" t="s">
        <v>2967</v>
      </c>
      <c r="C751" s="78" t="str">
        <f>IFERROR(_xlfn.XLOOKUP(B751,Equipo[DESCRIPCION],Equipo[UND],,0),"")</f>
        <v>%MO</v>
      </c>
      <c r="D751" s="79">
        <v>0.05</v>
      </c>
      <c r="E751" s="80">
        <f>IF(C751="%MO",G755,IFERROR(_xlfn.XLOOKUP($B751,Equipo[DESCRIPCION],Equipo[VALOR],,0),""))</f>
        <v>29493.45277821429</v>
      </c>
      <c r="F751" s="81"/>
      <c r="G751" s="82">
        <f>IFERROR(IF(F751&gt;=0,D751*E751*(1+F751/100),ABS(D751*E751/F751)),"")</f>
        <v>1474.6726389107146</v>
      </c>
      <c r="H751" s="91">
        <f>IFERROR(G751*E740,"")</f>
        <v>0</v>
      </c>
    </row>
    <row r="752" spans="1:11">
      <c r="A752" s="69"/>
      <c r="B752" s="70" t="s">
        <v>2202</v>
      </c>
      <c r="C752" s="71"/>
      <c r="D752" s="72"/>
      <c r="E752" s="73"/>
      <c r="F752" s="74"/>
      <c r="G752" s="75">
        <f>SUM(G753:G754)</f>
        <v>0</v>
      </c>
      <c r="H752" s="92">
        <f>G752*E740</f>
        <v>0</v>
      </c>
    </row>
    <row r="753" spans="1:11">
      <c r="A753" s="76"/>
      <c r="B753" s="77"/>
      <c r="C753" s="78" t="str">
        <f>IFERROR(_xlfn.XLOOKUP(B753,Transporte[DESCRIPCION],Transporte[UND],,0),"")</f>
        <v/>
      </c>
      <c r="D753" s="79"/>
      <c r="E753" s="80" t="str">
        <f>IFERROR(_xlfn.XLOOKUP($B753,Transporte[DESCRIPCION],Transporte[VALOR],,0),"")</f>
        <v/>
      </c>
      <c r="F753" s="81"/>
      <c r="G753" s="82" t="str">
        <f>IFERROR(IF(F753&gt;=0,D753*E753*(1+F753/100),ABS(D753*E753/F753)),"")</f>
        <v/>
      </c>
      <c r="H753" s="91" t="str">
        <f>IFERROR(G753*E740,"")</f>
        <v/>
      </c>
    </row>
    <row r="754" spans="1:11">
      <c r="A754" s="76"/>
      <c r="B754" s="77"/>
      <c r="C754" s="78" t="str">
        <f>IFERROR(_xlfn.XLOOKUP(B754,Transporte[DESCRIPCION],Transporte[UND],,0),"")</f>
        <v/>
      </c>
      <c r="D754" s="79"/>
      <c r="E754" s="80" t="str">
        <f>IFERROR(_xlfn.XLOOKUP($B754,Transporte[DESCRIPCION],Transporte[VALOR],,0),"")</f>
        <v/>
      </c>
      <c r="F754" s="81"/>
      <c r="G754" s="82" t="str">
        <f>IFERROR(IF(F754&gt;=0,D754*E754*(1+F754/100),ABS(D754*E754/F754)),"")</f>
        <v/>
      </c>
      <c r="H754" s="91" t="str">
        <f>IFERROR(G754*E740,"")</f>
        <v/>
      </c>
    </row>
    <row r="755" spans="1:11">
      <c r="A755" s="69"/>
      <c r="B755" s="70" t="s">
        <v>3067</v>
      </c>
      <c r="C755" s="71"/>
      <c r="D755" s="72"/>
      <c r="E755" s="73"/>
      <c r="F755" s="74"/>
      <c r="G755" s="75">
        <f>SUM(G756:G758)</f>
        <v>29493.45277821429</v>
      </c>
      <c r="H755" s="92">
        <f>G755*E740</f>
        <v>0</v>
      </c>
    </row>
    <row r="756" spans="1:11">
      <c r="A756" s="76"/>
      <c r="B756" s="77" t="s">
        <v>3044</v>
      </c>
      <c r="C756" s="78" t="str">
        <f>IFERROR(_xlfn.XLOOKUP(B756,MObra[DESCRIPCION],MObra[UN],,0),"")</f>
        <v>día</v>
      </c>
      <c r="D756" s="79">
        <v>1</v>
      </c>
      <c r="E756" s="80">
        <f>IFERROR(_xlfn.XLOOKUP($B756,MObra[DESCRIPCION],MObra[VALOR UNIT],,0),"")</f>
        <v>412908.33889500005</v>
      </c>
      <c r="F756" s="81">
        <v>-14</v>
      </c>
      <c r="G756" s="82">
        <f>IFERROR(IF(F756&gt;=0,D756*E756*(1+F756/100),ABS(D756*E756/F756)),"")</f>
        <v>29493.45277821429</v>
      </c>
      <c r="H756" s="91">
        <f>IFERROR(G756*E740,"")</f>
        <v>0</v>
      </c>
    </row>
    <row r="757" spans="1:11">
      <c r="A757" s="76"/>
      <c r="B757" s="77"/>
      <c r="C757" s="78" t="str">
        <f t="array" ref="C757">IFERROR(_xlfn.XLOOKUP(B757,MObra[[#All],[DESCRIPCION]],MObra[[#All],[UN]],,0),"")</f>
        <v/>
      </c>
      <c r="D757" s="79"/>
      <c r="E757" s="80" t="str">
        <f>IFERROR(_xlfn.XLOOKUP($B757,MObra[DESCRIPCION],MObra[VALOR UNIT],,0),"")</f>
        <v/>
      </c>
      <c r="F757" s="81"/>
      <c r="G757" s="82" t="str">
        <f>IFERROR(IF(F757&gt;=0,D757*E757*(1+F757/100),ABS(D757*E757/F757)),"")</f>
        <v/>
      </c>
      <c r="H757" s="91" t="str">
        <f>IFERROR(G757*E740,"")</f>
        <v/>
      </c>
    </row>
    <row r="758" spans="1:11">
      <c r="A758" s="83"/>
      <c r="B758" s="84"/>
      <c r="C758" s="85" t="str">
        <f t="array" ref="C758">IFERROR(_xlfn.XLOOKUP(B758,MObra[[#All],[DESCRIPCION]],MObra[[#All],[UN]],,0),"")</f>
        <v/>
      </c>
      <c r="D758" s="86"/>
      <c r="E758" s="87" t="str">
        <f>IFERROR(_xlfn.XLOOKUP($B758,MObra[DESCRIPCION],MObra[VALOR UNIT],,0),"")</f>
        <v/>
      </c>
      <c r="F758" s="88"/>
      <c r="G758" s="89" t="str">
        <f>IFERROR(IF(F758&gt;=0,D758*E758*(1+F758/100),ABS(D758*E758/F758)),"")</f>
        <v/>
      </c>
      <c r="H758" s="90" t="str">
        <f>IFERROR(G758*E740,"")</f>
        <v/>
      </c>
    </row>
    <row r="760" spans="1:11">
      <c r="A760" s="54" t="s">
        <v>639</v>
      </c>
      <c r="B760" s="55" t="str">
        <f>VLOOKUP($A760,Presupuesto!$A:$D,2,FALSE())</f>
        <v>Muro ladrillo tolete soga limpio</v>
      </c>
      <c r="C760" s="56" t="str">
        <f>VLOOKUP($A760,Presupuesto!$A:$D,3,FALSE())</f>
        <v>M2</v>
      </c>
      <c r="D760" s="57"/>
      <c r="E760" s="58">
        <f>VLOOKUP($A760,Presupuesto!$A:$D,4,FALSE())</f>
        <v>0</v>
      </c>
      <c r="F760" s="59" t="s">
        <v>2919</v>
      </c>
      <c r="G760" s="60">
        <f>SUM(G762:G778)/2</f>
        <v>108584.9836070875</v>
      </c>
      <c r="H760" s="61">
        <f>ROUND(SUM(H762:H778),0)/2</f>
        <v>0</v>
      </c>
      <c r="I760" s="58">
        <f>VLOOKUP(A760,Presupuesto!$A:$F,6,0)</f>
        <v>0</v>
      </c>
      <c r="J760" s="58">
        <f>+H760-I760</f>
        <v>0</v>
      </c>
      <c r="K760" s="282">
        <f>+H760-G760*E760</f>
        <v>0</v>
      </c>
    </row>
    <row r="761" spans="1:11">
      <c r="A761" s="62"/>
      <c r="B761" s="63" t="s">
        <v>2247</v>
      </c>
      <c r="C761" s="63" t="s">
        <v>3061</v>
      </c>
      <c r="D761" s="64" t="s">
        <v>4</v>
      </c>
      <c r="E761" s="65" t="s">
        <v>3062</v>
      </c>
      <c r="F761" s="66" t="s">
        <v>3063</v>
      </c>
      <c r="G761" s="67" t="s">
        <v>3064</v>
      </c>
      <c r="H761" s="68" t="s">
        <v>3124</v>
      </c>
    </row>
    <row r="762" spans="1:11">
      <c r="A762" s="69"/>
      <c r="B762" s="70" t="s">
        <v>3065</v>
      </c>
      <c r="C762" s="71"/>
      <c r="D762" s="72"/>
      <c r="E762" s="73"/>
      <c r="F762" s="74"/>
      <c r="G762" s="75">
        <f>SUM(G763:G767)</f>
        <v>67638.240000000005</v>
      </c>
      <c r="H762" s="75">
        <f>IFERROR(G762*E760,"")</f>
        <v>0</v>
      </c>
    </row>
    <row r="763" spans="1:11">
      <c r="A763" s="76"/>
      <c r="B763" s="77" t="s">
        <v>2564</v>
      </c>
      <c r="C763" s="78" t="str">
        <f>IFERROR(_xlfn.XLOOKUP(B763,Insumo[DESCRIPCION],Insumo[UND],,0),"")</f>
        <v>Un</v>
      </c>
      <c r="D763" s="79">
        <v>55</v>
      </c>
      <c r="E763" s="80">
        <f>IFERROR(_xlfn.XLOOKUP($B763,Insumo[DESCRIPCION],Insumo[VALOR],,0),"")</f>
        <v>866</v>
      </c>
      <c r="F763" s="81"/>
      <c r="G763" s="82">
        <f>IFERROR(IF(F763&gt;=0,D763*E763*(1+F763/100),ABS(D763*E763/F763)),"")</f>
        <v>47630</v>
      </c>
      <c r="H763" s="91">
        <f>IFERROR(G763*E760,"")</f>
        <v>0</v>
      </c>
    </row>
    <row r="764" spans="1:11">
      <c r="A764" s="76"/>
      <c r="B764" s="77" t="s">
        <v>2691</v>
      </c>
      <c r="C764" s="78" t="str">
        <f>IFERROR(_xlfn.XLOOKUP(B764,Insumo[DESCRIPCION],Insumo[UND],,0),"")</f>
        <v>M3</v>
      </c>
      <c r="D764" s="79">
        <v>0.04</v>
      </c>
      <c r="E764" s="80">
        <f>IFERROR(_xlfn.XLOOKUP($B764,Insumo[DESCRIPCION],Insumo[VALOR],,0),"")</f>
        <v>500206</v>
      </c>
      <c r="F764" s="81"/>
      <c r="G764" s="82">
        <f>IFERROR(IF(F764&gt;=0,D764*E764*(1+F764/100),ABS(D764*E764/F764)),"")</f>
        <v>20008.240000000002</v>
      </c>
      <c r="H764" s="91">
        <f>IFERROR(G764*E760,"")</f>
        <v>0</v>
      </c>
    </row>
    <row r="765" spans="1:11">
      <c r="A765" s="76"/>
      <c r="B765" s="77"/>
      <c r="C765" s="78" t="str">
        <f>IFERROR(_xlfn.XLOOKUP(B765,Insumo[DESCRIPCION],Insumo[UND],,0),"")</f>
        <v/>
      </c>
      <c r="D765" s="79"/>
      <c r="E765" s="80" t="str">
        <f>IFERROR(_xlfn.XLOOKUP($B765,Insumo[DESCRIPCION],Insumo[VALOR],,0),"")</f>
        <v/>
      </c>
      <c r="F765" s="81"/>
      <c r="G765" s="82" t="str">
        <f>IFERROR(IF(F765&gt;=0,D765*E765*(1+F765/100),ABS(D765*E765/F765)),"")</f>
        <v/>
      </c>
      <c r="H765" s="91" t="str">
        <f>IFERROR(G765*E760,"")</f>
        <v/>
      </c>
    </row>
    <row r="766" spans="1:11">
      <c r="A766" s="76"/>
      <c r="B766" s="77"/>
      <c r="C766" s="78" t="str">
        <f>IFERROR(_xlfn.XLOOKUP(B766,Insumo[DESCRIPCION],Insumo[UND],,0),"")</f>
        <v/>
      </c>
      <c r="D766" s="79"/>
      <c r="E766" s="80" t="str">
        <f>IFERROR(_xlfn.XLOOKUP($B766,Insumo[DESCRIPCION],Insumo[VALOR],,0),"")</f>
        <v/>
      </c>
      <c r="F766" s="81"/>
      <c r="G766" s="82" t="str">
        <f>IFERROR(IF(F766&gt;=0,D766*E766*(1+F766/100),ABS(D766*E766/F766)),"")</f>
        <v/>
      </c>
      <c r="H766" s="91" t="str">
        <f>IFERROR(G766*E760,"")</f>
        <v/>
      </c>
    </row>
    <row r="767" spans="1:11">
      <c r="A767" s="76"/>
      <c r="B767" s="77"/>
      <c r="C767" s="78" t="str">
        <f>IFERROR(_xlfn.XLOOKUP(B767,Insumo[DESCRIPCION],Insumo[UND],,0),"")</f>
        <v/>
      </c>
      <c r="D767" s="79"/>
      <c r="E767" s="80" t="str">
        <f>IFERROR(_xlfn.XLOOKUP($B767,Insumo[DESCRIPCION],Insumo[VALOR],,0),"")</f>
        <v/>
      </c>
      <c r="F767" s="81"/>
      <c r="G767" s="82" t="str">
        <f>IFERROR(IF(F767&gt;=0,D767*E767*(1+F767/100),ABS(D767*E767/F767)),"")</f>
        <v/>
      </c>
      <c r="H767" s="91" t="str">
        <f>IFERROR(G767*E760,"")</f>
        <v/>
      </c>
    </row>
    <row r="768" spans="1:11">
      <c r="A768" s="69"/>
      <c r="B768" s="70" t="s">
        <v>3066</v>
      </c>
      <c r="C768" s="71"/>
      <c r="D768" s="72"/>
      <c r="E768" s="73"/>
      <c r="F768" s="74"/>
      <c r="G768" s="75">
        <f>SUM(G769:G771)</f>
        <v>6537.7153658375</v>
      </c>
      <c r="H768" s="92">
        <f>G768*E760</f>
        <v>0</v>
      </c>
    </row>
    <row r="769" spans="1:11">
      <c r="A769" s="76"/>
      <c r="B769" s="77" t="s">
        <v>2923</v>
      </c>
      <c r="C769" s="78" t="str">
        <f>IFERROR(_xlfn.XLOOKUP(B769,Equipo[DESCRIPCION],Equipo[UND],,0),"")</f>
        <v>%MO</v>
      </c>
      <c r="D769" s="79">
        <v>0.1</v>
      </c>
      <c r="E769" s="80">
        <f>IF(C769="%MO",G775,IFERROR(_xlfn.XLOOKUP($B769,Equipo[DESCRIPCION],Equipo[VALOR],,0),""))</f>
        <v>34409.028241250002</v>
      </c>
      <c r="F769" s="81"/>
      <c r="G769" s="82">
        <f>IFERROR(IF(F769&gt;=0,D769*E769*(1+F769/100),ABS(D769*E769/F769)),"")</f>
        <v>3440.9028241250003</v>
      </c>
      <c r="H769" s="91">
        <f>IFERROR(G769*E760,"")</f>
        <v>0</v>
      </c>
    </row>
    <row r="770" spans="1:11">
      <c r="A770" s="76"/>
      <c r="B770" s="77" t="s">
        <v>2920</v>
      </c>
      <c r="C770" s="78" t="str">
        <f>IFERROR(_xlfn.XLOOKUP(B770,Equipo[DESCRIPCION],Equipo[UND],,0),"")</f>
        <v>%MO</v>
      </c>
      <c r="D770" s="79">
        <v>0.04</v>
      </c>
      <c r="E770" s="80">
        <f>IF(C770="%MO",G775,IFERROR(_xlfn.XLOOKUP($B770,Equipo[DESCRIPCION],Equipo[VALOR],,0),""))</f>
        <v>34409.028241250002</v>
      </c>
      <c r="F770" s="81"/>
      <c r="G770" s="82">
        <f>IFERROR(IF(F770&gt;=0,D770*E770*(1+F770/100),ABS(D770*E770/F770)),"")</f>
        <v>1376.3611296500001</v>
      </c>
      <c r="H770" s="91">
        <f>IFERROR(G770*E760,"")</f>
        <v>0</v>
      </c>
    </row>
    <row r="771" spans="1:11">
      <c r="A771" s="76"/>
      <c r="B771" s="77" t="s">
        <v>2967</v>
      </c>
      <c r="C771" s="78" t="str">
        <f>IFERROR(_xlfn.XLOOKUP(B771,Equipo[DESCRIPCION],Equipo[UND],,0),"")</f>
        <v>%MO</v>
      </c>
      <c r="D771" s="79">
        <v>0.05</v>
      </c>
      <c r="E771" s="80">
        <f>IF(C771="%MO",G775,IFERROR(_xlfn.XLOOKUP($B771,Equipo[DESCRIPCION],Equipo[VALOR],,0),""))</f>
        <v>34409.028241250002</v>
      </c>
      <c r="F771" s="81"/>
      <c r="G771" s="82">
        <f>IFERROR(IF(F771&gt;=0,D771*E771*(1+F771/100),ABS(D771*E771/F771)),"")</f>
        <v>1720.4514120625001</v>
      </c>
      <c r="H771" s="91">
        <f>IFERROR(G771*E760,"")</f>
        <v>0</v>
      </c>
    </row>
    <row r="772" spans="1:11">
      <c r="A772" s="69"/>
      <c r="B772" s="70" t="s">
        <v>2202</v>
      </c>
      <c r="C772" s="71"/>
      <c r="D772" s="72"/>
      <c r="E772" s="73"/>
      <c r="F772" s="74"/>
      <c r="G772" s="75">
        <f>SUM(G773:G774)</f>
        <v>0</v>
      </c>
      <c r="H772" s="92">
        <f>G772*E760</f>
        <v>0</v>
      </c>
    </row>
    <row r="773" spans="1:11">
      <c r="A773" s="76"/>
      <c r="B773" s="77"/>
      <c r="C773" s="78" t="str">
        <f>IFERROR(_xlfn.XLOOKUP(B773,Transporte[DESCRIPCION],Transporte[UND],,0),"")</f>
        <v/>
      </c>
      <c r="D773" s="79"/>
      <c r="E773" s="80" t="str">
        <f>IFERROR(_xlfn.XLOOKUP($B773,Transporte[DESCRIPCION],Transporte[VALOR],,0),"")</f>
        <v/>
      </c>
      <c r="F773" s="81"/>
      <c r="G773" s="82" t="str">
        <f>IFERROR(IF(F773&gt;=0,D773*E773*(1+F773/100),ABS(D773*E773/F773)),"")</f>
        <v/>
      </c>
      <c r="H773" s="91" t="str">
        <f>IFERROR(G773*E760,"")</f>
        <v/>
      </c>
    </row>
    <row r="774" spans="1:11">
      <c r="A774" s="76"/>
      <c r="B774" s="77"/>
      <c r="C774" s="78" t="str">
        <f>IFERROR(_xlfn.XLOOKUP(B774,Transporte[DESCRIPCION],Transporte[UND],,0),"")</f>
        <v/>
      </c>
      <c r="D774" s="79"/>
      <c r="E774" s="80" t="str">
        <f>IFERROR(_xlfn.XLOOKUP($B774,Transporte[DESCRIPCION],Transporte[VALOR],,0),"")</f>
        <v/>
      </c>
      <c r="F774" s="81"/>
      <c r="G774" s="82" t="str">
        <f>IFERROR(IF(F774&gt;=0,D774*E774*(1+F774/100),ABS(D774*E774/F774)),"")</f>
        <v/>
      </c>
      <c r="H774" s="91" t="str">
        <f>IFERROR(G774*E760,"")</f>
        <v/>
      </c>
    </row>
    <row r="775" spans="1:11">
      <c r="A775" s="69"/>
      <c r="B775" s="70" t="s">
        <v>3067</v>
      </c>
      <c r="C775" s="71"/>
      <c r="D775" s="72"/>
      <c r="E775" s="73"/>
      <c r="F775" s="74"/>
      <c r="G775" s="75">
        <f>SUM(G776:G778)</f>
        <v>34409.028241250002</v>
      </c>
      <c r="H775" s="92">
        <f>G775*E760</f>
        <v>0</v>
      </c>
    </row>
    <row r="776" spans="1:11">
      <c r="A776" s="76"/>
      <c r="B776" s="77" t="s">
        <v>3044</v>
      </c>
      <c r="C776" s="78" t="str">
        <f>IFERROR(_xlfn.XLOOKUP(B776,MObra[DESCRIPCION],MObra[UN],,0),"")</f>
        <v>día</v>
      </c>
      <c r="D776" s="79">
        <v>1</v>
      </c>
      <c r="E776" s="80">
        <f>IFERROR(_xlfn.XLOOKUP($B776,MObra[DESCRIPCION],MObra[VALOR UNIT],,0),"")</f>
        <v>412908.33889500005</v>
      </c>
      <c r="F776" s="81">
        <v>-12</v>
      </c>
      <c r="G776" s="82">
        <f>IFERROR(IF(F776&gt;=0,D776*E776*(1+F776/100),ABS(D776*E776/F776)),"")</f>
        <v>34409.028241250002</v>
      </c>
      <c r="H776" s="91">
        <f>IFERROR(G776*E760,"")</f>
        <v>0</v>
      </c>
    </row>
    <row r="777" spans="1:11">
      <c r="A777" s="76"/>
      <c r="B777" s="77"/>
      <c r="C777" s="78" t="str">
        <f t="array" ref="C777">IFERROR(_xlfn.XLOOKUP(B777,MObra[[#All],[DESCRIPCION]],MObra[[#All],[UN]],,0),"")</f>
        <v/>
      </c>
      <c r="D777" s="79"/>
      <c r="E777" s="80" t="str">
        <f>IFERROR(_xlfn.XLOOKUP($B777,MObra[DESCRIPCION],MObra[VALOR UNIT],,0),"")</f>
        <v/>
      </c>
      <c r="F777" s="81"/>
      <c r="G777" s="82" t="str">
        <f>IFERROR(IF(F777&gt;=0,D777*E777*(1+F777/100),ABS(D777*E777/F777)),"")</f>
        <v/>
      </c>
      <c r="H777" s="91" t="str">
        <f>IFERROR(G777*E760,"")</f>
        <v/>
      </c>
    </row>
    <row r="778" spans="1:11">
      <c r="A778" s="83"/>
      <c r="B778" s="84"/>
      <c r="C778" s="85" t="str">
        <f t="array" ref="C778">IFERROR(_xlfn.XLOOKUP(B778,MObra[[#All],[DESCRIPCION]],MObra[[#All],[UN]],,0),"")</f>
        <v/>
      </c>
      <c r="D778" s="86"/>
      <c r="E778" s="87" t="str">
        <f>IFERROR(_xlfn.XLOOKUP($B778,MObra[DESCRIPCION],MObra[VALOR UNIT],,0),"")</f>
        <v/>
      </c>
      <c r="F778" s="88"/>
      <c r="G778" s="89" t="str">
        <f>IFERROR(IF(F778&gt;=0,D778*E778*(1+F778/100),ABS(D778*E778/F778)),"")</f>
        <v/>
      </c>
      <c r="H778" s="90" t="str">
        <f>IFERROR(G778*E760,"")</f>
        <v/>
      </c>
    </row>
    <row r="780" spans="1:11">
      <c r="A780" s="54" t="s">
        <v>641</v>
      </c>
      <c r="B780" s="55" t="str">
        <f>VLOOKUP($A780,Presupuesto!$A:$D,2,FALSE())</f>
        <v>Muro ladrillo vista soga 1 cara</v>
      </c>
      <c r="C780" s="56" t="str">
        <f>VLOOKUP($A780,Presupuesto!$A:$D,3,FALSE())</f>
        <v>M2</v>
      </c>
      <c r="D780" s="57"/>
      <c r="E780" s="58">
        <f>VLOOKUP($A780,Presupuesto!$A:$D,4,FALSE())</f>
        <v>0</v>
      </c>
      <c r="F780" s="59" t="s">
        <v>2919</v>
      </c>
      <c r="G780" s="60">
        <f>SUM(G782:G798)/2</f>
        <v>122714.33232850501</v>
      </c>
      <c r="H780" s="61">
        <f>ROUND(SUM(H782:H798),0)/2</f>
        <v>0</v>
      </c>
      <c r="I780" s="58">
        <f>VLOOKUP(A780,Presupuesto!$A:$F,6,0)</f>
        <v>0</v>
      </c>
      <c r="J780" s="58">
        <f>+H780-I780</f>
        <v>0</v>
      </c>
      <c r="K780" s="282">
        <f>+H780-G780*E780</f>
        <v>0</v>
      </c>
    </row>
    <row r="781" spans="1:11">
      <c r="A781" s="62"/>
      <c r="B781" s="63" t="s">
        <v>2247</v>
      </c>
      <c r="C781" s="63" t="s">
        <v>3061</v>
      </c>
      <c r="D781" s="64" t="s">
        <v>4</v>
      </c>
      <c r="E781" s="65" t="s">
        <v>3062</v>
      </c>
      <c r="F781" s="66" t="s">
        <v>3063</v>
      </c>
      <c r="G781" s="67" t="s">
        <v>3064</v>
      </c>
      <c r="H781" s="68" t="s">
        <v>3124</v>
      </c>
    </row>
    <row r="782" spans="1:11">
      <c r="A782" s="69"/>
      <c r="B782" s="70" t="s">
        <v>3065</v>
      </c>
      <c r="C782" s="71"/>
      <c r="D782" s="72"/>
      <c r="E782" s="73"/>
      <c r="F782" s="74"/>
      <c r="G782" s="75">
        <f>SUM(G783:G787)</f>
        <v>73578.240000000005</v>
      </c>
      <c r="H782" s="75">
        <f>IFERROR(G782*E780,"")</f>
        <v>0</v>
      </c>
    </row>
    <row r="783" spans="1:11">
      <c r="A783" s="76"/>
      <c r="B783" s="77" t="s">
        <v>2565</v>
      </c>
      <c r="C783" s="78" t="str">
        <f>IFERROR(_xlfn.XLOOKUP(B783,Insumo[DESCRIPCION],Insumo[UND],,0),"")</f>
        <v>Un</v>
      </c>
      <c r="D783" s="79">
        <v>55</v>
      </c>
      <c r="E783" s="80">
        <f>IFERROR(_xlfn.XLOOKUP($B783,Insumo[DESCRIPCION],Insumo[VALOR],,0),"")</f>
        <v>974</v>
      </c>
      <c r="F783" s="81"/>
      <c r="G783" s="82">
        <f>IFERROR(IF(F783&gt;=0,D783*E783*(1+F783/100),ABS(D783*E783/F783)),"")</f>
        <v>53570</v>
      </c>
      <c r="H783" s="91">
        <f>IFERROR(G783*E780,"")</f>
        <v>0</v>
      </c>
    </row>
    <row r="784" spans="1:11">
      <c r="A784" s="76"/>
      <c r="B784" s="77" t="s">
        <v>2691</v>
      </c>
      <c r="C784" s="78" t="str">
        <f>IFERROR(_xlfn.XLOOKUP(B784,Insumo[DESCRIPCION],Insumo[UND],,0),"")</f>
        <v>M3</v>
      </c>
      <c r="D784" s="79">
        <v>0.04</v>
      </c>
      <c r="E784" s="80">
        <f>IFERROR(_xlfn.XLOOKUP($B784,Insumo[DESCRIPCION],Insumo[VALOR],,0),"")</f>
        <v>500206</v>
      </c>
      <c r="F784" s="81"/>
      <c r="G784" s="82">
        <f>IFERROR(IF(F784&gt;=0,D784*E784*(1+F784/100),ABS(D784*E784/F784)),"")</f>
        <v>20008.240000000002</v>
      </c>
      <c r="H784" s="91">
        <f>IFERROR(G784*E780,"")</f>
        <v>0</v>
      </c>
    </row>
    <row r="785" spans="1:11">
      <c r="A785" s="76"/>
      <c r="B785" s="77"/>
      <c r="C785" s="78" t="str">
        <f>IFERROR(_xlfn.XLOOKUP(B785,Insumo[DESCRIPCION],Insumo[UND],,0),"")</f>
        <v/>
      </c>
      <c r="D785" s="79"/>
      <c r="E785" s="80" t="str">
        <f>IFERROR(_xlfn.XLOOKUP($B785,Insumo[DESCRIPCION],Insumo[VALOR],,0),"")</f>
        <v/>
      </c>
      <c r="F785" s="81"/>
      <c r="G785" s="82" t="str">
        <f>IFERROR(IF(F785&gt;=0,D785*E785*(1+F785/100),ABS(D785*E785/F785)),"")</f>
        <v/>
      </c>
      <c r="H785" s="91" t="str">
        <f>IFERROR(G785*E780,"")</f>
        <v/>
      </c>
    </row>
    <row r="786" spans="1:11">
      <c r="A786" s="76"/>
      <c r="B786" s="77"/>
      <c r="C786" s="78" t="str">
        <f>IFERROR(_xlfn.XLOOKUP(B786,Insumo[DESCRIPCION],Insumo[UND],,0),"")</f>
        <v/>
      </c>
      <c r="D786" s="79"/>
      <c r="E786" s="80" t="str">
        <f>IFERROR(_xlfn.XLOOKUP($B786,Insumo[DESCRIPCION],Insumo[VALOR],,0),"")</f>
        <v/>
      </c>
      <c r="F786" s="81"/>
      <c r="G786" s="82" t="str">
        <f>IFERROR(IF(F786&gt;=0,D786*E786*(1+F786/100),ABS(D786*E786/F786)),"")</f>
        <v/>
      </c>
      <c r="H786" s="91" t="str">
        <f>IFERROR(G786*E780,"")</f>
        <v/>
      </c>
    </row>
    <row r="787" spans="1:11">
      <c r="A787" s="76"/>
      <c r="B787" s="77"/>
      <c r="C787" s="78" t="str">
        <f>IFERROR(_xlfn.XLOOKUP(B787,Insumo[DESCRIPCION],Insumo[UND],,0),"")</f>
        <v/>
      </c>
      <c r="D787" s="79"/>
      <c r="E787" s="80" t="str">
        <f>IFERROR(_xlfn.XLOOKUP($B787,Insumo[DESCRIPCION],Insumo[VALOR],,0),"")</f>
        <v/>
      </c>
      <c r="F787" s="81"/>
      <c r="G787" s="82" t="str">
        <f>IFERROR(IF(F787&gt;=0,D787*E787*(1+F787/100),ABS(D787*E787/F787)),"")</f>
        <v/>
      </c>
      <c r="H787" s="91" t="str">
        <f>IFERROR(G787*E780,"")</f>
        <v/>
      </c>
    </row>
    <row r="788" spans="1:11">
      <c r="A788" s="69"/>
      <c r="B788" s="70" t="s">
        <v>3066</v>
      </c>
      <c r="C788" s="71"/>
      <c r="D788" s="72"/>
      <c r="E788" s="73"/>
      <c r="F788" s="74"/>
      <c r="G788" s="75">
        <f>SUM(G789:G791)</f>
        <v>7845.2584390050015</v>
      </c>
      <c r="H788" s="92">
        <f>G788*E780</f>
        <v>0</v>
      </c>
    </row>
    <row r="789" spans="1:11">
      <c r="A789" s="76"/>
      <c r="B789" s="77" t="s">
        <v>2923</v>
      </c>
      <c r="C789" s="78" t="str">
        <f>IFERROR(_xlfn.XLOOKUP(B789,Equipo[DESCRIPCION],Equipo[UND],,0),"")</f>
        <v>%MO</v>
      </c>
      <c r="D789" s="79">
        <v>0.1</v>
      </c>
      <c r="E789" s="80">
        <f>IF(C789="%MO",G795,IFERROR(_xlfn.XLOOKUP($B789,Equipo[DESCRIPCION],Equipo[VALOR],,0),""))</f>
        <v>41290.833889500005</v>
      </c>
      <c r="F789" s="81"/>
      <c r="G789" s="82">
        <f>IFERROR(IF(F789&gt;=0,D789*E789*(1+F789/100),ABS(D789*E789/F789)),"")</f>
        <v>4129.0833889500009</v>
      </c>
      <c r="H789" s="91">
        <f>IFERROR(G789*E780,"")</f>
        <v>0</v>
      </c>
    </row>
    <row r="790" spans="1:11">
      <c r="A790" s="76"/>
      <c r="B790" s="77" t="s">
        <v>2920</v>
      </c>
      <c r="C790" s="78" t="str">
        <f>IFERROR(_xlfn.XLOOKUP(B790,Equipo[DESCRIPCION],Equipo[UND],,0),"")</f>
        <v>%MO</v>
      </c>
      <c r="D790" s="79">
        <v>0.04</v>
      </c>
      <c r="E790" s="80">
        <f>IF(C790="%MO",G795,IFERROR(_xlfn.XLOOKUP($B790,Equipo[DESCRIPCION],Equipo[VALOR],,0),""))</f>
        <v>41290.833889500005</v>
      </c>
      <c r="F790" s="81"/>
      <c r="G790" s="82">
        <f>IFERROR(IF(F790&gt;=0,D790*E790*(1+F790/100),ABS(D790*E790/F790)),"")</f>
        <v>1651.6333555800002</v>
      </c>
      <c r="H790" s="91">
        <f>IFERROR(G790*E780,"")</f>
        <v>0</v>
      </c>
    </row>
    <row r="791" spans="1:11">
      <c r="A791" s="76"/>
      <c r="B791" s="77" t="s">
        <v>2967</v>
      </c>
      <c r="C791" s="78" t="str">
        <f>IFERROR(_xlfn.XLOOKUP(B791,Equipo[DESCRIPCION],Equipo[UND],,0),"")</f>
        <v>%MO</v>
      </c>
      <c r="D791" s="79">
        <v>0.05</v>
      </c>
      <c r="E791" s="80">
        <f>IF(C791="%MO",G795,IFERROR(_xlfn.XLOOKUP($B791,Equipo[DESCRIPCION],Equipo[VALOR],,0),""))</f>
        <v>41290.833889500005</v>
      </c>
      <c r="F791" s="81"/>
      <c r="G791" s="82">
        <f>IFERROR(IF(F791&gt;=0,D791*E791*(1+F791/100),ABS(D791*E791/F791)),"")</f>
        <v>2064.5416944750004</v>
      </c>
      <c r="H791" s="91">
        <f>IFERROR(G791*E780,"")</f>
        <v>0</v>
      </c>
    </row>
    <row r="792" spans="1:11">
      <c r="A792" s="69"/>
      <c r="B792" s="70" t="s">
        <v>2202</v>
      </c>
      <c r="C792" s="71"/>
      <c r="D792" s="72"/>
      <c r="E792" s="73"/>
      <c r="F792" s="74"/>
      <c r="G792" s="75">
        <f>SUM(G793:G794)</f>
        <v>0</v>
      </c>
      <c r="H792" s="92">
        <f>G792*E780</f>
        <v>0</v>
      </c>
    </row>
    <row r="793" spans="1:11">
      <c r="A793" s="76"/>
      <c r="B793" s="77"/>
      <c r="C793" s="78" t="str">
        <f>IFERROR(_xlfn.XLOOKUP(B793,Transporte[DESCRIPCION],Transporte[UND],,0),"")</f>
        <v/>
      </c>
      <c r="D793" s="79"/>
      <c r="E793" s="80" t="str">
        <f>IFERROR(_xlfn.XLOOKUP($B793,Transporte[DESCRIPCION],Transporte[VALOR],,0),"")</f>
        <v/>
      </c>
      <c r="F793" s="81"/>
      <c r="G793" s="82" t="str">
        <f>IFERROR(IF(F793&gt;=0,D793*E793*(1+F793/100),ABS(D793*E793/F793)),"")</f>
        <v/>
      </c>
      <c r="H793" s="91" t="str">
        <f>IFERROR(G793*E780,"")</f>
        <v/>
      </c>
    </row>
    <row r="794" spans="1:11">
      <c r="A794" s="76"/>
      <c r="B794" s="77"/>
      <c r="C794" s="78" t="str">
        <f>IFERROR(_xlfn.XLOOKUP(B794,Transporte[DESCRIPCION],Transporte[UND],,0),"")</f>
        <v/>
      </c>
      <c r="D794" s="79"/>
      <c r="E794" s="80" t="str">
        <f>IFERROR(_xlfn.XLOOKUP($B794,Transporte[DESCRIPCION],Transporte[VALOR],,0),"")</f>
        <v/>
      </c>
      <c r="F794" s="81"/>
      <c r="G794" s="82" t="str">
        <f>IFERROR(IF(F794&gt;=0,D794*E794*(1+F794/100),ABS(D794*E794/F794)),"")</f>
        <v/>
      </c>
      <c r="H794" s="91" t="str">
        <f>IFERROR(G794*E780,"")</f>
        <v/>
      </c>
    </row>
    <row r="795" spans="1:11">
      <c r="A795" s="69"/>
      <c r="B795" s="70" t="s">
        <v>3067</v>
      </c>
      <c r="C795" s="71"/>
      <c r="D795" s="72"/>
      <c r="E795" s="73"/>
      <c r="F795" s="74"/>
      <c r="G795" s="75">
        <f>SUM(G796:G798)</f>
        <v>41290.833889500005</v>
      </c>
      <c r="H795" s="92">
        <f>G795*E780</f>
        <v>0</v>
      </c>
    </row>
    <row r="796" spans="1:11">
      <c r="A796" s="76"/>
      <c r="B796" s="77" t="s">
        <v>3044</v>
      </c>
      <c r="C796" s="78" t="str">
        <f>IFERROR(_xlfn.XLOOKUP(B796,MObra[DESCRIPCION],MObra[UN],,0),"")</f>
        <v>día</v>
      </c>
      <c r="D796" s="79">
        <v>1</v>
      </c>
      <c r="E796" s="80">
        <f>IFERROR(_xlfn.XLOOKUP($B796,MObra[DESCRIPCION],MObra[VALOR UNIT],,0),"")</f>
        <v>412908.33889500005</v>
      </c>
      <c r="F796" s="81">
        <v>-10</v>
      </c>
      <c r="G796" s="82">
        <f>IFERROR(IF(F796&gt;=0,D796*E796*(1+F796/100),ABS(D796*E796/F796)),"")</f>
        <v>41290.833889500005</v>
      </c>
      <c r="H796" s="91">
        <f>IFERROR(G796*E780,"")</f>
        <v>0</v>
      </c>
    </row>
    <row r="797" spans="1:11">
      <c r="A797" s="76"/>
      <c r="B797" s="77"/>
      <c r="C797" s="78" t="str">
        <f t="array" ref="C797">IFERROR(_xlfn.XLOOKUP(B797,MObra[[#All],[DESCRIPCION]],MObra[[#All],[UN]],,0),"")</f>
        <v/>
      </c>
      <c r="D797" s="79"/>
      <c r="E797" s="80" t="str">
        <f>IFERROR(_xlfn.XLOOKUP($B797,MObra[DESCRIPCION],MObra[VALOR UNIT],,0),"")</f>
        <v/>
      </c>
      <c r="F797" s="81"/>
      <c r="G797" s="82" t="str">
        <f>IFERROR(IF(F797&gt;=0,D797*E797*(1+F797/100),ABS(D797*E797/F797)),"")</f>
        <v/>
      </c>
      <c r="H797" s="91" t="str">
        <f>IFERROR(G797*E780,"")</f>
        <v/>
      </c>
    </row>
    <row r="798" spans="1:11">
      <c r="A798" s="83"/>
      <c r="B798" s="84"/>
      <c r="C798" s="85" t="str">
        <f t="array" ref="C798">IFERROR(_xlfn.XLOOKUP(B798,MObra[[#All],[DESCRIPCION]],MObra[[#All],[UN]],,0),"")</f>
        <v/>
      </c>
      <c r="D798" s="86"/>
      <c r="E798" s="87" t="str">
        <f>IFERROR(_xlfn.XLOOKUP($B798,MObra[DESCRIPCION],MObra[VALOR UNIT],,0),"")</f>
        <v/>
      </c>
      <c r="F798" s="88"/>
      <c r="G798" s="89" t="str">
        <f>IFERROR(IF(F798&gt;=0,D798*E798*(1+F798/100),ABS(D798*E798/F798)),"")</f>
        <v/>
      </c>
      <c r="H798" s="90" t="str">
        <f>IFERROR(G798*E780,"")</f>
        <v/>
      </c>
    </row>
    <row r="800" spans="1:11">
      <c r="A800" s="54" t="s">
        <v>643</v>
      </c>
      <c r="B800" s="55" t="str">
        <f>VLOOKUP($A800,Presupuesto!$A:$D,2,FALSE())</f>
        <v>Muro ladrillo vista soga 2 caras</v>
      </c>
      <c r="C800" s="56" t="str">
        <f>VLOOKUP($A800,Presupuesto!$A:$D,3,FALSE())</f>
        <v>M2</v>
      </c>
      <c r="D800" s="57"/>
      <c r="E800" s="58">
        <f>VLOOKUP($A800,Presupuesto!$A:$D,4,FALSE())</f>
        <v>0</v>
      </c>
      <c r="F800" s="59" t="s">
        <v>2919</v>
      </c>
      <c r="G800" s="60">
        <f>SUM(G802:G818)/2</f>
        <v>134998.35541063125</v>
      </c>
      <c r="H800" s="61">
        <f>ROUND(SUM(H802:H818),0)/2</f>
        <v>0</v>
      </c>
      <c r="I800" s="58">
        <f>VLOOKUP(A800,Presupuesto!$A:$F,6,0)</f>
        <v>0</v>
      </c>
      <c r="J800" s="58">
        <f>+H800-I800</f>
        <v>0</v>
      </c>
      <c r="K800" s="282">
        <f>+H800-G800*E800</f>
        <v>0</v>
      </c>
    </row>
    <row r="801" spans="1:8">
      <c r="A801" s="62"/>
      <c r="B801" s="63" t="s">
        <v>2247</v>
      </c>
      <c r="C801" s="63" t="s">
        <v>3061</v>
      </c>
      <c r="D801" s="64" t="s">
        <v>4</v>
      </c>
      <c r="E801" s="65" t="s">
        <v>3062</v>
      </c>
      <c r="F801" s="66" t="s">
        <v>3063</v>
      </c>
      <c r="G801" s="67" t="s">
        <v>3064</v>
      </c>
      <c r="H801" s="68" t="s">
        <v>3124</v>
      </c>
    </row>
    <row r="802" spans="1:8">
      <c r="A802" s="69"/>
      <c r="B802" s="70" t="s">
        <v>3065</v>
      </c>
      <c r="C802" s="71"/>
      <c r="D802" s="72"/>
      <c r="E802" s="73"/>
      <c r="F802" s="74"/>
      <c r="G802" s="75">
        <f>SUM(G803:G807)</f>
        <v>73578.240000000005</v>
      </c>
      <c r="H802" s="75">
        <f>IFERROR(G802*E800,"")</f>
        <v>0</v>
      </c>
    </row>
    <row r="803" spans="1:8">
      <c r="A803" s="76"/>
      <c r="B803" s="77" t="s">
        <v>2565</v>
      </c>
      <c r="C803" s="78" t="str">
        <f>IFERROR(_xlfn.XLOOKUP(B803,Insumo[DESCRIPCION],Insumo[UND],,0),"")</f>
        <v>Un</v>
      </c>
      <c r="D803" s="79">
        <v>55</v>
      </c>
      <c r="E803" s="80">
        <f>IFERROR(_xlfn.XLOOKUP($B803,Insumo[DESCRIPCION],Insumo[VALOR],,0),"")</f>
        <v>974</v>
      </c>
      <c r="F803" s="81"/>
      <c r="G803" s="82">
        <f>IFERROR(IF(F803&gt;=0,D803*E803*(1+F803/100),ABS(D803*E803/F803)),"")</f>
        <v>53570</v>
      </c>
      <c r="H803" s="91">
        <f>IFERROR(G803*E800,"")</f>
        <v>0</v>
      </c>
    </row>
    <row r="804" spans="1:8">
      <c r="A804" s="76"/>
      <c r="B804" s="77" t="s">
        <v>2691</v>
      </c>
      <c r="C804" s="78" t="str">
        <f>IFERROR(_xlfn.XLOOKUP(B804,Insumo[DESCRIPCION],Insumo[UND],,0),"")</f>
        <v>M3</v>
      </c>
      <c r="D804" s="79">
        <v>0.04</v>
      </c>
      <c r="E804" s="80">
        <f>IFERROR(_xlfn.XLOOKUP($B804,Insumo[DESCRIPCION],Insumo[VALOR],,0),"")</f>
        <v>500206</v>
      </c>
      <c r="F804" s="81"/>
      <c r="G804" s="82">
        <f>IFERROR(IF(F804&gt;=0,D804*E804*(1+F804/100),ABS(D804*E804/F804)),"")</f>
        <v>20008.240000000002</v>
      </c>
      <c r="H804" s="91">
        <f>IFERROR(G804*E800,"")</f>
        <v>0</v>
      </c>
    </row>
    <row r="805" spans="1:8">
      <c r="A805" s="76"/>
      <c r="B805" s="77"/>
      <c r="C805" s="78" t="str">
        <f>IFERROR(_xlfn.XLOOKUP(B805,Insumo[DESCRIPCION],Insumo[UND],,0),"")</f>
        <v/>
      </c>
      <c r="D805" s="79"/>
      <c r="E805" s="80" t="str">
        <f>IFERROR(_xlfn.XLOOKUP($B805,Insumo[DESCRIPCION],Insumo[VALOR],,0),"")</f>
        <v/>
      </c>
      <c r="F805" s="81"/>
      <c r="G805" s="82" t="str">
        <f>IFERROR(IF(F805&gt;=0,D805*E805*(1+F805/100),ABS(D805*E805/F805)),"")</f>
        <v/>
      </c>
      <c r="H805" s="91" t="str">
        <f>IFERROR(G805*E800,"")</f>
        <v/>
      </c>
    </row>
    <row r="806" spans="1:8">
      <c r="A806" s="76"/>
      <c r="B806" s="77"/>
      <c r="C806" s="78" t="str">
        <f>IFERROR(_xlfn.XLOOKUP(B806,Insumo[DESCRIPCION],Insumo[UND],,0),"")</f>
        <v/>
      </c>
      <c r="D806" s="79"/>
      <c r="E806" s="80" t="str">
        <f>IFERROR(_xlfn.XLOOKUP($B806,Insumo[DESCRIPCION],Insumo[VALOR],,0),"")</f>
        <v/>
      </c>
      <c r="F806" s="81"/>
      <c r="G806" s="82" t="str">
        <f>IFERROR(IF(F806&gt;=0,D806*E806*(1+F806/100),ABS(D806*E806/F806)),"")</f>
        <v/>
      </c>
      <c r="H806" s="91" t="str">
        <f>IFERROR(G806*E800,"")</f>
        <v/>
      </c>
    </row>
    <row r="807" spans="1:8">
      <c r="A807" s="76"/>
      <c r="B807" s="77"/>
      <c r="C807" s="78" t="str">
        <f>IFERROR(_xlfn.XLOOKUP(B807,Insumo[DESCRIPCION],Insumo[UND],,0),"")</f>
        <v/>
      </c>
      <c r="D807" s="79"/>
      <c r="E807" s="80" t="str">
        <f>IFERROR(_xlfn.XLOOKUP($B807,Insumo[DESCRIPCION],Insumo[VALOR],,0),"")</f>
        <v/>
      </c>
      <c r="F807" s="81"/>
      <c r="G807" s="82" t="str">
        <f>IFERROR(IF(F807&gt;=0,D807*E807*(1+F807/100),ABS(D807*E807/F807)),"")</f>
        <v/>
      </c>
      <c r="H807" s="91" t="str">
        <f>IFERROR(G807*E800,"")</f>
        <v/>
      </c>
    </row>
    <row r="808" spans="1:8">
      <c r="A808" s="69"/>
      <c r="B808" s="70" t="s">
        <v>3066</v>
      </c>
      <c r="C808" s="71"/>
      <c r="D808" s="72"/>
      <c r="E808" s="73"/>
      <c r="F808" s="74"/>
      <c r="G808" s="75">
        <f>SUM(G809:G811)</f>
        <v>9806.5730487562505</v>
      </c>
      <c r="H808" s="92">
        <f>G808*E800</f>
        <v>0</v>
      </c>
    </row>
    <row r="809" spans="1:8">
      <c r="A809" s="76"/>
      <c r="B809" s="77" t="s">
        <v>2923</v>
      </c>
      <c r="C809" s="78" t="str">
        <f>IFERROR(_xlfn.XLOOKUP(B809,Equipo[DESCRIPCION],Equipo[UND],,0),"")</f>
        <v>%MO</v>
      </c>
      <c r="D809" s="79">
        <v>0.1</v>
      </c>
      <c r="E809" s="80">
        <f>IF(C809="%MO",G815,IFERROR(_xlfn.XLOOKUP($B809,Equipo[DESCRIPCION],Equipo[VALOR],,0),""))</f>
        <v>51613.542361875006</v>
      </c>
      <c r="F809" s="81"/>
      <c r="G809" s="82">
        <f>IFERROR(IF(F809&gt;=0,D809*E809*(1+F809/100),ABS(D809*E809/F809)),"")</f>
        <v>5161.3542361875006</v>
      </c>
      <c r="H809" s="91">
        <f>IFERROR(G809*E800,"")</f>
        <v>0</v>
      </c>
    </row>
    <row r="810" spans="1:8">
      <c r="A810" s="76"/>
      <c r="B810" s="77" t="s">
        <v>2920</v>
      </c>
      <c r="C810" s="78" t="str">
        <f>IFERROR(_xlfn.XLOOKUP(B810,Equipo[DESCRIPCION],Equipo[UND],,0),"")</f>
        <v>%MO</v>
      </c>
      <c r="D810" s="79">
        <v>0.04</v>
      </c>
      <c r="E810" s="80">
        <f>IF(C810="%MO",G815,IFERROR(_xlfn.XLOOKUP($B810,Equipo[DESCRIPCION],Equipo[VALOR],,0),""))</f>
        <v>51613.542361875006</v>
      </c>
      <c r="F810" s="81"/>
      <c r="G810" s="82">
        <f>IFERROR(IF(F810&gt;=0,D810*E810*(1+F810/100),ABS(D810*E810/F810)),"")</f>
        <v>2064.5416944750004</v>
      </c>
      <c r="H810" s="91">
        <f>IFERROR(G810*E800,"")</f>
        <v>0</v>
      </c>
    </row>
    <row r="811" spans="1:8">
      <c r="A811" s="76"/>
      <c r="B811" s="77" t="s">
        <v>2967</v>
      </c>
      <c r="C811" s="78" t="str">
        <f>IFERROR(_xlfn.XLOOKUP(B811,Equipo[DESCRIPCION],Equipo[UND],,0),"")</f>
        <v>%MO</v>
      </c>
      <c r="D811" s="79">
        <v>0.05</v>
      </c>
      <c r="E811" s="80">
        <f>IF(C811="%MO",G815,IFERROR(_xlfn.XLOOKUP($B811,Equipo[DESCRIPCION],Equipo[VALOR],,0),""))</f>
        <v>51613.542361875006</v>
      </c>
      <c r="F811" s="81"/>
      <c r="G811" s="82">
        <f>IFERROR(IF(F811&gt;=0,D811*E811*(1+F811/100),ABS(D811*E811/F811)),"")</f>
        <v>2580.6771180937503</v>
      </c>
      <c r="H811" s="91">
        <f>IFERROR(G811*E800,"")</f>
        <v>0</v>
      </c>
    </row>
    <row r="812" spans="1:8">
      <c r="A812" s="69"/>
      <c r="B812" s="70" t="s">
        <v>2202</v>
      </c>
      <c r="C812" s="71"/>
      <c r="D812" s="72"/>
      <c r="E812" s="73"/>
      <c r="F812" s="74"/>
      <c r="G812" s="75">
        <f>SUM(G813:G814)</f>
        <v>0</v>
      </c>
      <c r="H812" s="92">
        <f>G812*E800</f>
        <v>0</v>
      </c>
    </row>
    <row r="813" spans="1:8">
      <c r="A813" s="76"/>
      <c r="B813" s="77"/>
      <c r="C813" s="78" t="str">
        <f>IFERROR(_xlfn.XLOOKUP(B813,Transporte[DESCRIPCION],Transporte[UND],,0),"")</f>
        <v/>
      </c>
      <c r="D813" s="79"/>
      <c r="E813" s="80" t="str">
        <f>IFERROR(_xlfn.XLOOKUP($B813,Transporte[DESCRIPCION],Transporte[VALOR],,0),"")</f>
        <v/>
      </c>
      <c r="F813" s="81"/>
      <c r="G813" s="82" t="str">
        <f>IFERROR(IF(F813&gt;=0,D813*E813*(1+F813/100),ABS(D813*E813/F813)),"")</f>
        <v/>
      </c>
      <c r="H813" s="91" t="str">
        <f>IFERROR(G813*E800,"")</f>
        <v/>
      </c>
    </row>
    <row r="814" spans="1:8">
      <c r="A814" s="76"/>
      <c r="B814" s="77"/>
      <c r="C814" s="78" t="str">
        <f>IFERROR(_xlfn.XLOOKUP(B814,Transporte[DESCRIPCION],Transporte[UND],,0),"")</f>
        <v/>
      </c>
      <c r="D814" s="79"/>
      <c r="E814" s="80" t="str">
        <f>IFERROR(_xlfn.XLOOKUP($B814,Transporte[DESCRIPCION],Transporte[VALOR],,0),"")</f>
        <v/>
      </c>
      <c r="F814" s="81"/>
      <c r="G814" s="82" t="str">
        <f>IFERROR(IF(F814&gt;=0,D814*E814*(1+F814/100),ABS(D814*E814/F814)),"")</f>
        <v/>
      </c>
      <c r="H814" s="91" t="str">
        <f>IFERROR(G814*E800,"")</f>
        <v/>
      </c>
    </row>
    <row r="815" spans="1:8">
      <c r="A815" s="69"/>
      <c r="B815" s="70" t="s">
        <v>3067</v>
      </c>
      <c r="C815" s="71"/>
      <c r="D815" s="72"/>
      <c r="E815" s="73"/>
      <c r="F815" s="74"/>
      <c r="G815" s="75">
        <f>SUM(G816:G818)</f>
        <v>51613.542361875006</v>
      </c>
      <c r="H815" s="92">
        <f>G815*E800</f>
        <v>0</v>
      </c>
    </row>
    <row r="816" spans="1:8">
      <c r="A816" s="76"/>
      <c r="B816" s="77" t="s">
        <v>3044</v>
      </c>
      <c r="C816" s="78" t="str">
        <f>IFERROR(_xlfn.XLOOKUP(B816,MObra[DESCRIPCION],MObra[UN],,0),"")</f>
        <v>día</v>
      </c>
      <c r="D816" s="79">
        <v>1</v>
      </c>
      <c r="E816" s="80">
        <f>IFERROR(_xlfn.XLOOKUP($B816,MObra[DESCRIPCION],MObra[VALOR UNIT],,0),"")</f>
        <v>412908.33889500005</v>
      </c>
      <c r="F816" s="81">
        <v>-8</v>
      </c>
      <c r="G816" s="82">
        <f>IFERROR(IF(F816&gt;=0,D816*E816*(1+F816/100),ABS(D816*E816/F816)),"")</f>
        <v>51613.542361875006</v>
      </c>
      <c r="H816" s="91">
        <f>IFERROR(G816*E800,"")</f>
        <v>0</v>
      </c>
    </row>
    <row r="817" spans="1:11">
      <c r="A817" s="76"/>
      <c r="B817" s="77"/>
      <c r="C817" s="78" t="str">
        <f t="array" ref="C817">IFERROR(_xlfn.XLOOKUP(B817,MObra[[#All],[DESCRIPCION]],MObra[[#All],[UN]],,0),"")</f>
        <v/>
      </c>
      <c r="D817" s="79"/>
      <c r="E817" s="80" t="str">
        <f>IFERROR(_xlfn.XLOOKUP($B817,MObra[DESCRIPCION],MObra[VALOR UNIT],,0),"")</f>
        <v/>
      </c>
      <c r="F817" s="81"/>
      <c r="G817" s="82" t="str">
        <f>IFERROR(IF(F817&gt;=0,D817*E817*(1+F817/100),ABS(D817*E817/F817)),"")</f>
        <v/>
      </c>
      <c r="H817" s="91" t="str">
        <f>IFERROR(G817*E800,"")</f>
        <v/>
      </c>
    </row>
    <row r="818" spans="1:11">
      <c r="A818" s="83"/>
      <c r="B818" s="84"/>
      <c r="C818" s="85" t="str">
        <f t="array" ref="C818">IFERROR(_xlfn.XLOOKUP(B818,MObra[[#All],[DESCRIPCION]],MObra[[#All],[UN]],,0),"")</f>
        <v/>
      </c>
      <c r="D818" s="86"/>
      <c r="E818" s="87" t="str">
        <f>IFERROR(_xlfn.XLOOKUP($B818,MObra[DESCRIPCION],MObra[VALOR UNIT],,0),"")</f>
        <v/>
      </c>
      <c r="F818" s="88"/>
      <c r="G818" s="89" t="str">
        <f>IFERROR(IF(F818&gt;=0,D818*E818*(1+F818/100),ABS(D818*E818/F818)),"")</f>
        <v/>
      </c>
      <c r="H818" s="90" t="str">
        <f>IFERROR(G818*E800,"")</f>
        <v/>
      </c>
    </row>
    <row r="820" spans="1:11">
      <c r="A820" s="54" t="s">
        <v>645</v>
      </c>
      <c r="B820" s="55" t="str">
        <f>VLOOKUP($A820,Presupuesto!$A:$D,2,FALSE())</f>
        <v>Muro traslúcido Vitroblock B=0.14 m</v>
      </c>
      <c r="C820" s="56" t="str">
        <f>VLOOKUP($A820,Presupuesto!$A:$D,3,FALSE())</f>
        <v>M2</v>
      </c>
      <c r="D820" s="57"/>
      <c r="E820" s="58">
        <f>VLOOKUP($A820,Presupuesto!$A:$D,4,FALSE())</f>
        <v>0</v>
      </c>
      <c r="F820" s="59" t="s">
        <v>2919</v>
      </c>
      <c r="G820" s="60">
        <f>SUM(G822:G838)/2</f>
        <v>404036.51301445009</v>
      </c>
      <c r="H820" s="61">
        <f>ROUND(SUM(H822:H838),0)/2</f>
        <v>0</v>
      </c>
      <c r="I820" s="58">
        <f>VLOOKUP(A820,Presupuesto!$A:$F,6,0)</f>
        <v>0</v>
      </c>
      <c r="J820" s="58">
        <f>+H820-I820</f>
        <v>0</v>
      </c>
      <c r="K820" s="282">
        <f>+H820-G820*E820</f>
        <v>0</v>
      </c>
    </row>
    <row r="821" spans="1:11">
      <c r="A821" s="62"/>
      <c r="B821" s="63" t="s">
        <v>2247</v>
      </c>
      <c r="C821" s="63" t="s">
        <v>3061</v>
      </c>
      <c r="D821" s="64" t="s">
        <v>4</v>
      </c>
      <c r="E821" s="65" t="s">
        <v>3062</v>
      </c>
      <c r="F821" s="66" t="s">
        <v>3063</v>
      </c>
      <c r="G821" s="67" t="s">
        <v>3064</v>
      </c>
      <c r="H821" s="68" t="s">
        <v>3124</v>
      </c>
    </row>
    <row r="822" spans="1:11">
      <c r="A822" s="69"/>
      <c r="B822" s="70" t="s">
        <v>3065</v>
      </c>
      <c r="C822" s="71"/>
      <c r="D822" s="72"/>
      <c r="E822" s="73"/>
      <c r="F822" s="74"/>
      <c r="G822" s="75">
        <f>SUM(G823:G827)</f>
        <v>340761.10000000003</v>
      </c>
      <c r="H822" s="75">
        <f>IFERROR(G822*E820,"")</f>
        <v>0</v>
      </c>
    </row>
    <row r="823" spans="1:11">
      <c r="A823" s="76"/>
      <c r="B823" s="77" t="s">
        <v>2913</v>
      </c>
      <c r="C823" s="78" t="str">
        <f>IFERROR(_xlfn.XLOOKUP(B823,Insumo[DESCRIPCION],Insumo[UND],,0),"")</f>
        <v>Un</v>
      </c>
      <c r="D823" s="79">
        <v>25</v>
      </c>
      <c r="E823" s="80">
        <f>IFERROR(_xlfn.XLOOKUP($B823,Insumo[DESCRIPCION],Insumo[VALOR],,0),"")</f>
        <v>13531</v>
      </c>
      <c r="F823" s="81"/>
      <c r="G823" s="82">
        <f>IFERROR(IF(F823&gt;=0,D823*E823*(1+F823/100),ABS(D823*E823/F823)),"")</f>
        <v>338275</v>
      </c>
      <c r="H823" s="91">
        <f>IFERROR(G823*E820,"")</f>
        <v>0</v>
      </c>
    </row>
    <row r="824" spans="1:11">
      <c r="A824" s="76"/>
      <c r="B824" s="77" t="s">
        <v>2396</v>
      </c>
      <c r="C824" s="78" t="str">
        <f>IFERROR(_xlfn.XLOOKUP(B824,Insumo[DESCRIPCION],Insumo[UND],,0),"")</f>
        <v>Kg</v>
      </c>
      <c r="D824" s="79">
        <v>0.1</v>
      </c>
      <c r="E824" s="80">
        <f>IFERROR(_xlfn.XLOOKUP($B824,Insumo[DESCRIPCION],Insumo[VALOR],,0),"")</f>
        <v>2348</v>
      </c>
      <c r="F824" s="81"/>
      <c r="G824" s="82">
        <f>IFERROR(IF(F824&gt;=0,D824*E824*(1+F824/100),ABS(D824*E824/F824)),"")</f>
        <v>234.8</v>
      </c>
      <c r="H824" s="91">
        <f>IFERROR(G824*E820,"")</f>
        <v>0</v>
      </c>
    </row>
    <row r="825" spans="1:11">
      <c r="A825" s="76"/>
      <c r="B825" s="77" t="s">
        <v>2622</v>
      </c>
      <c r="C825" s="78" t="str">
        <f>IFERROR(_xlfn.XLOOKUP(B825,Insumo[DESCRIPCION],Insumo[UND],,0),"")</f>
        <v>Kg</v>
      </c>
      <c r="D825" s="79">
        <v>0.1</v>
      </c>
      <c r="E825" s="80">
        <f>IFERROR(_xlfn.XLOOKUP($B825,Insumo[DESCRIPCION],Insumo[VALOR],,0),"")</f>
        <v>1299</v>
      </c>
      <c r="F825" s="81"/>
      <c r="G825" s="82">
        <f>IFERROR(IF(F825&gt;=0,D825*E825*(1+F825/100),ABS(D825*E825/F825)),"")</f>
        <v>129.9</v>
      </c>
      <c r="H825" s="91">
        <f>IFERROR(G825*E820,"")</f>
        <v>0</v>
      </c>
    </row>
    <row r="826" spans="1:11">
      <c r="A826" s="76"/>
      <c r="B826" s="77" t="s">
        <v>2365</v>
      </c>
      <c r="C826" s="78" t="str">
        <f>IFERROR(_xlfn.XLOOKUP(B826,Insumo[DESCRIPCION],Insumo[UND],,0),"")</f>
        <v>Kg</v>
      </c>
      <c r="D826" s="79">
        <v>0.1</v>
      </c>
      <c r="E826" s="80">
        <f>IFERROR(_xlfn.XLOOKUP($B826,Insumo[DESCRIPCION],Insumo[VALOR],,0),"")</f>
        <v>16129</v>
      </c>
      <c r="F826" s="81"/>
      <c r="G826" s="82">
        <f>IFERROR(IF(F826&gt;=0,D826*E826*(1+F826/100),ABS(D826*E826/F826)),"")</f>
        <v>1612.9</v>
      </c>
      <c r="H826" s="91">
        <f>IFERROR(G826*E820,"")</f>
        <v>0</v>
      </c>
    </row>
    <row r="827" spans="1:11">
      <c r="A827" s="76"/>
      <c r="B827" s="77" t="s">
        <v>2524</v>
      </c>
      <c r="C827" s="78" t="str">
        <f>IFERROR(_xlfn.XLOOKUP(B827,Insumo[DESCRIPCION],Insumo[UND],,0),"")</f>
        <v>Kg</v>
      </c>
      <c r="D827" s="79">
        <v>0.3</v>
      </c>
      <c r="E827" s="80">
        <f>IFERROR(_xlfn.XLOOKUP($B827,Insumo[DESCRIPCION],Insumo[VALOR],,0),"")</f>
        <v>1695</v>
      </c>
      <c r="F827" s="81"/>
      <c r="G827" s="82">
        <f>IFERROR(IF(F827&gt;=0,D827*E827*(1+F827/100),ABS(D827*E827/F827)),"")</f>
        <v>508.5</v>
      </c>
      <c r="H827" s="91">
        <f>IFERROR(G827*E820,"")</f>
        <v>0</v>
      </c>
    </row>
    <row r="828" spans="1:11">
      <c r="A828" s="69"/>
      <c r="B828" s="70" t="s">
        <v>3066</v>
      </c>
      <c r="C828" s="71"/>
      <c r="D828" s="72"/>
      <c r="E828" s="73"/>
      <c r="F828" s="74"/>
      <c r="G828" s="75">
        <f>SUM(G829:G831)</f>
        <v>3013.1149054500006</v>
      </c>
      <c r="H828" s="92">
        <f>G828*E820</f>
        <v>0</v>
      </c>
    </row>
    <row r="829" spans="1:11">
      <c r="A829" s="76"/>
      <c r="B829" s="77" t="s">
        <v>2967</v>
      </c>
      <c r="C829" s="78" t="str">
        <f>IFERROR(_xlfn.XLOOKUP(B829,Equipo[DESCRIPCION],Equipo[UND],,0),"")</f>
        <v>%MO</v>
      </c>
      <c r="D829" s="79">
        <v>0.05</v>
      </c>
      <c r="E829" s="80">
        <f>IF(C829="%MO",G835,IFERROR(_xlfn.XLOOKUP($B829,Equipo[DESCRIPCION],Equipo[VALOR],,0),""))</f>
        <v>60262.29810900001</v>
      </c>
      <c r="F829" s="81"/>
      <c r="G829" s="82">
        <f>IFERROR(IF(F829&gt;=0,D829*E829*(1+F829/100),ABS(D829*E829/F829)),"")</f>
        <v>3013.1149054500006</v>
      </c>
      <c r="H829" s="91">
        <f>IFERROR(G829*E820,"")</f>
        <v>0</v>
      </c>
    </row>
    <row r="830" spans="1:11">
      <c r="A830" s="76"/>
      <c r="B830" s="77"/>
      <c r="C830" s="78" t="str">
        <f>IFERROR(_xlfn.XLOOKUP(B830,Equipo[DESCRIPCION],Equipo[UND],,0),"")</f>
        <v/>
      </c>
      <c r="D830" s="79"/>
      <c r="E830" s="80" t="str">
        <f>IF(C830="%MO",G835,IFERROR(_xlfn.XLOOKUP($B830,Equipo[DESCRIPCION],Equipo[VALOR],,0),""))</f>
        <v/>
      </c>
      <c r="F830" s="81"/>
      <c r="G830" s="82" t="str">
        <f>IFERROR(IF(F830&gt;=0,D830*E830*(1+F830/100),ABS(D830*E830/F830)),"")</f>
        <v/>
      </c>
      <c r="H830" s="91" t="str">
        <f>IFERROR(G830*E820,"")</f>
        <v/>
      </c>
    </row>
    <row r="831" spans="1:11">
      <c r="A831" s="76"/>
      <c r="B831" s="77"/>
      <c r="C831" s="78" t="str">
        <f>IFERROR(_xlfn.XLOOKUP(B831,Equipo[DESCRIPCION],Equipo[UND],,0),"")</f>
        <v/>
      </c>
      <c r="D831" s="79"/>
      <c r="E831" s="80" t="str">
        <f>IF(C831="%MO",G835,IFERROR(_xlfn.XLOOKUP($B831,Equipo[DESCRIPCION],Equipo[VALOR],,0),""))</f>
        <v/>
      </c>
      <c r="F831" s="81"/>
      <c r="G831" s="82" t="str">
        <f>IFERROR(IF(F831&gt;=0,D831*E831*(1+F831/100),ABS(D831*E831/F831)),"")</f>
        <v/>
      </c>
      <c r="H831" s="91" t="str">
        <f>IFERROR(G831*E820,"")</f>
        <v/>
      </c>
    </row>
    <row r="832" spans="1:11">
      <c r="A832" s="69"/>
      <c r="B832" s="70" t="s">
        <v>2202</v>
      </c>
      <c r="C832" s="71"/>
      <c r="D832" s="72"/>
      <c r="E832" s="73"/>
      <c r="F832" s="74"/>
      <c r="G832" s="75">
        <f>SUM(G833:G834)</f>
        <v>0</v>
      </c>
      <c r="H832" s="92">
        <f>G832*E820</f>
        <v>0</v>
      </c>
    </row>
    <row r="833" spans="1:11">
      <c r="A833" s="76"/>
      <c r="B833" s="77"/>
      <c r="C833" s="78" t="str">
        <f>IFERROR(_xlfn.XLOOKUP(B833,Transporte[DESCRIPCION],Transporte[UND],,0),"")</f>
        <v/>
      </c>
      <c r="D833" s="79"/>
      <c r="E833" s="80" t="str">
        <f>IFERROR(_xlfn.XLOOKUP($B833,Transporte[DESCRIPCION],Transporte[VALOR],,0),"")</f>
        <v/>
      </c>
      <c r="F833" s="81"/>
      <c r="G833" s="82" t="str">
        <f>IFERROR(IF(F833&gt;=0,D833*E833*(1+F833/100),ABS(D833*E833/F833)),"")</f>
        <v/>
      </c>
      <c r="H833" s="91" t="str">
        <f>IFERROR(G833*E820,"")</f>
        <v/>
      </c>
    </row>
    <row r="834" spans="1:11">
      <c r="A834" s="76"/>
      <c r="B834" s="77"/>
      <c r="C834" s="78" t="str">
        <f>IFERROR(_xlfn.XLOOKUP(B834,Transporte[DESCRIPCION],Transporte[UND],,0),"")</f>
        <v/>
      </c>
      <c r="D834" s="79"/>
      <c r="E834" s="80" t="str">
        <f>IFERROR(_xlfn.XLOOKUP($B834,Transporte[DESCRIPCION],Transporte[VALOR],,0),"")</f>
        <v/>
      </c>
      <c r="F834" s="81"/>
      <c r="G834" s="82" t="str">
        <f>IFERROR(IF(F834&gt;=0,D834*E834*(1+F834/100),ABS(D834*E834/F834)),"")</f>
        <v/>
      </c>
      <c r="H834" s="91" t="str">
        <f>IFERROR(G834*E820,"")</f>
        <v/>
      </c>
    </row>
    <row r="835" spans="1:11">
      <c r="A835" s="69"/>
      <c r="B835" s="70" t="s">
        <v>3067</v>
      </c>
      <c r="C835" s="71"/>
      <c r="D835" s="72"/>
      <c r="E835" s="73"/>
      <c r="F835" s="74"/>
      <c r="G835" s="75">
        <f>SUM(G836:G838)</f>
        <v>60262.29810900001</v>
      </c>
      <c r="H835" s="92">
        <f>G835*E820</f>
        <v>0</v>
      </c>
    </row>
    <row r="836" spans="1:11">
      <c r="A836" s="76"/>
      <c r="B836" s="77" t="s">
        <v>3043</v>
      </c>
      <c r="C836" s="78" t="str">
        <f>IFERROR(_xlfn.XLOOKUP(B836,MObra[DESCRIPCION],MObra[UN],,0),"")</f>
        <v>día</v>
      </c>
      <c r="D836" s="79">
        <v>1</v>
      </c>
      <c r="E836" s="80">
        <f>IFERROR(_xlfn.XLOOKUP($B836,MObra[DESCRIPCION],MObra[VALOR UNIT],,0),"")</f>
        <v>301311.49054500007</v>
      </c>
      <c r="F836" s="81">
        <v>-5</v>
      </c>
      <c r="G836" s="82">
        <f>IFERROR(IF(F836&gt;=0,D836*E836*(1+F836/100),ABS(D836*E836/F836)),"")</f>
        <v>60262.29810900001</v>
      </c>
      <c r="H836" s="91">
        <f>IFERROR(G836*E820,"")</f>
        <v>0</v>
      </c>
    </row>
    <row r="837" spans="1:11">
      <c r="A837" s="76"/>
      <c r="B837" s="77"/>
      <c r="C837" s="78" t="str">
        <f t="array" ref="C837">IFERROR(_xlfn.XLOOKUP(B837,MObra[[#All],[DESCRIPCION]],MObra[[#All],[UN]],,0),"")</f>
        <v/>
      </c>
      <c r="D837" s="79"/>
      <c r="E837" s="80" t="str">
        <f>IFERROR(_xlfn.XLOOKUP($B837,MObra[DESCRIPCION],MObra[VALOR UNIT],,0),"")</f>
        <v/>
      </c>
      <c r="F837" s="81"/>
      <c r="G837" s="82" t="str">
        <f>IFERROR(IF(F837&gt;=0,D837*E837*(1+F837/100),ABS(D837*E837/F837)),"")</f>
        <v/>
      </c>
      <c r="H837" s="91" t="str">
        <f>IFERROR(G837*E820,"")</f>
        <v/>
      </c>
    </row>
    <row r="838" spans="1:11">
      <c r="A838" s="83"/>
      <c r="B838" s="84"/>
      <c r="C838" s="85" t="str">
        <f t="array" ref="C838">IFERROR(_xlfn.XLOOKUP(B838,MObra[[#All],[DESCRIPCION]],MObra[[#All],[UN]],,0),"")</f>
        <v/>
      </c>
      <c r="D838" s="86"/>
      <c r="E838" s="87" t="str">
        <f>IFERROR(_xlfn.XLOOKUP($B838,MObra[DESCRIPCION],MObra[VALOR UNIT],,0),"")</f>
        <v/>
      </c>
      <c r="F838" s="88"/>
      <c r="G838" s="89" t="str">
        <f>IFERROR(IF(F838&gt;=0,D838*E838*(1+F838/100),ABS(D838*E838/F838)),"")</f>
        <v/>
      </c>
      <c r="H838" s="90" t="str">
        <f>IFERROR(G838*E820,"")</f>
        <v/>
      </c>
    </row>
    <row r="840" spans="1:11">
      <c r="A840" s="54" t="s">
        <v>647</v>
      </c>
      <c r="B840" s="55" t="str">
        <f>VLOOKUP($A840,Presupuesto!$A:$D,2,FALSE())</f>
        <v>Remate piña ladrillo visto medios</v>
      </c>
      <c r="C840" s="56" t="str">
        <f>VLOOKUP($A840,Presupuesto!$A:$D,3,FALSE())</f>
        <v>M</v>
      </c>
      <c r="D840" s="57"/>
      <c r="E840" s="58">
        <f>VLOOKUP($A840,Presupuesto!$A:$D,4,FALSE())</f>
        <v>0</v>
      </c>
      <c r="F840" s="59" t="s">
        <v>2919</v>
      </c>
      <c r="G840" s="60">
        <f>SUM(G842:G858)/2</f>
        <v>34202.361646270008</v>
      </c>
      <c r="H840" s="61">
        <f>ROUND(SUM(H842:H858),0)/2</f>
        <v>0</v>
      </c>
      <c r="I840" s="58">
        <f>VLOOKUP(A840,Presupuesto!$A:$F,6,0)</f>
        <v>0</v>
      </c>
      <c r="J840" s="58">
        <f>+H840-I840</f>
        <v>0</v>
      </c>
      <c r="K840" s="282">
        <f>+H840-G840*E840</f>
        <v>0</v>
      </c>
    </row>
    <row r="841" spans="1:11">
      <c r="A841" s="62"/>
      <c r="B841" s="63" t="s">
        <v>2247</v>
      </c>
      <c r="C841" s="63" t="s">
        <v>3061</v>
      </c>
      <c r="D841" s="64" t="s">
        <v>4</v>
      </c>
      <c r="E841" s="65" t="s">
        <v>3062</v>
      </c>
      <c r="F841" s="66" t="s">
        <v>3063</v>
      </c>
      <c r="G841" s="67" t="s">
        <v>3064</v>
      </c>
      <c r="H841" s="68" t="s">
        <v>3124</v>
      </c>
    </row>
    <row r="842" spans="1:11">
      <c r="A842" s="69"/>
      <c r="B842" s="70" t="s">
        <v>3065</v>
      </c>
      <c r="C842" s="71"/>
      <c r="D842" s="72"/>
      <c r="E842" s="73"/>
      <c r="F842" s="74"/>
      <c r="G842" s="75">
        <f>SUM(G843:G847)</f>
        <v>12307.060000000001</v>
      </c>
      <c r="H842" s="75">
        <f>IFERROR(G842*E840,"")</f>
        <v>0</v>
      </c>
    </row>
    <row r="843" spans="1:11">
      <c r="A843" s="76"/>
      <c r="B843" s="77" t="s">
        <v>2565</v>
      </c>
      <c r="C843" s="78" t="str">
        <f>IFERROR(_xlfn.XLOOKUP(B843,Insumo[DESCRIPCION],Insumo[UND],,0),"")</f>
        <v>Un</v>
      </c>
      <c r="D843" s="79">
        <v>7.5</v>
      </c>
      <c r="E843" s="80">
        <f>IFERROR(_xlfn.XLOOKUP($B843,Insumo[DESCRIPCION],Insumo[VALOR],,0),"")</f>
        <v>974</v>
      </c>
      <c r="F843" s="81"/>
      <c r="G843" s="82">
        <f>IFERROR(IF(F843&gt;=0,D843*E843*(1+F843/100),ABS(D843*E843/F843)),"")</f>
        <v>7305</v>
      </c>
      <c r="H843" s="91">
        <f>IFERROR(G843*E840,"")</f>
        <v>0</v>
      </c>
    </row>
    <row r="844" spans="1:11">
      <c r="A844" s="76"/>
      <c r="B844" s="77" t="s">
        <v>2691</v>
      </c>
      <c r="C844" s="78" t="str">
        <f>IFERROR(_xlfn.XLOOKUP(B844,Insumo[DESCRIPCION],Insumo[UND],,0),"")</f>
        <v>M3</v>
      </c>
      <c r="D844" s="79">
        <v>0.01</v>
      </c>
      <c r="E844" s="80">
        <f>IFERROR(_xlfn.XLOOKUP($B844,Insumo[DESCRIPCION],Insumo[VALOR],,0),"")</f>
        <v>500206</v>
      </c>
      <c r="F844" s="81"/>
      <c r="G844" s="82">
        <f>IFERROR(IF(F844&gt;=0,D844*E844*(1+F844/100),ABS(D844*E844/F844)),"")</f>
        <v>5002.0600000000004</v>
      </c>
      <c r="H844" s="91">
        <f>IFERROR(G844*E840,"")</f>
        <v>0</v>
      </c>
    </row>
    <row r="845" spans="1:11">
      <c r="A845" s="76"/>
      <c r="B845" s="77"/>
      <c r="C845" s="78" t="str">
        <f>IFERROR(_xlfn.XLOOKUP(B845,Insumo[DESCRIPCION],Insumo[UND],,0),"")</f>
        <v/>
      </c>
      <c r="D845" s="79"/>
      <c r="E845" s="80" t="str">
        <f>IFERROR(_xlfn.XLOOKUP($B845,Insumo[DESCRIPCION],Insumo[VALOR],,0),"")</f>
        <v/>
      </c>
      <c r="F845" s="81"/>
      <c r="G845" s="82" t="str">
        <f>IFERROR(IF(F845&gt;=0,D845*E845*(1+F845/100),ABS(D845*E845/F845)),"")</f>
        <v/>
      </c>
      <c r="H845" s="91" t="str">
        <f>IFERROR(G845*E840,"")</f>
        <v/>
      </c>
    </row>
    <row r="846" spans="1:11">
      <c r="A846" s="76"/>
      <c r="B846" s="77"/>
      <c r="C846" s="78" t="str">
        <f>IFERROR(_xlfn.XLOOKUP(B846,Insumo[DESCRIPCION],Insumo[UND],,0),"")</f>
        <v/>
      </c>
      <c r="D846" s="79"/>
      <c r="E846" s="80" t="str">
        <f>IFERROR(_xlfn.XLOOKUP($B846,Insumo[DESCRIPCION],Insumo[VALOR],,0),"")</f>
        <v/>
      </c>
      <c r="F846" s="81"/>
      <c r="G846" s="82" t="str">
        <f>IFERROR(IF(F846&gt;=0,D846*E846*(1+F846/100),ABS(D846*E846/F846)),"")</f>
        <v/>
      </c>
      <c r="H846" s="91" t="str">
        <f>IFERROR(G846*E840,"")</f>
        <v/>
      </c>
    </row>
    <row r="847" spans="1:11">
      <c r="A847" s="76"/>
      <c r="B847" s="77"/>
      <c r="C847" s="78" t="str">
        <f>IFERROR(_xlfn.XLOOKUP(B847,Insumo[DESCRIPCION],Insumo[UND],,0),"")</f>
        <v/>
      </c>
      <c r="D847" s="79"/>
      <c r="E847" s="80" t="str">
        <f>IFERROR(_xlfn.XLOOKUP($B847,Insumo[DESCRIPCION],Insumo[VALOR],,0),"")</f>
        <v/>
      </c>
      <c r="F847" s="81"/>
      <c r="G847" s="82" t="str">
        <f>IFERROR(IF(F847&gt;=0,D847*E847*(1+F847/100),ABS(D847*E847/F847)),"")</f>
        <v/>
      </c>
      <c r="H847" s="91" t="str">
        <f>IFERROR(G847*E840,"")</f>
        <v/>
      </c>
    </row>
    <row r="848" spans="1:11">
      <c r="A848" s="69"/>
      <c r="B848" s="70" t="s">
        <v>3066</v>
      </c>
      <c r="C848" s="71"/>
      <c r="D848" s="72"/>
      <c r="E848" s="73"/>
      <c r="F848" s="74"/>
      <c r="G848" s="75">
        <f>SUM(G849:G851)</f>
        <v>1807.8689432700007</v>
      </c>
      <c r="H848" s="92">
        <f>G848*E840</f>
        <v>0</v>
      </c>
    </row>
    <row r="849" spans="1:11">
      <c r="A849" s="76"/>
      <c r="B849" s="77" t="s">
        <v>2920</v>
      </c>
      <c r="C849" s="78" t="str">
        <f>IFERROR(_xlfn.XLOOKUP(B849,Equipo[DESCRIPCION],Equipo[UND],,0),"")</f>
        <v>%MO</v>
      </c>
      <c r="D849" s="79">
        <v>0.04</v>
      </c>
      <c r="E849" s="80">
        <f>IF(C849="%MO",G855,IFERROR(_xlfn.XLOOKUP($B849,Equipo[DESCRIPCION],Equipo[VALOR],,0),""))</f>
        <v>20087.432703000006</v>
      </c>
      <c r="F849" s="81"/>
      <c r="G849" s="82">
        <f>IFERROR(IF(F849&gt;=0,D849*E849*(1+F849/100),ABS(D849*E849/F849)),"")</f>
        <v>803.4973081200003</v>
      </c>
      <c r="H849" s="91">
        <f>IFERROR(G849*E840,"")</f>
        <v>0</v>
      </c>
    </row>
    <row r="850" spans="1:11">
      <c r="A850" s="76"/>
      <c r="B850" s="77" t="s">
        <v>2967</v>
      </c>
      <c r="C850" s="78" t="str">
        <f>IFERROR(_xlfn.XLOOKUP(B850,Equipo[DESCRIPCION],Equipo[UND],,0),"")</f>
        <v>%MO</v>
      </c>
      <c r="D850" s="79">
        <v>0.05</v>
      </c>
      <c r="E850" s="80">
        <f>IF(C850="%MO",G855,IFERROR(_xlfn.XLOOKUP($B850,Equipo[DESCRIPCION],Equipo[VALOR],,0),""))</f>
        <v>20087.432703000006</v>
      </c>
      <c r="F850" s="81"/>
      <c r="G850" s="82">
        <f>IFERROR(IF(F850&gt;=0,D850*E850*(1+F850/100),ABS(D850*E850/F850)),"")</f>
        <v>1004.3716351500003</v>
      </c>
      <c r="H850" s="91">
        <f>IFERROR(G850*E840,"")</f>
        <v>0</v>
      </c>
    </row>
    <row r="851" spans="1:11">
      <c r="A851" s="76"/>
      <c r="B851" s="77"/>
      <c r="C851" s="78" t="str">
        <f>IFERROR(_xlfn.XLOOKUP(B851,Equipo[DESCRIPCION],Equipo[UND],,0),"")</f>
        <v/>
      </c>
      <c r="D851" s="79"/>
      <c r="E851" s="80" t="str">
        <f>IF(C851="%MO",G855,IFERROR(_xlfn.XLOOKUP($B851,Equipo[DESCRIPCION],Equipo[VALOR],,0),""))</f>
        <v/>
      </c>
      <c r="F851" s="81"/>
      <c r="G851" s="82" t="str">
        <f>IFERROR(IF(F851&gt;=0,D851*E851*(1+F851/100),ABS(D851*E851/F851)),"")</f>
        <v/>
      </c>
      <c r="H851" s="91" t="str">
        <f>IFERROR(G851*E840,"")</f>
        <v/>
      </c>
    </row>
    <row r="852" spans="1:11">
      <c r="A852" s="69"/>
      <c r="B852" s="70" t="s">
        <v>2202</v>
      </c>
      <c r="C852" s="71"/>
      <c r="D852" s="72"/>
      <c r="E852" s="73"/>
      <c r="F852" s="74"/>
      <c r="G852" s="75">
        <f>SUM(G853:G854)</f>
        <v>0</v>
      </c>
      <c r="H852" s="92">
        <f>G852*E840</f>
        <v>0</v>
      </c>
    </row>
    <row r="853" spans="1:11">
      <c r="A853" s="76"/>
      <c r="B853" s="77"/>
      <c r="C853" s="78" t="str">
        <f>IFERROR(_xlfn.XLOOKUP(B853,Transporte[DESCRIPCION],Transporte[UND],,0),"")</f>
        <v/>
      </c>
      <c r="D853" s="79"/>
      <c r="E853" s="80" t="str">
        <f>IFERROR(_xlfn.XLOOKUP($B853,Transporte[DESCRIPCION],Transporte[VALOR],,0),"")</f>
        <v/>
      </c>
      <c r="F853" s="81"/>
      <c r="G853" s="82" t="str">
        <f>IFERROR(IF(F853&gt;=0,D853*E853*(1+F853/100),ABS(D853*E853/F853)),"")</f>
        <v/>
      </c>
      <c r="H853" s="91" t="str">
        <f>IFERROR(G853*E840,"")</f>
        <v/>
      </c>
    </row>
    <row r="854" spans="1:11">
      <c r="A854" s="76"/>
      <c r="B854" s="77"/>
      <c r="C854" s="78" t="str">
        <f>IFERROR(_xlfn.XLOOKUP(B854,Transporte[DESCRIPCION],Transporte[UND],,0),"")</f>
        <v/>
      </c>
      <c r="D854" s="79"/>
      <c r="E854" s="80" t="str">
        <f>IFERROR(_xlfn.XLOOKUP($B854,Transporte[DESCRIPCION],Transporte[VALOR],,0),"")</f>
        <v/>
      </c>
      <c r="F854" s="81"/>
      <c r="G854" s="82" t="str">
        <f>IFERROR(IF(F854&gt;=0,D854*E854*(1+F854/100),ABS(D854*E854/F854)),"")</f>
        <v/>
      </c>
      <c r="H854" s="91" t="str">
        <f>IFERROR(G854*E840,"")</f>
        <v/>
      </c>
    </row>
    <row r="855" spans="1:11">
      <c r="A855" s="69"/>
      <c r="B855" s="70" t="s">
        <v>3067</v>
      </c>
      <c r="C855" s="71"/>
      <c r="D855" s="72"/>
      <c r="E855" s="73"/>
      <c r="F855" s="74"/>
      <c r="G855" s="75">
        <f>SUM(G856:G858)</f>
        <v>20087.432703000006</v>
      </c>
      <c r="H855" s="92">
        <f>G855*E840</f>
        <v>0</v>
      </c>
    </row>
    <row r="856" spans="1:11">
      <c r="A856" s="76"/>
      <c r="B856" s="77" t="s">
        <v>3043</v>
      </c>
      <c r="C856" s="78" t="str">
        <f>IFERROR(_xlfn.XLOOKUP(B856,MObra[DESCRIPCION],MObra[UN],,0),"")</f>
        <v>día</v>
      </c>
      <c r="D856" s="79">
        <v>1</v>
      </c>
      <c r="E856" s="80">
        <f>IFERROR(_xlfn.XLOOKUP($B856,MObra[DESCRIPCION],MObra[VALOR UNIT],,0),"")</f>
        <v>301311.49054500007</v>
      </c>
      <c r="F856" s="81">
        <v>-15</v>
      </c>
      <c r="G856" s="82">
        <f>IFERROR(IF(F856&gt;=0,D856*E856*(1+F856/100),ABS(D856*E856/F856)),"")</f>
        <v>20087.432703000006</v>
      </c>
      <c r="H856" s="91">
        <f>IFERROR(G856*E840,"")</f>
        <v>0</v>
      </c>
    </row>
    <row r="857" spans="1:11">
      <c r="A857" s="76"/>
      <c r="B857" s="77"/>
      <c r="C857" s="78" t="str">
        <f t="array" ref="C857">IFERROR(_xlfn.XLOOKUP(B857,MObra[[#All],[DESCRIPCION]],MObra[[#All],[UN]],,0),"")</f>
        <v/>
      </c>
      <c r="D857" s="79"/>
      <c r="E857" s="80" t="str">
        <f>IFERROR(_xlfn.XLOOKUP($B857,MObra[DESCRIPCION],MObra[VALOR UNIT],,0),"")</f>
        <v/>
      </c>
      <c r="F857" s="81"/>
      <c r="G857" s="82" t="str">
        <f>IFERROR(IF(F857&gt;=0,D857*E857*(1+F857/100),ABS(D857*E857/F857)),"")</f>
        <v/>
      </c>
      <c r="H857" s="91" t="str">
        <f>IFERROR(G857*E840,"")</f>
        <v/>
      </c>
    </row>
    <row r="858" spans="1:11">
      <c r="A858" s="83"/>
      <c r="B858" s="84"/>
      <c r="C858" s="85" t="str">
        <f t="array" ref="C858">IFERROR(_xlfn.XLOOKUP(B858,MObra[[#All],[DESCRIPCION]],MObra[[#All],[UN]],,0),"")</f>
        <v/>
      </c>
      <c r="D858" s="86"/>
      <c r="E858" s="87" t="str">
        <f>IFERROR(_xlfn.XLOOKUP($B858,MObra[DESCRIPCION],MObra[VALOR UNIT],,0),"")</f>
        <v/>
      </c>
      <c r="F858" s="88"/>
      <c r="G858" s="89" t="str">
        <f>IFERROR(IF(F858&gt;=0,D858*E858*(1+F858/100),ABS(D858*E858/F858)),"")</f>
        <v/>
      </c>
      <c r="H858" s="90" t="str">
        <f>IFERROR(G858*E840,"")</f>
        <v/>
      </c>
    </row>
    <row r="860" spans="1:11">
      <c r="A860" s="54" t="s">
        <v>649</v>
      </c>
      <c r="B860" s="55" t="str">
        <f>VLOOKUP($A860,Presupuesto!$A:$D,2,FALSE())</f>
        <v>Revoque bajantes</v>
      </c>
      <c r="C860" s="56" t="str">
        <f>VLOOKUP($A860,Presupuesto!$A:$D,3,FALSE())</f>
        <v>M</v>
      </c>
      <c r="D860" s="57"/>
      <c r="E860" s="58">
        <f>VLOOKUP($A860,Presupuesto!$A:$D,4,FALSE())</f>
        <v>0</v>
      </c>
      <c r="F860" s="59" t="s">
        <v>2919</v>
      </c>
      <c r="G860" s="60">
        <f>SUM(G862:G878)/2</f>
        <v>16207.081054642191</v>
      </c>
      <c r="H860" s="61">
        <f>ROUND(SUM(H862:H878),0)/2</f>
        <v>0</v>
      </c>
      <c r="I860" s="58">
        <f>VLOOKUP(A860,Presupuesto!$A:$F,6,0)</f>
        <v>0</v>
      </c>
      <c r="J860" s="58">
        <f>+H860-I860</f>
        <v>0</v>
      </c>
      <c r="K860" s="282">
        <f>+H860-G860*E860</f>
        <v>0</v>
      </c>
    </row>
    <row r="861" spans="1:11">
      <c r="A861" s="62"/>
      <c r="B861" s="63" t="s">
        <v>2247</v>
      </c>
      <c r="C861" s="63" t="s">
        <v>3061</v>
      </c>
      <c r="D861" s="64" t="s">
        <v>4</v>
      </c>
      <c r="E861" s="65" t="s">
        <v>3062</v>
      </c>
      <c r="F861" s="66" t="s">
        <v>3063</v>
      </c>
      <c r="G861" s="67" t="s">
        <v>3064</v>
      </c>
      <c r="H861" s="68" t="s">
        <v>3124</v>
      </c>
    </row>
    <row r="862" spans="1:11">
      <c r="A862" s="69"/>
      <c r="B862" s="70" t="s">
        <v>3065</v>
      </c>
      <c r="C862" s="71"/>
      <c r="D862" s="72"/>
      <c r="E862" s="73"/>
      <c r="F862" s="74"/>
      <c r="G862" s="75">
        <f>SUM(G863:G867)</f>
        <v>5002.0600000000004</v>
      </c>
      <c r="H862" s="75">
        <f>IFERROR(G862*E860,"")</f>
        <v>0</v>
      </c>
    </row>
    <row r="863" spans="1:11">
      <c r="A863" s="76"/>
      <c r="B863" s="77" t="s">
        <v>2691</v>
      </c>
      <c r="C863" s="78" t="str">
        <f>IFERROR(_xlfn.XLOOKUP(B863,Insumo[DESCRIPCION],Insumo[UND],,0),"")</f>
        <v>M3</v>
      </c>
      <c r="D863" s="79">
        <v>0.01</v>
      </c>
      <c r="E863" s="80">
        <f>IFERROR(_xlfn.XLOOKUP($B863,Insumo[DESCRIPCION],Insumo[VALOR],,0),"")</f>
        <v>500206</v>
      </c>
      <c r="F863" s="81"/>
      <c r="G863" s="82">
        <f>IFERROR(IF(F863&gt;=0,D863*E863*(1+F863/100),ABS(D863*E863/F863)),"")</f>
        <v>5002.0600000000004</v>
      </c>
      <c r="H863" s="91">
        <f>IFERROR(G863*E860,"")</f>
        <v>0</v>
      </c>
    </row>
    <row r="864" spans="1:11">
      <c r="A864" s="76"/>
      <c r="B864" s="77"/>
      <c r="C864" s="78" t="str">
        <f>IFERROR(_xlfn.XLOOKUP(B864,Insumo[DESCRIPCION],Insumo[UND],,0),"")</f>
        <v/>
      </c>
      <c r="D864" s="79"/>
      <c r="E864" s="80" t="str">
        <f>IFERROR(_xlfn.XLOOKUP($B864,Insumo[DESCRIPCION],Insumo[VALOR],,0),"")</f>
        <v/>
      </c>
      <c r="F864" s="81"/>
      <c r="G864" s="82" t="str">
        <f>IFERROR(IF(F864&gt;=0,D864*E864*(1+F864/100),ABS(D864*E864/F864)),"")</f>
        <v/>
      </c>
      <c r="H864" s="91" t="str">
        <f>IFERROR(G864*E860,"")</f>
        <v/>
      </c>
    </row>
    <row r="865" spans="1:11">
      <c r="A865" s="76"/>
      <c r="B865" s="77"/>
      <c r="C865" s="78" t="str">
        <f>IFERROR(_xlfn.XLOOKUP(B865,Insumo[DESCRIPCION],Insumo[UND],,0),"")</f>
        <v/>
      </c>
      <c r="D865" s="79"/>
      <c r="E865" s="80" t="str">
        <f>IFERROR(_xlfn.XLOOKUP($B865,Insumo[DESCRIPCION],Insumo[VALOR],,0),"")</f>
        <v/>
      </c>
      <c r="F865" s="81"/>
      <c r="G865" s="82" t="str">
        <f>IFERROR(IF(F865&gt;=0,D865*E865*(1+F865/100),ABS(D865*E865/F865)),"")</f>
        <v/>
      </c>
      <c r="H865" s="91" t="str">
        <f>IFERROR(G865*E860,"")</f>
        <v/>
      </c>
    </row>
    <row r="866" spans="1:11">
      <c r="A866" s="76"/>
      <c r="B866" s="77"/>
      <c r="C866" s="78" t="str">
        <f>IFERROR(_xlfn.XLOOKUP(B866,Insumo[DESCRIPCION],Insumo[UND],,0),"")</f>
        <v/>
      </c>
      <c r="D866" s="79"/>
      <c r="E866" s="80" t="str">
        <f>IFERROR(_xlfn.XLOOKUP($B866,Insumo[DESCRIPCION],Insumo[VALOR],,0),"")</f>
        <v/>
      </c>
      <c r="F866" s="81"/>
      <c r="G866" s="82" t="str">
        <f>IFERROR(IF(F866&gt;=0,D866*E866*(1+F866/100),ABS(D866*E866/F866)),"")</f>
        <v/>
      </c>
      <c r="H866" s="91" t="str">
        <f>IFERROR(G866*E860,"")</f>
        <v/>
      </c>
    </row>
    <row r="867" spans="1:11">
      <c r="A867" s="76"/>
      <c r="B867" s="77"/>
      <c r="C867" s="78" t="str">
        <f>IFERROR(_xlfn.XLOOKUP(B867,Insumo[DESCRIPCION],Insumo[UND],,0),"")</f>
        <v/>
      </c>
      <c r="D867" s="79"/>
      <c r="E867" s="80" t="str">
        <f>IFERROR(_xlfn.XLOOKUP($B867,Insumo[DESCRIPCION],Insumo[VALOR],,0),"")</f>
        <v/>
      </c>
      <c r="F867" s="81"/>
      <c r="G867" s="82" t="str">
        <f>IFERROR(IF(F867&gt;=0,D867*E867*(1+F867/100),ABS(D867*E867/F867)),"")</f>
        <v/>
      </c>
      <c r="H867" s="91" t="str">
        <f>IFERROR(G867*E860,"")</f>
        <v/>
      </c>
    </row>
    <row r="868" spans="1:11">
      <c r="A868" s="69"/>
      <c r="B868" s="70" t="s">
        <v>3066</v>
      </c>
      <c r="C868" s="71"/>
      <c r="D868" s="72"/>
      <c r="E868" s="73"/>
      <c r="F868" s="74"/>
      <c r="G868" s="75">
        <f>SUM(G869:G871)</f>
        <v>1789.0369751109381</v>
      </c>
      <c r="H868" s="92">
        <f>G868*E860</f>
        <v>0</v>
      </c>
    </row>
    <row r="869" spans="1:11">
      <c r="A869" s="76"/>
      <c r="B869" s="77" t="s">
        <v>2923</v>
      </c>
      <c r="C869" s="78" t="str">
        <f>IFERROR(_xlfn.XLOOKUP(B869,Equipo[DESCRIPCION],Equipo[UND],,0),"")</f>
        <v>%MO</v>
      </c>
      <c r="D869" s="79">
        <v>0.1</v>
      </c>
      <c r="E869" s="80">
        <f>IF(C869="%MO",G875,IFERROR(_xlfn.XLOOKUP($B869,Equipo[DESCRIPCION],Equipo[VALOR],,0),""))</f>
        <v>9415.9840795312521</v>
      </c>
      <c r="F869" s="81"/>
      <c r="G869" s="82">
        <f>IFERROR(IF(F869&gt;=0,D869*E869*(1+F869/100),ABS(D869*E869/F869)),"")</f>
        <v>941.59840795312527</v>
      </c>
      <c r="H869" s="91">
        <f>IFERROR(G869*E860,"")</f>
        <v>0</v>
      </c>
    </row>
    <row r="870" spans="1:11">
      <c r="A870" s="76"/>
      <c r="B870" s="77" t="s">
        <v>2920</v>
      </c>
      <c r="C870" s="78" t="str">
        <f>IFERROR(_xlfn.XLOOKUP(B870,Equipo[DESCRIPCION],Equipo[UND],,0),"")</f>
        <v>%MO</v>
      </c>
      <c r="D870" s="79">
        <v>0.04</v>
      </c>
      <c r="E870" s="80">
        <f>IF(C870="%MO",G875,IFERROR(_xlfn.XLOOKUP($B870,Equipo[DESCRIPCION],Equipo[VALOR],,0),""))</f>
        <v>9415.9840795312521</v>
      </c>
      <c r="F870" s="81"/>
      <c r="G870" s="82">
        <f>IFERROR(IF(F870&gt;=0,D870*E870*(1+F870/100),ABS(D870*E870/F870)),"")</f>
        <v>376.63936318125008</v>
      </c>
      <c r="H870" s="91">
        <f>IFERROR(G870*E860,"")</f>
        <v>0</v>
      </c>
    </row>
    <row r="871" spans="1:11">
      <c r="A871" s="76"/>
      <c r="B871" s="77" t="s">
        <v>2967</v>
      </c>
      <c r="C871" s="78" t="str">
        <f>IFERROR(_xlfn.XLOOKUP(B871,Equipo[DESCRIPCION],Equipo[UND],,0),"")</f>
        <v>%MO</v>
      </c>
      <c r="D871" s="79">
        <v>0.05</v>
      </c>
      <c r="E871" s="80">
        <f>IF(C871="%MO",G875,IFERROR(_xlfn.XLOOKUP($B871,Equipo[DESCRIPCION],Equipo[VALOR],,0),""))</f>
        <v>9415.9840795312521</v>
      </c>
      <c r="F871" s="81"/>
      <c r="G871" s="82">
        <f>IFERROR(IF(F871&gt;=0,D871*E871*(1+F871/100),ABS(D871*E871/F871)),"")</f>
        <v>470.79920397656264</v>
      </c>
      <c r="H871" s="91">
        <f>IFERROR(G871*E860,"")</f>
        <v>0</v>
      </c>
    </row>
    <row r="872" spans="1:11">
      <c r="A872" s="69"/>
      <c r="B872" s="70" t="s">
        <v>2202</v>
      </c>
      <c r="C872" s="71"/>
      <c r="D872" s="72"/>
      <c r="E872" s="73"/>
      <c r="F872" s="74"/>
      <c r="G872" s="75">
        <f>SUM(G873:G874)</f>
        <v>0</v>
      </c>
      <c r="H872" s="92">
        <f>G872*E860</f>
        <v>0</v>
      </c>
    </row>
    <row r="873" spans="1:11">
      <c r="A873" s="76"/>
      <c r="B873" s="77"/>
      <c r="C873" s="78" t="str">
        <f>IFERROR(_xlfn.XLOOKUP(B873,Transporte[DESCRIPCION],Transporte[UND],,0),"")</f>
        <v/>
      </c>
      <c r="D873" s="79"/>
      <c r="E873" s="80" t="str">
        <f>IFERROR(_xlfn.XLOOKUP($B873,Transporte[DESCRIPCION],Transporte[VALOR],,0),"")</f>
        <v/>
      </c>
      <c r="F873" s="81"/>
      <c r="G873" s="82" t="str">
        <f>IFERROR(IF(F873&gt;=0,D873*E873*(1+F873/100),ABS(D873*E873/F873)),"")</f>
        <v/>
      </c>
      <c r="H873" s="91" t="str">
        <f>IFERROR(G873*E860,"")</f>
        <v/>
      </c>
    </row>
    <row r="874" spans="1:11">
      <c r="A874" s="76"/>
      <c r="B874" s="77"/>
      <c r="C874" s="78" t="str">
        <f>IFERROR(_xlfn.XLOOKUP(B874,Transporte[DESCRIPCION],Transporte[UND],,0),"")</f>
        <v/>
      </c>
      <c r="D874" s="79"/>
      <c r="E874" s="80" t="str">
        <f>IFERROR(_xlfn.XLOOKUP($B874,Transporte[DESCRIPCION],Transporte[VALOR],,0),"")</f>
        <v/>
      </c>
      <c r="F874" s="81"/>
      <c r="G874" s="82" t="str">
        <f>IFERROR(IF(F874&gt;=0,D874*E874*(1+F874/100),ABS(D874*E874/F874)),"")</f>
        <v/>
      </c>
      <c r="H874" s="91" t="str">
        <f>IFERROR(G874*E860,"")</f>
        <v/>
      </c>
    </row>
    <row r="875" spans="1:11">
      <c r="A875" s="69"/>
      <c r="B875" s="70" t="s">
        <v>3067</v>
      </c>
      <c r="C875" s="71"/>
      <c r="D875" s="72"/>
      <c r="E875" s="73"/>
      <c r="F875" s="74"/>
      <c r="G875" s="75">
        <f>SUM(G876:G878)</f>
        <v>9415.9840795312521</v>
      </c>
      <c r="H875" s="92">
        <f>G875*E860</f>
        <v>0</v>
      </c>
    </row>
    <row r="876" spans="1:11">
      <c r="A876" s="76"/>
      <c r="B876" s="77" t="s">
        <v>3043</v>
      </c>
      <c r="C876" s="78" t="str">
        <f>IFERROR(_xlfn.XLOOKUP(B876,MObra[DESCRIPCION],MObra[UN],,0),"")</f>
        <v>día</v>
      </c>
      <c r="D876" s="79">
        <v>1</v>
      </c>
      <c r="E876" s="80">
        <f>IFERROR(_xlfn.XLOOKUP($B876,MObra[DESCRIPCION],MObra[VALOR UNIT],,0),"")</f>
        <v>301311.49054500007</v>
      </c>
      <c r="F876" s="81">
        <v>-32</v>
      </c>
      <c r="G876" s="82">
        <f>IFERROR(IF(F876&gt;=0,D876*E876*(1+F876/100),ABS(D876*E876/F876)),"")</f>
        <v>9415.9840795312521</v>
      </c>
      <c r="H876" s="91">
        <f>IFERROR(G876*E860,"")</f>
        <v>0</v>
      </c>
    </row>
    <row r="877" spans="1:11">
      <c r="A877" s="76"/>
      <c r="B877" s="77"/>
      <c r="C877" s="78" t="str">
        <f t="array" ref="C877">IFERROR(_xlfn.XLOOKUP(B877,MObra[[#All],[DESCRIPCION]],MObra[[#All],[UN]],,0),"")</f>
        <v/>
      </c>
      <c r="D877" s="79"/>
      <c r="E877" s="80" t="str">
        <f>IFERROR(_xlfn.XLOOKUP($B877,MObra[DESCRIPCION],MObra[VALOR UNIT],,0),"")</f>
        <v/>
      </c>
      <c r="F877" s="81"/>
      <c r="G877" s="82" t="str">
        <f>IFERROR(IF(F877&gt;=0,D877*E877*(1+F877/100),ABS(D877*E877/F877)),"")</f>
        <v/>
      </c>
      <c r="H877" s="91" t="str">
        <f>IFERROR(G877*E860,"")</f>
        <v/>
      </c>
    </row>
    <row r="878" spans="1:11">
      <c r="A878" s="83"/>
      <c r="B878" s="84"/>
      <c r="C878" s="85" t="str">
        <f t="array" ref="C878">IFERROR(_xlfn.XLOOKUP(B878,MObra[[#All],[DESCRIPCION]],MObra[[#All],[UN]],,0),"")</f>
        <v/>
      </c>
      <c r="D878" s="86"/>
      <c r="E878" s="87" t="str">
        <f>IFERROR(_xlfn.XLOOKUP($B878,MObra[DESCRIPCION],MObra[VALOR UNIT],,0),"")</f>
        <v/>
      </c>
      <c r="F878" s="88"/>
      <c r="G878" s="89" t="str">
        <f>IFERROR(IF(F878&gt;=0,D878*E878*(1+F878/100),ABS(D878*E878/F878)),"")</f>
        <v/>
      </c>
      <c r="H878" s="90" t="str">
        <f>IFERROR(G878*E860,"")</f>
        <v/>
      </c>
    </row>
    <row r="880" spans="1:11">
      <c r="A880" s="54" t="s">
        <v>651</v>
      </c>
      <c r="B880" s="55" t="str">
        <f>VLOOKUP($A880,Presupuesto!$A:$D,2,FALSE())</f>
        <v>Revoque carteras de muros W&lt;=0.30 m</v>
      </c>
      <c r="C880" s="56" t="str">
        <f>VLOOKUP($A880,Presupuesto!$A:$D,3,FALSE())</f>
        <v>M</v>
      </c>
      <c r="D880" s="57"/>
      <c r="E880" s="58">
        <f>VLOOKUP($A880,Presupuesto!$A:$D,4,FALSE())</f>
        <v>0</v>
      </c>
      <c r="F880" s="59" t="s">
        <v>2919</v>
      </c>
      <c r="G880" s="60">
        <f>SUM(G882:G898)/2</f>
        <v>19782.702953650001</v>
      </c>
      <c r="H880" s="61">
        <f>ROUND(SUM(H882:H898),0)/2</f>
        <v>0</v>
      </c>
      <c r="I880" s="58">
        <f>VLOOKUP(A880,Presupuesto!$A:$F,6,0)</f>
        <v>0</v>
      </c>
      <c r="J880" s="58">
        <f>+H880-I880</f>
        <v>0</v>
      </c>
      <c r="K880" s="282">
        <f>+H880-G880*E880</f>
        <v>0</v>
      </c>
    </row>
    <row r="881" spans="1:8">
      <c r="A881" s="62"/>
      <c r="B881" s="63" t="s">
        <v>2247</v>
      </c>
      <c r="C881" s="63" t="s">
        <v>3061</v>
      </c>
      <c r="D881" s="64" t="s">
        <v>4</v>
      </c>
      <c r="E881" s="65" t="s">
        <v>3062</v>
      </c>
      <c r="F881" s="66" t="s">
        <v>3063</v>
      </c>
      <c r="G881" s="67" t="s">
        <v>3064</v>
      </c>
      <c r="H881" s="68" t="s">
        <v>3124</v>
      </c>
    </row>
    <row r="882" spans="1:8">
      <c r="A882" s="69"/>
      <c r="B882" s="70" t="s">
        <v>3065</v>
      </c>
      <c r="C882" s="71"/>
      <c r="D882" s="72"/>
      <c r="E882" s="73"/>
      <c r="F882" s="74"/>
      <c r="G882" s="75">
        <f>SUM(G883:G887)</f>
        <v>6502.6779999999999</v>
      </c>
      <c r="H882" s="75">
        <f>IFERROR(G882*E880,"")</f>
        <v>0</v>
      </c>
    </row>
    <row r="883" spans="1:8">
      <c r="A883" s="76"/>
      <c r="B883" s="77" t="s">
        <v>2691</v>
      </c>
      <c r="C883" s="78" t="str">
        <f>IFERROR(_xlfn.XLOOKUP(B883,Insumo[DESCRIPCION],Insumo[UND],,0),"")</f>
        <v>M3</v>
      </c>
      <c r="D883" s="79">
        <v>1.2999999999999999E-2</v>
      </c>
      <c r="E883" s="80">
        <f>IFERROR(_xlfn.XLOOKUP($B883,Insumo[DESCRIPCION],Insumo[VALOR],,0),"")</f>
        <v>500206</v>
      </c>
      <c r="F883" s="81"/>
      <c r="G883" s="82">
        <f>IFERROR(IF(F883&gt;=0,D883*E883*(1+F883/100),ABS(D883*E883/F883)),"")</f>
        <v>6502.6779999999999</v>
      </c>
      <c r="H883" s="91">
        <f>IFERROR(G883*E880,"")</f>
        <v>0</v>
      </c>
    </row>
    <row r="884" spans="1:8">
      <c r="A884" s="76"/>
      <c r="B884" s="77"/>
      <c r="C884" s="78" t="str">
        <f>IFERROR(_xlfn.XLOOKUP(B884,Insumo[DESCRIPCION],Insumo[UND],,0),"")</f>
        <v/>
      </c>
      <c r="D884" s="79"/>
      <c r="E884" s="80" t="str">
        <f>IFERROR(_xlfn.XLOOKUP($B884,Insumo[DESCRIPCION],Insumo[VALOR],,0),"")</f>
        <v/>
      </c>
      <c r="F884" s="81"/>
      <c r="G884" s="82" t="str">
        <f>IFERROR(IF(F884&gt;=0,D884*E884*(1+F884/100),ABS(D884*E884/F884)),"")</f>
        <v/>
      </c>
      <c r="H884" s="91" t="str">
        <f>IFERROR(G884*E880,"")</f>
        <v/>
      </c>
    </row>
    <row r="885" spans="1:8">
      <c r="A885" s="76"/>
      <c r="B885" s="77"/>
      <c r="C885" s="78" t="str">
        <f>IFERROR(_xlfn.XLOOKUP(B885,Insumo[DESCRIPCION],Insumo[UND],,0),"")</f>
        <v/>
      </c>
      <c r="D885" s="79"/>
      <c r="E885" s="80" t="str">
        <f>IFERROR(_xlfn.XLOOKUP($B885,Insumo[DESCRIPCION],Insumo[VALOR],,0),"")</f>
        <v/>
      </c>
      <c r="F885" s="81"/>
      <c r="G885" s="82" t="str">
        <f>IFERROR(IF(F885&gt;=0,D885*E885*(1+F885/100),ABS(D885*E885/F885)),"")</f>
        <v/>
      </c>
      <c r="H885" s="91" t="str">
        <f>IFERROR(G885*E880,"")</f>
        <v/>
      </c>
    </row>
    <row r="886" spans="1:8">
      <c r="A886" s="76"/>
      <c r="B886" s="77"/>
      <c r="C886" s="78" t="str">
        <f>IFERROR(_xlfn.XLOOKUP(B886,Insumo[DESCRIPCION],Insumo[UND],,0),"")</f>
        <v/>
      </c>
      <c r="D886" s="79"/>
      <c r="E886" s="80" t="str">
        <f>IFERROR(_xlfn.XLOOKUP($B886,Insumo[DESCRIPCION],Insumo[VALOR],,0),"")</f>
        <v/>
      </c>
      <c r="F886" s="81"/>
      <c r="G886" s="82" t="str">
        <f>IFERROR(IF(F886&gt;=0,D886*E886*(1+F886/100),ABS(D886*E886/F886)),"")</f>
        <v/>
      </c>
      <c r="H886" s="91" t="str">
        <f>IFERROR(G886*E880,"")</f>
        <v/>
      </c>
    </row>
    <row r="887" spans="1:8">
      <c r="A887" s="76"/>
      <c r="B887" s="77"/>
      <c r="C887" s="78" t="str">
        <f>IFERROR(_xlfn.XLOOKUP(B887,Insumo[DESCRIPCION],Insumo[UND],,0),"")</f>
        <v/>
      </c>
      <c r="D887" s="79"/>
      <c r="E887" s="80" t="str">
        <f>IFERROR(_xlfn.XLOOKUP($B887,Insumo[DESCRIPCION],Insumo[VALOR],,0),"")</f>
        <v/>
      </c>
      <c r="F887" s="81"/>
      <c r="G887" s="82" t="str">
        <f>IFERROR(IF(F887&gt;=0,D887*E887*(1+F887/100),ABS(D887*E887/F887)),"")</f>
        <v/>
      </c>
      <c r="H887" s="91" t="str">
        <f>IFERROR(G887*E880,"")</f>
        <v/>
      </c>
    </row>
    <row r="888" spans="1:8">
      <c r="A888" s="69"/>
      <c r="B888" s="70" t="s">
        <v>3066</v>
      </c>
      <c r="C888" s="71"/>
      <c r="D888" s="72"/>
      <c r="E888" s="73"/>
      <c r="F888" s="74"/>
      <c r="G888" s="75">
        <f>SUM(G889:G891)</f>
        <v>2120.3401186500005</v>
      </c>
      <c r="H888" s="92">
        <f>G888*E880</f>
        <v>0</v>
      </c>
    </row>
    <row r="889" spans="1:8">
      <c r="A889" s="76"/>
      <c r="B889" s="77" t="s">
        <v>2923</v>
      </c>
      <c r="C889" s="78" t="str">
        <f>IFERROR(_xlfn.XLOOKUP(B889,Equipo[DESCRIPCION],Equipo[UND],,0),"")</f>
        <v>%MO</v>
      </c>
      <c r="D889" s="79">
        <v>0.1</v>
      </c>
      <c r="E889" s="80">
        <f>IF(C889="%MO",G895,IFERROR(_xlfn.XLOOKUP($B889,Equipo[DESCRIPCION],Equipo[VALOR],,0),""))</f>
        <v>11159.684835000002</v>
      </c>
      <c r="F889" s="81"/>
      <c r="G889" s="82">
        <f>IFERROR(IF(F889&gt;=0,D889*E889*(1+F889/100),ABS(D889*E889/F889)),"")</f>
        <v>1115.9684835000003</v>
      </c>
      <c r="H889" s="91">
        <f>IFERROR(G889*E880,"")</f>
        <v>0</v>
      </c>
    </row>
    <row r="890" spans="1:8">
      <c r="A890" s="76"/>
      <c r="B890" s="77" t="s">
        <v>2920</v>
      </c>
      <c r="C890" s="78" t="str">
        <f>IFERROR(_xlfn.XLOOKUP(B890,Equipo[DESCRIPCION],Equipo[UND],,0),"")</f>
        <v>%MO</v>
      </c>
      <c r="D890" s="79">
        <v>0.04</v>
      </c>
      <c r="E890" s="80">
        <f>IF(C890="%MO",G895,IFERROR(_xlfn.XLOOKUP($B890,Equipo[DESCRIPCION],Equipo[VALOR],,0),""))</f>
        <v>11159.684835000002</v>
      </c>
      <c r="F890" s="81"/>
      <c r="G890" s="82">
        <f>IFERROR(IF(F890&gt;=0,D890*E890*(1+F890/100),ABS(D890*E890/F890)),"")</f>
        <v>446.38739340000006</v>
      </c>
      <c r="H890" s="91">
        <f>IFERROR(G890*E880,"")</f>
        <v>0</v>
      </c>
    </row>
    <row r="891" spans="1:8">
      <c r="A891" s="76"/>
      <c r="B891" s="77" t="s">
        <v>2967</v>
      </c>
      <c r="C891" s="78" t="str">
        <f>IFERROR(_xlfn.XLOOKUP(B891,Equipo[DESCRIPCION],Equipo[UND],,0),"")</f>
        <v>%MO</v>
      </c>
      <c r="D891" s="79">
        <v>0.05</v>
      </c>
      <c r="E891" s="80">
        <f>IF(C891="%MO",G895,IFERROR(_xlfn.XLOOKUP($B891,Equipo[DESCRIPCION],Equipo[VALOR],,0),""))</f>
        <v>11159.684835000002</v>
      </c>
      <c r="F891" s="81"/>
      <c r="G891" s="82">
        <f>IFERROR(IF(F891&gt;=0,D891*E891*(1+F891/100),ABS(D891*E891/F891)),"")</f>
        <v>557.98424175000014</v>
      </c>
      <c r="H891" s="91">
        <f>IFERROR(G891*E880,"")</f>
        <v>0</v>
      </c>
    </row>
    <row r="892" spans="1:8">
      <c r="A892" s="69"/>
      <c r="B892" s="70" t="s">
        <v>2202</v>
      </c>
      <c r="C892" s="71"/>
      <c r="D892" s="72"/>
      <c r="E892" s="73"/>
      <c r="F892" s="74"/>
      <c r="G892" s="75">
        <f>SUM(G893:G894)</f>
        <v>0</v>
      </c>
      <c r="H892" s="92">
        <f>G892*E880</f>
        <v>0</v>
      </c>
    </row>
    <row r="893" spans="1:8">
      <c r="A893" s="76"/>
      <c r="B893" s="77"/>
      <c r="C893" s="78" t="str">
        <f>IFERROR(_xlfn.XLOOKUP(B893,Transporte[DESCRIPCION],Transporte[UND],,0),"")</f>
        <v/>
      </c>
      <c r="D893" s="79"/>
      <c r="E893" s="80" t="str">
        <f>IFERROR(_xlfn.XLOOKUP($B893,Transporte[DESCRIPCION],Transporte[VALOR],,0),"")</f>
        <v/>
      </c>
      <c r="F893" s="81"/>
      <c r="G893" s="82" t="str">
        <f>IFERROR(IF(F893&gt;=0,D893*E893*(1+F893/100),ABS(D893*E893/F893)),"")</f>
        <v/>
      </c>
      <c r="H893" s="91" t="str">
        <f>IFERROR(G893*E880,"")</f>
        <v/>
      </c>
    </row>
    <row r="894" spans="1:8">
      <c r="A894" s="76"/>
      <c r="B894" s="77"/>
      <c r="C894" s="78" t="str">
        <f>IFERROR(_xlfn.XLOOKUP(B894,Transporte[DESCRIPCION],Transporte[UND],,0),"")</f>
        <v/>
      </c>
      <c r="D894" s="79"/>
      <c r="E894" s="80" t="str">
        <f>IFERROR(_xlfn.XLOOKUP($B894,Transporte[DESCRIPCION],Transporte[VALOR],,0),"")</f>
        <v/>
      </c>
      <c r="F894" s="81"/>
      <c r="G894" s="82" t="str">
        <f>IFERROR(IF(F894&gt;=0,D894*E894*(1+F894/100),ABS(D894*E894/F894)),"")</f>
        <v/>
      </c>
      <c r="H894" s="91" t="str">
        <f>IFERROR(G894*E880,"")</f>
        <v/>
      </c>
    </row>
    <row r="895" spans="1:8">
      <c r="A895" s="69"/>
      <c r="B895" s="70" t="s">
        <v>3067</v>
      </c>
      <c r="C895" s="71"/>
      <c r="D895" s="72"/>
      <c r="E895" s="73"/>
      <c r="F895" s="74"/>
      <c r="G895" s="75">
        <f>SUM(G896:G898)</f>
        <v>11159.684835000002</v>
      </c>
      <c r="H895" s="92">
        <f>G895*E880</f>
        <v>0</v>
      </c>
    </row>
    <row r="896" spans="1:8">
      <c r="A896" s="76"/>
      <c r="B896" s="77" t="s">
        <v>3043</v>
      </c>
      <c r="C896" s="78" t="str">
        <f>IFERROR(_xlfn.XLOOKUP(B896,MObra[DESCRIPCION],MObra[UN],,0),"")</f>
        <v>día</v>
      </c>
      <c r="D896" s="79">
        <v>1</v>
      </c>
      <c r="E896" s="80">
        <f>IFERROR(_xlfn.XLOOKUP($B896,MObra[DESCRIPCION],MObra[VALOR UNIT],,0),"")</f>
        <v>301311.49054500007</v>
      </c>
      <c r="F896" s="81">
        <v>-27</v>
      </c>
      <c r="G896" s="82">
        <f>IFERROR(IF(F896&gt;=0,D896*E896*(1+F896/100),ABS(D896*E896/F896)),"")</f>
        <v>11159.684835000002</v>
      </c>
      <c r="H896" s="91">
        <f>IFERROR(G896*E880,"")</f>
        <v>0</v>
      </c>
    </row>
    <row r="897" spans="1:11">
      <c r="A897" s="76"/>
      <c r="B897" s="77"/>
      <c r="C897" s="78" t="str">
        <f t="array" ref="C897">IFERROR(_xlfn.XLOOKUP(B897,MObra[[#All],[DESCRIPCION]],MObra[[#All],[UN]],,0),"")</f>
        <v/>
      </c>
      <c r="D897" s="79"/>
      <c r="E897" s="80" t="str">
        <f>IFERROR(_xlfn.XLOOKUP($B897,MObra[DESCRIPCION],MObra[VALOR UNIT],,0),"")</f>
        <v/>
      </c>
      <c r="F897" s="81"/>
      <c r="G897" s="82" t="str">
        <f>IFERROR(IF(F897&gt;=0,D897*E897*(1+F897/100),ABS(D897*E897/F897)),"")</f>
        <v/>
      </c>
      <c r="H897" s="91" t="str">
        <f>IFERROR(G897*E880,"")</f>
        <v/>
      </c>
    </row>
    <row r="898" spans="1:11">
      <c r="A898" s="83"/>
      <c r="B898" s="84"/>
      <c r="C898" s="85" t="str">
        <f t="array" ref="C898">IFERROR(_xlfn.XLOOKUP(B898,MObra[[#All],[DESCRIPCION]],MObra[[#All],[UN]],,0),"")</f>
        <v/>
      </c>
      <c r="D898" s="86"/>
      <c r="E898" s="87" t="str">
        <f>IFERROR(_xlfn.XLOOKUP($B898,MObra[DESCRIPCION],MObra[VALOR UNIT],,0),"")</f>
        <v/>
      </c>
      <c r="F898" s="88"/>
      <c r="G898" s="89" t="str">
        <f>IFERROR(IF(F898&gt;=0,D898*E898*(1+F898/100),ABS(D898*E898/F898)),"")</f>
        <v/>
      </c>
      <c r="H898" s="90" t="str">
        <f>IFERROR(G898*E880,"")</f>
        <v/>
      </c>
    </row>
    <row r="900" spans="1:11">
      <c r="A900" s="54" t="s">
        <v>653</v>
      </c>
      <c r="B900" s="55" t="str">
        <f>VLOOKUP($A900,Presupuesto!$A:$D,2,FALSE())</f>
        <v>Revoque cielo raso e=0.03 m</v>
      </c>
      <c r="C900" s="56" t="str">
        <f>VLOOKUP($A900,Presupuesto!$A:$D,3,FALSE())</f>
        <v>M2</v>
      </c>
      <c r="D900" s="57"/>
      <c r="E900" s="58">
        <f>VLOOKUP($A900,Presupuesto!$A:$D,4,FALSE())</f>
        <v>0</v>
      </c>
      <c r="F900" s="59" t="s">
        <v>2919</v>
      </c>
      <c r="G900" s="60">
        <f>SUM(G902:G918)/2</f>
        <v>50862.247374855011</v>
      </c>
      <c r="H900" s="61">
        <f>ROUND(SUM(H902:H918),0)/2</f>
        <v>0</v>
      </c>
      <c r="I900" s="58">
        <f>VLOOKUP(A900,Presupuesto!$A:$F,6,0)</f>
        <v>0</v>
      </c>
      <c r="J900" s="58">
        <f>+H900-I900</f>
        <v>0</v>
      </c>
      <c r="K900" s="282">
        <f>+H900-G900*E900</f>
        <v>0</v>
      </c>
    </row>
    <row r="901" spans="1:11">
      <c r="A901" s="62"/>
      <c r="B901" s="63" t="s">
        <v>2247</v>
      </c>
      <c r="C901" s="63" t="s">
        <v>3061</v>
      </c>
      <c r="D901" s="64" t="s">
        <v>4</v>
      </c>
      <c r="E901" s="65" t="s">
        <v>3062</v>
      </c>
      <c r="F901" s="66" t="s">
        <v>3063</v>
      </c>
      <c r="G901" s="67" t="s">
        <v>3064</v>
      </c>
      <c r="H901" s="68" t="s">
        <v>3124</v>
      </c>
    </row>
    <row r="902" spans="1:11">
      <c r="A902" s="69"/>
      <c r="B902" s="70" t="s">
        <v>3065</v>
      </c>
      <c r="C902" s="71"/>
      <c r="D902" s="72"/>
      <c r="E902" s="73"/>
      <c r="F902" s="74"/>
      <c r="G902" s="75">
        <f>SUM(G903:G907)</f>
        <v>15006.18</v>
      </c>
      <c r="H902" s="75">
        <f>IFERROR(G902*E900,"")</f>
        <v>0</v>
      </c>
    </row>
    <row r="903" spans="1:11">
      <c r="A903" s="76"/>
      <c r="B903" s="77" t="s">
        <v>2691</v>
      </c>
      <c r="C903" s="78" t="str">
        <f>IFERROR(_xlfn.XLOOKUP(B903,Insumo[DESCRIPCION],Insumo[UND],,0),"")</f>
        <v>M3</v>
      </c>
      <c r="D903" s="79">
        <v>0.03</v>
      </c>
      <c r="E903" s="80">
        <f>IFERROR(_xlfn.XLOOKUP($B903,Insumo[DESCRIPCION],Insumo[VALOR],,0),"")</f>
        <v>500206</v>
      </c>
      <c r="F903" s="81"/>
      <c r="G903" s="82">
        <f>IFERROR(IF(F903&gt;=0,D903*E903*(1+F903/100),ABS(D903*E903/F903)),"")</f>
        <v>15006.18</v>
      </c>
      <c r="H903" s="91">
        <f>IFERROR(G903*E900,"")</f>
        <v>0</v>
      </c>
    </row>
    <row r="904" spans="1:11">
      <c r="A904" s="76"/>
      <c r="B904" s="77"/>
      <c r="C904" s="78" t="str">
        <f>IFERROR(_xlfn.XLOOKUP(B904,Insumo[DESCRIPCION],Insumo[UND],,0),"")</f>
        <v/>
      </c>
      <c r="D904" s="79"/>
      <c r="E904" s="80" t="str">
        <f>IFERROR(_xlfn.XLOOKUP($B904,Insumo[DESCRIPCION],Insumo[VALOR],,0),"")</f>
        <v/>
      </c>
      <c r="F904" s="81"/>
      <c r="G904" s="82" t="str">
        <f>IFERROR(IF(F904&gt;=0,D904*E904*(1+F904/100),ABS(D904*E904/F904)),"")</f>
        <v/>
      </c>
      <c r="H904" s="91" t="str">
        <f>IFERROR(G904*E900,"")</f>
        <v/>
      </c>
    </row>
    <row r="905" spans="1:11">
      <c r="A905" s="76"/>
      <c r="B905" s="77"/>
      <c r="C905" s="78" t="str">
        <f>IFERROR(_xlfn.XLOOKUP(B905,Insumo[DESCRIPCION],Insumo[UND],,0),"")</f>
        <v/>
      </c>
      <c r="D905" s="79"/>
      <c r="E905" s="80" t="str">
        <f>IFERROR(_xlfn.XLOOKUP($B905,Insumo[DESCRIPCION],Insumo[VALOR],,0),"")</f>
        <v/>
      </c>
      <c r="F905" s="81"/>
      <c r="G905" s="82" t="str">
        <f>IFERROR(IF(F905&gt;=0,D905*E905*(1+F905/100),ABS(D905*E905/F905)),"")</f>
        <v/>
      </c>
      <c r="H905" s="91" t="str">
        <f>IFERROR(G905*E900,"")</f>
        <v/>
      </c>
    </row>
    <row r="906" spans="1:11">
      <c r="A906" s="76"/>
      <c r="B906" s="77"/>
      <c r="C906" s="78" t="str">
        <f>IFERROR(_xlfn.XLOOKUP(B906,Insumo[DESCRIPCION],Insumo[UND],,0),"")</f>
        <v/>
      </c>
      <c r="D906" s="79"/>
      <c r="E906" s="80" t="str">
        <f>IFERROR(_xlfn.XLOOKUP($B906,Insumo[DESCRIPCION],Insumo[VALOR],,0),"")</f>
        <v/>
      </c>
      <c r="F906" s="81"/>
      <c r="G906" s="82" t="str">
        <f>IFERROR(IF(F906&gt;=0,D906*E906*(1+F906/100),ABS(D906*E906/F906)),"")</f>
        <v/>
      </c>
      <c r="H906" s="91" t="str">
        <f>IFERROR(G906*E900,"")</f>
        <v/>
      </c>
    </row>
    <row r="907" spans="1:11">
      <c r="A907" s="76"/>
      <c r="B907" s="77"/>
      <c r="C907" s="78" t="str">
        <f>IFERROR(_xlfn.XLOOKUP(B907,Insumo[DESCRIPCION],Insumo[UND],,0),"")</f>
        <v/>
      </c>
      <c r="D907" s="79"/>
      <c r="E907" s="80" t="str">
        <f>IFERROR(_xlfn.XLOOKUP($B907,Insumo[DESCRIPCION],Insumo[VALOR],,0),"")</f>
        <v/>
      </c>
      <c r="F907" s="81"/>
      <c r="G907" s="82" t="str">
        <f>IFERROR(IF(F907&gt;=0,D907*E907*(1+F907/100),ABS(D907*E907/F907)),"")</f>
        <v/>
      </c>
      <c r="H907" s="91" t="str">
        <f>IFERROR(G907*E900,"")</f>
        <v/>
      </c>
    </row>
    <row r="908" spans="1:11">
      <c r="A908" s="69"/>
      <c r="B908" s="70" t="s">
        <v>3066</v>
      </c>
      <c r="C908" s="71"/>
      <c r="D908" s="72"/>
      <c r="E908" s="73"/>
      <c r="F908" s="74"/>
      <c r="G908" s="75">
        <f>SUM(G909:G911)</f>
        <v>5724.918320355001</v>
      </c>
      <c r="H908" s="92">
        <f>G908*E900</f>
        <v>0</v>
      </c>
    </row>
    <row r="909" spans="1:11">
      <c r="A909" s="76"/>
      <c r="B909" s="77" t="s">
        <v>2923</v>
      </c>
      <c r="C909" s="78" t="str">
        <f>IFERROR(_xlfn.XLOOKUP(B909,Equipo[DESCRIPCION],Equipo[UND],,0),"")</f>
        <v>%MO</v>
      </c>
      <c r="D909" s="79">
        <v>0.1</v>
      </c>
      <c r="E909" s="80">
        <f>IF(C909="%MO",G915,IFERROR(_xlfn.XLOOKUP($B909,Equipo[DESCRIPCION],Equipo[VALOR],,0),""))</f>
        <v>30131.149054500005</v>
      </c>
      <c r="F909" s="81"/>
      <c r="G909" s="82">
        <f>IFERROR(IF(F909&gt;=0,D909*E909*(1+F909/100),ABS(D909*E909/F909)),"")</f>
        <v>3013.1149054500006</v>
      </c>
      <c r="H909" s="91">
        <f>IFERROR(G909*E900,"")</f>
        <v>0</v>
      </c>
    </row>
    <row r="910" spans="1:11">
      <c r="A910" s="76"/>
      <c r="B910" s="77" t="s">
        <v>2920</v>
      </c>
      <c r="C910" s="78" t="str">
        <f>IFERROR(_xlfn.XLOOKUP(B910,Equipo[DESCRIPCION],Equipo[UND],,0),"")</f>
        <v>%MO</v>
      </c>
      <c r="D910" s="79">
        <v>0.04</v>
      </c>
      <c r="E910" s="80">
        <f>IF(C910="%MO",G915,IFERROR(_xlfn.XLOOKUP($B910,Equipo[DESCRIPCION],Equipo[VALOR],,0),""))</f>
        <v>30131.149054500005</v>
      </c>
      <c r="F910" s="81"/>
      <c r="G910" s="82">
        <f>IFERROR(IF(F910&gt;=0,D910*E910*(1+F910/100),ABS(D910*E910/F910)),"")</f>
        <v>1205.2459621800003</v>
      </c>
      <c r="H910" s="91">
        <f>IFERROR(G910*E900,"")</f>
        <v>0</v>
      </c>
    </row>
    <row r="911" spans="1:11">
      <c r="A911" s="76"/>
      <c r="B911" s="77" t="s">
        <v>2967</v>
      </c>
      <c r="C911" s="78" t="str">
        <f>IFERROR(_xlfn.XLOOKUP(B911,Equipo[DESCRIPCION],Equipo[UND],,0),"")</f>
        <v>%MO</v>
      </c>
      <c r="D911" s="79">
        <v>0.05</v>
      </c>
      <c r="E911" s="80">
        <f>IF(C911="%MO",G915,IFERROR(_xlfn.XLOOKUP($B911,Equipo[DESCRIPCION],Equipo[VALOR],,0),""))</f>
        <v>30131.149054500005</v>
      </c>
      <c r="F911" s="81"/>
      <c r="G911" s="82">
        <f>IFERROR(IF(F911&gt;=0,D911*E911*(1+F911/100),ABS(D911*E911/F911)),"")</f>
        <v>1506.5574527250003</v>
      </c>
      <c r="H911" s="91">
        <f>IFERROR(G911*E900,"")</f>
        <v>0</v>
      </c>
    </row>
    <row r="912" spans="1:11">
      <c r="A912" s="69"/>
      <c r="B912" s="70" t="s">
        <v>2202</v>
      </c>
      <c r="C912" s="71"/>
      <c r="D912" s="72"/>
      <c r="E912" s="73"/>
      <c r="F912" s="74"/>
      <c r="G912" s="75">
        <f>SUM(G913:G914)</f>
        <v>0</v>
      </c>
      <c r="H912" s="92">
        <f>G912*E900</f>
        <v>0</v>
      </c>
    </row>
    <row r="913" spans="1:11">
      <c r="A913" s="76"/>
      <c r="B913" s="77"/>
      <c r="C913" s="78" t="str">
        <f>IFERROR(_xlfn.XLOOKUP(B913,Transporte[DESCRIPCION],Transporte[UND],,0),"")</f>
        <v/>
      </c>
      <c r="D913" s="79"/>
      <c r="E913" s="80" t="str">
        <f>IFERROR(_xlfn.XLOOKUP($B913,Transporte[DESCRIPCION],Transporte[VALOR],,0),"")</f>
        <v/>
      </c>
      <c r="F913" s="81"/>
      <c r="G913" s="82" t="str">
        <f>IFERROR(IF(F913&gt;=0,D913*E913*(1+F913/100),ABS(D913*E913/F913)),"")</f>
        <v/>
      </c>
      <c r="H913" s="91" t="str">
        <f>IFERROR(G913*E900,"")</f>
        <v/>
      </c>
    </row>
    <row r="914" spans="1:11">
      <c r="A914" s="76"/>
      <c r="B914" s="77"/>
      <c r="C914" s="78" t="str">
        <f>IFERROR(_xlfn.XLOOKUP(B914,Transporte[DESCRIPCION],Transporte[UND],,0),"")</f>
        <v/>
      </c>
      <c r="D914" s="79"/>
      <c r="E914" s="80" t="str">
        <f>IFERROR(_xlfn.XLOOKUP($B914,Transporte[DESCRIPCION],Transporte[VALOR],,0),"")</f>
        <v/>
      </c>
      <c r="F914" s="81"/>
      <c r="G914" s="82" t="str">
        <f>IFERROR(IF(F914&gt;=0,D914*E914*(1+F914/100),ABS(D914*E914/F914)),"")</f>
        <v/>
      </c>
      <c r="H914" s="91" t="str">
        <f>IFERROR(G914*E900,"")</f>
        <v/>
      </c>
    </row>
    <row r="915" spans="1:11">
      <c r="A915" s="69"/>
      <c r="B915" s="70" t="s">
        <v>3067</v>
      </c>
      <c r="C915" s="71"/>
      <c r="D915" s="72"/>
      <c r="E915" s="73"/>
      <c r="F915" s="74"/>
      <c r="G915" s="75">
        <f>SUM(G916:G918)</f>
        <v>30131.149054500005</v>
      </c>
      <c r="H915" s="92">
        <f>G915*E900</f>
        <v>0</v>
      </c>
    </row>
    <row r="916" spans="1:11">
      <c r="A916" s="76"/>
      <c r="B916" s="77" t="s">
        <v>3043</v>
      </c>
      <c r="C916" s="78" t="str">
        <f>IFERROR(_xlfn.XLOOKUP(B916,MObra[DESCRIPCION],MObra[UN],,0),"")</f>
        <v>día</v>
      </c>
      <c r="D916" s="79">
        <v>1</v>
      </c>
      <c r="E916" s="80">
        <f>IFERROR(_xlfn.XLOOKUP($B916,MObra[DESCRIPCION],MObra[VALOR UNIT],,0),"")</f>
        <v>301311.49054500007</v>
      </c>
      <c r="F916" s="81">
        <v>-10</v>
      </c>
      <c r="G916" s="82">
        <f>IFERROR(IF(F916&gt;=0,D916*E916*(1+F916/100),ABS(D916*E916/F916)),"")</f>
        <v>30131.149054500005</v>
      </c>
      <c r="H916" s="91">
        <f>IFERROR(G916*E900,"")</f>
        <v>0</v>
      </c>
    </row>
    <row r="917" spans="1:11">
      <c r="A917" s="76"/>
      <c r="B917" s="77"/>
      <c r="C917" s="78" t="str">
        <f t="array" ref="C917">IFERROR(_xlfn.XLOOKUP(B917,MObra[[#All],[DESCRIPCION]],MObra[[#All],[UN]],,0),"")</f>
        <v/>
      </c>
      <c r="D917" s="79"/>
      <c r="E917" s="80" t="str">
        <f>IFERROR(_xlfn.XLOOKUP($B917,MObra[DESCRIPCION],MObra[VALOR UNIT],,0),"")</f>
        <v/>
      </c>
      <c r="F917" s="81"/>
      <c r="G917" s="82" t="str">
        <f>IFERROR(IF(F917&gt;=0,D917*E917*(1+F917/100),ABS(D917*E917/F917)),"")</f>
        <v/>
      </c>
      <c r="H917" s="91" t="str">
        <f>IFERROR(G917*E900,"")</f>
        <v/>
      </c>
    </row>
    <row r="918" spans="1:11">
      <c r="A918" s="83"/>
      <c r="B918" s="84"/>
      <c r="C918" s="85" t="str">
        <f t="array" ref="C918">IFERROR(_xlfn.XLOOKUP(B918,MObra[[#All],[DESCRIPCION]],MObra[[#All],[UN]],,0),"")</f>
        <v/>
      </c>
      <c r="D918" s="86"/>
      <c r="E918" s="87" t="str">
        <f>IFERROR(_xlfn.XLOOKUP($B918,MObra[DESCRIPCION],MObra[VALOR UNIT],,0),"")</f>
        <v/>
      </c>
      <c r="F918" s="88"/>
      <c r="G918" s="89" t="str">
        <f>IFERROR(IF(F918&gt;=0,D918*E918*(1+F918/100),ABS(D918*E918/F918)),"")</f>
        <v/>
      </c>
      <c r="H918" s="90" t="str">
        <f>IFERROR(G918*E900,"")</f>
        <v/>
      </c>
    </row>
    <row r="920" spans="1:11">
      <c r="A920" s="54" t="s">
        <v>655</v>
      </c>
      <c r="B920" s="55" t="str">
        <f>VLOOKUP($A920,Presupuesto!$A:$D,2,FALSE())</f>
        <v>Revoque impermeabilizado e=0.03 m + filos y dilataciones</v>
      </c>
      <c r="C920" s="56" t="str">
        <f>VLOOKUP($A920,Presupuesto!$A:$D,3,FALSE())</f>
        <v>M2</v>
      </c>
      <c r="D920" s="57"/>
      <c r="E920" s="58">
        <f>VLOOKUP($A920,Presupuesto!$A:$D,4,FALSE())</f>
        <v>0</v>
      </c>
      <c r="F920" s="59" t="s">
        <v>2919</v>
      </c>
      <c r="G920" s="60">
        <f>SUM(G922:G938)/2</f>
        <v>60218.808815636854</v>
      </c>
      <c r="H920" s="61">
        <f>ROUND(SUM(H922:H938),0)/2</f>
        <v>0</v>
      </c>
      <c r="I920" s="58">
        <f>VLOOKUP(A920,Presupuesto!$A:$F,6,0)</f>
        <v>0</v>
      </c>
      <c r="J920" s="58">
        <f>+H920-I920</f>
        <v>0</v>
      </c>
      <c r="K920" s="282">
        <f>+H920-G920*E920</f>
        <v>0</v>
      </c>
    </row>
    <row r="921" spans="1:11">
      <c r="A921" s="62"/>
      <c r="B921" s="63" t="s">
        <v>2247</v>
      </c>
      <c r="C921" s="63" t="s">
        <v>3061</v>
      </c>
      <c r="D921" s="64" t="s">
        <v>4</v>
      </c>
      <c r="E921" s="65" t="s">
        <v>3062</v>
      </c>
      <c r="F921" s="66" t="s">
        <v>3063</v>
      </c>
      <c r="G921" s="67" t="s">
        <v>3064</v>
      </c>
      <c r="H921" s="68" t="s">
        <v>3124</v>
      </c>
    </row>
    <row r="922" spans="1:11">
      <c r="A922" s="69"/>
      <c r="B922" s="70" t="s">
        <v>3065</v>
      </c>
      <c r="C922" s="71"/>
      <c r="D922" s="72"/>
      <c r="E922" s="73"/>
      <c r="F922" s="74"/>
      <c r="G922" s="75">
        <f>SUM(G923:G927)</f>
        <v>22475.58</v>
      </c>
      <c r="H922" s="75">
        <f>IFERROR(G922*E920,"")</f>
        <v>0</v>
      </c>
    </row>
    <row r="923" spans="1:11">
      <c r="A923" s="76"/>
      <c r="B923" s="77" t="s">
        <v>2691</v>
      </c>
      <c r="C923" s="78" t="str">
        <f>IFERROR(_xlfn.XLOOKUP(B923,Insumo[DESCRIPCION],Insumo[UND],,0),"")</f>
        <v>M3</v>
      </c>
      <c r="D923" s="79">
        <v>0.03</v>
      </c>
      <c r="E923" s="80">
        <f>IFERROR(_xlfn.XLOOKUP($B923,Insumo[DESCRIPCION],Insumo[VALOR],,0),"")</f>
        <v>500206</v>
      </c>
      <c r="F923" s="81"/>
      <c r="G923" s="82">
        <f>IFERROR(IF(F923&gt;=0,D923*E923*(1+F923/100),ABS(D923*E923/F923)),"")</f>
        <v>15006.18</v>
      </c>
      <c r="H923" s="91">
        <f>IFERROR(G923*E920,"")</f>
        <v>0</v>
      </c>
    </row>
    <row r="924" spans="1:11">
      <c r="A924" s="76"/>
      <c r="B924" s="77" t="s">
        <v>2737</v>
      </c>
      <c r="C924" s="78" t="str">
        <f>IFERROR(_xlfn.XLOOKUP(B924,Insumo[DESCRIPCION],Insumo[UND],,0),"")</f>
        <v>Kg</v>
      </c>
      <c r="D924" s="79">
        <v>0.3</v>
      </c>
      <c r="E924" s="80">
        <f>IFERROR(_xlfn.XLOOKUP($B924,Insumo[DESCRIPCION],Insumo[VALOR],,0),"")</f>
        <v>24898</v>
      </c>
      <c r="F924" s="81"/>
      <c r="G924" s="82">
        <f>IFERROR(IF(F924&gt;=0,D924*E924*(1+F924/100),ABS(D924*E924/F924)),"")</f>
        <v>7469.4</v>
      </c>
      <c r="H924" s="91">
        <f>IFERROR(G924*E920,"")</f>
        <v>0</v>
      </c>
    </row>
    <row r="925" spans="1:11">
      <c r="A925" s="76"/>
      <c r="B925" s="77"/>
      <c r="C925" s="78" t="str">
        <f>IFERROR(_xlfn.XLOOKUP(B925,Insumo[DESCRIPCION],Insumo[UND],,0),"")</f>
        <v/>
      </c>
      <c r="D925" s="79"/>
      <c r="E925" s="80" t="str">
        <f>IFERROR(_xlfn.XLOOKUP($B925,Insumo[DESCRIPCION],Insumo[VALOR],,0),"")</f>
        <v/>
      </c>
      <c r="F925" s="81"/>
      <c r="G925" s="82" t="str">
        <f>IFERROR(IF(F925&gt;=0,D925*E925*(1+F925/100),ABS(D925*E925/F925)),"")</f>
        <v/>
      </c>
      <c r="H925" s="91" t="str">
        <f>IFERROR(G925*E920,"")</f>
        <v/>
      </c>
    </row>
    <row r="926" spans="1:11">
      <c r="A926" s="76"/>
      <c r="B926" s="77"/>
      <c r="C926" s="78" t="str">
        <f>IFERROR(_xlfn.XLOOKUP(B926,Insumo[DESCRIPCION],Insumo[UND],,0),"")</f>
        <v/>
      </c>
      <c r="D926" s="79"/>
      <c r="E926" s="80" t="str">
        <f>IFERROR(_xlfn.XLOOKUP($B926,Insumo[DESCRIPCION],Insumo[VALOR],,0),"")</f>
        <v/>
      </c>
      <c r="F926" s="81"/>
      <c r="G926" s="82" t="str">
        <f>IFERROR(IF(F926&gt;=0,D926*E926*(1+F926/100),ABS(D926*E926/F926)),"")</f>
        <v/>
      </c>
      <c r="H926" s="91" t="str">
        <f>IFERROR(G926*E920,"")</f>
        <v/>
      </c>
    </row>
    <row r="927" spans="1:11">
      <c r="A927" s="76"/>
      <c r="B927" s="77"/>
      <c r="C927" s="78" t="str">
        <f>IFERROR(_xlfn.XLOOKUP(B927,Insumo[DESCRIPCION],Insumo[UND],,0),"")</f>
        <v/>
      </c>
      <c r="D927" s="79"/>
      <c r="E927" s="80" t="str">
        <f>IFERROR(_xlfn.XLOOKUP($B927,Insumo[DESCRIPCION],Insumo[VALOR],,0),"")</f>
        <v/>
      </c>
      <c r="F927" s="81"/>
      <c r="G927" s="82" t="str">
        <f>IFERROR(IF(F927&gt;=0,D927*E927*(1+F927/100),ABS(D927*E927/F927)),"")</f>
        <v/>
      </c>
      <c r="H927" s="91" t="str">
        <f>IFERROR(G927*E920,"")</f>
        <v/>
      </c>
    </row>
    <row r="928" spans="1:11">
      <c r="A928" s="69"/>
      <c r="B928" s="70" t="s">
        <v>3066</v>
      </c>
      <c r="C928" s="71"/>
      <c r="D928" s="72"/>
      <c r="E928" s="73"/>
      <c r="F928" s="74"/>
      <c r="G928" s="75">
        <f>SUM(G929:G931)</f>
        <v>6026.2298109000012</v>
      </c>
      <c r="H928" s="92">
        <f>G928*E920</f>
        <v>0</v>
      </c>
    </row>
    <row r="929" spans="1:11">
      <c r="A929" s="76"/>
      <c r="B929" s="77" t="s">
        <v>2923</v>
      </c>
      <c r="C929" s="78" t="str">
        <f>IFERROR(_xlfn.XLOOKUP(B929,Equipo[DESCRIPCION],Equipo[UND],,0),"")</f>
        <v>%MO</v>
      </c>
      <c r="D929" s="79">
        <v>0.1</v>
      </c>
      <c r="E929" s="80">
        <f>IF(C929="%MO",G935,IFERROR(_xlfn.XLOOKUP($B929,Equipo[DESCRIPCION],Equipo[VALOR],,0),""))</f>
        <v>31716.999004736848</v>
      </c>
      <c r="F929" s="81"/>
      <c r="G929" s="82">
        <f>IFERROR(IF(F929&gt;=0,D929*E929*(1+F929/100),ABS(D929*E929/F929)),"")</f>
        <v>3171.6999004736849</v>
      </c>
      <c r="H929" s="91">
        <f>IFERROR(G929*E920,"")</f>
        <v>0</v>
      </c>
    </row>
    <row r="930" spans="1:11">
      <c r="A930" s="76"/>
      <c r="B930" s="77" t="s">
        <v>2920</v>
      </c>
      <c r="C930" s="78" t="str">
        <f>IFERROR(_xlfn.XLOOKUP(B930,Equipo[DESCRIPCION],Equipo[UND],,0),"")</f>
        <v>%MO</v>
      </c>
      <c r="D930" s="79">
        <v>0.04</v>
      </c>
      <c r="E930" s="80">
        <f>IF(C930="%MO",G935,IFERROR(_xlfn.XLOOKUP($B930,Equipo[DESCRIPCION],Equipo[VALOR],,0),""))</f>
        <v>31716.999004736848</v>
      </c>
      <c r="F930" s="81"/>
      <c r="G930" s="82">
        <f>IFERROR(IF(F930&gt;=0,D930*E930*(1+F930/100),ABS(D930*E930/F930)),"")</f>
        <v>1268.6799601894741</v>
      </c>
      <c r="H930" s="91">
        <f>IFERROR(G930*E920,"")</f>
        <v>0</v>
      </c>
    </row>
    <row r="931" spans="1:11">
      <c r="A931" s="76"/>
      <c r="B931" s="77" t="s">
        <v>2967</v>
      </c>
      <c r="C931" s="78" t="str">
        <f>IFERROR(_xlfn.XLOOKUP(B931,Equipo[DESCRIPCION],Equipo[UND],,0),"")</f>
        <v>%MO</v>
      </c>
      <c r="D931" s="79">
        <v>0.05</v>
      </c>
      <c r="E931" s="80">
        <f>IF(C931="%MO",G935,IFERROR(_xlfn.XLOOKUP($B931,Equipo[DESCRIPCION],Equipo[VALOR],,0),""))</f>
        <v>31716.999004736848</v>
      </c>
      <c r="F931" s="81"/>
      <c r="G931" s="82">
        <f>IFERROR(IF(F931&gt;=0,D931*E931*(1+F931/100),ABS(D931*E931/F931)),"")</f>
        <v>1585.8499502368425</v>
      </c>
      <c r="H931" s="91">
        <f>IFERROR(G931*E920,"")</f>
        <v>0</v>
      </c>
    </row>
    <row r="932" spans="1:11">
      <c r="A932" s="69"/>
      <c r="B932" s="70" t="s">
        <v>2202</v>
      </c>
      <c r="C932" s="71"/>
      <c r="D932" s="72"/>
      <c r="E932" s="73"/>
      <c r="F932" s="74"/>
      <c r="G932" s="75">
        <f>SUM(G933:G934)</f>
        <v>0</v>
      </c>
      <c r="H932" s="92">
        <f>G932*E920</f>
        <v>0</v>
      </c>
    </row>
    <row r="933" spans="1:11">
      <c r="A933" s="76"/>
      <c r="B933" s="77"/>
      <c r="C933" s="78" t="str">
        <f>IFERROR(_xlfn.XLOOKUP(B933,Transporte[DESCRIPCION],Transporte[UND],,0),"")</f>
        <v/>
      </c>
      <c r="D933" s="79"/>
      <c r="E933" s="80" t="str">
        <f>IFERROR(_xlfn.XLOOKUP($B933,Transporte[DESCRIPCION],Transporte[VALOR],,0),"")</f>
        <v/>
      </c>
      <c r="F933" s="81"/>
      <c r="G933" s="82" t="str">
        <f>IFERROR(IF(F933&gt;=0,D933*E933*(1+F933/100),ABS(D933*E933/F933)),"")</f>
        <v/>
      </c>
      <c r="H933" s="91" t="str">
        <f>IFERROR(G933*E920,"")</f>
        <v/>
      </c>
    </row>
    <row r="934" spans="1:11">
      <c r="A934" s="76"/>
      <c r="B934" s="77"/>
      <c r="C934" s="78" t="str">
        <f>IFERROR(_xlfn.XLOOKUP(B934,Transporte[DESCRIPCION],Transporte[UND],,0),"")</f>
        <v/>
      </c>
      <c r="D934" s="79"/>
      <c r="E934" s="80" t="str">
        <f>IFERROR(_xlfn.XLOOKUP($B934,Transporte[DESCRIPCION],Transporte[VALOR],,0),"")</f>
        <v/>
      </c>
      <c r="F934" s="81"/>
      <c r="G934" s="82" t="str">
        <f>IFERROR(IF(F934&gt;=0,D934*E934*(1+F934/100),ABS(D934*E934/F934)),"")</f>
        <v/>
      </c>
      <c r="H934" s="91" t="str">
        <f>IFERROR(G934*E920,"")</f>
        <v/>
      </c>
    </row>
    <row r="935" spans="1:11">
      <c r="A935" s="69"/>
      <c r="B935" s="70" t="s">
        <v>3067</v>
      </c>
      <c r="C935" s="71"/>
      <c r="D935" s="72"/>
      <c r="E935" s="73"/>
      <c r="F935" s="74"/>
      <c r="G935" s="75">
        <f>SUM(G936:G938)</f>
        <v>31716.999004736848</v>
      </c>
      <c r="H935" s="92">
        <f>G935*E920</f>
        <v>0</v>
      </c>
    </row>
    <row r="936" spans="1:11">
      <c r="A936" s="76"/>
      <c r="B936" s="77" t="s">
        <v>3043</v>
      </c>
      <c r="C936" s="78" t="str">
        <f>IFERROR(_xlfn.XLOOKUP(B936,MObra[DESCRIPCION],MObra[UN],,0),"")</f>
        <v>día</v>
      </c>
      <c r="D936" s="79">
        <v>1</v>
      </c>
      <c r="E936" s="80">
        <f>IFERROR(_xlfn.XLOOKUP($B936,MObra[DESCRIPCION],MObra[VALOR UNIT],,0),"")</f>
        <v>301311.49054500007</v>
      </c>
      <c r="F936" s="81">
        <v>-9.5</v>
      </c>
      <c r="G936" s="82">
        <f>IFERROR(IF(F936&gt;=0,D936*E936*(1+F936/100),ABS(D936*E936/F936)),"")</f>
        <v>31716.999004736848</v>
      </c>
      <c r="H936" s="91">
        <f>IFERROR(G936*E920,"")</f>
        <v>0</v>
      </c>
    </row>
    <row r="937" spans="1:11">
      <c r="A937" s="76"/>
      <c r="B937" s="77"/>
      <c r="C937" s="78" t="str">
        <f t="array" ref="C937">IFERROR(_xlfn.XLOOKUP(B937,MObra[[#All],[DESCRIPCION]],MObra[[#All],[UN]],,0),"")</f>
        <v/>
      </c>
      <c r="D937" s="79"/>
      <c r="E937" s="80" t="str">
        <f>IFERROR(_xlfn.XLOOKUP($B937,MObra[DESCRIPCION],MObra[VALOR UNIT],,0),"")</f>
        <v/>
      </c>
      <c r="F937" s="81"/>
      <c r="G937" s="82" t="str">
        <f>IFERROR(IF(F937&gt;=0,D937*E937*(1+F937/100),ABS(D937*E937/F937)),"")</f>
        <v/>
      </c>
      <c r="H937" s="91" t="str">
        <f>IFERROR(G937*E920,"")</f>
        <v/>
      </c>
    </row>
    <row r="938" spans="1:11">
      <c r="A938" s="83"/>
      <c r="B938" s="84"/>
      <c r="C938" s="85" t="str">
        <f t="array" ref="C938">IFERROR(_xlfn.XLOOKUP(B938,MObra[[#All],[DESCRIPCION]],MObra[[#All],[UN]],,0),"")</f>
        <v/>
      </c>
      <c r="D938" s="86"/>
      <c r="E938" s="87" t="str">
        <f>IFERROR(_xlfn.XLOOKUP($B938,MObra[DESCRIPCION],MObra[VALOR UNIT],,0),"")</f>
        <v/>
      </c>
      <c r="F938" s="88"/>
      <c r="G938" s="89" t="str">
        <f>IFERROR(IF(F938&gt;=0,D938*E938*(1+F938/100),ABS(D938*E938/F938)),"")</f>
        <v/>
      </c>
      <c r="H938" s="90" t="str">
        <f>IFERROR(G938*E920,"")</f>
        <v/>
      </c>
    </row>
    <row r="940" spans="1:11">
      <c r="A940" s="54" t="s">
        <v>657</v>
      </c>
      <c r="B940" s="55" t="str">
        <f>VLOOKUP($A940,Presupuesto!$A:$D,2,FALSE())</f>
        <v>Revoque muro exterior fachada</v>
      </c>
      <c r="C940" s="56" t="str">
        <f>VLOOKUP($A940,Presupuesto!$A:$D,3,FALSE())</f>
        <v>M2</v>
      </c>
      <c r="D940" s="57"/>
      <c r="E940" s="58">
        <f>VLOOKUP($A940,Presupuesto!$A:$D,4,FALSE())</f>
        <v>0</v>
      </c>
      <c r="F940" s="59" t="s">
        <v>2919</v>
      </c>
      <c r="G940" s="60">
        <f>SUM(G942:G958)/2</f>
        <v>70283.669833140011</v>
      </c>
      <c r="H940" s="61">
        <f>ROUND(SUM(H942:H958),0)/2</f>
        <v>0</v>
      </c>
      <c r="I940" s="58">
        <f>VLOOKUP(A940,Presupuesto!$A:$F,6,0)</f>
        <v>0</v>
      </c>
      <c r="J940" s="58">
        <f>+H940-I940</f>
        <v>0</v>
      </c>
      <c r="K940" s="282">
        <f>+H940-G940*E940</f>
        <v>0</v>
      </c>
    </row>
    <row r="941" spans="1:11">
      <c r="A941" s="62"/>
      <c r="B941" s="63" t="s">
        <v>2247</v>
      </c>
      <c r="C941" s="63" t="s">
        <v>3061</v>
      </c>
      <c r="D941" s="64" t="s">
        <v>4</v>
      </c>
      <c r="E941" s="65" t="s">
        <v>3062</v>
      </c>
      <c r="F941" s="66" t="s">
        <v>3063</v>
      </c>
      <c r="G941" s="67" t="s">
        <v>3064</v>
      </c>
      <c r="H941" s="68" t="s">
        <v>3124</v>
      </c>
    </row>
    <row r="942" spans="1:11">
      <c r="A942" s="69"/>
      <c r="B942" s="70" t="s">
        <v>3065</v>
      </c>
      <c r="C942" s="71"/>
      <c r="D942" s="72"/>
      <c r="E942" s="73"/>
      <c r="F942" s="74"/>
      <c r="G942" s="75">
        <f>SUM(G943:G947)</f>
        <v>22475.58</v>
      </c>
      <c r="H942" s="75">
        <f>IFERROR(G942*E940,"")</f>
        <v>0</v>
      </c>
    </row>
    <row r="943" spans="1:11">
      <c r="A943" s="76"/>
      <c r="B943" s="77" t="s">
        <v>2691</v>
      </c>
      <c r="C943" s="78" t="str">
        <f>IFERROR(_xlfn.XLOOKUP(B943,Insumo[DESCRIPCION],Insumo[UND],,0),"")</f>
        <v>M3</v>
      </c>
      <c r="D943" s="79">
        <v>0.03</v>
      </c>
      <c r="E943" s="80">
        <f>IFERROR(_xlfn.XLOOKUP($B943,Insumo[DESCRIPCION],Insumo[VALOR],,0),"")</f>
        <v>500206</v>
      </c>
      <c r="F943" s="81"/>
      <c r="G943" s="82">
        <f>IFERROR(IF(F943&gt;=0,D943*E943*(1+F943/100),ABS(D943*E943/F943)),"")</f>
        <v>15006.18</v>
      </c>
      <c r="H943" s="91">
        <f>IFERROR(G943*E940,"")</f>
        <v>0</v>
      </c>
    </row>
    <row r="944" spans="1:11">
      <c r="A944" s="76"/>
      <c r="B944" s="77" t="s">
        <v>2737</v>
      </c>
      <c r="C944" s="78" t="str">
        <f>IFERROR(_xlfn.XLOOKUP(B944,Insumo[DESCRIPCION],Insumo[UND],,0),"")</f>
        <v>Kg</v>
      </c>
      <c r="D944" s="79">
        <v>0.3</v>
      </c>
      <c r="E944" s="80">
        <f>IFERROR(_xlfn.XLOOKUP($B944,Insumo[DESCRIPCION],Insumo[VALOR],,0),"")</f>
        <v>24898</v>
      </c>
      <c r="F944" s="81"/>
      <c r="G944" s="82">
        <f>IFERROR(IF(F944&gt;=0,D944*E944*(1+F944/100),ABS(D944*E944/F944)),"")</f>
        <v>7469.4</v>
      </c>
      <c r="H944" s="91">
        <f>IFERROR(G944*E940,"")</f>
        <v>0</v>
      </c>
    </row>
    <row r="945" spans="1:11">
      <c r="A945" s="76"/>
      <c r="B945" s="77"/>
      <c r="C945" s="78" t="str">
        <f>IFERROR(_xlfn.XLOOKUP(B945,Insumo[DESCRIPCION],Insumo[UND],,0),"")</f>
        <v/>
      </c>
      <c r="D945" s="79"/>
      <c r="E945" s="80" t="str">
        <f>IFERROR(_xlfn.XLOOKUP($B945,Insumo[DESCRIPCION],Insumo[VALOR],,0),"")</f>
        <v/>
      </c>
      <c r="F945" s="81"/>
      <c r="G945" s="82" t="str">
        <f>IFERROR(IF(F945&gt;=0,D945*E945*(1+F945/100),ABS(D945*E945/F945)),"")</f>
        <v/>
      </c>
      <c r="H945" s="91" t="str">
        <f>IFERROR(G945*E940,"")</f>
        <v/>
      </c>
    </row>
    <row r="946" spans="1:11">
      <c r="A946" s="76"/>
      <c r="B946" s="77"/>
      <c r="C946" s="78" t="str">
        <f>IFERROR(_xlfn.XLOOKUP(B946,Insumo[DESCRIPCION],Insumo[UND],,0),"")</f>
        <v/>
      </c>
      <c r="D946" s="79"/>
      <c r="E946" s="80" t="str">
        <f>IFERROR(_xlfn.XLOOKUP($B946,Insumo[DESCRIPCION],Insumo[VALOR],,0),"")</f>
        <v/>
      </c>
      <c r="F946" s="81"/>
      <c r="G946" s="82" t="str">
        <f>IFERROR(IF(F946&gt;=0,D946*E946*(1+F946/100),ABS(D946*E946/F946)),"")</f>
        <v/>
      </c>
      <c r="H946" s="91" t="str">
        <f>IFERROR(G946*E940,"")</f>
        <v/>
      </c>
    </row>
    <row r="947" spans="1:11">
      <c r="A947" s="76"/>
      <c r="B947" s="77"/>
      <c r="C947" s="78" t="str">
        <f>IFERROR(_xlfn.XLOOKUP(B947,Insumo[DESCRIPCION],Insumo[UND],,0),"")</f>
        <v/>
      </c>
      <c r="D947" s="79"/>
      <c r="E947" s="80" t="str">
        <f>IFERROR(_xlfn.XLOOKUP($B947,Insumo[DESCRIPCION],Insumo[VALOR],,0),"")</f>
        <v/>
      </c>
      <c r="F947" s="81"/>
      <c r="G947" s="82" t="str">
        <f>IFERROR(IF(F947&gt;=0,D947*E947*(1+F947/100),ABS(D947*E947/F947)),"")</f>
        <v/>
      </c>
      <c r="H947" s="91" t="str">
        <f>IFERROR(G947*E940,"")</f>
        <v/>
      </c>
    </row>
    <row r="948" spans="1:11">
      <c r="A948" s="69"/>
      <c r="B948" s="70" t="s">
        <v>3066</v>
      </c>
      <c r="C948" s="71"/>
      <c r="D948" s="72"/>
      <c r="E948" s="73"/>
      <c r="F948" s="74"/>
      <c r="G948" s="75">
        <f>SUM(G949:G951)</f>
        <v>7633.2244271400023</v>
      </c>
      <c r="H948" s="92">
        <f>G948*E940</f>
        <v>0</v>
      </c>
    </row>
    <row r="949" spans="1:11">
      <c r="A949" s="76"/>
      <c r="B949" s="77" t="s">
        <v>2923</v>
      </c>
      <c r="C949" s="78" t="str">
        <f>IFERROR(_xlfn.XLOOKUP(B949,Equipo[DESCRIPCION],Equipo[UND],,0),"")</f>
        <v>%MO</v>
      </c>
      <c r="D949" s="79">
        <v>0.1</v>
      </c>
      <c r="E949" s="80">
        <f>IF(C949="%MO",G955,IFERROR(_xlfn.XLOOKUP($B949,Equipo[DESCRIPCION],Equipo[VALOR],,0),""))</f>
        <v>40174.865406000012</v>
      </c>
      <c r="F949" s="81"/>
      <c r="G949" s="82">
        <f>IFERROR(IF(F949&gt;=0,D949*E949*(1+F949/100),ABS(D949*E949/F949)),"")</f>
        <v>4017.4865406000013</v>
      </c>
      <c r="H949" s="91">
        <f>IFERROR(G949*E940,"")</f>
        <v>0</v>
      </c>
    </row>
    <row r="950" spans="1:11">
      <c r="A950" s="76"/>
      <c r="B950" s="77" t="s">
        <v>2920</v>
      </c>
      <c r="C950" s="78" t="str">
        <f>IFERROR(_xlfn.XLOOKUP(B950,Equipo[DESCRIPCION],Equipo[UND],,0),"")</f>
        <v>%MO</v>
      </c>
      <c r="D950" s="79">
        <v>0.04</v>
      </c>
      <c r="E950" s="80">
        <f>IF(C950="%MO",G955,IFERROR(_xlfn.XLOOKUP($B950,Equipo[DESCRIPCION],Equipo[VALOR],,0),""))</f>
        <v>40174.865406000012</v>
      </c>
      <c r="F950" s="81"/>
      <c r="G950" s="82">
        <f>IFERROR(IF(F950&gt;=0,D950*E950*(1+F950/100),ABS(D950*E950/F950)),"")</f>
        <v>1606.9946162400006</v>
      </c>
      <c r="H950" s="91">
        <f>IFERROR(G950*E940,"")</f>
        <v>0</v>
      </c>
    </row>
    <row r="951" spans="1:11">
      <c r="A951" s="76"/>
      <c r="B951" s="77" t="s">
        <v>2967</v>
      </c>
      <c r="C951" s="78" t="str">
        <f>IFERROR(_xlfn.XLOOKUP(B951,Equipo[DESCRIPCION],Equipo[UND],,0),"")</f>
        <v>%MO</v>
      </c>
      <c r="D951" s="79">
        <v>0.05</v>
      </c>
      <c r="E951" s="80">
        <f>IF(C951="%MO",G955,IFERROR(_xlfn.XLOOKUP($B951,Equipo[DESCRIPCION],Equipo[VALOR],,0),""))</f>
        <v>40174.865406000012</v>
      </c>
      <c r="F951" s="81"/>
      <c r="G951" s="82">
        <f>IFERROR(IF(F951&gt;=0,D951*E951*(1+F951/100),ABS(D951*E951/F951)),"")</f>
        <v>2008.7432703000006</v>
      </c>
      <c r="H951" s="91">
        <f>IFERROR(G951*E940,"")</f>
        <v>0</v>
      </c>
    </row>
    <row r="952" spans="1:11">
      <c r="A952" s="69"/>
      <c r="B952" s="70" t="s">
        <v>2202</v>
      </c>
      <c r="C952" s="71"/>
      <c r="D952" s="72"/>
      <c r="E952" s="73"/>
      <c r="F952" s="74"/>
      <c r="G952" s="75">
        <f>SUM(G953:G954)</f>
        <v>0</v>
      </c>
      <c r="H952" s="92">
        <f>G952*E940</f>
        <v>0</v>
      </c>
    </row>
    <row r="953" spans="1:11">
      <c r="A953" s="76"/>
      <c r="B953" s="77"/>
      <c r="C953" s="78" t="str">
        <f>IFERROR(_xlfn.XLOOKUP(B953,Transporte[DESCRIPCION],Transporte[UND],,0),"")</f>
        <v/>
      </c>
      <c r="D953" s="79"/>
      <c r="E953" s="80" t="str">
        <f>IFERROR(_xlfn.XLOOKUP($B953,Transporte[DESCRIPCION],Transporte[VALOR],,0),"")</f>
        <v/>
      </c>
      <c r="F953" s="81"/>
      <c r="G953" s="82" t="str">
        <f>IFERROR(IF(F953&gt;=0,D953*E953*(1+F953/100),ABS(D953*E953/F953)),"")</f>
        <v/>
      </c>
      <c r="H953" s="91" t="str">
        <f>IFERROR(G953*E940,"")</f>
        <v/>
      </c>
    </row>
    <row r="954" spans="1:11">
      <c r="A954" s="76"/>
      <c r="B954" s="77"/>
      <c r="C954" s="78" t="str">
        <f>IFERROR(_xlfn.XLOOKUP(B954,Transporte[DESCRIPCION],Transporte[UND],,0),"")</f>
        <v/>
      </c>
      <c r="D954" s="79"/>
      <c r="E954" s="80" t="str">
        <f>IFERROR(_xlfn.XLOOKUP($B954,Transporte[DESCRIPCION],Transporte[VALOR],,0),"")</f>
        <v/>
      </c>
      <c r="F954" s="81"/>
      <c r="G954" s="82" t="str">
        <f>IFERROR(IF(F954&gt;=0,D954*E954*(1+F954/100),ABS(D954*E954/F954)),"")</f>
        <v/>
      </c>
      <c r="H954" s="91" t="str">
        <f>IFERROR(G954*E940,"")</f>
        <v/>
      </c>
    </row>
    <row r="955" spans="1:11">
      <c r="A955" s="69"/>
      <c r="B955" s="70" t="s">
        <v>3067</v>
      </c>
      <c r="C955" s="71"/>
      <c r="D955" s="72"/>
      <c r="E955" s="73"/>
      <c r="F955" s="74"/>
      <c r="G955" s="75">
        <f>SUM(G956:G958)</f>
        <v>40174.865406000012</v>
      </c>
      <c r="H955" s="92">
        <f>G955*E940</f>
        <v>0</v>
      </c>
    </row>
    <row r="956" spans="1:11">
      <c r="A956" s="76"/>
      <c r="B956" s="77" t="s">
        <v>3043</v>
      </c>
      <c r="C956" s="78" t="str">
        <f>IFERROR(_xlfn.XLOOKUP(B956,MObra[DESCRIPCION],MObra[UN],,0),"")</f>
        <v>día</v>
      </c>
      <c r="D956" s="79">
        <v>1</v>
      </c>
      <c r="E956" s="80">
        <f>IFERROR(_xlfn.XLOOKUP($B956,MObra[DESCRIPCION],MObra[VALOR UNIT],,0),"")</f>
        <v>301311.49054500007</v>
      </c>
      <c r="F956" s="81">
        <v>-7.5</v>
      </c>
      <c r="G956" s="82">
        <f>IFERROR(IF(F956&gt;=0,D956*E956*(1+F956/100),ABS(D956*E956/F956)),"")</f>
        <v>40174.865406000012</v>
      </c>
      <c r="H956" s="91">
        <f>IFERROR(G956*E940,"")</f>
        <v>0</v>
      </c>
    </row>
    <row r="957" spans="1:11">
      <c r="A957" s="76"/>
      <c r="B957" s="77"/>
      <c r="C957" s="78" t="str">
        <f t="array" ref="C957">IFERROR(_xlfn.XLOOKUP(B957,MObra[[#All],[DESCRIPCION]],MObra[[#All],[UN]],,0),"")</f>
        <v/>
      </c>
      <c r="D957" s="79"/>
      <c r="E957" s="80" t="str">
        <f>IFERROR(_xlfn.XLOOKUP($B957,MObra[DESCRIPCION],MObra[VALOR UNIT],,0),"")</f>
        <v/>
      </c>
      <c r="F957" s="81"/>
      <c r="G957" s="82" t="str">
        <f>IFERROR(IF(F957&gt;=0,D957*E957*(1+F957/100),ABS(D957*E957/F957)),"")</f>
        <v/>
      </c>
      <c r="H957" s="91" t="str">
        <f>IFERROR(G957*E940,"")</f>
        <v/>
      </c>
    </row>
    <row r="958" spans="1:11">
      <c r="A958" s="83"/>
      <c r="B958" s="84"/>
      <c r="C958" s="85" t="str">
        <f t="array" ref="C958">IFERROR(_xlfn.XLOOKUP(B958,MObra[[#All],[DESCRIPCION]],MObra[[#All],[UN]],,0),"")</f>
        <v/>
      </c>
      <c r="D958" s="86"/>
      <c r="E958" s="87" t="str">
        <f>IFERROR(_xlfn.XLOOKUP($B958,MObra[DESCRIPCION],MObra[VALOR UNIT],,0),"")</f>
        <v/>
      </c>
      <c r="F958" s="88"/>
      <c r="G958" s="89" t="str">
        <f>IFERROR(IF(F958&gt;=0,D958*E958*(1+F958/100),ABS(D958*E958/F958)),"")</f>
        <v/>
      </c>
      <c r="H958" s="90" t="str">
        <f>IFERROR(G958*E940,"")</f>
        <v/>
      </c>
    </row>
    <row r="960" spans="1:11">
      <c r="A960" s="54" t="s">
        <v>659</v>
      </c>
      <c r="B960" s="55" t="str">
        <f>VLOOKUP($A960,Presupuesto!$A:$D,2,FALSE())</f>
        <v>Revoque muro interior + filos + dilatación</v>
      </c>
      <c r="C960" s="56" t="str">
        <f>VLOOKUP($A960,Presupuesto!$A:$D,3,FALSE())</f>
        <v>M2</v>
      </c>
      <c r="D960" s="57"/>
      <c r="E960" s="58">
        <f>VLOOKUP($A960,Presupuesto!$A:$D,4,FALSE())</f>
        <v>0</v>
      </c>
      <c r="F960" s="59" t="s">
        <v>2919</v>
      </c>
      <c r="G960" s="60">
        <f>SUM(G962:G978)/2</f>
        <v>49154.815595100008</v>
      </c>
      <c r="H960" s="61">
        <f>ROUND(SUM(H962:H978),0)/2</f>
        <v>0</v>
      </c>
      <c r="I960" s="58">
        <f>VLOOKUP(A960,Presupuesto!$A:$F,6,0)</f>
        <v>0</v>
      </c>
      <c r="J960" s="58">
        <f>+H960-I960</f>
        <v>0</v>
      </c>
      <c r="K960" s="282">
        <f>+H960-G960*E960</f>
        <v>0</v>
      </c>
    </row>
    <row r="961" spans="1:8">
      <c r="A961" s="62"/>
      <c r="B961" s="63" t="s">
        <v>2247</v>
      </c>
      <c r="C961" s="63" t="s">
        <v>3061</v>
      </c>
      <c r="D961" s="64" t="s">
        <v>4</v>
      </c>
      <c r="E961" s="65" t="s">
        <v>3062</v>
      </c>
      <c r="F961" s="66" t="s">
        <v>3063</v>
      </c>
      <c r="G961" s="67" t="s">
        <v>3064</v>
      </c>
      <c r="H961" s="68" t="s">
        <v>3124</v>
      </c>
    </row>
    <row r="962" spans="1:8">
      <c r="A962" s="69"/>
      <c r="B962" s="70" t="s">
        <v>3065</v>
      </c>
      <c r="C962" s="71"/>
      <c r="D962" s="72"/>
      <c r="E962" s="73"/>
      <c r="F962" s="74"/>
      <c r="G962" s="75">
        <f>SUM(G963:G967)</f>
        <v>15006.18</v>
      </c>
      <c r="H962" s="75">
        <f>IFERROR(G962*E960,"")</f>
        <v>0</v>
      </c>
    </row>
    <row r="963" spans="1:8">
      <c r="A963" s="76"/>
      <c r="B963" s="77" t="s">
        <v>2691</v>
      </c>
      <c r="C963" s="78" t="str">
        <f>IFERROR(_xlfn.XLOOKUP(B963,Insumo[DESCRIPCION],Insumo[UND],,0),"")</f>
        <v>M3</v>
      </c>
      <c r="D963" s="79">
        <v>0.03</v>
      </c>
      <c r="E963" s="80">
        <f>IFERROR(_xlfn.XLOOKUP($B963,Insumo[DESCRIPCION],Insumo[VALOR],,0),"")</f>
        <v>500206</v>
      </c>
      <c r="F963" s="81"/>
      <c r="G963" s="82">
        <f>IFERROR(IF(F963&gt;=0,D963*E963*(1+F963/100),ABS(D963*E963/F963)),"")</f>
        <v>15006.18</v>
      </c>
      <c r="H963" s="91">
        <f>IFERROR(G963*E960,"")</f>
        <v>0</v>
      </c>
    </row>
    <row r="964" spans="1:8">
      <c r="A964" s="76"/>
      <c r="B964" s="77"/>
      <c r="C964" s="78" t="str">
        <f>IFERROR(_xlfn.XLOOKUP(B964,Insumo[DESCRIPCION],Insumo[UND],,0),"")</f>
        <v/>
      </c>
      <c r="D964" s="79"/>
      <c r="E964" s="80" t="str">
        <f>IFERROR(_xlfn.XLOOKUP($B964,Insumo[DESCRIPCION],Insumo[VALOR],,0),"")</f>
        <v/>
      </c>
      <c r="F964" s="81"/>
      <c r="G964" s="82" t="str">
        <f>IFERROR(IF(F964&gt;=0,D964*E964*(1+F964/100),ABS(D964*E964/F964)),"")</f>
        <v/>
      </c>
      <c r="H964" s="91" t="str">
        <f>IFERROR(G964*E960,"")</f>
        <v/>
      </c>
    </row>
    <row r="965" spans="1:8">
      <c r="A965" s="76"/>
      <c r="B965" s="77"/>
      <c r="C965" s="78" t="str">
        <f>IFERROR(_xlfn.XLOOKUP(B965,Insumo[DESCRIPCION],Insumo[UND],,0),"")</f>
        <v/>
      </c>
      <c r="D965" s="79"/>
      <c r="E965" s="80" t="str">
        <f>IFERROR(_xlfn.XLOOKUP($B965,Insumo[DESCRIPCION],Insumo[VALOR],,0),"")</f>
        <v/>
      </c>
      <c r="F965" s="81"/>
      <c r="G965" s="82" t="str">
        <f>IFERROR(IF(F965&gt;=0,D965*E965*(1+F965/100),ABS(D965*E965/F965)),"")</f>
        <v/>
      </c>
      <c r="H965" s="91" t="str">
        <f>IFERROR(G965*E960,"")</f>
        <v/>
      </c>
    </row>
    <row r="966" spans="1:8">
      <c r="A966" s="76"/>
      <c r="B966" s="77"/>
      <c r="C966" s="78" t="str">
        <f>IFERROR(_xlfn.XLOOKUP(B966,Insumo[DESCRIPCION],Insumo[UND],,0),"")</f>
        <v/>
      </c>
      <c r="D966" s="79"/>
      <c r="E966" s="80" t="str">
        <f>IFERROR(_xlfn.XLOOKUP($B966,Insumo[DESCRIPCION],Insumo[VALOR],,0),"")</f>
        <v/>
      </c>
      <c r="F966" s="81"/>
      <c r="G966" s="82" t="str">
        <f>IFERROR(IF(F966&gt;=0,D966*E966*(1+F966/100),ABS(D966*E966/F966)),"")</f>
        <v/>
      </c>
      <c r="H966" s="91" t="str">
        <f>IFERROR(G966*E960,"")</f>
        <v/>
      </c>
    </row>
    <row r="967" spans="1:8">
      <c r="A967" s="76"/>
      <c r="B967" s="77"/>
      <c r="C967" s="78" t="str">
        <f>IFERROR(_xlfn.XLOOKUP(B967,Insumo[DESCRIPCION],Insumo[UND],,0),"")</f>
        <v/>
      </c>
      <c r="D967" s="79"/>
      <c r="E967" s="80" t="str">
        <f>IFERROR(_xlfn.XLOOKUP($B967,Insumo[DESCRIPCION],Insumo[VALOR],,0),"")</f>
        <v/>
      </c>
      <c r="F967" s="81"/>
      <c r="G967" s="82" t="str">
        <f>IFERROR(IF(F967&gt;=0,D967*E967*(1+F967/100),ABS(D967*E967/F967)),"")</f>
        <v/>
      </c>
      <c r="H967" s="91" t="str">
        <f>IFERROR(G967*E960,"")</f>
        <v/>
      </c>
    </row>
    <row r="968" spans="1:8">
      <c r="A968" s="69"/>
      <c r="B968" s="70" t="s">
        <v>3066</v>
      </c>
      <c r="C968" s="71"/>
      <c r="D968" s="72"/>
      <c r="E968" s="73"/>
      <c r="F968" s="74"/>
      <c r="G968" s="75">
        <f>SUM(G969:G971)</f>
        <v>5452.3031622428589</v>
      </c>
      <c r="H968" s="92">
        <f>G968*E960</f>
        <v>0</v>
      </c>
    </row>
    <row r="969" spans="1:8">
      <c r="A969" s="76"/>
      <c r="B969" s="77" t="s">
        <v>2923</v>
      </c>
      <c r="C969" s="78" t="str">
        <f>IFERROR(_xlfn.XLOOKUP(B969,Equipo[DESCRIPCION],Equipo[UND],,0),"")</f>
        <v>%MO</v>
      </c>
      <c r="D969" s="79">
        <v>0.1</v>
      </c>
      <c r="E969" s="80">
        <f>IF(C969="%MO",G975,IFERROR(_xlfn.XLOOKUP($B969,Equipo[DESCRIPCION],Equipo[VALOR],,0),""))</f>
        <v>28696.332432857151</v>
      </c>
      <c r="F969" s="81"/>
      <c r="G969" s="82">
        <f>IFERROR(IF(F969&gt;=0,D969*E969*(1+F969/100),ABS(D969*E969/F969)),"")</f>
        <v>2869.6332432857153</v>
      </c>
      <c r="H969" s="91">
        <f>IFERROR(G969*E960,"")</f>
        <v>0</v>
      </c>
    </row>
    <row r="970" spans="1:8">
      <c r="A970" s="76"/>
      <c r="B970" s="77" t="s">
        <v>2920</v>
      </c>
      <c r="C970" s="78" t="str">
        <f>IFERROR(_xlfn.XLOOKUP(B970,Equipo[DESCRIPCION],Equipo[UND],,0),"")</f>
        <v>%MO</v>
      </c>
      <c r="D970" s="79">
        <v>0.04</v>
      </c>
      <c r="E970" s="80">
        <f>IF(C970="%MO",G975,IFERROR(_xlfn.XLOOKUP($B970,Equipo[DESCRIPCION],Equipo[VALOR],,0),""))</f>
        <v>28696.332432857151</v>
      </c>
      <c r="F970" s="81"/>
      <c r="G970" s="82">
        <f>IFERROR(IF(F970&gt;=0,D970*E970*(1+F970/100),ABS(D970*E970/F970)),"")</f>
        <v>1147.853297314286</v>
      </c>
      <c r="H970" s="91">
        <f>IFERROR(G970*E960,"")</f>
        <v>0</v>
      </c>
    </row>
    <row r="971" spans="1:8">
      <c r="A971" s="76"/>
      <c r="B971" s="77" t="s">
        <v>2967</v>
      </c>
      <c r="C971" s="78" t="str">
        <f>IFERROR(_xlfn.XLOOKUP(B971,Equipo[DESCRIPCION],Equipo[UND],,0),"")</f>
        <v>%MO</v>
      </c>
      <c r="D971" s="79">
        <v>0.05</v>
      </c>
      <c r="E971" s="80">
        <f>IF(C971="%MO",G975,IFERROR(_xlfn.XLOOKUP($B971,Equipo[DESCRIPCION],Equipo[VALOR],,0),""))</f>
        <v>28696.332432857151</v>
      </c>
      <c r="F971" s="81"/>
      <c r="G971" s="82">
        <f>IFERROR(IF(F971&gt;=0,D971*E971*(1+F971/100),ABS(D971*E971/F971)),"")</f>
        <v>1434.8166216428576</v>
      </c>
      <c r="H971" s="91">
        <f>IFERROR(G971*E960,"")</f>
        <v>0</v>
      </c>
    </row>
    <row r="972" spans="1:8">
      <c r="A972" s="69"/>
      <c r="B972" s="70" t="s">
        <v>2202</v>
      </c>
      <c r="C972" s="71"/>
      <c r="D972" s="72"/>
      <c r="E972" s="73"/>
      <c r="F972" s="74"/>
      <c r="G972" s="75">
        <f>SUM(G973:G974)</f>
        <v>0</v>
      </c>
      <c r="H972" s="92">
        <f>G972*E960</f>
        <v>0</v>
      </c>
    </row>
    <row r="973" spans="1:8">
      <c r="A973" s="76"/>
      <c r="B973" s="77"/>
      <c r="C973" s="78" t="str">
        <f>IFERROR(_xlfn.XLOOKUP(B973,Transporte[DESCRIPCION],Transporte[UND],,0),"")</f>
        <v/>
      </c>
      <c r="D973" s="79"/>
      <c r="E973" s="80" t="str">
        <f>IFERROR(_xlfn.XLOOKUP($B973,Transporte[DESCRIPCION],Transporte[VALOR],,0),"")</f>
        <v/>
      </c>
      <c r="F973" s="81"/>
      <c r="G973" s="82" t="str">
        <f>IFERROR(IF(F973&gt;=0,D973*E973*(1+F973/100),ABS(D973*E973/F973)),"")</f>
        <v/>
      </c>
      <c r="H973" s="91" t="str">
        <f>IFERROR(G973*E960,"")</f>
        <v/>
      </c>
    </row>
    <row r="974" spans="1:8">
      <c r="A974" s="76"/>
      <c r="B974" s="77"/>
      <c r="C974" s="78" t="str">
        <f>IFERROR(_xlfn.XLOOKUP(B974,Transporte[DESCRIPCION],Transporte[UND],,0),"")</f>
        <v/>
      </c>
      <c r="D974" s="79"/>
      <c r="E974" s="80" t="str">
        <f>IFERROR(_xlfn.XLOOKUP($B974,Transporte[DESCRIPCION],Transporte[VALOR],,0),"")</f>
        <v/>
      </c>
      <c r="F974" s="81"/>
      <c r="G974" s="82" t="str">
        <f>IFERROR(IF(F974&gt;=0,D974*E974*(1+F974/100),ABS(D974*E974/F974)),"")</f>
        <v/>
      </c>
      <c r="H974" s="91" t="str">
        <f>IFERROR(G974*E960,"")</f>
        <v/>
      </c>
    </row>
    <row r="975" spans="1:8">
      <c r="A975" s="69"/>
      <c r="B975" s="70" t="s">
        <v>3067</v>
      </c>
      <c r="C975" s="71"/>
      <c r="D975" s="72"/>
      <c r="E975" s="73"/>
      <c r="F975" s="74"/>
      <c r="G975" s="75">
        <f>SUM(G976:G978)</f>
        <v>28696.332432857151</v>
      </c>
      <c r="H975" s="92">
        <f>G975*E960</f>
        <v>0</v>
      </c>
    </row>
    <row r="976" spans="1:8">
      <c r="A976" s="76"/>
      <c r="B976" s="77" t="s">
        <v>3043</v>
      </c>
      <c r="C976" s="78" t="str">
        <f>IFERROR(_xlfn.XLOOKUP(B976,MObra[DESCRIPCION],MObra[UN],,0),"")</f>
        <v>día</v>
      </c>
      <c r="D976" s="79">
        <v>1</v>
      </c>
      <c r="E976" s="80">
        <f>IFERROR(_xlfn.XLOOKUP($B976,MObra[DESCRIPCION],MObra[VALOR UNIT],,0),"")</f>
        <v>301311.49054500007</v>
      </c>
      <c r="F976" s="81">
        <v>-10.5</v>
      </c>
      <c r="G976" s="82">
        <f>IFERROR(IF(F976&gt;=0,D976*E976*(1+F976/100),ABS(D976*E976/F976)),"")</f>
        <v>28696.332432857151</v>
      </c>
      <c r="H976" s="91">
        <f>IFERROR(G976*E960,"")</f>
        <v>0</v>
      </c>
    </row>
    <row r="977" spans="1:11">
      <c r="A977" s="76"/>
      <c r="B977" s="77"/>
      <c r="C977" s="78" t="str">
        <f t="array" ref="C977">IFERROR(_xlfn.XLOOKUP(B977,MObra[[#All],[DESCRIPCION]],MObra[[#All],[UN]],,0),"")</f>
        <v/>
      </c>
      <c r="D977" s="79"/>
      <c r="E977" s="80" t="str">
        <f>IFERROR(_xlfn.XLOOKUP($B977,MObra[DESCRIPCION],MObra[VALOR UNIT],,0),"")</f>
        <v/>
      </c>
      <c r="F977" s="81"/>
      <c r="G977" s="82" t="str">
        <f>IFERROR(IF(F977&gt;=0,D977*E977*(1+F977/100),ABS(D977*E977/F977)),"")</f>
        <v/>
      </c>
      <c r="H977" s="91" t="str">
        <f>IFERROR(G977*E960,"")</f>
        <v/>
      </c>
    </row>
    <row r="978" spans="1:11">
      <c r="A978" s="83"/>
      <c r="B978" s="84"/>
      <c r="C978" s="85" t="str">
        <f t="array" ref="C978">IFERROR(_xlfn.XLOOKUP(B978,MObra[[#All],[DESCRIPCION]],MObra[[#All],[UN]],,0),"")</f>
        <v/>
      </c>
      <c r="D978" s="86"/>
      <c r="E978" s="87" t="str">
        <f>IFERROR(_xlfn.XLOOKUP($B978,MObra[DESCRIPCION],MObra[VALOR UNIT],,0),"")</f>
        <v/>
      </c>
      <c r="F978" s="88"/>
      <c r="G978" s="89" t="str">
        <f>IFERROR(IF(F978&gt;=0,D978*E978*(1+F978/100),ABS(D978*E978/F978)),"")</f>
        <v/>
      </c>
      <c r="H978" s="90" t="str">
        <f>IFERROR(G978*E960,"")</f>
        <v/>
      </c>
    </row>
    <row r="980" spans="1:11">
      <c r="A980" s="54" t="s">
        <v>661</v>
      </c>
      <c r="B980" s="55" t="str">
        <f>VLOOKUP($A980,Presupuesto!$A:$D,2,FALSE())</f>
        <v>Sobrecimiento ladrillo tolete H&lt;=0.5 m soga</v>
      </c>
      <c r="C980" s="56" t="str">
        <f>VLOOKUP($A980,Presupuesto!$A:$D,3,FALSE())</f>
        <v>M</v>
      </c>
      <c r="D980" s="57"/>
      <c r="E980" s="58">
        <f>VLOOKUP($A980,Presupuesto!$A:$D,4,FALSE())</f>
        <v>0</v>
      </c>
      <c r="F980" s="59" t="s">
        <v>2919</v>
      </c>
      <c r="G980" s="60">
        <f>SUM(G982:G998)/2</f>
        <v>56206.758507099999</v>
      </c>
      <c r="H980" s="61">
        <f>ROUND(SUM(H982:H998),0)/2</f>
        <v>0</v>
      </c>
      <c r="I980" s="58">
        <f>VLOOKUP(A980,Presupuesto!$A:$F,6,0)</f>
        <v>0</v>
      </c>
      <c r="J980" s="58">
        <f>+H980-I980</f>
        <v>0</v>
      </c>
      <c r="K980" s="282">
        <f>+H980-G980*E980</f>
        <v>0</v>
      </c>
    </row>
    <row r="981" spans="1:11">
      <c r="A981" s="62"/>
      <c r="B981" s="63" t="s">
        <v>2247</v>
      </c>
      <c r="C981" s="63" t="s">
        <v>3061</v>
      </c>
      <c r="D981" s="64" t="s">
        <v>4</v>
      </c>
      <c r="E981" s="65" t="s">
        <v>3062</v>
      </c>
      <c r="F981" s="66" t="s">
        <v>3063</v>
      </c>
      <c r="G981" s="67" t="s">
        <v>3064</v>
      </c>
      <c r="H981" s="68" t="s">
        <v>3124</v>
      </c>
    </row>
    <row r="982" spans="1:11">
      <c r="A982" s="69"/>
      <c r="B982" s="70" t="s">
        <v>3065</v>
      </c>
      <c r="C982" s="71"/>
      <c r="D982" s="72"/>
      <c r="E982" s="73"/>
      <c r="F982" s="74"/>
      <c r="G982" s="75">
        <f>SUM(G983:G987)</f>
        <v>34252.120000000003</v>
      </c>
      <c r="H982" s="75">
        <f>IFERROR(G982*E980,"")</f>
        <v>0</v>
      </c>
    </row>
    <row r="983" spans="1:11">
      <c r="A983" s="76"/>
      <c r="B983" s="77" t="s">
        <v>2564</v>
      </c>
      <c r="C983" s="78" t="str">
        <f>IFERROR(_xlfn.XLOOKUP(B983,Insumo[DESCRIPCION],Insumo[UND],,0),"")</f>
        <v>Un</v>
      </c>
      <c r="D983" s="79">
        <v>28</v>
      </c>
      <c r="E983" s="80">
        <f>IFERROR(_xlfn.XLOOKUP($B983,Insumo[DESCRIPCION],Insumo[VALOR],,0),"")</f>
        <v>866</v>
      </c>
      <c r="F983" s="81"/>
      <c r="G983" s="82">
        <f>IFERROR(IF(F983&gt;=0,D983*E983*(1+F983/100),ABS(D983*E983/F983)),"")</f>
        <v>24248</v>
      </c>
      <c r="H983" s="91">
        <f>IFERROR(G983*E980,"")</f>
        <v>0</v>
      </c>
    </row>
    <row r="984" spans="1:11">
      <c r="A984" s="76"/>
      <c r="B984" s="77" t="s">
        <v>2691</v>
      </c>
      <c r="C984" s="78" t="str">
        <f>IFERROR(_xlfn.XLOOKUP(B984,Insumo[DESCRIPCION],Insumo[UND],,0),"")</f>
        <v>M3</v>
      </c>
      <c r="D984" s="79">
        <v>0.02</v>
      </c>
      <c r="E984" s="80">
        <f>IFERROR(_xlfn.XLOOKUP($B984,Insumo[DESCRIPCION],Insumo[VALOR],,0),"")</f>
        <v>500206</v>
      </c>
      <c r="F984" s="81"/>
      <c r="G984" s="82">
        <f>IFERROR(IF(F984&gt;=0,D984*E984*(1+F984/100),ABS(D984*E984/F984)),"")</f>
        <v>10004.120000000001</v>
      </c>
      <c r="H984" s="91">
        <f>IFERROR(G984*E980,"")</f>
        <v>0</v>
      </c>
    </row>
    <row r="985" spans="1:11">
      <c r="A985" s="76"/>
      <c r="B985" s="77"/>
      <c r="C985" s="78" t="str">
        <f>IFERROR(_xlfn.XLOOKUP(B985,Insumo[DESCRIPCION],Insumo[UND],,0),"")</f>
        <v/>
      </c>
      <c r="D985" s="79"/>
      <c r="E985" s="80" t="str">
        <f>IFERROR(_xlfn.XLOOKUP($B985,Insumo[DESCRIPCION],Insumo[VALOR],,0),"")</f>
        <v/>
      </c>
      <c r="F985" s="81"/>
      <c r="G985" s="82" t="str">
        <f>IFERROR(IF(F985&gt;=0,D985*E985*(1+F985/100),ABS(D985*E985/F985)),"")</f>
        <v/>
      </c>
      <c r="H985" s="91" t="str">
        <f>IFERROR(G985*E980,"")</f>
        <v/>
      </c>
    </row>
    <row r="986" spans="1:11">
      <c r="A986" s="76"/>
      <c r="B986" s="77"/>
      <c r="C986" s="78" t="str">
        <f>IFERROR(_xlfn.XLOOKUP(B986,Insumo[DESCRIPCION],Insumo[UND],,0),"")</f>
        <v/>
      </c>
      <c r="D986" s="79"/>
      <c r="E986" s="80" t="str">
        <f>IFERROR(_xlfn.XLOOKUP($B986,Insumo[DESCRIPCION],Insumo[VALOR],,0),"")</f>
        <v/>
      </c>
      <c r="F986" s="81"/>
      <c r="G986" s="82" t="str">
        <f>IFERROR(IF(F986&gt;=0,D986*E986*(1+F986/100),ABS(D986*E986/F986)),"")</f>
        <v/>
      </c>
      <c r="H986" s="91" t="str">
        <f>IFERROR(G986*E980,"")</f>
        <v/>
      </c>
    </row>
    <row r="987" spans="1:11">
      <c r="A987" s="76"/>
      <c r="B987" s="77"/>
      <c r="C987" s="78" t="str">
        <f>IFERROR(_xlfn.XLOOKUP(B987,Insumo[DESCRIPCION],Insumo[UND],,0),"")</f>
        <v/>
      </c>
      <c r="D987" s="79"/>
      <c r="E987" s="80" t="str">
        <f>IFERROR(_xlfn.XLOOKUP($B987,Insumo[DESCRIPCION],Insumo[VALOR],,0),"")</f>
        <v/>
      </c>
      <c r="F987" s="81"/>
      <c r="G987" s="82" t="str">
        <f>IFERROR(IF(F987&gt;=0,D987*E987*(1+F987/100),ABS(D987*E987/F987)),"")</f>
        <v/>
      </c>
      <c r="H987" s="91" t="str">
        <f>IFERROR(G987*E980,"")</f>
        <v/>
      </c>
    </row>
    <row r="988" spans="1:11">
      <c r="A988" s="69"/>
      <c r="B988" s="70" t="s">
        <v>3066</v>
      </c>
      <c r="C988" s="71"/>
      <c r="D988" s="72"/>
      <c r="E988" s="73"/>
      <c r="F988" s="74"/>
      <c r="G988" s="75">
        <f>SUM(G989:G991)</f>
        <v>1812.7683171000003</v>
      </c>
      <c r="H988" s="92">
        <f>G988*E980</f>
        <v>0</v>
      </c>
    </row>
    <row r="989" spans="1:11">
      <c r="A989" s="76"/>
      <c r="B989" s="77" t="s">
        <v>2920</v>
      </c>
      <c r="C989" s="78" t="str">
        <f>IFERROR(_xlfn.XLOOKUP(B989,Equipo[DESCRIPCION],Equipo[UND],,0),"")</f>
        <v>%MO</v>
      </c>
      <c r="D989" s="79">
        <v>0.04</v>
      </c>
      <c r="E989" s="80">
        <f>IF(C989="%MO",G995,IFERROR(_xlfn.XLOOKUP($B989,Equipo[DESCRIPCION],Equipo[VALOR],,0),""))</f>
        <v>20141.870190000001</v>
      </c>
      <c r="F989" s="81"/>
      <c r="G989" s="82">
        <f>IFERROR(IF(F989&gt;=0,D989*E989*(1+F989/100),ABS(D989*E989/F989)),"")</f>
        <v>805.67480760000012</v>
      </c>
      <c r="H989" s="91">
        <f>IFERROR(G989*E980,"")</f>
        <v>0</v>
      </c>
    </row>
    <row r="990" spans="1:11">
      <c r="A990" s="76"/>
      <c r="B990" s="77" t="s">
        <v>2967</v>
      </c>
      <c r="C990" s="78" t="str">
        <f>IFERROR(_xlfn.XLOOKUP(B990,Equipo[DESCRIPCION],Equipo[UND],,0),"")</f>
        <v>%MO</v>
      </c>
      <c r="D990" s="79">
        <v>0.05</v>
      </c>
      <c r="E990" s="80">
        <f>IF(C990="%MO",G995,IFERROR(_xlfn.XLOOKUP($B990,Equipo[DESCRIPCION],Equipo[VALOR],,0),""))</f>
        <v>20141.870190000001</v>
      </c>
      <c r="F990" s="81"/>
      <c r="G990" s="82">
        <f>IFERROR(IF(F990&gt;=0,D990*E990*(1+F990/100),ABS(D990*E990/F990)),"")</f>
        <v>1007.0935095000001</v>
      </c>
      <c r="H990" s="91">
        <f>IFERROR(G990*E980,"")</f>
        <v>0</v>
      </c>
    </row>
    <row r="991" spans="1:11">
      <c r="A991" s="76"/>
      <c r="B991" s="77"/>
      <c r="C991" s="78" t="str">
        <f>IFERROR(_xlfn.XLOOKUP(B991,Equipo[DESCRIPCION],Equipo[UND],,0),"")</f>
        <v/>
      </c>
      <c r="D991" s="79"/>
      <c r="E991" s="80" t="str">
        <f>IF(C991="%MO",G995,IFERROR(_xlfn.XLOOKUP($B991,Equipo[DESCRIPCION],Equipo[VALOR],,0),""))</f>
        <v/>
      </c>
      <c r="F991" s="81"/>
      <c r="G991" s="82" t="str">
        <f>IFERROR(IF(F991&gt;=0,D991*E991*(1+F991/100),ABS(D991*E991/F991)),"")</f>
        <v/>
      </c>
      <c r="H991" s="91" t="str">
        <f>IFERROR(G991*E980,"")</f>
        <v/>
      </c>
    </row>
    <row r="992" spans="1:11">
      <c r="A992" s="69"/>
      <c r="B992" s="70" t="s">
        <v>2202</v>
      </c>
      <c r="C992" s="71"/>
      <c r="D992" s="72"/>
      <c r="E992" s="73"/>
      <c r="F992" s="74"/>
      <c r="G992" s="75">
        <f>SUM(G993:G994)</f>
        <v>0</v>
      </c>
      <c r="H992" s="92">
        <f>G992*E980</f>
        <v>0</v>
      </c>
    </row>
    <row r="993" spans="1:11">
      <c r="A993" s="76"/>
      <c r="B993" s="77"/>
      <c r="C993" s="78" t="str">
        <f>IFERROR(_xlfn.XLOOKUP(B993,Transporte[DESCRIPCION],Transporte[UND],,0),"")</f>
        <v/>
      </c>
      <c r="D993" s="79"/>
      <c r="E993" s="80" t="str">
        <f>IFERROR(_xlfn.XLOOKUP($B993,Transporte[DESCRIPCION],Transporte[VALOR],,0),"")</f>
        <v/>
      </c>
      <c r="F993" s="81"/>
      <c r="G993" s="82" t="str">
        <f>IFERROR(IF(F993&gt;=0,D993*E993*(1+F993/100),ABS(D993*E993/F993)),"")</f>
        <v/>
      </c>
      <c r="H993" s="91" t="str">
        <f>IFERROR(G993*E980,"")</f>
        <v/>
      </c>
    </row>
    <row r="994" spans="1:11">
      <c r="A994" s="76"/>
      <c r="B994" s="77"/>
      <c r="C994" s="78" t="str">
        <f>IFERROR(_xlfn.XLOOKUP(B994,Transporte[DESCRIPCION],Transporte[UND],,0),"")</f>
        <v/>
      </c>
      <c r="D994" s="79"/>
      <c r="E994" s="80" t="str">
        <f>IFERROR(_xlfn.XLOOKUP($B994,Transporte[DESCRIPCION],Transporte[VALOR],,0),"")</f>
        <v/>
      </c>
      <c r="F994" s="81"/>
      <c r="G994" s="82" t="str">
        <f>IFERROR(IF(F994&gt;=0,D994*E994*(1+F994/100),ABS(D994*E994/F994)),"")</f>
        <v/>
      </c>
      <c r="H994" s="91" t="str">
        <f>IFERROR(G994*E980,"")</f>
        <v/>
      </c>
    </row>
    <row r="995" spans="1:11">
      <c r="A995" s="69"/>
      <c r="B995" s="70" t="s">
        <v>3067</v>
      </c>
      <c r="C995" s="71"/>
      <c r="D995" s="72"/>
      <c r="E995" s="73"/>
      <c r="F995" s="74"/>
      <c r="G995" s="75">
        <f>SUM(G996:G998)</f>
        <v>20141.870190000001</v>
      </c>
      <c r="H995" s="92">
        <f>G995*E980</f>
        <v>0</v>
      </c>
    </row>
    <row r="996" spans="1:11">
      <c r="A996" s="76"/>
      <c r="B996" s="77" t="s">
        <v>3044</v>
      </c>
      <c r="C996" s="78" t="str">
        <f>IFERROR(_xlfn.XLOOKUP(B996,MObra[DESCRIPCION],MObra[UN],,0),"")</f>
        <v>día</v>
      </c>
      <c r="D996" s="79">
        <v>1</v>
      </c>
      <c r="E996" s="80">
        <f>IFERROR(_xlfn.XLOOKUP($B996,MObra[DESCRIPCION],MObra[VALOR UNIT],,0),"")</f>
        <v>412908.33889500005</v>
      </c>
      <c r="F996" s="81">
        <v>-20.5</v>
      </c>
      <c r="G996" s="82">
        <f>IFERROR(IF(F996&gt;=0,D996*E996*(1+F996/100),ABS(D996*E996/F996)),"")</f>
        <v>20141.870190000001</v>
      </c>
      <c r="H996" s="91">
        <f>IFERROR(G996*E980,"")</f>
        <v>0</v>
      </c>
    </row>
    <row r="997" spans="1:11">
      <c r="A997" s="76"/>
      <c r="B997" s="77"/>
      <c r="C997" s="78" t="str">
        <f t="array" ref="C997">IFERROR(_xlfn.XLOOKUP(B997,MObra[[#All],[DESCRIPCION]],MObra[[#All],[UN]],,0),"")</f>
        <v/>
      </c>
      <c r="D997" s="79"/>
      <c r="E997" s="80" t="str">
        <f>IFERROR(_xlfn.XLOOKUP($B997,MObra[DESCRIPCION],MObra[VALOR UNIT],,0),"")</f>
        <v/>
      </c>
      <c r="F997" s="81"/>
      <c r="G997" s="82" t="str">
        <f>IFERROR(IF(F997&gt;=0,D997*E997*(1+F997/100),ABS(D997*E997/F997)),"")</f>
        <v/>
      </c>
      <c r="H997" s="91" t="str">
        <f>IFERROR(G997*E980,"")</f>
        <v/>
      </c>
    </row>
    <row r="998" spans="1:11">
      <c r="A998" s="83"/>
      <c r="B998" s="84"/>
      <c r="C998" s="85" t="str">
        <f t="array" ref="C998">IFERROR(_xlfn.XLOOKUP(B998,MObra[[#All],[DESCRIPCION]],MObra[[#All],[UN]],,0),"")</f>
        <v/>
      </c>
      <c r="D998" s="86"/>
      <c r="E998" s="87" t="str">
        <f>IFERROR(_xlfn.XLOOKUP($B998,MObra[DESCRIPCION],MObra[VALOR UNIT],,0),"")</f>
        <v/>
      </c>
      <c r="F998" s="88"/>
      <c r="G998" s="89" t="str">
        <f>IFERROR(IF(F998&gt;=0,D998*E998*(1+F998/100),ABS(D998*E998/F998)),"")</f>
        <v/>
      </c>
      <c r="H998" s="90" t="str">
        <f>IFERROR(G998*E980,"")</f>
        <v/>
      </c>
    </row>
    <row r="1000" spans="1:11">
      <c r="A1000" s="54" t="s">
        <v>663</v>
      </c>
      <c r="B1000" s="55" t="str">
        <f>VLOOKUP($A1000,Presupuesto!$A:$D,2,FALSE())</f>
        <v>Sobrecimiento ladrillo tolete tizón + soga</v>
      </c>
      <c r="C1000" s="56" t="str">
        <f>VLOOKUP($A1000,Presupuesto!$A:$D,3,FALSE())</f>
        <v>M2</v>
      </c>
      <c r="D1000" s="57"/>
      <c r="E1000" s="58">
        <f>VLOOKUP($A1000,Presupuesto!$A:$D,4,FALSE())</f>
        <v>0</v>
      </c>
      <c r="F1000" s="59" t="s">
        <v>2919</v>
      </c>
      <c r="G1000" s="60">
        <f>SUM(G1002:G1018)/2</f>
        <v>141309.64525273998</v>
      </c>
      <c r="H1000" s="61">
        <f>ROUND(SUM(H1002:H1018),0)/2</f>
        <v>0</v>
      </c>
      <c r="I1000" s="58">
        <f>VLOOKUP(A1000,Presupuesto!$A:$F,6,0)</f>
        <v>0</v>
      </c>
      <c r="J1000" s="58">
        <f>+H1000-I1000</f>
        <v>0</v>
      </c>
      <c r="K1000" s="282">
        <f>+H1000-G1000*E1000</f>
        <v>0</v>
      </c>
    </row>
    <row r="1001" spans="1:11">
      <c r="A1001" s="62"/>
      <c r="B1001" s="63" t="s">
        <v>2247</v>
      </c>
      <c r="C1001" s="63" t="s">
        <v>3061</v>
      </c>
      <c r="D1001" s="64" t="s">
        <v>4</v>
      </c>
      <c r="E1001" s="65" t="s">
        <v>3062</v>
      </c>
      <c r="F1001" s="66" t="s">
        <v>3063</v>
      </c>
      <c r="G1001" s="67" t="s">
        <v>3064</v>
      </c>
      <c r="H1001" s="68" t="s">
        <v>3124</v>
      </c>
    </row>
    <row r="1002" spans="1:11">
      <c r="A1002" s="69"/>
      <c r="B1002" s="70" t="s">
        <v>3065</v>
      </c>
      <c r="C1002" s="71"/>
      <c r="D1002" s="72"/>
      <c r="E1002" s="73"/>
      <c r="F1002" s="74"/>
      <c r="G1002" s="75">
        <f>SUM(G1003:G1007)</f>
        <v>81300.3</v>
      </c>
      <c r="H1002" s="75">
        <f>IFERROR(G1002*E1000,"")</f>
        <v>0</v>
      </c>
    </row>
    <row r="1003" spans="1:11">
      <c r="A1003" s="76"/>
      <c r="B1003" s="77" t="s">
        <v>2564</v>
      </c>
      <c r="C1003" s="78" t="str">
        <f>IFERROR(_xlfn.XLOOKUP(B1003,Insumo[DESCRIPCION],Insumo[UND],,0),"")</f>
        <v>Un</v>
      </c>
      <c r="D1003" s="79">
        <v>65</v>
      </c>
      <c r="E1003" s="80">
        <f>IFERROR(_xlfn.XLOOKUP($B1003,Insumo[DESCRIPCION],Insumo[VALOR],,0),"")</f>
        <v>866</v>
      </c>
      <c r="F1003" s="81"/>
      <c r="G1003" s="82">
        <f>IFERROR(IF(F1003&gt;=0,D1003*E1003*(1+F1003/100),ABS(D1003*E1003/F1003)),"")</f>
        <v>56290</v>
      </c>
      <c r="H1003" s="91">
        <f>IFERROR(G1003*E1000,"")</f>
        <v>0</v>
      </c>
    </row>
    <row r="1004" spans="1:11">
      <c r="A1004" s="76"/>
      <c r="B1004" s="77" t="s">
        <v>2691</v>
      </c>
      <c r="C1004" s="78" t="str">
        <f>IFERROR(_xlfn.XLOOKUP(B1004,Insumo[DESCRIPCION],Insumo[UND],,0),"")</f>
        <v>M3</v>
      </c>
      <c r="D1004" s="79">
        <v>0.05</v>
      </c>
      <c r="E1004" s="80">
        <f>IFERROR(_xlfn.XLOOKUP($B1004,Insumo[DESCRIPCION],Insumo[VALOR],,0),"")</f>
        <v>500206</v>
      </c>
      <c r="F1004" s="81"/>
      <c r="G1004" s="82">
        <f>IFERROR(IF(F1004&gt;=0,D1004*E1004*(1+F1004/100),ABS(D1004*E1004/F1004)),"")</f>
        <v>25010.300000000003</v>
      </c>
      <c r="H1004" s="91">
        <f>IFERROR(G1004*E1000,"")</f>
        <v>0</v>
      </c>
    </row>
    <row r="1005" spans="1:11">
      <c r="A1005" s="76"/>
      <c r="B1005" s="77"/>
      <c r="C1005" s="78" t="str">
        <f>IFERROR(_xlfn.XLOOKUP(B1005,Insumo[DESCRIPCION],Insumo[UND],,0),"")</f>
        <v/>
      </c>
      <c r="D1005" s="79"/>
      <c r="E1005" s="80" t="str">
        <f>IFERROR(_xlfn.XLOOKUP($B1005,Insumo[DESCRIPCION],Insumo[VALOR],,0),"")</f>
        <v/>
      </c>
      <c r="F1005" s="81"/>
      <c r="G1005" s="82" t="str">
        <f>IFERROR(IF(F1005&gt;=0,D1005*E1005*(1+F1005/100),ABS(D1005*E1005/F1005)),"")</f>
        <v/>
      </c>
      <c r="H1005" s="91" t="str">
        <f>IFERROR(G1005*E1000,"")</f>
        <v/>
      </c>
    </row>
    <row r="1006" spans="1:11">
      <c r="A1006" s="76"/>
      <c r="B1006" s="77"/>
      <c r="C1006" s="78" t="str">
        <f>IFERROR(_xlfn.XLOOKUP(B1006,Insumo[DESCRIPCION],Insumo[UND],,0),"")</f>
        <v/>
      </c>
      <c r="D1006" s="79"/>
      <c r="E1006" s="80" t="str">
        <f>IFERROR(_xlfn.XLOOKUP($B1006,Insumo[DESCRIPCION],Insumo[VALOR],,0),"")</f>
        <v/>
      </c>
      <c r="F1006" s="81"/>
      <c r="G1006" s="82" t="str">
        <f>IFERROR(IF(F1006&gt;=0,D1006*E1006*(1+F1006/100),ABS(D1006*E1006/F1006)),"")</f>
        <v/>
      </c>
      <c r="H1006" s="91" t="str">
        <f>IFERROR(G1006*E1000,"")</f>
        <v/>
      </c>
    </row>
    <row r="1007" spans="1:11">
      <c r="A1007" s="76"/>
      <c r="B1007" s="77"/>
      <c r="C1007" s="78" t="str">
        <f>IFERROR(_xlfn.XLOOKUP(B1007,Insumo[DESCRIPCION],Insumo[UND],,0),"")</f>
        <v/>
      </c>
      <c r="D1007" s="79"/>
      <c r="E1007" s="80" t="str">
        <f>IFERROR(_xlfn.XLOOKUP($B1007,Insumo[DESCRIPCION],Insumo[VALOR],,0),"")</f>
        <v/>
      </c>
      <c r="F1007" s="81"/>
      <c r="G1007" s="82" t="str">
        <f>IFERROR(IF(F1007&gt;=0,D1007*E1007*(1+F1007/100),ABS(D1007*E1007/F1007)),"")</f>
        <v/>
      </c>
      <c r="H1007" s="91" t="str">
        <f>IFERROR(G1007*E1000,"")</f>
        <v/>
      </c>
    </row>
    <row r="1008" spans="1:11">
      <c r="A1008" s="69"/>
      <c r="B1008" s="70" t="s">
        <v>3066</v>
      </c>
      <c r="C1008" s="71"/>
      <c r="D1008" s="72"/>
      <c r="E1008" s="73"/>
      <c r="F1008" s="74"/>
      <c r="G1008" s="75">
        <f>SUM(G1009:G1011)</f>
        <v>4954.9000667400014</v>
      </c>
      <c r="H1008" s="92">
        <f>G1008*E1000</f>
        <v>0</v>
      </c>
    </row>
    <row r="1009" spans="1:8">
      <c r="A1009" s="76"/>
      <c r="B1009" s="77" t="s">
        <v>2920</v>
      </c>
      <c r="C1009" s="78" t="str">
        <f>IFERROR(_xlfn.XLOOKUP(B1009,Equipo[DESCRIPCION],Equipo[UND],,0),"")</f>
        <v>%MO</v>
      </c>
      <c r="D1009" s="79">
        <v>0.04</v>
      </c>
      <c r="E1009" s="80">
        <f>IF(C1009="%MO",G1015,IFERROR(_xlfn.XLOOKUP($B1009,Equipo[DESCRIPCION],Equipo[VALOR],,0),""))</f>
        <v>55054.445186000004</v>
      </c>
      <c r="F1009" s="81"/>
      <c r="G1009" s="82">
        <f>IFERROR(IF(F1009&gt;=0,D1009*E1009*(1+F1009/100),ABS(D1009*E1009/F1009)),"")</f>
        <v>2202.1778074400004</v>
      </c>
      <c r="H1009" s="91">
        <f>IFERROR(G1009*E1000,"")</f>
        <v>0</v>
      </c>
    </row>
    <row r="1010" spans="1:8">
      <c r="A1010" s="76"/>
      <c r="B1010" s="77" t="s">
        <v>2967</v>
      </c>
      <c r="C1010" s="78" t="str">
        <f>IFERROR(_xlfn.XLOOKUP(B1010,Equipo[DESCRIPCION],Equipo[UND],,0),"")</f>
        <v>%MO</v>
      </c>
      <c r="D1010" s="79">
        <v>0.05</v>
      </c>
      <c r="E1010" s="80">
        <f>IF(C1010="%MO",G1015,IFERROR(_xlfn.XLOOKUP($B1010,Equipo[DESCRIPCION],Equipo[VALOR],,0),""))</f>
        <v>55054.445186000004</v>
      </c>
      <c r="F1010" s="81"/>
      <c r="G1010" s="82">
        <f>IFERROR(IF(F1010&gt;=0,D1010*E1010*(1+F1010/100),ABS(D1010*E1010/F1010)),"")</f>
        <v>2752.7222593000006</v>
      </c>
      <c r="H1010" s="91">
        <f>IFERROR(G1010*E1000,"")</f>
        <v>0</v>
      </c>
    </row>
    <row r="1011" spans="1:8">
      <c r="A1011" s="76"/>
      <c r="B1011" s="77"/>
      <c r="C1011" s="78" t="str">
        <f>IFERROR(_xlfn.XLOOKUP(B1011,Equipo[DESCRIPCION],Equipo[UND],,0),"")</f>
        <v/>
      </c>
      <c r="D1011" s="79"/>
      <c r="E1011" s="80" t="str">
        <f>IF(C1011="%MO",G1015,IFERROR(_xlfn.XLOOKUP($B1011,Equipo[DESCRIPCION],Equipo[VALOR],,0),""))</f>
        <v/>
      </c>
      <c r="F1011" s="81"/>
      <c r="G1011" s="82" t="str">
        <f>IFERROR(IF(F1011&gt;=0,D1011*E1011*(1+F1011/100),ABS(D1011*E1011/F1011)),"")</f>
        <v/>
      </c>
      <c r="H1011" s="91" t="str">
        <f>IFERROR(G1011*E1000,"")</f>
        <v/>
      </c>
    </row>
    <row r="1012" spans="1:8">
      <c r="A1012" s="69"/>
      <c r="B1012" s="70" t="s">
        <v>2202</v>
      </c>
      <c r="C1012" s="71"/>
      <c r="D1012" s="72"/>
      <c r="E1012" s="73"/>
      <c r="F1012" s="74"/>
      <c r="G1012" s="75">
        <f>SUM(G1013:G1014)</f>
        <v>0</v>
      </c>
      <c r="H1012" s="92">
        <f>G1012*E1000</f>
        <v>0</v>
      </c>
    </row>
    <row r="1013" spans="1:8">
      <c r="A1013" s="76"/>
      <c r="B1013" s="77"/>
      <c r="C1013" s="78" t="str">
        <f>IFERROR(_xlfn.XLOOKUP(B1013,Transporte[DESCRIPCION],Transporte[UND],,0),"")</f>
        <v/>
      </c>
      <c r="D1013" s="79"/>
      <c r="E1013" s="80" t="str">
        <f>IFERROR(_xlfn.XLOOKUP($B1013,Transporte[DESCRIPCION],Transporte[VALOR],,0),"")</f>
        <v/>
      </c>
      <c r="F1013" s="81"/>
      <c r="G1013" s="82" t="str">
        <f>IFERROR(IF(F1013&gt;=0,D1013*E1013*(1+F1013/100),ABS(D1013*E1013/F1013)),"")</f>
        <v/>
      </c>
      <c r="H1013" s="91" t="str">
        <f>IFERROR(G1013*E1000,"")</f>
        <v/>
      </c>
    </row>
    <row r="1014" spans="1:8">
      <c r="A1014" s="76"/>
      <c r="B1014" s="77"/>
      <c r="C1014" s="78" t="str">
        <f>IFERROR(_xlfn.XLOOKUP(B1014,Transporte[DESCRIPCION],Transporte[UND],,0),"")</f>
        <v/>
      </c>
      <c r="D1014" s="79"/>
      <c r="E1014" s="80" t="str">
        <f>IFERROR(_xlfn.XLOOKUP($B1014,Transporte[DESCRIPCION],Transporte[VALOR],,0),"")</f>
        <v/>
      </c>
      <c r="F1014" s="81"/>
      <c r="G1014" s="82" t="str">
        <f>IFERROR(IF(F1014&gt;=0,D1014*E1014*(1+F1014/100),ABS(D1014*E1014/F1014)),"")</f>
        <v/>
      </c>
      <c r="H1014" s="91" t="str">
        <f>IFERROR(G1014*E1000,"")</f>
        <v/>
      </c>
    </row>
    <row r="1015" spans="1:8">
      <c r="A1015" s="69"/>
      <c r="B1015" s="70" t="s">
        <v>3067</v>
      </c>
      <c r="C1015" s="71"/>
      <c r="D1015" s="72"/>
      <c r="E1015" s="73"/>
      <c r="F1015" s="74"/>
      <c r="G1015" s="75">
        <f>SUM(G1016:G1018)</f>
        <v>55054.445186000004</v>
      </c>
      <c r="H1015" s="92">
        <f>G1015*E1000</f>
        <v>0</v>
      </c>
    </row>
    <row r="1016" spans="1:8">
      <c r="A1016" s="76"/>
      <c r="B1016" s="77" t="s">
        <v>3044</v>
      </c>
      <c r="C1016" s="78" t="str">
        <f>IFERROR(_xlfn.XLOOKUP(B1016,MObra[DESCRIPCION],MObra[UN],,0),"")</f>
        <v>día</v>
      </c>
      <c r="D1016" s="79">
        <v>1</v>
      </c>
      <c r="E1016" s="80">
        <f>IFERROR(_xlfn.XLOOKUP($B1016,MObra[DESCRIPCION],MObra[VALOR UNIT],,0),"")</f>
        <v>412908.33889500005</v>
      </c>
      <c r="F1016" s="81">
        <v>-7.5</v>
      </c>
      <c r="G1016" s="82">
        <f>IFERROR(IF(F1016&gt;=0,D1016*E1016*(1+F1016/100),ABS(D1016*E1016/F1016)),"")</f>
        <v>55054.445186000004</v>
      </c>
      <c r="H1016" s="91">
        <f>IFERROR(G1016*E1000,"")</f>
        <v>0</v>
      </c>
    </row>
    <row r="1017" spans="1:8">
      <c r="A1017" s="76"/>
      <c r="B1017" s="77"/>
      <c r="C1017" s="78" t="str">
        <f t="array" ref="C1017">IFERROR(_xlfn.XLOOKUP(B1017,MObra[[#All],[DESCRIPCION]],MObra[[#All],[UN]],,0),"")</f>
        <v/>
      </c>
      <c r="D1017" s="79"/>
      <c r="E1017" s="80" t="str">
        <f>IFERROR(_xlfn.XLOOKUP($B1017,MObra[DESCRIPCION],MObra[VALOR UNIT],,0),"")</f>
        <v/>
      </c>
      <c r="F1017" s="81"/>
      <c r="G1017" s="82" t="str">
        <f>IFERROR(IF(F1017&gt;=0,D1017*E1017*(1+F1017/100),ABS(D1017*E1017/F1017)),"")</f>
        <v/>
      </c>
      <c r="H1017" s="91" t="str">
        <f>IFERROR(G1017*E1000,"")</f>
        <v/>
      </c>
    </row>
    <row r="1018" spans="1:8" ht="13.5" thickBot="1">
      <c r="A1018" s="83"/>
      <c r="B1018" s="84"/>
      <c r="C1018" s="85" t="str">
        <f t="array" ref="C1018">IFERROR(_xlfn.XLOOKUP(B1018,MObra[[#All],[DESCRIPCION]],MObra[[#All],[UN]],,0),"")</f>
        <v/>
      </c>
      <c r="D1018" s="86"/>
      <c r="E1018" s="87" t="str">
        <f>IFERROR(_xlfn.XLOOKUP($B1018,MObra[DESCRIPCION],MObra[VALOR UNIT],,0),"")</f>
        <v/>
      </c>
      <c r="F1018" s="88"/>
      <c r="G1018" s="89" t="str">
        <f>IFERROR(IF(F1018&gt;=0,D1018*E1018*(1+F1018/100),ABS(D1018*E1018/F1018)),"")</f>
        <v/>
      </c>
      <c r="H1018" s="90" t="str">
        <f>IFERROR(G1018*E1000,"")</f>
        <v/>
      </c>
    </row>
    <row r="1019" spans="1:8" ht="12.75" customHeight="1" thickTop="1"/>
  </sheetData>
  <mergeCells count="3">
    <mergeCell ref="B1:G1"/>
    <mergeCell ref="B2:G2"/>
    <mergeCell ref="B3:G3"/>
  </mergeCells>
  <dataValidations count="1">
    <dataValidation type="list" allowBlank="1" showInputMessage="1" showErrorMessage="1" sqref="B7:B11 B27:B31 B47:B51 B67:B72 B88:B93 B109:B114 B130:B135 B147 B151:B155 B171:B175 B191:B195 B211:B215 B227 B231:B235 B251:B255 B271:B275 B291:B295 B311:B315 B331:B335 B347 B351:B355 B371:B375 B391:B395 B411:B415 B431:B435 B447 B451:B458 B474:B481 B497:B504 B520:B527 B543:B550 B566:B574 B590:B597 B613:B620 B632 B636:B644 B660:B667 B683:B687 B703:B707 B719 B723:B727 B743:B747 B763:B767 B783:B787 B803:B807 B823:B827 B839 B843:B847 B863:B867 B883:B887 B903:B907 B923:B927 B939 B943:B947 B963:B967 B979 B983:B987 B1003:B1007" xr:uid="{00000000-0002-0000-0C00-000000000000}">
      <formula1>Desinsum</formula1>
      <formula2>0</formula2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scale="63" orientation="portrait" horizontalDpi="300" verticalDpi="300" r:id="rId1"/>
  <rowBreaks count="13" manualBreakCount="13">
    <brk id="83" max="6" man="1"/>
    <brk id="166" max="6" man="1"/>
    <brk id="246" max="6" man="1"/>
    <brk id="326" max="6" man="1"/>
    <brk id="406" max="6" man="1"/>
    <brk id="469" max="6" man="1"/>
    <brk id="538" max="6" man="1"/>
    <brk id="608" max="6" man="1"/>
    <brk id="678" max="6" man="1"/>
    <brk id="758" max="6" man="1"/>
    <brk id="838" max="6" man="1"/>
    <brk id="918" max="6" man="1"/>
    <brk id="998" max="6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1000000}">
          <x14:formula1>
            <xm:f>'Mano de obra'!$B$30:$B$57</xm:f>
          </x14:formula1>
          <x14:formula2>
            <xm:f>0</xm:f>
          </x14:formula2>
          <xm:sqref>B20:B22 B40:B42 B60:B62 B81:B83 B102:B104 B123:B125 B144:B146 B164:B166 B184:B186 B204:B206 B224:B226 B244:B246 B264:B266 B284:B286 B304:B306 B324:B326 B344:B346 B364:B366 B384:B386 B404:B406 B424:B426 B444:B446 B467:B469 B490:B492 B513:B515 B536:B538 B559:B561 B583:B585 B606:B608 B629:B631 B653:B655 B676:B678 B696:B698 B716:B718 B736:B738 B756:B758 B776:B778 B796:B798 B816:B818 B836:B838 B856:B858 B876:B878 B896:B898 B916:B918 B936:B938 B956:B958 B976:B978 B996:B998 B1016:B1018</xm:sqref>
        </x14:dataValidation>
        <x14:dataValidation type="list" allowBlank="1" showInputMessage="1" showErrorMessage="1" xr:uid="{00000000-0002-0000-0C00-000002000000}">
          <x14:formula1>
            <xm:f>Transporte!$A$4:$A$9</xm:f>
          </x14:formula1>
          <x14:formula2>
            <xm:f>0</xm:f>
          </x14:formula2>
          <xm:sqref>B17:B18 B37:B38 B57:B58 B78:B79 B99:B100 B120:B121 B141:B142 B161:B162 B181:B182 B201:B202 B221:B222 B241:B242 B261:B262 B281:B282 B301:B302 B321:B322 B341:B342 B361:B362 B381:B382 B401:B402 B421:B422 B441:B442 B464:B465 B487:B488 B510:B511 B533:B534 B556:B557 B580:B581 B603:B604 B626:B627 B650:B651 B673:B674 B693:B694 B713:B714 B733:B734 B753:B754 B773:B774 B793:B794 B813:B814 B833:B834 B853:B854 B873:B874 B893:B894 B913:B914 B933:B934 B953:B954 B973:B974 B993:B994 B1013:B1014</xm:sqref>
        </x14:dataValidation>
        <x14:dataValidation type="list" allowBlank="1" showInputMessage="1" showErrorMessage="1" xr:uid="{00000000-0002-0000-0C00-000003000000}">
          <x14:formula1>
            <xm:f>Equipo!$A$4:$A$90</xm:f>
          </x14:formula1>
          <x14:formula2>
            <xm:f>0</xm:f>
          </x14:formula2>
          <xm:sqref>B13:B15 B1009:B1011 B989:B991 B969:B971 B949:B951 B929:B931 B909:B911 B889:B891 B869:B871 B849:B851 B829:B831 B809:B811 B789:B791 B769:B771 B749:B751 B729:B731 B709:B711 B689:B691 B669:B671 B646:B648 B622:B624 B599:B601 B576:B578 B552:B554 B529:B531 B506:B508 B483:B485 B460:B462 B437:B439 B417:B419 B397:B399 B377:B379 B357:B359 B337:B339 B317:B319 B297:B299 B277:B279 B257:B259 B237:B239 B217:B219 B197:B199 B177:B179 B157:B159 B137:B139 B116:B118 B95:B97 B74:B76 B53:B55 B33:B35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K514"/>
  <sheetViews>
    <sheetView view="pageBreakPreview" topLeftCell="A468" zoomScale="90" zoomScaleNormal="100" zoomScaleSheetLayoutView="90" workbookViewId="0">
      <selection activeCell="B15" sqref="B15"/>
    </sheetView>
  </sheetViews>
  <sheetFormatPr baseColWidth="10" defaultColWidth="10.7109375" defaultRowHeight="12.75" customHeight="1"/>
  <cols>
    <col min="1" max="1" width="8.7109375" style="284" customWidth="1"/>
    <col min="2" max="2" width="65.7109375" style="51" customWidth="1"/>
    <col min="3" max="3" width="10.5703125" style="51" customWidth="1"/>
    <col min="4" max="4" width="10" style="51" customWidth="1"/>
    <col min="5" max="5" width="12.42578125" style="286" customWidth="1"/>
    <col min="6" max="6" width="12.7109375" style="51" customWidth="1"/>
    <col min="7" max="7" width="14.7109375" style="51" customWidth="1"/>
    <col min="8" max="8" width="20" style="51" customWidth="1"/>
    <col min="9" max="9" width="18.7109375" style="51" customWidth="1"/>
    <col min="10" max="10" width="19.42578125" style="51" customWidth="1"/>
    <col min="11" max="11" width="15.5703125" style="51" customWidth="1"/>
    <col min="12" max="16384" width="10.7109375" style="51"/>
  </cols>
  <sheetData>
    <row r="1" spans="1:11">
      <c r="A1" s="49"/>
      <c r="B1" s="353" t="str">
        <f>Presupuesto!A1</f>
        <v>ALCALDIA DE PEREIRA</v>
      </c>
      <c r="C1" s="353"/>
      <c r="D1" s="353"/>
      <c r="E1" s="353"/>
      <c r="F1" s="353"/>
      <c r="G1" s="353"/>
      <c r="H1" s="50"/>
    </row>
    <row r="2" spans="1:11">
      <c r="A2" s="49"/>
      <c r="B2" s="353" t="str">
        <f>Presupuesto!A2</f>
        <v>REALIZAR OBRAS DE ADECUACIÓN, CONFORMACIÓN DE TALUDES Y COLOCACIÓN DE UN SISTEMA DE PESAJE, QUE PERMTA AMPLIAR LA CAPACIDAD DE RECIBO DE RCD AL INTERIOR DE LA ESCOMBRERA MUNICIPAL GUADALCANAL DEL MUNICIPIO DE PEREIRA.</v>
      </c>
      <c r="C2" s="353"/>
      <c r="D2" s="353"/>
      <c r="E2" s="353"/>
      <c r="F2" s="353"/>
      <c r="G2" s="353"/>
      <c r="H2" s="50"/>
    </row>
    <row r="3" spans="1:11" ht="12.75" customHeight="1">
      <c r="A3" s="52"/>
      <c r="B3" s="363" t="s">
        <v>3123</v>
      </c>
      <c r="C3" s="363"/>
      <c r="D3" s="363"/>
      <c r="E3" s="363"/>
      <c r="F3" s="363"/>
      <c r="G3" s="363"/>
      <c r="H3" s="53"/>
    </row>
    <row r="4" spans="1:11">
      <c r="A4" s="54" t="s">
        <v>1496</v>
      </c>
      <c r="B4" s="55" t="str">
        <f>VLOOKUP($A4,Presupuesto!$A:$D,2,FALSE())</f>
        <v>Arquería tubería HG 2-1/2" + malla banquitas</v>
      </c>
      <c r="C4" s="56" t="str">
        <f>VLOOKUP($A4,Presupuesto!$A:$D,3,FALSE())</f>
        <v>Un</v>
      </c>
      <c r="D4" s="57"/>
      <c r="E4" s="58">
        <f>VLOOKUP($A4,Presupuesto!$A:$D,4,FALSE())</f>
        <v>0</v>
      </c>
      <c r="F4" s="59" t="s">
        <v>2919</v>
      </c>
      <c r="G4" s="60">
        <f>SUM(G6:G22)/2</f>
        <v>1016182.5867630001</v>
      </c>
      <c r="H4" s="61">
        <f>ROUND(SUM(H6:H22),0)/2</f>
        <v>0</v>
      </c>
      <c r="I4" s="58">
        <f>VLOOKUP(A4,Presupuesto!$A:$F,6,0)</f>
        <v>0</v>
      </c>
      <c r="J4" s="58">
        <f>+H4-I4</f>
        <v>0</v>
      </c>
      <c r="K4" s="282">
        <f>+H4-G4*E4</f>
        <v>0</v>
      </c>
    </row>
    <row r="5" spans="1:11" ht="25.5">
      <c r="A5" s="62"/>
      <c r="B5" s="63" t="s">
        <v>2247</v>
      </c>
      <c r="C5" s="63" t="s">
        <v>3061</v>
      </c>
      <c r="D5" s="64" t="s">
        <v>4</v>
      </c>
      <c r="E5" s="65" t="s">
        <v>3062</v>
      </c>
      <c r="F5" s="66" t="s">
        <v>3063</v>
      </c>
      <c r="G5" s="67" t="s">
        <v>3064</v>
      </c>
      <c r="H5" s="68" t="s">
        <v>3124</v>
      </c>
    </row>
    <row r="6" spans="1:11">
      <c r="A6" s="69"/>
      <c r="B6" s="70" t="s">
        <v>3065</v>
      </c>
      <c r="C6" s="71"/>
      <c r="D6" s="72"/>
      <c r="E6" s="73"/>
      <c r="F6" s="74"/>
      <c r="G6" s="75">
        <f>SUM(G7:G11)</f>
        <v>548505.5</v>
      </c>
      <c r="H6" s="75">
        <f>IFERROR(G6*E4,"")</f>
        <v>0</v>
      </c>
    </row>
    <row r="7" spans="1:11">
      <c r="A7" s="76"/>
      <c r="B7" s="77" t="s">
        <v>2819</v>
      </c>
      <c r="C7" s="78" t="str">
        <f>IFERROR(_xlfn.XLOOKUP(B7,Insumo[DESCRIPCION],Insumo[UND],,0),"")</f>
        <v>M</v>
      </c>
      <c r="D7" s="79">
        <v>5</v>
      </c>
      <c r="E7" s="80">
        <f>IFERROR(_xlfn.XLOOKUP($B7,Insumo[DESCRIPCION],Insumo[VALOR],,0),"")</f>
        <v>70325</v>
      </c>
      <c r="F7" s="81"/>
      <c r="G7" s="82">
        <f>IFERROR(IF(F7&gt;=0,D7*E7*(1+F7/100),ABS(D7*E7/F7)),"")</f>
        <v>351625</v>
      </c>
      <c r="H7" s="91">
        <f>IFERROR(G7*E4,"")</f>
        <v>0</v>
      </c>
    </row>
    <row r="8" spans="1:11">
      <c r="A8" s="76"/>
      <c r="B8" s="77" t="s">
        <v>2608</v>
      </c>
      <c r="C8" s="78" t="str">
        <f>IFERROR(_xlfn.XLOOKUP(B8,Insumo[DESCRIPCION],Insumo[UND],,0),"")</f>
        <v>M2</v>
      </c>
      <c r="D8" s="79">
        <v>3</v>
      </c>
      <c r="E8" s="80">
        <f>IFERROR(_xlfn.XLOOKUP($B8,Insumo[DESCRIPCION],Insumo[VALOR],,0),"")</f>
        <v>21622</v>
      </c>
      <c r="F8" s="81"/>
      <c r="G8" s="82">
        <f>IFERROR(IF(F8&gt;=0,D8*E8*(1+F8/100),ABS(D8*E8/F8)),"")</f>
        <v>64866</v>
      </c>
      <c r="H8" s="91">
        <f>IFERROR(G8*E4,"")</f>
        <v>0</v>
      </c>
    </row>
    <row r="9" spans="1:11">
      <c r="A9" s="76"/>
      <c r="B9" s="77" t="s">
        <v>2915</v>
      </c>
      <c r="C9" s="78" t="str">
        <f>IFERROR(_xlfn.XLOOKUP(B9,Insumo[DESCRIPCION],Insumo[UND],,0),"")</f>
        <v>galón</v>
      </c>
      <c r="D9" s="79">
        <v>0.5</v>
      </c>
      <c r="E9" s="80">
        <f>IFERROR(_xlfn.XLOOKUP($B9,Insumo[DESCRIPCION],Insumo[VALOR],,0),"")</f>
        <v>196907</v>
      </c>
      <c r="F9" s="81"/>
      <c r="G9" s="82">
        <f>IFERROR(IF(F9&gt;=0,D9*E9*(1+F9/100),ABS(D9*E9/F9)),"")</f>
        <v>98453.5</v>
      </c>
      <c r="H9" s="91">
        <f>IFERROR(G9*E4,"")</f>
        <v>0</v>
      </c>
    </row>
    <row r="10" spans="1:11">
      <c r="A10" s="76"/>
      <c r="B10" s="77" t="s">
        <v>2337</v>
      </c>
      <c r="C10" s="78" t="str">
        <f>IFERROR(_xlfn.XLOOKUP(B10,Insumo[DESCRIPCION],Insumo[UND],,0),"")</f>
        <v>galón</v>
      </c>
      <c r="D10" s="79">
        <v>0.36</v>
      </c>
      <c r="E10" s="80">
        <f>IFERROR(_xlfn.XLOOKUP($B10,Insumo[DESCRIPCION],Insumo[VALOR],,0),"")</f>
        <v>93225</v>
      </c>
      <c r="F10" s="81"/>
      <c r="G10" s="82">
        <f>IFERROR(IF(F10&gt;=0,D10*E10*(1+F10/100),ABS(D10*E10/F10)),"")</f>
        <v>33561</v>
      </c>
      <c r="H10" s="91">
        <f>IFERROR(G10*E4,"")</f>
        <v>0</v>
      </c>
    </row>
    <row r="11" spans="1:11">
      <c r="A11" s="76"/>
      <c r="B11" s="77"/>
      <c r="C11" s="78" t="str">
        <f>IFERROR(_xlfn.XLOOKUP(B11,Insumo[DESCRIPCION],Insumo[UND],,0),"")</f>
        <v/>
      </c>
      <c r="D11" s="79"/>
      <c r="E11" s="80" t="str">
        <f>IFERROR(_xlfn.XLOOKUP($B11,Insumo[DESCRIPCION],Insumo[VALOR],,0),"")</f>
        <v/>
      </c>
      <c r="F11" s="81"/>
      <c r="G11" s="82" t="str">
        <f>IFERROR(IF(F11&gt;=0,D11*E11*(1+F11/100),ABS(D11*E11/F11)),"")</f>
        <v/>
      </c>
      <c r="H11" s="91" t="str">
        <f>IFERROR(G11*E4,"")</f>
        <v/>
      </c>
    </row>
    <row r="12" spans="1:11">
      <c r="A12" s="69"/>
      <c r="B12" s="70" t="s">
        <v>3066</v>
      </c>
      <c r="C12" s="71"/>
      <c r="D12" s="72"/>
      <c r="E12" s="73"/>
      <c r="F12" s="74"/>
      <c r="G12" s="75">
        <f>SUM(G13:G15)</f>
        <v>65928.432702999999</v>
      </c>
      <c r="H12" s="75">
        <f>IFERROR(G12*E4,"")</f>
        <v>0</v>
      </c>
    </row>
    <row r="13" spans="1:11">
      <c r="A13" s="76"/>
      <c r="B13" s="77" t="s">
        <v>2955</v>
      </c>
      <c r="C13" s="78" t="str">
        <f>IFERROR(_xlfn.XLOOKUP(B13,Equipo[DESCRIPCION],Equipo[UND],,0),"")</f>
        <v>Día</v>
      </c>
      <c r="D13" s="79">
        <v>1</v>
      </c>
      <c r="E13" s="80">
        <f>IF(C13="%MO",G19,IFERROR(_xlfn.XLOOKUP($B13,Equipo[DESCRIPCION],Equipo[VALOR],,0),""))</f>
        <v>45841</v>
      </c>
      <c r="F13" s="81">
        <v>-1</v>
      </c>
      <c r="G13" s="82">
        <f>IFERROR(IF(F13&gt;=0,D13*E13*(1+F13/100),ABS(D13*E13/F13)),"")</f>
        <v>45841</v>
      </c>
      <c r="H13" s="91">
        <f>IFERROR(G13*E4,"")</f>
        <v>0</v>
      </c>
    </row>
    <row r="14" spans="1:11">
      <c r="A14" s="76"/>
      <c r="B14" s="77" t="s">
        <v>2967</v>
      </c>
      <c r="C14" s="78" t="str">
        <f>IFERROR(_xlfn.XLOOKUP(B14,Equipo[DESCRIPCION],Equipo[UND],,0),"")</f>
        <v>%MO</v>
      </c>
      <c r="D14" s="79">
        <v>0.05</v>
      </c>
      <c r="E14" s="80">
        <f>IF(C14="%MO",G19,IFERROR(_xlfn.XLOOKUP($B14,Equipo[DESCRIPCION],Equipo[VALOR],,0),""))</f>
        <v>401748.65406000003</v>
      </c>
      <c r="F14" s="81"/>
      <c r="G14" s="82">
        <f>IFERROR(IF(F14&gt;=0,D14*E14*(1+F14/100),ABS(D14*E14/F14)),"")</f>
        <v>20087.432703000002</v>
      </c>
      <c r="H14" s="91">
        <f>IFERROR(G14*E4,"")</f>
        <v>0</v>
      </c>
    </row>
    <row r="15" spans="1:11">
      <c r="A15" s="76"/>
      <c r="B15" s="77"/>
      <c r="C15" s="78" t="str">
        <f>IFERROR(_xlfn.XLOOKUP(B15,Equipo[DESCRIPCION],Equipo[UND],,0),"")</f>
        <v/>
      </c>
      <c r="D15" s="79"/>
      <c r="E15" s="80" t="str">
        <f>IF(C15="%MO",G19,IFERROR(_xlfn.XLOOKUP($B15,Equipo[DESCRIPCION],Equipo[VALOR],,0),""))</f>
        <v/>
      </c>
      <c r="F15" s="81"/>
      <c r="G15" s="82" t="str">
        <f>IFERROR(IF(F15&gt;=0,D15*E15*(1+F15/100),ABS(D15*E15/F15)),"")</f>
        <v/>
      </c>
      <c r="H15" s="91" t="str">
        <f>IFERROR(G15*E4,"")</f>
        <v/>
      </c>
    </row>
    <row r="16" spans="1:11">
      <c r="A16" s="69"/>
      <c r="B16" s="70" t="s">
        <v>2202</v>
      </c>
      <c r="C16" s="71"/>
      <c r="D16" s="72"/>
      <c r="E16" s="73"/>
      <c r="F16" s="74"/>
      <c r="G16" s="75">
        <f>SUM(G17:G18)</f>
        <v>0</v>
      </c>
      <c r="H16" s="75">
        <f>IFERROR(G16*E4,"")</f>
        <v>0</v>
      </c>
    </row>
    <row r="17" spans="1:11">
      <c r="A17" s="76"/>
      <c r="B17" s="77"/>
      <c r="C17" s="78" t="str">
        <f>IFERROR(_xlfn.XLOOKUP(B17,Transporte[DESCRIPCION],Transporte[UND],,0),"")</f>
        <v/>
      </c>
      <c r="D17" s="79"/>
      <c r="E17" s="80" t="str">
        <f>IFERROR(_xlfn.XLOOKUP($B17,Transporte[DESCRIPCION],Transporte[VALOR],,0),"")</f>
        <v/>
      </c>
      <c r="F17" s="81"/>
      <c r="G17" s="82" t="str">
        <f>IFERROR(IF(F17&gt;=0,D17*E17*(1+F17/100),ABS(D17*E17/F17)),"")</f>
        <v/>
      </c>
      <c r="H17" s="91" t="str">
        <f>IFERROR(G17*E4,"")</f>
        <v/>
      </c>
    </row>
    <row r="18" spans="1:11">
      <c r="A18" s="76"/>
      <c r="B18" s="77"/>
      <c r="C18" s="78" t="str">
        <f>IFERROR(_xlfn.XLOOKUP(B18,Transporte[DESCRIPCION],Transporte[UND],,0),"")</f>
        <v/>
      </c>
      <c r="D18" s="79"/>
      <c r="E18" s="80" t="str">
        <f>IFERROR(_xlfn.XLOOKUP($B18,Transporte[DESCRIPCION],Transporte[VALOR],,0),"")</f>
        <v/>
      </c>
      <c r="F18" s="81"/>
      <c r="G18" s="82" t="str">
        <f>IFERROR(IF(F18&gt;=0,D18*E18*(1+F18/100),ABS(D18*E18/F18)),"")</f>
        <v/>
      </c>
      <c r="H18" s="91" t="str">
        <f>IFERROR(G18*E4,"")</f>
        <v/>
      </c>
    </row>
    <row r="19" spans="1:11">
      <c r="A19" s="69"/>
      <c r="B19" s="70" t="s">
        <v>3067</v>
      </c>
      <c r="C19" s="71"/>
      <c r="D19" s="72"/>
      <c r="E19" s="73"/>
      <c r="F19" s="74"/>
      <c r="G19" s="75">
        <f>SUM(G20:G22)</f>
        <v>401748.65406000003</v>
      </c>
      <c r="H19" s="75">
        <f>IFERROR(G19*E4,"")</f>
        <v>0</v>
      </c>
    </row>
    <row r="20" spans="1:11">
      <c r="A20" s="76"/>
      <c r="B20" s="77" t="s">
        <v>3057</v>
      </c>
      <c r="C20" s="78" t="str">
        <f>IFERROR(_xlfn.XLOOKUP(B20,MObra[DESCRIPCION],MObra[UN],,0),"")</f>
        <v>día</v>
      </c>
      <c r="D20" s="79">
        <v>1</v>
      </c>
      <c r="E20" s="80">
        <f>IFERROR(_xlfn.XLOOKUP($B20,MObra[DESCRIPCION],MObra[VALOR UNIT],,0),"")</f>
        <v>401748.65406000003</v>
      </c>
      <c r="F20" s="81">
        <v>-1</v>
      </c>
      <c r="G20" s="82">
        <f>IFERROR(IF(F20&gt;=0,D20*E20*(1+F20/100),ABS(D20*E20/F20)),"")</f>
        <v>401748.65406000003</v>
      </c>
      <c r="H20" s="91">
        <f>IFERROR(G20*E4,"")</f>
        <v>0</v>
      </c>
    </row>
    <row r="21" spans="1:11">
      <c r="A21" s="76"/>
      <c r="B21" s="77"/>
      <c r="C21" s="78" t="str">
        <f>IFERROR(_xlfn.XLOOKUP(B21,MObra[DESCRIPCION],MObra[UN],,0),"")</f>
        <v/>
      </c>
      <c r="D21" s="79"/>
      <c r="E21" s="80" t="str">
        <f>IFERROR(_xlfn.XLOOKUP($B21,MObra[DESCRIPCION],MObra[VALOR UNIT],,0),"")</f>
        <v/>
      </c>
      <c r="F21" s="81"/>
      <c r="G21" s="82" t="str">
        <f>IFERROR(IF(F21&gt;=0,D21*E21*(1+F21/100),ABS(D21*E21/F21)),"")</f>
        <v/>
      </c>
      <c r="H21" s="91" t="str">
        <f>IFERROR(G21*E4,"")</f>
        <v/>
      </c>
    </row>
    <row r="22" spans="1:11">
      <c r="A22" s="83"/>
      <c r="B22" s="84"/>
      <c r="C22" s="85" t="str">
        <f>IFERROR(_xlfn.XLOOKUP(B22,MObra[DESCRIPCION],MObra[UN],,0),"")</f>
        <v/>
      </c>
      <c r="D22" s="86"/>
      <c r="E22" s="87" t="str">
        <f>IFERROR(_xlfn.XLOOKUP($B22,MObra[DESCRIPCION],MObra[VALOR UNIT],,0),"")</f>
        <v/>
      </c>
      <c r="F22" s="88"/>
      <c r="G22" s="89" t="str">
        <f>IFERROR(IF(F22&gt;=0,D22*E22*(1+F22/100),ABS(D22*E22/F22)),"")</f>
        <v/>
      </c>
      <c r="H22" s="90" t="str">
        <f>IFERROR(G22*E4,"")</f>
        <v/>
      </c>
    </row>
    <row r="24" spans="1:11">
      <c r="A24" s="54" t="s">
        <v>1498</v>
      </c>
      <c r="B24" s="55" t="str">
        <f>VLOOKUP($A24,Presupuesto!$A:$D,2,FALSE())</f>
        <v>Arquería tubería HG 2-1/2" + malla futbol</v>
      </c>
      <c r="C24" s="56" t="str">
        <f>VLOOKUP($A24,Presupuesto!$A:$D,3,FALSE())</f>
        <v>Un</v>
      </c>
      <c r="D24" s="57"/>
      <c r="E24" s="58">
        <f>VLOOKUP($A24,Presupuesto!$A:$D,4,FALSE())</f>
        <v>0</v>
      </c>
      <c r="F24" s="59" t="s">
        <v>2919</v>
      </c>
      <c r="G24" s="60">
        <f>SUM(G26:G42)/2</f>
        <v>2215105.3584537501</v>
      </c>
      <c r="H24" s="61">
        <f>ROUND(SUM(H26:H42),0)/2</f>
        <v>0</v>
      </c>
      <c r="I24" s="58">
        <f>VLOOKUP(A24,Presupuesto!$A:$F,6,0)</f>
        <v>0</v>
      </c>
      <c r="J24" s="58">
        <f>+H24-I24</f>
        <v>0</v>
      </c>
      <c r="K24" s="282">
        <f>+H24-G24*E24</f>
        <v>0</v>
      </c>
    </row>
    <row r="25" spans="1:11" ht="25.5">
      <c r="A25" s="62"/>
      <c r="B25" s="63" t="s">
        <v>2247</v>
      </c>
      <c r="C25" s="63" t="s">
        <v>3061</v>
      </c>
      <c r="D25" s="64" t="s">
        <v>4</v>
      </c>
      <c r="E25" s="65" t="s">
        <v>3062</v>
      </c>
      <c r="F25" s="66" t="s">
        <v>3063</v>
      </c>
      <c r="G25" s="67" t="s">
        <v>3064</v>
      </c>
      <c r="H25" s="68" t="s">
        <v>3124</v>
      </c>
    </row>
    <row r="26" spans="1:11">
      <c r="A26" s="69"/>
      <c r="B26" s="70" t="s">
        <v>3065</v>
      </c>
      <c r="C26" s="71"/>
      <c r="D26" s="72"/>
      <c r="E26" s="73"/>
      <c r="F26" s="74"/>
      <c r="G26" s="75">
        <f>SUM(G27:G31)</f>
        <v>1630509</v>
      </c>
      <c r="H26" s="75">
        <f>IFERROR(G26*E24,"")</f>
        <v>0</v>
      </c>
    </row>
    <row r="27" spans="1:11">
      <c r="A27" s="76"/>
      <c r="B27" s="77" t="s">
        <v>2819</v>
      </c>
      <c r="C27" s="78" t="str">
        <f>IFERROR(_xlfn.XLOOKUP(B27,Insumo[DESCRIPCION],Insumo[UND],,0),"")</f>
        <v>M</v>
      </c>
      <c r="D27" s="79">
        <v>16</v>
      </c>
      <c r="E27" s="80">
        <f>IFERROR(_xlfn.XLOOKUP($B27,Insumo[DESCRIPCION],Insumo[VALOR],,0),"")</f>
        <v>70325</v>
      </c>
      <c r="F27" s="81"/>
      <c r="G27" s="82">
        <f>IFERROR(IF(F27&gt;=0,D27*E27*(1+F27/100),ABS(D27*E27/F27)),"")</f>
        <v>1125200</v>
      </c>
      <c r="H27" s="91">
        <f>IFERROR(G27*E24,"")</f>
        <v>0</v>
      </c>
    </row>
    <row r="28" spans="1:11">
      <c r="A28" s="76"/>
      <c r="B28" s="77" t="s">
        <v>2608</v>
      </c>
      <c r="C28" s="78" t="str">
        <f>IFERROR(_xlfn.XLOOKUP(B28,Insumo[DESCRIPCION],Insumo[UND],,0),"")</f>
        <v>M2</v>
      </c>
      <c r="D28" s="79">
        <v>14</v>
      </c>
      <c r="E28" s="80">
        <f>IFERROR(_xlfn.XLOOKUP($B28,Insumo[DESCRIPCION],Insumo[VALOR],,0),"")</f>
        <v>21622</v>
      </c>
      <c r="F28" s="81"/>
      <c r="G28" s="82">
        <f>IFERROR(IF(F28&gt;=0,D28*E28*(1+F28/100),ABS(D28*E28/F28)),"")</f>
        <v>302708</v>
      </c>
      <c r="H28" s="91">
        <f>IFERROR(G28*E24,"")</f>
        <v>0</v>
      </c>
    </row>
    <row r="29" spans="1:11">
      <c r="A29" s="76"/>
      <c r="B29" s="77" t="s">
        <v>2751</v>
      </c>
      <c r="C29" s="78" t="str">
        <f>IFERROR(_xlfn.XLOOKUP(B29,Insumo[DESCRIPCION],Insumo[UND],,0),"")</f>
        <v>Kg</v>
      </c>
      <c r="D29" s="79">
        <v>1</v>
      </c>
      <c r="E29" s="80">
        <f>IFERROR(_xlfn.XLOOKUP($B29,Insumo[DESCRIPCION],Insumo[VALOR],,0),"")</f>
        <v>5694</v>
      </c>
      <c r="F29" s="81"/>
      <c r="G29" s="82">
        <f>IFERROR(IF(F29&gt;=0,D29*E29*(1+F29/100),ABS(D29*E29/F29)),"")</f>
        <v>5694</v>
      </c>
      <c r="H29" s="91">
        <f>IFERROR(G29*E24,"")</f>
        <v>0</v>
      </c>
    </row>
    <row r="30" spans="1:11">
      <c r="A30" s="76"/>
      <c r="B30" s="77" t="s">
        <v>2915</v>
      </c>
      <c r="C30" s="78" t="str">
        <f>IFERROR(_xlfn.XLOOKUP(B30,Insumo[DESCRIPCION],Insumo[UND],,0),"")</f>
        <v>galón</v>
      </c>
      <c r="D30" s="79">
        <v>1</v>
      </c>
      <c r="E30" s="80">
        <f>IFERROR(_xlfn.XLOOKUP($B30,Insumo[DESCRIPCION],Insumo[VALOR],,0),"")</f>
        <v>196907</v>
      </c>
      <c r="F30" s="81"/>
      <c r="G30" s="82">
        <f>IFERROR(IF(F30&gt;=0,D30*E30*(1+F30/100),ABS(D30*E30/F30)),"")</f>
        <v>196907</v>
      </c>
      <c r="H30" s="91">
        <f>IFERROR(G30*E24,"")</f>
        <v>0</v>
      </c>
    </row>
    <row r="31" spans="1:11">
      <c r="A31" s="76"/>
      <c r="B31" s="77"/>
      <c r="C31" s="78" t="str">
        <f>IFERROR(_xlfn.XLOOKUP(B31,Insumo[DESCRIPCION],Insumo[UND],,0),"")</f>
        <v/>
      </c>
      <c r="D31" s="79"/>
      <c r="E31" s="80" t="str">
        <f>IFERROR(_xlfn.XLOOKUP($B31,Insumo[DESCRIPCION],Insumo[VALOR],,0),"")</f>
        <v/>
      </c>
      <c r="F31" s="81"/>
      <c r="G31" s="82" t="str">
        <f>IFERROR(IF(F31&gt;=0,D31*E31*(1+F31/100),ABS(D31*E31/F31)),"")</f>
        <v/>
      </c>
      <c r="H31" s="91" t="str">
        <f>IFERROR(G31*E24,"")</f>
        <v/>
      </c>
    </row>
    <row r="32" spans="1:11">
      <c r="A32" s="69"/>
      <c r="B32" s="70" t="s">
        <v>3066</v>
      </c>
      <c r="C32" s="71"/>
      <c r="D32" s="72"/>
      <c r="E32" s="73"/>
      <c r="F32" s="74"/>
      <c r="G32" s="75">
        <f>SUM(G33:G35)</f>
        <v>82410.540878750006</v>
      </c>
      <c r="H32" s="75">
        <f>IFERROR(G32*E24,"")</f>
        <v>0</v>
      </c>
    </row>
    <row r="33" spans="1:11">
      <c r="A33" s="76"/>
      <c r="B33" s="77" t="s">
        <v>2955</v>
      </c>
      <c r="C33" s="78" t="str">
        <f>IFERROR(_xlfn.XLOOKUP(B33,Equipo[DESCRIPCION],Equipo[UND],,0),"")</f>
        <v>Día</v>
      </c>
      <c r="D33" s="79">
        <v>1</v>
      </c>
      <c r="E33" s="80">
        <f>IF(C33="%MO",G39,IFERROR(_xlfn.XLOOKUP($B33,Equipo[DESCRIPCION],Equipo[VALOR],,0),""))</f>
        <v>45841</v>
      </c>
      <c r="F33" s="81">
        <v>-0.8</v>
      </c>
      <c r="G33" s="82">
        <f>IFERROR(IF(F33&gt;=0,D33*E33*(1+F33/100),ABS(D33*E33/F33)),"")</f>
        <v>57301.25</v>
      </c>
      <c r="H33" s="91">
        <f>IFERROR(G33*E24,"")</f>
        <v>0</v>
      </c>
    </row>
    <row r="34" spans="1:11">
      <c r="A34" s="76"/>
      <c r="B34" s="77" t="s">
        <v>2967</v>
      </c>
      <c r="C34" s="78" t="str">
        <f>IFERROR(_xlfn.XLOOKUP(B34,Equipo[DESCRIPCION],Equipo[UND],,0),"")</f>
        <v>%MO</v>
      </c>
      <c r="D34" s="79">
        <v>0.05</v>
      </c>
      <c r="E34" s="80">
        <f>IF(C34="%MO",G39,IFERROR(_xlfn.XLOOKUP($B34,Equipo[DESCRIPCION],Equipo[VALOR],,0),""))</f>
        <v>502185.81757499999</v>
      </c>
      <c r="F34" s="81"/>
      <c r="G34" s="82">
        <f>IFERROR(IF(F34&gt;=0,D34*E34*(1+F34/100),ABS(D34*E34/F34)),"")</f>
        <v>25109.290878750002</v>
      </c>
      <c r="H34" s="91">
        <f>IFERROR(G34*E24,"")</f>
        <v>0</v>
      </c>
    </row>
    <row r="35" spans="1:11">
      <c r="A35" s="76"/>
      <c r="B35" s="77"/>
      <c r="C35" s="78" t="str">
        <f>IFERROR(_xlfn.XLOOKUP(B35,Equipo[DESCRIPCION],Equipo[UND],,0),"")</f>
        <v/>
      </c>
      <c r="D35" s="79"/>
      <c r="E35" s="80" t="str">
        <f>IF(C35="%MO",G39,IFERROR(_xlfn.XLOOKUP($B35,Equipo[DESCRIPCION],Equipo[VALOR],,0),""))</f>
        <v/>
      </c>
      <c r="F35" s="81"/>
      <c r="G35" s="82" t="str">
        <f>IFERROR(IF(F35&gt;=0,D35*E35*(1+F35/100),ABS(D35*E35/F35)),"")</f>
        <v/>
      </c>
      <c r="H35" s="91" t="str">
        <f>IFERROR(G35*E24,"")</f>
        <v/>
      </c>
    </row>
    <row r="36" spans="1:11">
      <c r="A36" s="69"/>
      <c r="B36" s="70" t="s">
        <v>2202</v>
      </c>
      <c r="C36" s="71"/>
      <c r="D36" s="72"/>
      <c r="E36" s="73"/>
      <c r="F36" s="74"/>
      <c r="G36" s="75">
        <f>SUM(G37:G38)</f>
        <v>0</v>
      </c>
      <c r="H36" s="75">
        <f>IFERROR(G36*E24,"")</f>
        <v>0</v>
      </c>
    </row>
    <row r="37" spans="1:11">
      <c r="A37" s="76"/>
      <c r="B37" s="77"/>
      <c r="C37" s="78" t="str">
        <f>IFERROR(_xlfn.XLOOKUP(B37,Transporte[DESCRIPCION],Transporte[UND],,0),"")</f>
        <v/>
      </c>
      <c r="D37" s="79"/>
      <c r="E37" s="80" t="str">
        <f>IFERROR(_xlfn.XLOOKUP($B37,Transporte[DESCRIPCION],Transporte[VALOR],,0),"")</f>
        <v/>
      </c>
      <c r="F37" s="81"/>
      <c r="G37" s="82" t="str">
        <f>IFERROR(IF(F37&gt;=0,D37*E37*(1+F37/100),ABS(D37*E37/F37)),"")</f>
        <v/>
      </c>
      <c r="H37" s="91" t="str">
        <f>IFERROR(G37*E24,"")</f>
        <v/>
      </c>
    </row>
    <row r="38" spans="1:11">
      <c r="A38" s="76"/>
      <c r="B38" s="77"/>
      <c r="C38" s="78" t="str">
        <f>IFERROR(_xlfn.XLOOKUP(B38,Transporte[DESCRIPCION],Transporte[UND],,0),"")</f>
        <v/>
      </c>
      <c r="D38" s="79"/>
      <c r="E38" s="80" t="str">
        <f>IFERROR(_xlfn.XLOOKUP($B38,Transporte[DESCRIPCION],Transporte[VALOR],,0),"")</f>
        <v/>
      </c>
      <c r="F38" s="81"/>
      <c r="G38" s="82" t="str">
        <f>IFERROR(IF(F38&gt;=0,D38*E38*(1+F38/100),ABS(D38*E38/F38)),"")</f>
        <v/>
      </c>
      <c r="H38" s="91" t="str">
        <f>IFERROR(G38*E24,"")</f>
        <v/>
      </c>
    </row>
    <row r="39" spans="1:11">
      <c r="A39" s="69"/>
      <c r="B39" s="70" t="s">
        <v>3067</v>
      </c>
      <c r="C39" s="71"/>
      <c r="D39" s="72"/>
      <c r="E39" s="73"/>
      <c r="F39" s="74"/>
      <c r="G39" s="75">
        <f>SUM(G40:G42)</f>
        <v>502185.81757499999</v>
      </c>
      <c r="H39" s="75">
        <f>IFERROR(G39*E24,"")</f>
        <v>0</v>
      </c>
    </row>
    <row r="40" spans="1:11">
      <c r="A40" s="76"/>
      <c r="B40" s="77" t="s">
        <v>3057</v>
      </c>
      <c r="C40" s="78" t="str">
        <f>IFERROR(_xlfn.XLOOKUP(B40,MObra[DESCRIPCION],MObra[UN],,0),"")</f>
        <v>día</v>
      </c>
      <c r="D40" s="79">
        <v>1</v>
      </c>
      <c r="E40" s="80">
        <f>IFERROR(_xlfn.XLOOKUP($B40,MObra[DESCRIPCION],MObra[VALOR UNIT],,0),"")</f>
        <v>401748.65406000003</v>
      </c>
      <c r="F40" s="81">
        <v>-0.8</v>
      </c>
      <c r="G40" s="82">
        <f>IFERROR(IF(F40&gt;=0,D40*E40*(1+F40/100),ABS(D40*E40/F40)),"")</f>
        <v>502185.81757499999</v>
      </c>
      <c r="H40" s="91">
        <f>IFERROR(G40*E24,"")</f>
        <v>0</v>
      </c>
    </row>
    <row r="41" spans="1:11">
      <c r="A41" s="76"/>
      <c r="B41" s="77"/>
      <c r="C41" s="78" t="str">
        <f>IFERROR(_xlfn.XLOOKUP(B41,MObra[DESCRIPCION],MObra[UN],,0),"")</f>
        <v/>
      </c>
      <c r="D41" s="79"/>
      <c r="E41" s="80" t="str">
        <f>IFERROR(_xlfn.XLOOKUP($B41,MObra[DESCRIPCION],MObra[VALOR UNIT],,0),"")</f>
        <v/>
      </c>
      <c r="F41" s="81"/>
      <c r="G41" s="82" t="str">
        <f>IFERROR(IF(F41&gt;=0,D41*E41*(1+F41/100),ABS(D41*E41/F41)),"")</f>
        <v/>
      </c>
      <c r="H41" s="91" t="str">
        <f>IFERROR(G41*E24,"")</f>
        <v/>
      </c>
    </row>
    <row r="42" spans="1:11">
      <c r="A42" s="83"/>
      <c r="B42" s="84"/>
      <c r="C42" s="85" t="str">
        <f>IFERROR(_xlfn.XLOOKUP(B42,MObra[DESCRIPCION],MObra[UN],,0),"")</f>
        <v/>
      </c>
      <c r="D42" s="86"/>
      <c r="E42" s="87" t="str">
        <f>IFERROR(_xlfn.XLOOKUP($B42,MObra[DESCRIPCION],MObra[VALOR UNIT],,0),"")</f>
        <v/>
      </c>
      <c r="F42" s="88"/>
      <c r="G42" s="89" t="str">
        <f>IFERROR(IF(F42&gt;=0,D42*E42*(1+F42/100),ABS(D42*E42/F42)),"")</f>
        <v/>
      </c>
      <c r="H42" s="90" t="str">
        <f>IFERROR(G42*E24,"")</f>
        <v/>
      </c>
    </row>
    <row r="44" spans="1:11">
      <c r="A44" s="54" t="s">
        <v>1500</v>
      </c>
      <c r="B44" s="55" t="str">
        <f>VLOOKUP($A44,Presupuesto!$A:$D,2,FALSE())</f>
        <v>Arquería tubería HG 2-1/2" + malla micro</v>
      </c>
      <c r="C44" s="56" t="str">
        <f>VLOOKUP($A44,Presupuesto!$A:$D,3,FALSE())</f>
        <v>Un</v>
      </c>
      <c r="D44" s="57"/>
      <c r="E44" s="58">
        <f>VLOOKUP($A44,Presupuesto!$A:$D,4,FALSE())</f>
        <v>0</v>
      </c>
      <c r="F44" s="59" t="s">
        <v>2919</v>
      </c>
      <c r="G44" s="60">
        <f>SUM(G46:G62)/2</f>
        <v>1549227.8867630002</v>
      </c>
      <c r="H44" s="61">
        <f>ROUND(SUM(H46:H62),0)/2</f>
        <v>0</v>
      </c>
      <c r="I44" s="58">
        <f>VLOOKUP(A44,Presupuesto!$A:$F,6,0)</f>
        <v>0</v>
      </c>
      <c r="J44" s="58">
        <f>+H44-I44</f>
        <v>0</v>
      </c>
      <c r="K44" s="282">
        <f>+H44-G44*E44</f>
        <v>0</v>
      </c>
    </row>
    <row r="45" spans="1:11" ht="25.5">
      <c r="A45" s="62"/>
      <c r="B45" s="63" t="s">
        <v>2247</v>
      </c>
      <c r="C45" s="63" t="s">
        <v>3061</v>
      </c>
      <c r="D45" s="64" t="s">
        <v>4</v>
      </c>
      <c r="E45" s="65" t="s">
        <v>3062</v>
      </c>
      <c r="F45" s="66" t="s">
        <v>3063</v>
      </c>
      <c r="G45" s="67" t="s">
        <v>3064</v>
      </c>
      <c r="H45" s="68" t="s">
        <v>3124</v>
      </c>
    </row>
    <row r="46" spans="1:11">
      <c r="A46" s="69"/>
      <c r="B46" s="70" t="s">
        <v>3065</v>
      </c>
      <c r="C46" s="71"/>
      <c r="D46" s="72"/>
      <c r="E46" s="73"/>
      <c r="F46" s="74"/>
      <c r="G46" s="75">
        <f>SUM(G47:G51)</f>
        <v>1081550.8</v>
      </c>
      <c r="H46" s="75">
        <f>IFERROR(G46*E44,"")</f>
        <v>0</v>
      </c>
    </row>
    <row r="47" spans="1:11">
      <c r="A47" s="76"/>
      <c r="B47" s="77" t="s">
        <v>2819</v>
      </c>
      <c r="C47" s="78" t="str">
        <f>IFERROR(_xlfn.XLOOKUP(B47,Insumo[DESCRIPCION],Insumo[UND],,0),"")</f>
        <v>M</v>
      </c>
      <c r="D47" s="79">
        <v>10</v>
      </c>
      <c r="E47" s="80">
        <f>IFERROR(_xlfn.XLOOKUP($B47,Insumo[DESCRIPCION],Insumo[VALOR],,0),"")</f>
        <v>70325</v>
      </c>
      <c r="F47" s="81"/>
      <c r="G47" s="82">
        <f>IFERROR(IF(F47&gt;=0,D47*E47*(1+F47/100),ABS(D47*E47/F47)),"")</f>
        <v>703250</v>
      </c>
      <c r="H47" s="91">
        <f>IFERROR(G47*E44,"")</f>
        <v>0</v>
      </c>
    </row>
    <row r="48" spans="1:11">
      <c r="A48" s="76"/>
      <c r="B48" s="77" t="s">
        <v>2608</v>
      </c>
      <c r="C48" s="78" t="str">
        <f>IFERROR(_xlfn.XLOOKUP(B48,Insumo[DESCRIPCION],Insumo[UND],,0),"")</f>
        <v>M2</v>
      </c>
      <c r="D48" s="79">
        <v>10</v>
      </c>
      <c r="E48" s="80">
        <f>IFERROR(_xlfn.XLOOKUP($B48,Insumo[DESCRIPCION],Insumo[VALOR],,0),"")</f>
        <v>21622</v>
      </c>
      <c r="F48" s="81"/>
      <c r="G48" s="82">
        <f>IFERROR(IF(F48&gt;=0,D48*E48*(1+F48/100),ABS(D48*E48/F48)),"")</f>
        <v>216220</v>
      </c>
      <c r="H48" s="91">
        <f>IFERROR(G48*E44,"")</f>
        <v>0</v>
      </c>
    </row>
    <row r="49" spans="1:11">
      <c r="A49" s="76"/>
      <c r="B49" s="77" t="s">
        <v>2751</v>
      </c>
      <c r="C49" s="78" t="str">
        <f>IFERROR(_xlfn.XLOOKUP(B49,Insumo[DESCRIPCION],Insumo[UND],,0),"")</f>
        <v>Kg</v>
      </c>
      <c r="D49" s="79">
        <v>0.8</v>
      </c>
      <c r="E49" s="80">
        <f>IFERROR(_xlfn.XLOOKUP($B49,Insumo[DESCRIPCION],Insumo[VALOR],,0),"")</f>
        <v>5694</v>
      </c>
      <c r="F49" s="81"/>
      <c r="G49" s="82">
        <f>IFERROR(IF(F49&gt;=0,D49*E49*(1+F49/100),ABS(D49*E49/F49)),"")</f>
        <v>4555.2</v>
      </c>
      <c r="H49" s="91">
        <f>IFERROR(G49*E44,"")</f>
        <v>0</v>
      </c>
    </row>
    <row r="50" spans="1:11">
      <c r="A50" s="76"/>
      <c r="B50" s="77" t="s">
        <v>2915</v>
      </c>
      <c r="C50" s="78" t="str">
        <f>IFERROR(_xlfn.XLOOKUP(B50,Insumo[DESCRIPCION],Insumo[UND],,0),"")</f>
        <v>galón</v>
      </c>
      <c r="D50" s="79">
        <v>0.8</v>
      </c>
      <c r="E50" s="80">
        <f>IFERROR(_xlfn.XLOOKUP($B50,Insumo[DESCRIPCION],Insumo[VALOR],,0),"")</f>
        <v>196907</v>
      </c>
      <c r="F50" s="81"/>
      <c r="G50" s="82">
        <f>IFERROR(IF(F50&gt;=0,D50*E50*(1+F50/100),ABS(D50*E50/F50)),"")</f>
        <v>157525.6</v>
      </c>
      <c r="H50" s="91">
        <f>IFERROR(G50*E44,"")</f>
        <v>0</v>
      </c>
    </row>
    <row r="51" spans="1:11">
      <c r="A51" s="76"/>
      <c r="B51" s="77"/>
      <c r="C51" s="78" t="str">
        <f>IFERROR(_xlfn.XLOOKUP(B51,Insumo[DESCRIPCION],Insumo[UND],,0),"")</f>
        <v/>
      </c>
      <c r="D51" s="79"/>
      <c r="E51" s="80" t="str">
        <f>IFERROR(_xlfn.XLOOKUP($B51,Insumo[DESCRIPCION],Insumo[VALOR],,0),"")</f>
        <v/>
      </c>
      <c r="F51" s="81"/>
      <c r="G51" s="82" t="str">
        <f>IFERROR(IF(F51&gt;=0,D51*E51*(1+F51/100),ABS(D51*E51/F51)),"")</f>
        <v/>
      </c>
      <c r="H51" s="91" t="str">
        <f>IFERROR(G51*E44,"")</f>
        <v/>
      </c>
    </row>
    <row r="52" spans="1:11">
      <c r="A52" s="69"/>
      <c r="B52" s="70" t="s">
        <v>3066</v>
      </c>
      <c r="C52" s="71"/>
      <c r="D52" s="72"/>
      <c r="E52" s="73"/>
      <c r="F52" s="74"/>
      <c r="G52" s="75">
        <f>SUM(G53:G55)</f>
        <v>65928.432702999999</v>
      </c>
      <c r="H52" s="75">
        <f>IFERROR(G52*E44,"")</f>
        <v>0</v>
      </c>
    </row>
    <row r="53" spans="1:11">
      <c r="A53" s="76"/>
      <c r="B53" s="77" t="s">
        <v>2955</v>
      </c>
      <c r="C53" s="78" t="str">
        <f>IFERROR(_xlfn.XLOOKUP(B53,Equipo[DESCRIPCION],Equipo[UND],,0),"")</f>
        <v>Día</v>
      </c>
      <c r="D53" s="79">
        <v>1</v>
      </c>
      <c r="E53" s="80">
        <f>IF(C53="%MO",G59,IFERROR(_xlfn.XLOOKUP($B53,Equipo[DESCRIPCION],Equipo[VALOR],,0),""))</f>
        <v>45841</v>
      </c>
      <c r="F53" s="81">
        <v>-1</v>
      </c>
      <c r="G53" s="82">
        <f>IFERROR(IF(F53&gt;=0,D53*E53*(1+F53/100),ABS(D53*E53/F53)),"")</f>
        <v>45841</v>
      </c>
      <c r="H53" s="91">
        <f>IFERROR(G53*E44,"")</f>
        <v>0</v>
      </c>
    </row>
    <row r="54" spans="1:11">
      <c r="A54" s="76"/>
      <c r="B54" s="77" t="s">
        <v>2967</v>
      </c>
      <c r="C54" s="78" t="str">
        <f>IFERROR(_xlfn.XLOOKUP(B54,Equipo[DESCRIPCION],Equipo[UND],,0),"")</f>
        <v>%MO</v>
      </c>
      <c r="D54" s="79">
        <v>0.05</v>
      </c>
      <c r="E54" s="80">
        <f>IF(C54="%MO",G59,IFERROR(_xlfn.XLOOKUP($B54,Equipo[DESCRIPCION],Equipo[VALOR],,0),""))</f>
        <v>401748.65406000003</v>
      </c>
      <c r="F54" s="81"/>
      <c r="G54" s="82">
        <f>IFERROR(IF(F54&gt;=0,D54*E54*(1+F54/100),ABS(D54*E54/F54)),"")</f>
        <v>20087.432703000002</v>
      </c>
      <c r="H54" s="91">
        <f>IFERROR(G54*E44,"")</f>
        <v>0</v>
      </c>
    </row>
    <row r="55" spans="1:11">
      <c r="A55" s="76"/>
      <c r="B55" s="77"/>
      <c r="C55" s="78" t="str">
        <f>IFERROR(_xlfn.XLOOKUP(B55,Equipo[DESCRIPCION],Equipo[UND],,0),"")</f>
        <v/>
      </c>
      <c r="D55" s="79"/>
      <c r="E55" s="80" t="str">
        <f>IF(C55="%MO",G59,IFERROR(_xlfn.XLOOKUP($B55,Equipo[DESCRIPCION],Equipo[VALOR],,0),""))</f>
        <v/>
      </c>
      <c r="F55" s="81"/>
      <c r="G55" s="82" t="str">
        <f>IFERROR(IF(F55&gt;=0,D55*E55*(1+F55/100),ABS(D55*E55/F55)),"")</f>
        <v/>
      </c>
      <c r="H55" s="91" t="str">
        <f>IFERROR(G55*E44,"")</f>
        <v/>
      </c>
    </row>
    <row r="56" spans="1:11">
      <c r="A56" s="69"/>
      <c r="B56" s="70" t="s">
        <v>2202</v>
      </c>
      <c r="C56" s="71"/>
      <c r="D56" s="72"/>
      <c r="E56" s="73"/>
      <c r="F56" s="74"/>
      <c r="G56" s="75">
        <f>SUM(G57:G58)</f>
        <v>0</v>
      </c>
      <c r="H56" s="75">
        <f>IFERROR(G56*E44,"")</f>
        <v>0</v>
      </c>
    </row>
    <row r="57" spans="1:11">
      <c r="A57" s="76"/>
      <c r="B57" s="77"/>
      <c r="C57" s="78" t="str">
        <f>IFERROR(_xlfn.XLOOKUP(B57,Transporte[DESCRIPCION],Transporte[UND],,0),"")</f>
        <v/>
      </c>
      <c r="D57" s="79"/>
      <c r="E57" s="80" t="str">
        <f>IFERROR(_xlfn.XLOOKUP($B57,Transporte[DESCRIPCION],Transporte[VALOR],,0),"")</f>
        <v/>
      </c>
      <c r="F57" s="81"/>
      <c r="G57" s="82" t="str">
        <f>IFERROR(IF(F57&gt;=0,D57*E57*(1+F57/100),ABS(D57*E57/F57)),"")</f>
        <v/>
      </c>
      <c r="H57" s="91" t="str">
        <f>IFERROR(G57*E44,"")</f>
        <v/>
      </c>
    </row>
    <row r="58" spans="1:11">
      <c r="A58" s="76"/>
      <c r="B58" s="77"/>
      <c r="C58" s="78" t="str">
        <f>IFERROR(_xlfn.XLOOKUP(B58,Transporte[DESCRIPCION],Transporte[UND],,0),"")</f>
        <v/>
      </c>
      <c r="D58" s="79"/>
      <c r="E58" s="80" t="str">
        <f>IFERROR(_xlfn.XLOOKUP($B58,Transporte[DESCRIPCION],Transporte[VALOR],,0),"")</f>
        <v/>
      </c>
      <c r="F58" s="81"/>
      <c r="G58" s="82" t="str">
        <f>IFERROR(IF(F58&gt;=0,D58*E58*(1+F58/100),ABS(D58*E58/F58)),"")</f>
        <v/>
      </c>
      <c r="H58" s="91" t="str">
        <f>IFERROR(G58*E44,"")</f>
        <v/>
      </c>
    </row>
    <row r="59" spans="1:11">
      <c r="A59" s="69"/>
      <c r="B59" s="70" t="s">
        <v>3067</v>
      </c>
      <c r="C59" s="71"/>
      <c r="D59" s="72"/>
      <c r="E59" s="73"/>
      <c r="F59" s="74"/>
      <c r="G59" s="75">
        <f>SUM(G60:G62)</f>
        <v>401748.65406000003</v>
      </c>
      <c r="H59" s="75">
        <f>IFERROR(G59*E44,"")</f>
        <v>0</v>
      </c>
    </row>
    <row r="60" spans="1:11">
      <c r="A60" s="76"/>
      <c r="B60" s="77" t="s">
        <v>3057</v>
      </c>
      <c r="C60" s="78" t="str">
        <f>IFERROR(_xlfn.XLOOKUP(B60,MObra[DESCRIPCION],MObra[UN],,0),"")</f>
        <v>día</v>
      </c>
      <c r="D60" s="79">
        <v>1</v>
      </c>
      <c r="E60" s="80">
        <f>IFERROR(_xlfn.XLOOKUP($B60,MObra[DESCRIPCION],MObra[VALOR UNIT],,0),"")</f>
        <v>401748.65406000003</v>
      </c>
      <c r="F60" s="81">
        <v>-1</v>
      </c>
      <c r="G60" s="82">
        <f>IFERROR(IF(F60&gt;=0,D60*E60*(1+F60/100),ABS(D60*E60/F60)),"")</f>
        <v>401748.65406000003</v>
      </c>
      <c r="H60" s="91">
        <f>IFERROR(G60*E44,"")</f>
        <v>0</v>
      </c>
    </row>
    <row r="61" spans="1:11">
      <c r="A61" s="76"/>
      <c r="B61" s="77"/>
      <c r="C61" s="78" t="str">
        <f>IFERROR(_xlfn.XLOOKUP(B61,MObra[DESCRIPCION],MObra[UN],,0),"")</f>
        <v/>
      </c>
      <c r="D61" s="79"/>
      <c r="E61" s="80" t="str">
        <f>IFERROR(_xlfn.XLOOKUP($B61,MObra[DESCRIPCION],MObra[VALOR UNIT],,0),"")</f>
        <v/>
      </c>
      <c r="F61" s="81"/>
      <c r="G61" s="82" t="str">
        <f>IFERROR(IF(F61&gt;=0,D61*E61*(1+F61/100),ABS(D61*E61/F61)),"")</f>
        <v/>
      </c>
      <c r="H61" s="91" t="str">
        <f>IFERROR(G61*E44,"")</f>
        <v/>
      </c>
    </row>
    <row r="62" spans="1:11">
      <c r="A62" s="83"/>
      <c r="B62" s="84"/>
      <c r="C62" s="85" t="str">
        <f>IFERROR(_xlfn.XLOOKUP(B62,MObra[DESCRIPCION],MObra[UN],,0),"")</f>
        <v/>
      </c>
      <c r="D62" s="86"/>
      <c r="E62" s="87" t="str">
        <f>IFERROR(_xlfn.XLOOKUP($B62,MObra[DESCRIPCION],MObra[VALOR UNIT],,0),"")</f>
        <v/>
      </c>
      <c r="F62" s="88"/>
      <c r="G62" s="89" t="str">
        <f>IFERROR(IF(F62&gt;=0,D62*E62*(1+F62/100),ABS(D62*E62/F62)),"")</f>
        <v/>
      </c>
      <c r="H62" s="90" t="str">
        <f>IFERROR(G62*E44,"")</f>
        <v/>
      </c>
    </row>
    <row r="64" spans="1:11">
      <c r="A64" s="54" t="s">
        <v>1502</v>
      </c>
      <c r="B64" s="55" t="str">
        <f>VLOOKUP($A64,Presupuesto!$A:$D,2,FALSE())</f>
        <v>Arquería tubería HG 2-1/2" + tablero basquetbol</v>
      </c>
      <c r="C64" s="56" t="str">
        <f>VLOOKUP($A64,Presupuesto!$A:$D,3,FALSE())</f>
        <v>Un</v>
      </c>
      <c r="D64" s="57"/>
      <c r="E64" s="58">
        <f>VLOOKUP($A64,Presupuesto!$A:$D,4,FALSE())</f>
        <v>0</v>
      </c>
      <c r="F64" s="59" t="s">
        <v>2919</v>
      </c>
      <c r="G64" s="60">
        <f>SUM(G66:G83)/2</f>
        <v>3754800.4556839997</v>
      </c>
      <c r="H64" s="61">
        <f>ROUND(SUM(H66:H83),0)/2</f>
        <v>0</v>
      </c>
      <c r="I64" s="58">
        <f>VLOOKUP(A64,Presupuesto!$A:$F,6,0)</f>
        <v>0</v>
      </c>
      <c r="J64" s="58">
        <f>+H64-I64</f>
        <v>0</v>
      </c>
      <c r="K64" s="282">
        <f>+H64-G64*E64</f>
        <v>0</v>
      </c>
    </row>
    <row r="65" spans="1:8" ht="25.5">
      <c r="A65" s="62"/>
      <c r="B65" s="63" t="s">
        <v>2247</v>
      </c>
      <c r="C65" s="63" t="s">
        <v>3061</v>
      </c>
      <c r="D65" s="64" t="s">
        <v>4</v>
      </c>
      <c r="E65" s="65" t="s">
        <v>3062</v>
      </c>
      <c r="F65" s="66" t="s">
        <v>3063</v>
      </c>
      <c r="G65" s="67" t="s">
        <v>3064</v>
      </c>
      <c r="H65" s="68" t="s">
        <v>3124</v>
      </c>
    </row>
    <row r="66" spans="1:8">
      <c r="A66" s="69"/>
      <c r="B66" s="70" t="s">
        <v>3065</v>
      </c>
      <c r="C66" s="71"/>
      <c r="D66" s="72"/>
      <c r="E66" s="73"/>
      <c r="F66" s="74"/>
      <c r="G66" s="75">
        <f>SUM(G67:G72)</f>
        <v>3146511.34</v>
      </c>
      <c r="H66" s="75">
        <f>IFERROR(G66*E64,"")</f>
        <v>0</v>
      </c>
    </row>
    <row r="67" spans="1:8">
      <c r="A67" s="76"/>
      <c r="B67" s="77" t="s">
        <v>2819</v>
      </c>
      <c r="C67" s="78" t="str">
        <f>IFERROR(_xlfn.XLOOKUP(B67,Insumo[DESCRIPCION],Insumo[UND],,0),"")</f>
        <v>M</v>
      </c>
      <c r="D67" s="79">
        <v>8</v>
      </c>
      <c r="E67" s="80">
        <f>IFERROR(_xlfn.XLOOKUP($B67,Insumo[DESCRIPCION],Insumo[VALOR],,0),"")</f>
        <v>70325</v>
      </c>
      <c r="F67" s="81"/>
      <c r="G67" s="82">
        <f t="shared" ref="G67:G72" si="0">IFERROR(IF(F67&gt;=0,D67*E67*(1+F67/100),ABS(D67*E67/F67)),"")</f>
        <v>562600</v>
      </c>
      <c r="H67" s="91">
        <f>IFERROR(G67*E64,"")</f>
        <v>0</v>
      </c>
    </row>
    <row r="68" spans="1:8">
      <c r="A68" s="76"/>
      <c r="B68" s="77" t="s">
        <v>2761</v>
      </c>
      <c r="C68" s="78" t="str">
        <f>IFERROR(_xlfn.XLOOKUP(B68,Insumo[DESCRIPCION],Insumo[UND],,0),"")</f>
        <v>Un</v>
      </c>
      <c r="D68" s="79">
        <v>1</v>
      </c>
      <c r="E68" s="80">
        <f>IFERROR(_xlfn.XLOOKUP($B68,Insumo[DESCRIPCION],Insumo[VALOR],,0),"")</f>
        <v>2035695</v>
      </c>
      <c r="F68" s="81"/>
      <c r="G68" s="82">
        <f t="shared" si="0"/>
        <v>2035695</v>
      </c>
      <c r="H68" s="91">
        <f>IFERROR(G68*E64,"")</f>
        <v>0</v>
      </c>
    </row>
    <row r="69" spans="1:8">
      <c r="A69" s="76"/>
      <c r="B69" s="77" t="s">
        <v>2751</v>
      </c>
      <c r="C69" s="78" t="str">
        <f>IFERROR(_xlfn.XLOOKUP(B69,Insumo[DESCRIPCION],Insumo[UND],,0),"")</f>
        <v>Kg</v>
      </c>
      <c r="D69" s="79">
        <v>0.5</v>
      </c>
      <c r="E69" s="80">
        <f>IFERROR(_xlfn.XLOOKUP($B69,Insumo[DESCRIPCION],Insumo[VALOR],,0),"")</f>
        <v>5694</v>
      </c>
      <c r="F69" s="81"/>
      <c r="G69" s="82">
        <f t="shared" si="0"/>
        <v>2847</v>
      </c>
      <c r="H69" s="91">
        <f>IFERROR(G69*E64,"")</f>
        <v>0</v>
      </c>
    </row>
    <row r="70" spans="1:8">
      <c r="A70" s="76"/>
      <c r="B70" s="77" t="s">
        <v>2686</v>
      </c>
      <c r="C70" s="78" t="str">
        <f>IFERROR(_xlfn.XLOOKUP(B70,Insumo[DESCRIPCION],Insumo[UND],,0),"")</f>
        <v>M3</v>
      </c>
      <c r="D70" s="79">
        <v>0.04</v>
      </c>
      <c r="E70" s="80">
        <f>IFERROR(_xlfn.XLOOKUP($B70,Insumo[DESCRIPCION],Insumo[VALOR],,0),"")</f>
        <v>428946</v>
      </c>
      <c r="F70" s="81"/>
      <c r="G70" s="82">
        <f t="shared" si="0"/>
        <v>17157.84</v>
      </c>
      <c r="H70" s="91">
        <f>IFERROR(G70*E64,"")</f>
        <v>0</v>
      </c>
    </row>
    <row r="71" spans="1:8">
      <c r="A71" s="76"/>
      <c r="B71" s="77" t="s">
        <v>2915</v>
      </c>
      <c r="C71" s="78" t="str">
        <f>IFERROR(_xlfn.XLOOKUP(B71,Insumo[DESCRIPCION],Insumo[UND],,0),"")</f>
        <v>galón</v>
      </c>
      <c r="D71" s="79">
        <v>0.5</v>
      </c>
      <c r="E71" s="80">
        <f>IFERROR(_xlfn.XLOOKUP($B71,Insumo[DESCRIPCION],Insumo[VALOR],,0),"")</f>
        <v>196907</v>
      </c>
      <c r="F71" s="81"/>
      <c r="G71" s="82">
        <f t="shared" si="0"/>
        <v>98453.5</v>
      </c>
      <c r="H71" s="91">
        <f>IFERROR(G71*E64,"")</f>
        <v>0</v>
      </c>
    </row>
    <row r="72" spans="1:8">
      <c r="A72" s="76"/>
      <c r="B72" s="77" t="s">
        <v>2348</v>
      </c>
      <c r="C72" s="78" t="str">
        <f>IFERROR(_xlfn.XLOOKUP(B72,Insumo[DESCRIPCION],Insumo[UND],,0),"")</f>
        <v>Un</v>
      </c>
      <c r="D72" s="79">
        <v>1</v>
      </c>
      <c r="E72" s="80">
        <f>IFERROR(_xlfn.XLOOKUP($B72,Insumo[DESCRIPCION],Insumo[VALOR],,0),"")</f>
        <v>429758</v>
      </c>
      <c r="F72" s="81"/>
      <c r="G72" s="82">
        <f t="shared" si="0"/>
        <v>429758</v>
      </c>
      <c r="H72" s="91">
        <f>IFERROR(G72*E64,"")</f>
        <v>0</v>
      </c>
    </row>
    <row r="73" spans="1:8">
      <c r="A73" s="69"/>
      <c r="B73" s="70" t="s">
        <v>3066</v>
      </c>
      <c r="C73" s="71"/>
      <c r="D73" s="72"/>
      <c r="E73" s="73"/>
      <c r="F73" s="74"/>
      <c r="G73" s="75">
        <f>SUM(G74:G76)</f>
        <v>72624.243604000003</v>
      </c>
      <c r="H73" s="75">
        <f>IFERROR(G73*E64,"")</f>
        <v>0</v>
      </c>
    </row>
    <row r="74" spans="1:8">
      <c r="A74" s="76"/>
      <c r="B74" s="77" t="s">
        <v>2955</v>
      </c>
      <c r="C74" s="78" t="str">
        <f>IFERROR(_xlfn.XLOOKUP(B74,Equipo[DESCRIPCION],Equipo[UND],,0),"")</f>
        <v>Día</v>
      </c>
      <c r="D74" s="79">
        <v>1</v>
      </c>
      <c r="E74" s="80">
        <f>IF(C74="%MO",G80,IFERROR(_xlfn.XLOOKUP($B74,Equipo[DESCRIPCION],Equipo[VALOR],,0),""))</f>
        <v>45841</v>
      </c>
      <c r="F74" s="81">
        <v>-1</v>
      </c>
      <c r="G74" s="82">
        <f>IFERROR(IF(F74&gt;=0,D74*E74*(1+F74/100),ABS(D74*E74/F74)),"")</f>
        <v>45841</v>
      </c>
      <c r="H74" s="91">
        <f>IFERROR(G74*E64,"")</f>
        <v>0</v>
      </c>
    </row>
    <row r="75" spans="1:8">
      <c r="A75" s="76"/>
      <c r="B75" s="77" t="s">
        <v>2967</v>
      </c>
      <c r="C75" s="78" t="str">
        <f>IFERROR(_xlfn.XLOOKUP(B75,Equipo[DESCRIPCION],Equipo[UND],,0),"")</f>
        <v>%MO</v>
      </c>
      <c r="D75" s="79">
        <v>0.05</v>
      </c>
      <c r="E75" s="80">
        <f>IF(C75="%MO",G80,IFERROR(_xlfn.XLOOKUP($B75,Equipo[DESCRIPCION],Equipo[VALOR],,0),""))</f>
        <v>535664.87208</v>
      </c>
      <c r="F75" s="81"/>
      <c r="G75" s="82">
        <f>IFERROR(IF(F75&gt;=0,D75*E75*(1+F75/100),ABS(D75*E75/F75)),"")</f>
        <v>26783.243604000003</v>
      </c>
      <c r="H75" s="91">
        <f>IFERROR(G75*E64,"")</f>
        <v>0</v>
      </c>
    </row>
    <row r="76" spans="1:8">
      <c r="A76" s="76"/>
      <c r="B76" s="77"/>
      <c r="C76" s="78" t="str">
        <f>IFERROR(_xlfn.XLOOKUP(B76,Equipo[DESCRIPCION],Equipo[UND],,0),"")</f>
        <v/>
      </c>
      <c r="D76" s="79"/>
      <c r="E76" s="80" t="str">
        <f>IF(C76="%MO",G80,IFERROR(_xlfn.XLOOKUP($B76,Equipo[DESCRIPCION],Equipo[VALOR],,0),""))</f>
        <v/>
      </c>
      <c r="F76" s="81"/>
      <c r="G76" s="82" t="str">
        <f>IFERROR(IF(F76&gt;=0,D76*E76*(1+F76/100),ABS(D76*E76/F76)),"")</f>
        <v/>
      </c>
      <c r="H76" s="91" t="str">
        <f>IFERROR(G76*E64,"")</f>
        <v/>
      </c>
    </row>
    <row r="77" spans="1:8">
      <c r="A77" s="69"/>
      <c r="B77" s="70" t="s">
        <v>2202</v>
      </c>
      <c r="C77" s="71"/>
      <c r="D77" s="72"/>
      <c r="E77" s="73"/>
      <c r="F77" s="74"/>
      <c r="G77" s="75">
        <f>SUM(G78:G79)</f>
        <v>0</v>
      </c>
      <c r="H77" s="75">
        <f>IFERROR(G77*E64,"")</f>
        <v>0</v>
      </c>
    </row>
    <row r="78" spans="1:8">
      <c r="A78" s="76"/>
      <c r="B78" s="77"/>
      <c r="C78" s="78" t="str">
        <f>IFERROR(_xlfn.XLOOKUP(B78,Transporte[DESCRIPCION],Transporte[UND],,0),"")</f>
        <v/>
      </c>
      <c r="D78" s="79"/>
      <c r="E78" s="80" t="str">
        <f>IFERROR(_xlfn.XLOOKUP($B78,Transporte[DESCRIPCION],Transporte[VALOR],,0),"")</f>
        <v/>
      </c>
      <c r="F78" s="81"/>
      <c r="G78" s="82" t="str">
        <f>IFERROR(IF(F78&gt;=0,D78*E78*(1+F78/100),ABS(D78*E78/F78)),"")</f>
        <v/>
      </c>
      <c r="H78" s="91" t="str">
        <f>IFERROR(G78*E64,"")</f>
        <v/>
      </c>
    </row>
    <row r="79" spans="1:8">
      <c r="A79" s="76"/>
      <c r="B79" s="77"/>
      <c r="C79" s="78" t="str">
        <f>IFERROR(_xlfn.XLOOKUP(B79,Transporte[DESCRIPCION],Transporte[UND],,0),"")</f>
        <v/>
      </c>
      <c r="D79" s="79"/>
      <c r="E79" s="80" t="str">
        <f>IFERROR(_xlfn.XLOOKUP($B79,Transporte[DESCRIPCION],Transporte[VALOR],,0),"")</f>
        <v/>
      </c>
      <c r="F79" s="81"/>
      <c r="G79" s="82" t="str">
        <f>IFERROR(IF(F79&gt;=0,D79*E79*(1+F79/100),ABS(D79*E79/F79)),"")</f>
        <v/>
      </c>
      <c r="H79" s="91" t="str">
        <f>IFERROR(G79*E64,"")</f>
        <v/>
      </c>
    </row>
    <row r="80" spans="1:8">
      <c r="A80" s="69"/>
      <c r="B80" s="70" t="s">
        <v>3067</v>
      </c>
      <c r="C80" s="71"/>
      <c r="D80" s="72"/>
      <c r="E80" s="73"/>
      <c r="F80" s="74"/>
      <c r="G80" s="75">
        <f>SUM(G81:G83)</f>
        <v>535664.87208</v>
      </c>
      <c r="H80" s="75">
        <f>IFERROR(G80*E64,"")</f>
        <v>0</v>
      </c>
    </row>
    <row r="81" spans="1:11">
      <c r="A81" s="76"/>
      <c r="B81" s="77" t="s">
        <v>3057</v>
      </c>
      <c r="C81" s="78" t="str">
        <f>IFERROR(_xlfn.XLOOKUP(B81,MObra[DESCRIPCION],MObra[UN],,0),"")</f>
        <v>día</v>
      </c>
      <c r="D81" s="79">
        <v>1</v>
      </c>
      <c r="E81" s="80">
        <f>IFERROR(_xlfn.XLOOKUP($B81,MObra[DESCRIPCION],MObra[VALOR UNIT],,0),"")</f>
        <v>401748.65406000003</v>
      </c>
      <c r="F81" s="81">
        <v>-0.75</v>
      </c>
      <c r="G81" s="82">
        <f>IFERROR(IF(F81&gt;=0,D81*E81*(1+F81/100),ABS(D81*E81/F81)),"")</f>
        <v>535664.87208</v>
      </c>
      <c r="H81" s="91">
        <f>IFERROR(G81*E64,"")</f>
        <v>0</v>
      </c>
    </row>
    <row r="82" spans="1:11">
      <c r="A82" s="76"/>
      <c r="B82" s="77"/>
      <c r="C82" s="78" t="str">
        <f>IFERROR(_xlfn.XLOOKUP(B82,MObra[DESCRIPCION],MObra[UN],,0),"")</f>
        <v/>
      </c>
      <c r="D82" s="79"/>
      <c r="E82" s="80" t="str">
        <f>IFERROR(_xlfn.XLOOKUP($B82,MObra[DESCRIPCION],MObra[VALOR UNIT],,0),"")</f>
        <v/>
      </c>
      <c r="F82" s="81"/>
      <c r="G82" s="82" t="str">
        <f>IFERROR(IF(F82&gt;=0,D82*E82*(1+F82/100),ABS(D82*E82/F82)),"")</f>
        <v/>
      </c>
      <c r="H82" s="91" t="str">
        <f>IFERROR(G82*E64,"")</f>
        <v/>
      </c>
    </row>
    <row r="83" spans="1:11">
      <c r="A83" s="83"/>
      <c r="B83" s="84"/>
      <c r="C83" s="85" t="str">
        <f>IFERROR(_xlfn.XLOOKUP(B83,MObra[DESCRIPCION],MObra[UN],,0),"")</f>
        <v/>
      </c>
      <c r="D83" s="86"/>
      <c r="E83" s="87" t="str">
        <f>IFERROR(_xlfn.XLOOKUP($B83,MObra[DESCRIPCION],MObra[VALOR UNIT],,0),"")</f>
        <v/>
      </c>
      <c r="F83" s="88"/>
      <c r="G83" s="89" t="str">
        <f>IFERROR(IF(F83&gt;=0,D83*E83*(1+F83/100),ABS(D83*E83/F83)),"")</f>
        <v/>
      </c>
      <c r="H83" s="90" t="str">
        <f>IFERROR(G83*E64,"")</f>
        <v/>
      </c>
    </row>
    <row r="85" spans="1:11">
      <c r="A85" s="54" t="s">
        <v>1504</v>
      </c>
      <c r="B85" s="55" t="str">
        <f>VLOOKUP($A85,Presupuesto!$A:$D,2,FALSE())</f>
        <v>Banqueta modular ladrillo visto L=1.5m cerramiento</v>
      </c>
      <c r="C85" s="56" t="str">
        <f>VLOOKUP($A85,Presupuesto!$A:$D,3,FALSE())</f>
        <v>Un</v>
      </c>
      <c r="D85" s="57"/>
      <c r="E85" s="58">
        <f>VLOOKUP($A85,Presupuesto!$A:$D,4,FALSE())</f>
        <v>0</v>
      </c>
      <c r="F85" s="59" t="s">
        <v>2919</v>
      </c>
      <c r="G85" s="60">
        <f>SUM(G87:G103)/2</f>
        <v>357337.1460289</v>
      </c>
      <c r="H85" s="61">
        <f>ROUND(SUM(H87:H103),0)/2</f>
        <v>0</v>
      </c>
      <c r="I85" s="58">
        <f>VLOOKUP(A85,Presupuesto!$A:$F,6,0)</f>
        <v>0</v>
      </c>
      <c r="J85" s="58">
        <f>+H85-I85</f>
        <v>0</v>
      </c>
      <c r="K85" s="282">
        <f>+H85-G85*E85</f>
        <v>0</v>
      </c>
    </row>
    <row r="86" spans="1:11" ht="25.5">
      <c r="A86" s="62"/>
      <c r="B86" s="63" t="s">
        <v>2247</v>
      </c>
      <c r="C86" s="63" t="s">
        <v>3061</v>
      </c>
      <c r="D86" s="64" t="s">
        <v>4</v>
      </c>
      <c r="E86" s="65" t="s">
        <v>3062</v>
      </c>
      <c r="F86" s="66" t="s">
        <v>3063</v>
      </c>
      <c r="G86" s="67" t="s">
        <v>3064</v>
      </c>
      <c r="H86" s="68" t="s">
        <v>3124</v>
      </c>
    </row>
    <row r="87" spans="1:11">
      <c r="A87" s="69"/>
      <c r="B87" s="70" t="s">
        <v>3065</v>
      </c>
      <c r="C87" s="71"/>
      <c r="D87" s="72"/>
      <c r="E87" s="73"/>
      <c r="F87" s="74"/>
      <c r="G87" s="75">
        <f>SUM(G88:G92)</f>
        <v>230786.31999999998</v>
      </c>
      <c r="H87" s="75">
        <f>IFERROR(G87*E85,"")</f>
        <v>0</v>
      </c>
    </row>
    <row r="88" spans="1:11">
      <c r="A88" s="76"/>
      <c r="B88" s="77" t="s">
        <v>2492</v>
      </c>
      <c r="C88" s="78" t="str">
        <f>IFERROR(_xlfn.XLOOKUP(B88,Insumo[DESCRIPCION],Insumo[UND],,0),"")</f>
        <v>M2</v>
      </c>
      <c r="D88" s="79">
        <v>1.05</v>
      </c>
      <c r="E88" s="80">
        <f>IFERROR(_xlfn.XLOOKUP($B88,Insumo[DESCRIPCION],Insumo[VALOR],,0),"")</f>
        <v>34941</v>
      </c>
      <c r="F88" s="81"/>
      <c r="G88" s="82">
        <f>IFERROR(IF(F88&gt;=0,D88*E88*(1+F88/100),ABS(D88*E88/F88)),"")</f>
        <v>36688.050000000003</v>
      </c>
      <c r="H88" s="91">
        <f>IFERROR(G88*E85,"")</f>
        <v>0</v>
      </c>
    </row>
    <row r="89" spans="1:11">
      <c r="A89" s="76"/>
      <c r="B89" s="77" t="s">
        <v>2565</v>
      </c>
      <c r="C89" s="78" t="str">
        <f>IFERROR(_xlfn.XLOOKUP(B89,Insumo[DESCRIPCION],Insumo[UND],,0),"")</f>
        <v>Un</v>
      </c>
      <c r="D89" s="79">
        <v>130</v>
      </c>
      <c r="E89" s="80">
        <f>IFERROR(_xlfn.XLOOKUP($B89,Insumo[DESCRIPCION],Insumo[VALOR],,0),"")</f>
        <v>974</v>
      </c>
      <c r="F89" s="81"/>
      <c r="G89" s="82">
        <f>IFERROR(IF(F89&gt;=0,D89*E89*(1+F89/100),ABS(D89*E89/F89)),"")</f>
        <v>126620</v>
      </c>
      <c r="H89" s="91">
        <f>IFERROR(G89*E85,"")</f>
        <v>0</v>
      </c>
    </row>
    <row r="90" spans="1:11">
      <c r="A90" s="76"/>
      <c r="B90" s="77" t="s">
        <v>2301</v>
      </c>
      <c r="C90" s="78" t="str">
        <f>IFERROR(_xlfn.XLOOKUP(B90,Insumo[DESCRIPCION],Insumo[UND],,0),"")</f>
        <v>Kg</v>
      </c>
      <c r="D90" s="79">
        <v>8</v>
      </c>
      <c r="E90" s="80">
        <f>IFERROR(_xlfn.XLOOKUP($B90,Insumo[DESCRIPCION],Insumo[VALOR],,0),"")</f>
        <v>5413</v>
      </c>
      <c r="F90" s="81"/>
      <c r="G90" s="82">
        <f>IFERROR(IF(F90&gt;=0,D90*E90*(1+F90/100),ABS(D90*E90/F90)),"")</f>
        <v>43304</v>
      </c>
      <c r="H90" s="91">
        <f>IFERROR(G90*E85,"")</f>
        <v>0</v>
      </c>
    </row>
    <row r="91" spans="1:11">
      <c r="A91" s="76"/>
      <c r="B91" s="77" t="s">
        <v>2685</v>
      </c>
      <c r="C91" s="78" t="str">
        <f>IFERROR(_xlfn.XLOOKUP(B91,Insumo[DESCRIPCION],Insumo[UND],,0),"")</f>
        <v>M3</v>
      </c>
      <c r="D91" s="79">
        <v>0.06</v>
      </c>
      <c r="E91" s="80">
        <f>IFERROR(_xlfn.XLOOKUP($B91,Insumo[DESCRIPCION],Insumo[VALOR],,0),"")</f>
        <v>384855</v>
      </c>
      <c r="F91" s="81"/>
      <c r="G91" s="82">
        <f>IFERROR(IF(F91&gt;=0,D91*E91*(1+F91/100),ABS(D91*E91/F91)),"")</f>
        <v>23091.3</v>
      </c>
      <c r="H91" s="91">
        <f>IFERROR(G91*E85,"")</f>
        <v>0</v>
      </c>
    </row>
    <row r="92" spans="1:11">
      <c r="A92" s="76"/>
      <c r="B92" s="77" t="s">
        <v>2397</v>
      </c>
      <c r="C92" s="78" t="str">
        <f>IFERROR(_xlfn.XLOOKUP(B92,Insumo[DESCRIPCION],Insumo[UND],,0),"")</f>
        <v>Un</v>
      </c>
      <c r="D92" s="79">
        <v>0.03</v>
      </c>
      <c r="E92" s="80">
        <f>IFERROR(_xlfn.XLOOKUP($B92,Insumo[DESCRIPCION],Insumo[VALOR],,0),"")</f>
        <v>36099</v>
      </c>
      <c r="F92" s="81"/>
      <c r="G92" s="82">
        <f>IFERROR(IF(F92&gt;=0,D92*E92*(1+F92/100),ABS(D92*E92/F92)),"")</f>
        <v>1082.97</v>
      </c>
      <c r="H92" s="91">
        <f>IFERROR(G92*E85,"")</f>
        <v>0</v>
      </c>
    </row>
    <row r="93" spans="1:11">
      <c r="A93" s="69"/>
      <c r="B93" s="70" t="s">
        <v>3066</v>
      </c>
      <c r="C93" s="71"/>
      <c r="D93" s="72"/>
      <c r="E93" s="73"/>
      <c r="F93" s="74"/>
      <c r="G93" s="75">
        <f>SUM(G94:G96)</f>
        <v>6026.2298109000012</v>
      </c>
      <c r="H93" s="75">
        <f>IFERROR(G93*E85,"")</f>
        <v>0</v>
      </c>
    </row>
    <row r="94" spans="1:11">
      <c r="A94" s="76"/>
      <c r="B94" s="77" t="s">
        <v>2967</v>
      </c>
      <c r="C94" s="78" t="str">
        <f>IFERROR(_xlfn.XLOOKUP(B94,Equipo[DESCRIPCION],Equipo[UND],,0),"")</f>
        <v>%MO</v>
      </c>
      <c r="D94" s="79">
        <v>0.05</v>
      </c>
      <c r="E94" s="80">
        <f>IF(C94="%MO",G100,IFERROR(_xlfn.XLOOKUP($B94,Equipo[DESCRIPCION],Equipo[VALOR],,0),""))</f>
        <v>120524.59621800002</v>
      </c>
      <c r="F94" s="81"/>
      <c r="G94" s="82">
        <f>IFERROR(IF(F94&gt;=0,D94*E94*(1+F94/100),ABS(D94*E94/F94)),"")</f>
        <v>6026.2298109000012</v>
      </c>
      <c r="H94" s="91">
        <f>IFERROR(G94*E85,"")</f>
        <v>0</v>
      </c>
    </row>
    <row r="95" spans="1:11">
      <c r="A95" s="76"/>
      <c r="B95" s="77"/>
      <c r="C95" s="78" t="str">
        <f>IFERROR(_xlfn.XLOOKUP(B95,Equipo[DESCRIPCION],Equipo[UND],,0),"")</f>
        <v/>
      </c>
      <c r="D95" s="79"/>
      <c r="E95" s="80" t="str">
        <f>IF(C95="%MO",G100,IFERROR(_xlfn.XLOOKUP($B95,Equipo[DESCRIPCION],Equipo[VALOR],,0),""))</f>
        <v/>
      </c>
      <c r="F95" s="81"/>
      <c r="G95" s="82" t="str">
        <f>IFERROR(IF(F95&gt;=0,D95*E95*(1+F95/100),ABS(D95*E95/F95)),"")</f>
        <v/>
      </c>
      <c r="H95" s="91" t="str">
        <f>IFERROR(G95*E85,"")</f>
        <v/>
      </c>
    </row>
    <row r="96" spans="1:11">
      <c r="A96" s="76"/>
      <c r="B96" s="77"/>
      <c r="C96" s="78" t="str">
        <f>IFERROR(_xlfn.XLOOKUP(B96,Equipo[DESCRIPCION],Equipo[UND],,0),"")</f>
        <v/>
      </c>
      <c r="D96" s="79"/>
      <c r="E96" s="80" t="str">
        <f>IF(C96="%MO",G100,IFERROR(_xlfn.XLOOKUP($B96,Equipo[DESCRIPCION],Equipo[VALOR],,0),""))</f>
        <v/>
      </c>
      <c r="F96" s="81"/>
      <c r="G96" s="82" t="str">
        <f>IFERROR(IF(F96&gt;=0,D96*E96*(1+F96/100),ABS(D96*E96/F96)),"")</f>
        <v/>
      </c>
      <c r="H96" s="91" t="str">
        <f>IFERROR(G96*E85,"")</f>
        <v/>
      </c>
    </row>
    <row r="97" spans="1:11">
      <c r="A97" s="69"/>
      <c r="B97" s="70" t="s">
        <v>2202</v>
      </c>
      <c r="C97" s="71"/>
      <c r="D97" s="72"/>
      <c r="E97" s="73"/>
      <c r="F97" s="74"/>
      <c r="G97" s="75">
        <f>SUM(G98:G99)</f>
        <v>0</v>
      </c>
      <c r="H97" s="75">
        <f>IFERROR(G97*E85,"")</f>
        <v>0</v>
      </c>
    </row>
    <row r="98" spans="1:11">
      <c r="A98" s="76"/>
      <c r="B98" s="77"/>
      <c r="C98" s="78" t="str">
        <f>IFERROR(_xlfn.XLOOKUP(B98,Transporte[DESCRIPCION],Transporte[UND],,0),"")</f>
        <v/>
      </c>
      <c r="D98" s="79"/>
      <c r="E98" s="80" t="str">
        <f>IFERROR(_xlfn.XLOOKUP($B98,Transporte[DESCRIPCION],Transporte[VALOR],,0),"")</f>
        <v/>
      </c>
      <c r="F98" s="81"/>
      <c r="G98" s="82" t="str">
        <f>IFERROR(IF(F98&gt;=0,D98*E98*(1+F98/100),ABS(D98*E98/F98)),"")</f>
        <v/>
      </c>
      <c r="H98" s="91" t="str">
        <f>IFERROR(G98*E85,"")</f>
        <v/>
      </c>
    </row>
    <row r="99" spans="1:11">
      <c r="A99" s="76"/>
      <c r="B99" s="77"/>
      <c r="C99" s="78" t="str">
        <f>IFERROR(_xlfn.XLOOKUP(B99,Transporte[DESCRIPCION],Transporte[UND],,0),"")</f>
        <v/>
      </c>
      <c r="D99" s="79"/>
      <c r="E99" s="80" t="str">
        <f>IFERROR(_xlfn.XLOOKUP($B99,Transporte[DESCRIPCION],Transporte[VALOR],,0),"")</f>
        <v/>
      </c>
      <c r="F99" s="81"/>
      <c r="G99" s="82" t="str">
        <f>IFERROR(IF(F99&gt;=0,D99*E99*(1+F99/100),ABS(D99*E99/F99)),"")</f>
        <v/>
      </c>
      <c r="H99" s="91" t="str">
        <f>IFERROR(G99*E85,"")</f>
        <v/>
      </c>
    </row>
    <row r="100" spans="1:11">
      <c r="A100" s="69"/>
      <c r="B100" s="70" t="s">
        <v>3067</v>
      </c>
      <c r="C100" s="71"/>
      <c r="D100" s="72"/>
      <c r="E100" s="73"/>
      <c r="F100" s="74"/>
      <c r="G100" s="75">
        <f>SUM(G101:G103)</f>
        <v>120524.59621800002</v>
      </c>
      <c r="H100" s="75">
        <f>IFERROR(G100*E85,"")</f>
        <v>0</v>
      </c>
    </row>
    <row r="101" spans="1:11">
      <c r="A101" s="76"/>
      <c r="B101" s="77" t="s">
        <v>3043</v>
      </c>
      <c r="C101" s="78" t="str">
        <f>IFERROR(_xlfn.XLOOKUP(B101,MObra[DESCRIPCION],MObra[UN],,0),"")</f>
        <v>día</v>
      </c>
      <c r="D101" s="79">
        <v>1</v>
      </c>
      <c r="E101" s="80">
        <f>IFERROR(_xlfn.XLOOKUP($B101,MObra[DESCRIPCION],MObra[VALOR UNIT],,0),"")</f>
        <v>301311.49054500007</v>
      </c>
      <c r="F101" s="81">
        <v>-2.5</v>
      </c>
      <c r="G101" s="82">
        <f>IFERROR(IF(F101&gt;=0,D101*E101*(1+F101/100),ABS(D101*E101/F101)),"")</f>
        <v>120524.59621800002</v>
      </c>
      <c r="H101" s="91">
        <f>IFERROR(G101*E85,"")</f>
        <v>0</v>
      </c>
    </row>
    <row r="102" spans="1:11">
      <c r="A102" s="76"/>
      <c r="B102" s="77"/>
      <c r="C102" s="78" t="str">
        <f>IFERROR(_xlfn.XLOOKUP(B102,MObra[DESCRIPCION],MObra[UN],,0),"")</f>
        <v/>
      </c>
      <c r="D102" s="79"/>
      <c r="E102" s="80" t="str">
        <f>IFERROR(_xlfn.XLOOKUP($B102,MObra[DESCRIPCION],MObra[VALOR UNIT],,0),"")</f>
        <v/>
      </c>
      <c r="F102" s="81"/>
      <c r="G102" s="82" t="str">
        <f>IFERROR(IF(F102&gt;=0,D102*E102*(1+F102/100),ABS(D102*E102/F102)),"")</f>
        <v/>
      </c>
      <c r="H102" s="91" t="str">
        <f>IFERROR(G102*E85,"")</f>
        <v/>
      </c>
    </row>
    <row r="103" spans="1:11">
      <c r="A103" s="83"/>
      <c r="B103" s="84"/>
      <c r="C103" s="85" t="str">
        <f>IFERROR(_xlfn.XLOOKUP(B103,MObra[DESCRIPCION],MObra[UN],,0),"")</f>
        <v/>
      </c>
      <c r="D103" s="86"/>
      <c r="E103" s="87" t="str">
        <f>IFERROR(_xlfn.XLOOKUP($B103,MObra[DESCRIPCION],MObra[VALOR UNIT],,0),"")</f>
        <v/>
      </c>
      <c r="F103" s="88"/>
      <c r="G103" s="89" t="str">
        <f>IFERROR(IF(F103&gt;=0,D103*E103*(1+F103/100),ABS(D103*E103/F103)),"")</f>
        <v/>
      </c>
      <c r="H103" s="90" t="str">
        <f>IFERROR(G103*E85,"")</f>
        <v/>
      </c>
    </row>
    <row r="105" spans="1:11">
      <c r="A105" s="54" t="s">
        <v>1506</v>
      </c>
      <c r="B105" s="55" t="str">
        <f>VLOOKUP($A105,Presupuesto!$A:$D,2,FALSE())</f>
        <v>Base tierra + arena cancha fútbol</v>
      </c>
      <c r="C105" s="56" t="str">
        <f>VLOOKUP($A105,Presupuesto!$A:$D,3,FALSE())</f>
        <v>M3</v>
      </c>
      <c r="D105" s="57"/>
      <c r="E105" s="58">
        <f>VLOOKUP($A105,Presupuesto!$A:$D,4,FALSE())</f>
        <v>0</v>
      </c>
      <c r="F105" s="59" t="s">
        <v>2919</v>
      </c>
      <c r="G105" s="60">
        <f>SUM(G107:G123)/2</f>
        <v>158589.33801445001</v>
      </c>
      <c r="H105" s="61">
        <f>ROUND(SUM(H107:H123),0)/2</f>
        <v>0</v>
      </c>
      <c r="I105" s="58">
        <f>VLOOKUP(A105,Presupuesto!$A:$F,6,0)</f>
        <v>0</v>
      </c>
      <c r="J105" s="58">
        <f>+H105-I105</f>
        <v>0</v>
      </c>
      <c r="K105" s="282">
        <f>+H105-G105*E105</f>
        <v>0</v>
      </c>
    </row>
    <row r="106" spans="1:11" ht="25.5">
      <c r="A106" s="62"/>
      <c r="B106" s="63" t="s">
        <v>2247</v>
      </c>
      <c r="C106" s="63" t="s">
        <v>3061</v>
      </c>
      <c r="D106" s="64" t="s">
        <v>4</v>
      </c>
      <c r="E106" s="65" t="s">
        <v>3062</v>
      </c>
      <c r="F106" s="66" t="s">
        <v>3063</v>
      </c>
      <c r="G106" s="67" t="s">
        <v>3064</v>
      </c>
      <c r="H106" s="68" t="s">
        <v>3124</v>
      </c>
    </row>
    <row r="107" spans="1:11">
      <c r="A107" s="69"/>
      <c r="B107" s="70" t="s">
        <v>3065</v>
      </c>
      <c r="C107" s="71"/>
      <c r="D107" s="72"/>
      <c r="E107" s="73"/>
      <c r="F107" s="74"/>
      <c r="G107" s="75">
        <f>SUM(G108:G112)</f>
        <v>59591.324999999997</v>
      </c>
      <c r="H107" s="75">
        <f>IFERROR(G107*E105,"")</f>
        <v>0</v>
      </c>
    </row>
    <row r="108" spans="1:11">
      <c r="A108" s="76"/>
      <c r="B108" s="77" t="s">
        <v>2793</v>
      </c>
      <c r="C108" s="78" t="str">
        <f>IFERROR(_xlfn.XLOOKUP(B108,Insumo[DESCRIPCION],Insumo[UND],,0),"")</f>
        <v>M3</v>
      </c>
      <c r="D108" s="79">
        <v>0.5</v>
      </c>
      <c r="E108" s="80">
        <f>IFERROR(_xlfn.XLOOKUP($B108,Insumo[DESCRIPCION],Insumo[VALOR],,0),"")</f>
        <v>34467</v>
      </c>
      <c r="F108" s="81">
        <v>10</v>
      </c>
      <c r="G108" s="82">
        <f>IFERROR(IF(F108&gt;=0,D108*E108*(1+F108/100),ABS(D108*E108/F108)),"")</f>
        <v>18956.850000000002</v>
      </c>
      <c r="H108" s="91">
        <f>IFERROR(G108*E105,"")</f>
        <v>0</v>
      </c>
    </row>
    <row r="109" spans="1:11">
      <c r="A109" s="76"/>
      <c r="B109" s="77" t="s">
        <v>2344</v>
      </c>
      <c r="C109" s="78" t="str">
        <f>IFERROR(_xlfn.XLOOKUP(B109,Insumo[DESCRIPCION],Insumo[UND],,0),"")</f>
        <v>M3</v>
      </c>
      <c r="D109" s="79">
        <v>0.5</v>
      </c>
      <c r="E109" s="80">
        <f>IFERROR(_xlfn.XLOOKUP($B109,Insumo[DESCRIPCION],Insumo[VALOR],,0),"")</f>
        <v>77399</v>
      </c>
      <c r="F109" s="81">
        <v>5</v>
      </c>
      <c r="G109" s="82">
        <f>IFERROR(IF(F109&gt;=0,D109*E109*(1+F109/100),ABS(D109*E109/F109)),"")</f>
        <v>40634.474999999999</v>
      </c>
      <c r="H109" s="91">
        <f>IFERROR(G109*E105,"")</f>
        <v>0</v>
      </c>
    </row>
    <row r="110" spans="1:11">
      <c r="A110" s="76"/>
      <c r="B110" s="77"/>
      <c r="C110" s="78" t="str">
        <f>IFERROR(_xlfn.XLOOKUP(B110,Insumo[DESCRIPCION],Insumo[UND],,0),"")</f>
        <v/>
      </c>
      <c r="D110" s="79"/>
      <c r="E110" s="80" t="str">
        <f>IFERROR(_xlfn.XLOOKUP($B110,Insumo[DESCRIPCION],Insumo[VALOR],,0),"")</f>
        <v/>
      </c>
      <c r="F110" s="81"/>
      <c r="G110" s="82" t="str">
        <f>IFERROR(IF(F110&gt;=0,D110*E110*(1+F110/100),ABS(D110*E110/F110)),"")</f>
        <v/>
      </c>
      <c r="H110" s="91" t="str">
        <f>IFERROR(G110*E105,"")</f>
        <v/>
      </c>
    </row>
    <row r="111" spans="1:11">
      <c r="A111" s="76"/>
      <c r="B111" s="77"/>
      <c r="C111" s="78" t="str">
        <f>IFERROR(_xlfn.XLOOKUP(B111,Insumo[DESCRIPCION],Insumo[UND],,0),"")</f>
        <v/>
      </c>
      <c r="D111" s="79"/>
      <c r="E111" s="80" t="str">
        <f>IFERROR(_xlfn.XLOOKUP($B111,Insumo[DESCRIPCION],Insumo[VALOR],,0),"")</f>
        <v/>
      </c>
      <c r="F111" s="81"/>
      <c r="G111" s="82" t="str">
        <f>IFERROR(IF(F111&gt;=0,D111*E111*(1+F111/100),ABS(D111*E111/F111)),"")</f>
        <v/>
      </c>
      <c r="H111" s="91" t="str">
        <f>IFERROR(G111*E105,"")</f>
        <v/>
      </c>
    </row>
    <row r="112" spans="1:11">
      <c r="A112" s="76"/>
      <c r="B112" s="77"/>
      <c r="C112" s="78" t="str">
        <f>IFERROR(_xlfn.XLOOKUP(B112,Insumo[DESCRIPCION],Insumo[UND],,0),"")</f>
        <v/>
      </c>
      <c r="D112" s="79"/>
      <c r="E112" s="80" t="str">
        <f>IFERROR(_xlfn.XLOOKUP($B112,Insumo[DESCRIPCION],Insumo[VALOR],,0),"")</f>
        <v/>
      </c>
      <c r="F112" s="81"/>
      <c r="G112" s="82" t="str">
        <f>IFERROR(IF(F112&gt;=0,D112*E112*(1+F112/100),ABS(D112*E112/F112)),"")</f>
        <v/>
      </c>
      <c r="H112" s="91" t="str">
        <f>IFERROR(G112*E105,"")</f>
        <v/>
      </c>
    </row>
    <row r="113" spans="1:11">
      <c r="A113" s="69"/>
      <c r="B113" s="70" t="s">
        <v>3066</v>
      </c>
      <c r="C113" s="71"/>
      <c r="D113" s="72"/>
      <c r="E113" s="73"/>
      <c r="F113" s="74"/>
      <c r="G113" s="75">
        <f>SUM(G114:G116)</f>
        <v>38735.714905449997</v>
      </c>
      <c r="H113" s="75">
        <f>IFERROR(G113*E105,"")</f>
        <v>0</v>
      </c>
    </row>
    <row r="114" spans="1:11">
      <c r="A114" s="76"/>
      <c r="B114" s="77" t="s">
        <v>2941</v>
      </c>
      <c r="C114" s="78" t="str">
        <f>IFERROR(_xlfn.XLOOKUP(B114,Equipo[DESCRIPCION],Equipo[UND],,0),"")</f>
        <v>Hr</v>
      </c>
      <c r="D114" s="79">
        <v>1</v>
      </c>
      <c r="E114" s="80">
        <f>IF(C114="%MO",G120,IFERROR(_xlfn.XLOOKUP($B114,Equipo[DESCRIPCION],Equipo[VALOR],,0),""))</f>
        <v>178613</v>
      </c>
      <c r="F114" s="81">
        <v>-5</v>
      </c>
      <c r="G114" s="82">
        <f>IFERROR(IF(F114&gt;=0,D114*E114*(1+F114/100),ABS(D114*E114/F114)),"")</f>
        <v>35722.6</v>
      </c>
      <c r="H114" s="91">
        <f>IFERROR(G114*E105,"")</f>
        <v>0</v>
      </c>
    </row>
    <row r="115" spans="1:11">
      <c r="A115" s="76"/>
      <c r="B115" s="77" t="s">
        <v>2967</v>
      </c>
      <c r="C115" s="78" t="str">
        <f>IFERROR(_xlfn.XLOOKUP(B115,Equipo[DESCRIPCION],Equipo[UND],,0),"")</f>
        <v>%MO</v>
      </c>
      <c r="D115" s="79">
        <v>0.05</v>
      </c>
      <c r="E115" s="80">
        <f>IF(C115="%MO",G120,IFERROR(_xlfn.XLOOKUP($B115,Equipo[DESCRIPCION],Equipo[VALOR],,0),""))</f>
        <v>60262.29810900001</v>
      </c>
      <c r="F115" s="81"/>
      <c r="G115" s="82">
        <f>IFERROR(IF(F115&gt;=0,D115*E115*(1+F115/100),ABS(D115*E115/F115)),"")</f>
        <v>3013.1149054500006</v>
      </c>
      <c r="H115" s="91">
        <f>IFERROR(G115*E105,"")</f>
        <v>0</v>
      </c>
    </row>
    <row r="116" spans="1:11">
      <c r="A116" s="76"/>
      <c r="B116" s="77"/>
      <c r="C116" s="78" t="str">
        <f>IFERROR(_xlfn.XLOOKUP(B116,Equipo[DESCRIPCION],Equipo[UND],,0),"")</f>
        <v/>
      </c>
      <c r="D116" s="79"/>
      <c r="E116" s="80" t="str">
        <f>IF(C116="%MO",G120,IFERROR(_xlfn.XLOOKUP($B116,Equipo[DESCRIPCION],Equipo[VALOR],,0),""))</f>
        <v/>
      </c>
      <c r="F116" s="81"/>
      <c r="G116" s="82" t="str">
        <f>IFERROR(IF(F116&gt;=0,D116*E116*(1+F116/100),ABS(D116*E116/F116)),"")</f>
        <v/>
      </c>
      <c r="H116" s="91" t="str">
        <f>IFERROR(G116*E105,"")</f>
        <v/>
      </c>
    </row>
    <row r="117" spans="1:11">
      <c r="A117" s="69"/>
      <c r="B117" s="70" t="s">
        <v>2202</v>
      </c>
      <c r="C117" s="71"/>
      <c r="D117" s="72"/>
      <c r="E117" s="73"/>
      <c r="F117" s="74"/>
      <c r="G117" s="75">
        <f>SUM(G118:G119)</f>
        <v>0</v>
      </c>
      <c r="H117" s="75">
        <f>IFERROR(G117*E105,"")</f>
        <v>0</v>
      </c>
    </row>
    <row r="118" spans="1:11">
      <c r="A118" s="76"/>
      <c r="B118" s="77"/>
      <c r="C118" s="78" t="str">
        <f>IFERROR(_xlfn.XLOOKUP(B118,Transporte[DESCRIPCION],Transporte[UND],,0),"")</f>
        <v/>
      </c>
      <c r="D118" s="79"/>
      <c r="E118" s="80" t="str">
        <f>IFERROR(_xlfn.XLOOKUP($B118,Transporte[DESCRIPCION],Transporte[VALOR],,0),"")</f>
        <v/>
      </c>
      <c r="F118" s="81"/>
      <c r="G118" s="82" t="str">
        <f>IFERROR(IF(F118&gt;=0,D118*E118*(1+F118/100),ABS(D118*E118/F118)),"")</f>
        <v/>
      </c>
      <c r="H118" s="91" t="str">
        <f>IFERROR(G118*E105,"")</f>
        <v/>
      </c>
    </row>
    <row r="119" spans="1:11">
      <c r="A119" s="76"/>
      <c r="B119" s="77"/>
      <c r="C119" s="78" t="str">
        <f>IFERROR(_xlfn.XLOOKUP(B119,Transporte[DESCRIPCION],Transporte[UND],,0),"")</f>
        <v/>
      </c>
      <c r="D119" s="79"/>
      <c r="E119" s="80" t="str">
        <f>IFERROR(_xlfn.XLOOKUP($B119,Transporte[DESCRIPCION],Transporte[VALOR],,0),"")</f>
        <v/>
      </c>
      <c r="F119" s="81"/>
      <c r="G119" s="82" t="str">
        <f>IFERROR(IF(F119&gt;=0,D119*E119*(1+F119/100),ABS(D119*E119/F119)),"")</f>
        <v/>
      </c>
      <c r="H119" s="91" t="str">
        <f>IFERROR(G119*E105,"")</f>
        <v/>
      </c>
    </row>
    <row r="120" spans="1:11">
      <c r="A120" s="69"/>
      <c r="B120" s="70" t="s">
        <v>3067</v>
      </c>
      <c r="C120" s="71"/>
      <c r="D120" s="72"/>
      <c r="E120" s="73"/>
      <c r="F120" s="74"/>
      <c r="G120" s="75">
        <f>SUM(G121:G123)</f>
        <v>60262.29810900001</v>
      </c>
      <c r="H120" s="75">
        <f>IFERROR(G120*E105,"")</f>
        <v>0</v>
      </c>
    </row>
    <row r="121" spans="1:11">
      <c r="A121" s="76"/>
      <c r="B121" s="77" t="s">
        <v>3043</v>
      </c>
      <c r="C121" s="78" t="str">
        <f>IFERROR(_xlfn.XLOOKUP(B121,MObra[DESCRIPCION],MObra[UN],,0),"")</f>
        <v>día</v>
      </c>
      <c r="D121" s="79">
        <v>1</v>
      </c>
      <c r="E121" s="80">
        <f>IFERROR(_xlfn.XLOOKUP($B121,MObra[DESCRIPCION],MObra[VALOR UNIT],,0),"")</f>
        <v>301311.49054500007</v>
      </c>
      <c r="F121" s="81">
        <v>-5</v>
      </c>
      <c r="G121" s="82">
        <f>IFERROR(IF(F121&gt;=0,D121*E121*(1+F121/100),ABS(D121*E121/F121)),"")</f>
        <v>60262.29810900001</v>
      </c>
      <c r="H121" s="91">
        <f>IFERROR(G121*E105,"")</f>
        <v>0</v>
      </c>
    </row>
    <row r="122" spans="1:11">
      <c r="A122" s="76"/>
      <c r="B122" s="77"/>
      <c r="C122" s="78" t="str">
        <f>IFERROR(_xlfn.XLOOKUP(B122,MObra[DESCRIPCION],MObra[UN],,0),"")</f>
        <v/>
      </c>
      <c r="D122" s="79"/>
      <c r="E122" s="80" t="str">
        <f>IFERROR(_xlfn.XLOOKUP($B122,MObra[DESCRIPCION],MObra[VALOR UNIT],,0),"")</f>
        <v/>
      </c>
      <c r="F122" s="81"/>
      <c r="G122" s="82" t="str">
        <f>IFERROR(IF(F122&gt;=0,D122*E122*(1+F122/100),ABS(D122*E122/F122)),"")</f>
        <v/>
      </c>
      <c r="H122" s="91" t="str">
        <f>IFERROR(G122*E105,"")</f>
        <v/>
      </c>
    </row>
    <row r="123" spans="1:11">
      <c r="A123" s="83"/>
      <c r="B123" s="84"/>
      <c r="C123" s="85" t="str">
        <f>IFERROR(_xlfn.XLOOKUP(B123,MObra[DESCRIPCION],MObra[UN],,0),"")</f>
        <v/>
      </c>
      <c r="D123" s="86"/>
      <c r="E123" s="87" t="str">
        <f>IFERROR(_xlfn.XLOOKUP($B123,MObra[DESCRIPCION],MObra[VALOR UNIT],,0),"")</f>
        <v/>
      </c>
      <c r="F123" s="88"/>
      <c r="G123" s="89" t="str">
        <f>IFERROR(IF(F123&gt;=0,D123*E123*(1+F123/100),ABS(D123*E123/F123)),"")</f>
        <v/>
      </c>
      <c r="H123" s="90" t="str">
        <f>IFERROR(G123*E105,"")</f>
        <v/>
      </c>
    </row>
    <row r="125" spans="1:11">
      <c r="A125" s="54" t="s">
        <v>1508</v>
      </c>
      <c r="B125" s="55" t="str">
        <f>VLOOKUP($A125,Presupuesto!$A:$D,2,FALSE())</f>
        <v>Cerramiento muro ladrillo tolete + malla eslabonada + poste concreto</v>
      </c>
      <c r="C125" s="56" t="str">
        <f>VLOOKUP($A125,Presupuesto!$A:$D,3,FALSE())</f>
        <v>M</v>
      </c>
      <c r="D125" s="57"/>
      <c r="E125" s="58">
        <f>VLOOKUP($A125,Presupuesto!$A:$D,4,FALSE())</f>
        <v>0</v>
      </c>
      <c r="F125" s="59" t="s">
        <v>2919</v>
      </c>
      <c r="G125" s="60">
        <f>SUM(G127:G147)/2</f>
        <v>460029.88233589998</v>
      </c>
      <c r="H125" s="61">
        <f>ROUND(SUM(H127:H147),0)/2</f>
        <v>0</v>
      </c>
      <c r="I125" s="58">
        <f>VLOOKUP(A125,Presupuesto!$A:$F,6,0)</f>
        <v>0</v>
      </c>
      <c r="J125" s="58">
        <f>+H125-I125</f>
        <v>0</v>
      </c>
      <c r="K125" s="282">
        <f>+H125-G125*E125</f>
        <v>0</v>
      </c>
    </row>
    <row r="126" spans="1:11" ht="25.5">
      <c r="A126" s="62"/>
      <c r="B126" s="63" t="s">
        <v>2247</v>
      </c>
      <c r="C126" s="63" t="s">
        <v>3061</v>
      </c>
      <c r="D126" s="64" t="s">
        <v>4</v>
      </c>
      <c r="E126" s="65" t="s">
        <v>3062</v>
      </c>
      <c r="F126" s="66" t="s">
        <v>3063</v>
      </c>
      <c r="G126" s="67" t="s">
        <v>3064</v>
      </c>
      <c r="H126" s="68" t="s">
        <v>3124</v>
      </c>
    </row>
    <row r="127" spans="1:11">
      <c r="A127" s="69"/>
      <c r="B127" s="70" t="s">
        <v>3065</v>
      </c>
      <c r="C127" s="71"/>
      <c r="D127" s="72"/>
      <c r="E127" s="73"/>
      <c r="F127" s="74"/>
      <c r="G127" s="75">
        <f>SUM(G128:G136)</f>
        <v>286608.38</v>
      </c>
      <c r="H127" s="75">
        <f>IFERROR(G127*E125,"")</f>
        <v>0</v>
      </c>
    </row>
    <row r="128" spans="1:11">
      <c r="A128" s="76"/>
      <c r="B128" s="77" t="s">
        <v>2686</v>
      </c>
      <c r="C128" s="78" t="str">
        <f>IFERROR(_xlfn.XLOOKUP(B128,Insumo[DESCRIPCION],Insumo[UND],,0),"")</f>
        <v>M3</v>
      </c>
      <c r="D128" s="79">
        <v>0.1</v>
      </c>
      <c r="E128" s="80">
        <f>IFERROR(_xlfn.XLOOKUP($B128,Insumo[DESCRIPCION],Insumo[VALOR],,0),"")</f>
        <v>428946</v>
      </c>
      <c r="F128" s="81"/>
      <c r="G128" s="82">
        <f>IFERROR(IF(F128&gt;=0,D128*E128*(1+F128/100),ABS(D128*E128/F128)),"")</f>
        <v>42894.600000000006</v>
      </c>
      <c r="H128" s="91">
        <f>IFERROR(G128*E125,"")</f>
        <v>0</v>
      </c>
    </row>
    <row r="129" spans="1:8">
      <c r="A129" s="76"/>
      <c r="B129" s="77" t="s">
        <v>2492</v>
      </c>
      <c r="C129" s="78" t="str">
        <f>IFERROR(_xlfn.XLOOKUP(B129,Insumo[DESCRIPCION],Insumo[UND],,0),"")</f>
        <v>M2</v>
      </c>
      <c r="D129" s="79">
        <v>1.3</v>
      </c>
      <c r="E129" s="80">
        <f>IFERROR(_xlfn.XLOOKUP($B129,Insumo[DESCRIPCION],Insumo[VALOR],,0),"")</f>
        <v>34941</v>
      </c>
      <c r="F129" s="81"/>
      <c r="G129" s="82">
        <f>IFERROR(IF(F129&gt;=0,D129*E129*(1+F129/100),ABS(D129*E129/F129)),"")</f>
        <v>45423.3</v>
      </c>
      <c r="H129" s="91">
        <f>IFERROR(G129*E125,"")</f>
        <v>0</v>
      </c>
    </row>
    <row r="130" spans="1:8">
      <c r="A130" s="76"/>
      <c r="B130" s="77" t="s">
        <v>2301</v>
      </c>
      <c r="C130" s="78" t="str">
        <f>IFERROR(_xlfn.XLOOKUP(B130,Insumo[DESCRIPCION],Insumo[UND],,0),"")</f>
        <v>Kg</v>
      </c>
      <c r="D130" s="79">
        <v>10</v>
      </c>
      <c r="E130" s="80">
        <f>IFERROR(_xlfn.XLOOKUP($B130,Insumo[DESCRIPCION],Insumo[VALOR],,0),"")</f>
        <v>5413</v>
      </c>
      <c r="F130" s="81"/>
      <c r="G130" s="82">
        <f>IFERROR(IF(F130&gt;=0,D130*E130*(1+F130/100),ABS(D130*E130/F130)),"")</f>
        <v>54130</v>
      </c>
      <c r="H130" s="91">
        <f>IFERROR(G130*E125,"")</f>
        <v>0</v>
      </c>
    </row>
    <row r="131" spans="1:8">
      <c r="A131" s="76"/>
      <c r="B131" s="77" t="s">
        <v>2330</v>
      </c>
      <c r="C131" s="78" t="str">
        <f>IFERROR(_xlfn.XLOOKUP(B131,Insumo[DESCRIPCION],Insumo[UND],,0),"")</f>
        <v>Kg</v>
      </c>
      <c r="D131" s="79">
        <v>0.3</v>
      </c>
      <c r="E131" s="80">
        <f>IFERROR(_xlfn.XLOOKUP($B131,Insumo[DESCRIPCION],Insumo[VALOR],,0),"")</f>
        <v>9316</v>
      </c>
      <c r="F131" s="81"/>
      <c r="G131" s="82">
        <f>IFERROR(IF(F131&gt;=0,D131*E131*(1+F131/100),ABS(D131*E131/F131)),"")</f>
        <v>2794.7999999999997</v>
      </c>
      <c r="H131" s="91">
        <f>IFERROR(G131*E125,"")</f>
        <v>0</v>
      </c>
    </row>
    <row r="132" spans="1:8">
      <c r="A132" s="76"/>
      <c r="B132" s="77" t="s">
        <v>2564</v>
      </c>
      <c r="C132" s="78" t="str">
        <f>IFERROR(_xlfn.XLOOKUP(B132,Insumo[DESCRIPCION],Insumo[UND],,0),"")</f>
        <v>Un</v>
      </c>
      <c r="D132" s="79">
        <v>55</v>
      </c>
      <c r="E132" s="80">
        <f>IFERROR(_xlfn.XLOOKUP($B132,Insumo[DESCRIPCION],Insumo[VALOR],,0),"")</f>
        <v>866</v>
      </c>
      <c r="F132" s="81"/>
      <c r="G132" s="82">
        <f t="shared" ref="G132:G136" si="1">IFERROR(IF(F132&gt;=0,D132*E132*(1+F132/100),ABS(D132*E132/F132)),"")</f>
        <v>47630</v>
      </c>
      <c r="H132" s="91">
        <f>IFERROR(G132*E125,"")</f>
        <v>0</v>
      </c>
    </row>
    <row r="133" spans="1:8">
      <c r="A133" s="76"/>
      <c r="B133" s="77" t="s">
        <v>2683</v>
      </c>
      <c r="C133" s="78" t="str">
        <f>IFERROR(_xlfn.XLOOKUP(B133,Insumo[DESCRIPCION],Insumo[UND],,0),"")</f>
        <v>Un</v>
      </c>
      <c r="D133" s="79">
        <v>0.5</v>
      </c>
      <c r="E133" s="80">
        <f>IFERROR(_xlfn.XLOOKUP($B133,Insumo[DESCRIPCION],Insumo[VALOR],,0),"")</f>
        <v>66027</v>
      </c>
      <c r="F133" s="81"/>
      <c r="G133" s="82">
        <f t="shared" si="1"/>
        <v>33013.5</v>
      </c>
      <c r="H133" s="91">
        <f>IFERROR(G133*E125,"")</f>
        <v>0</v>
      </c>
    </row>
    <row r="134" spans="1:8">
      <c r="A134" s="76"/>
      <c r="B134" s="77" t="s">
        <v>2608</v>
      </c>
      <c r="C134" s="78" t="str">
        <f>IFERROR(_xlfn.XLOOKUP(B134,Insumo[DESCRIPCION],Insumo[UND],,0),"")</f>
        <v>M2</v>
      </c>
      <c r="D134" s="79">
        <v>2</v>
      </c>
      <c r="E134" s="80">
        <f>IFERROR(_xlfn.XLOOKUP($B134,Insumo[DESCRIPCION],Insumo[VALOR],,0),"")</f>
        <v>21622</v>
      </c>
      <c r="F134" s="81"/>
      <c r="G134" s="82">
        <f t="shared" si="1"/>
        <v>43244</v>
      </c>
      <c r="H134" s="91">
        <f>IFERROR(G134*E125,"")</f>
        <v>0</v>
      </c>
    </row>
    <row r="135" spans="1:8">
      <c r="A135" s="76"/>
      <c r="B135" s="77" t="s">
        <v>2327</v>
      </c>
      <c r="C135" s="78" t="str">
        <f>IFERROR(_xlfn.XLOOKUP(B135,Insumo[DESCRIPCION],Insumo[UND],,0),"")</f>
        <v>M</v>
      </c>
      <c r="D135" s="79">
        <v>3</v>
      </c>
      <c r="E135" s="80">
        <f>IFERROR(_xlfn.XLOOKUP($B135,Insumo[DESCRIPCION],Insumo[VALOR],,0),"")</f>
        <v>824</v>
      </c>
      <c r="F135" s="81"/>
      <c r="G135" s="82">
        <f t="shared" si="1"/>
        <v>2472</v>
      </c>
      <c r="H135" s="91">
        <f>IFERROR(G135*E125,"")</f>
        <v>0</v>
      </c>
    </row>
    <row r="136" spans="1:8">
      <c r="A136" s="76"/>
      <c r="B136" s="77" t="s">
        <v>2691</v>
      </c>
      <c r="C136" s="78" t="str">
        <f>IFERROR(_xlfn.XLOOKUP(B136,Insumo[DESCRIPCION],Insumo[UND],,0),"")</f>
        <v>M3</v>
      </c>
      <c r="D136" s="79">
        <v>0.03</v>
      </c>
      <c r="E136" s="80">
        <f>IFERROR(_xlfn.XLOOKUP($B136,Insumo[DESCRIPCION],Insumo[VALOR],,0),"")</f>
        <v>500206</v>
      </c>
      <c r="F136" s="81"/>
      <c r="G136" s="82">
        <f t="shared" si="1"/>
        <v>15006.18</v>
      </c>
      <c r="H136" s="91">
        <f>IFERROR(G136*E125,"")</f>
        <v>0</v>
      </c>
    </row>
    <row r="137" spans="1:8">
      <c r="A137" s="69"/>
      <c r="B137" s="70" t="s">
        <v>3066</v>
      </c>
      <c r="C137" s="71"/>
      <c r="D137" s="72"/>
      <c r="E137" s="73"/>
      <c r="F137" s="74"/>
      <c r="G137" s="75">
        <f>SUM(G138:G140)</f>
        <v>8258.1667779000018</v>
      </c>
      <c r="H137" s="75">
        <f>IFERROR(G137*E125,"")</f>
        <v>0</v>
      </c>
    </row>
    <row r="138" spans="1:8">
      <c r="A138" s="76"/>
      <c r="B138" s="77" t="s">
        <v>2967</v>
      </c>
      <c r="C138" s="78" t="str">
        <f>IFERROR(_xlfn.XLOOKUP(B138,Equipo[DESCRIPCION],Equipo[UND],,0),"")</f>
        <v>%MO</v>
      </c>
      <c r="D138" s="79">
        <v>0.05</v>
      </c>
      <c r="E138" s="80">
        <f>IF(C138="%MO",G144,IFERROR(_xlfn.XLOOKUP($B138,Equipo[DESCRIPCION],Equipo[VALOR],,0),""))</f>
        <v>165163.33555800002</v>
      </c>
      <c r="F138" s="81"/>
      <c r="G138" s="82">
        <f>IFERROR(IF(F138&gt;=0,D138*E138*(1+F138/100),ABS(D138*E138/F138)),"")</f>
        <v>8258.1667779000018</v>
      </c>
      <c r="H138" s="91">
        <f>IFERROR(G138*E125,"")</f>
        <v>0</v>
      </c>
    </row>
    <row r="139" spans="1:8">
      <c r="A139" s="76"/>
      <c r="B139" s="77"/>
      <c r="C139" s="78" t="str">
        <f>IFERROR(_xlfn.XLOOKUP(B139,Equipo[DESCRIPCION],Equipo[UND],,0),"")</f>
        <v/>
      </c>
      <c r="D139" s="79"/>
      <c r="E139" s="80" t="str">
        <f>IF(C139="%MO",G144,IFERROR(_xlfn.XLOOKUP($B139,Equipo[DESCRIPCION],Equipo[VALOR],,0),""))</f>
        <v/>
      </c>
      <c r="F139" s="81"/>
      <c r="G139" s="82" t="str">
        <f>IFERROR(IF(F139&gt;=0,D139*E139*(1+F139/100),ABS(D139*E139/F139)),"")</f>
        <v/>
      </c>
      <c r="H139" s="91" t="str">
        <f>IFERROR(G139*E125,"")</f>
        <v/>
      </c>
    </row>
    <row r="140" spans="1:8">
      <c r="A140" s="76"/>
      <c r="B140" s="77"/>
      <c r="C140" s="78" t="str">
        <f>IFERROR(_xlfn.XLOOKUP(B140,Equipo[DESCRIPCION],Equipo[UND],,0),"")</f>
        <v/>
      </c>
      <c r="D140" s="79"/>
      <c r="E140" s="80" t="str">
        <f>IF(C140="%MO",G144,IFERROR(_xlfn.XLOOKUP($B140,Equipo[DESCRIPCION],Equipo[VALOR],,0),""))</f>
        <v/>
      </c>
      <c r="F140" s="81"/>
      <c r="G140" s="82" t="str">
        <f>IFERROR(IF(F140&gt;=0,D140*E140*(1+F140/100),ABS(D140*E140/F140)),"")</f>
        <v/>
      </c>
      <c r="H140" s="91" t="str">
        <f>IFERROR(G140*E125,"")</f>
        <v/>
      </c>
    </row>
    <row r="141" spans="1:8">
      <c r="A141" s="69"/>
      <c r="B141" s="70" t="s">
        <v>2202</v>
      </c>
      <c r="C141" s="71"/>
      <c r="D141" s="72"/>
      <c r="E141" s="73"/>
      <c r="F141" s="74"/>
      <c r="G141" s="75">
        <f>SUM(G142:G143)</f>
        <v>0</v>
      </c>
      <c r="H141" s="75">
        <f>IFERROR(G141*E125,"")</f>
        <v>0</v>
      </c>
    </row>
    <row r="142" spans="1:8">
      <c r="A142" s="76"/>
      <c r="B142" s="77"/>
      <c r="C142" s="78" t="str">
        <f>IFERROR(_xlfn.XLOOKUP(B142,Transporte[DESCRIPCION],Transporte[UND],,0),"")</f>
        <v/>
      </c>
      <c r="D142" s="79"/>
      <c r="E142" s="80" t="str">
        <f>IFERROR(_xlfn.XLOOKUP($B142,Transporte[DESCRIPCION],Transporte[VALOR],,0),"")</f>
        <v/>
      </c>
      <c r="F142" s="81"/>
      <c r="G142" s="82" t="str">
        <f>IFERROR(IF(F142&gt;=0,D142*E142*(1+F142/100),ABS(D142*E142/F142)),"")</f>
        <v/>
      </c>
      <c r="H142" s="91" t="str">
        <f>IFERROR(G142*E125,"")</f>
        <v/>
      </c>
    </row>
    <row r="143" spans="1:8">
      <c r="A143" s="76"/>
      <c r="B143" s="77"/>
      <c r="C143" s="78" t="str">
        <f>IFERROR(_xlfn.XLOOKUP(B143,Transporte[DESCRIPCION],Transporte[UND],,0),"")</f>
        <v/>
      </c>
      <c r="D143" s="79"/>
      <c r="E143" s="80" t="str">
        <f>IFERROR(_xlfn.XLOOKUP($B143,Transporte[DESCRIPCION],Transporte[VALOR],,0),"")</f>
        <v/>
      </c>
      <c r="F143" s="81"/>
      <c r="G143" s="82" t="str">
        <f>IFERROR(IF(F143&gt;=0,D143*E143*(1+F143/100),ABS(D143*E143/F143)),"")</f>
        <v/>
      </c>
      <c r="H143" s="91" t="str">
        <f>IFERROR(G143*E125,"")</f>
        <v/>
      </c>
    </row>
    <row r="144" spans="1:8">
      <c r="A144" s="69"/>
      <c r="B144" s="70" t="s">
        <v>3067</v>
      </c>
      <c r="C144" s="71"/>
      <c r="D144" s="72"/>
      <c r="E144" s="73"/>
      <c r="F144" s="74"/>
      <c r="G144" s="75">
        <f>SUM(G145:G147)</f>
        <v>165163.33555800002</v>
      </c>
      <c r="H144" s="75">
        <f>IFERROR(G144*E125,"")</f>
        <v>0</v>
      </c>
    </row>
    <row r="145" spans="1:11">
      <c r="A145" s="76"/>
      <c r="B145" s="77" t="s">
        <v>3044</v>
      </c>
      <c r="C145" s="78" t="str">
        <f>IFERROR(_xlfn.XLOOKUP(B145,MObra[DESCRIPCION],MObra[UN],,0),"")</f>
        <v>día</v>
      </c>
      <c r="D145" s="79">
        <v>1</v>
      </c>
      <c r="E145" s="80">
        <f>IFERROR(_xlfn.XLOOKUP($B145,MObra[DESCRIPCION],MObra[VALOR UNIT],,0),"")</f>
        <v>412908.33889500005</v>
      </c>
      <c r="F145" s="81">
        <v>-2.5</v>
      </c>
      <c r="G145" s="82">
        <f>IFERROR(IF(F145&gt;=0,D145*E145*(1+F145/100),ABS(D145*E145/F145)),"")</f>
        <v>165163.33555800002</v>
      </c>
      <c r="H145" s="91">
        <f>IFERROR(G145*E125,"")</f>
        <v>0</v>
      </c>
    </row>
    <row r="146" spans="1:11">
      <c r="A146" s="76"/>
      <c r="B146" s="77"/>
      <c r="C146" s="78" t="str">
        <f>IFERROR(_xlfn.XLOOKUP(B146,MObra[DESCRIPCION],MObra[UN],,0),"")</f>
        <v/>
      </c>
      <c r="D146" s="79"/>
      <c r="E146" s="80" t="str">
        <f>IFERROR(_xlfn.XLOOKUP($B146,MObra[DESCRIPCION],MObra[VALOR UNIT],,0),"")</f>
        <v/>
      </c>
      <c r="F146" s="81"/>
      <c r="G146" s="82" t="str">
        <f>IFERROR(IF(F146&gt;=0,D146*E146*(1+F146/100),ABS(D146*E146/F146)),"")</f>
        <v/>
      </c>
      <c r="H146" s="91" t="str">
        <f>IFERROR(G146*E125,"")</f>
        <v/>
      </c>
    </row>
    <row r="147" spans="1:11">
      <c r="A147" s="83"/>
      <c r="B147" s="84"/>
      <c r="C147" s="85" t="str">
        <f>IFERROR(_xlfn.XLOOKUP(B147,MObra[DESCRIPCION],MObra[UN],,0),"")</f>
        <v/>
      </c>
      <c r="D147" s="86"/>
      <c r="E147" s="87" t="str">
        <f>IFERROR(_xlfn.XLOOKUP($B147,MObra[DESCRIPCION],MObra[VALOR UNIT],,0),"")</f>
        <v/>
      </c>
      <c r="F147" s="88"/>
      <c r="G147" s="89" t="str">
        <f>IFERROR(IF(F147&gt;=0,D147*E147*(1+F147/100),ABS(D147*E147/F147)),"")</f>
        <v/>
      </c>
      <c r="H147" s="90" t="str">
        <f>IFERROR(G147*E125,"")</f>
        <v/>
      </c>
    </row>
    <row r="149" spans="1:11">
      <c r="A149" s="54" t="s">
        <v>1510</v>
      </c>
      <c r="B149" s="55" t="str">
        <f>VLOOKUP($A149,Presupuesto!$A:$D,2,FALSE())</f>
        <v>Cerramiento muro ladrillo tolete + malla eslabonada + tubo galvanizado</v>
      </c>
      <c r="C149" s="56" t="str">
        <f>VLOOKUP($A149,Presupuesto!$A:$D,3,FALSE())</f>
        <v>M</v>
      </c>
      <c r="D149" s="57"/>
      <c r="E149" s="58">
        <f>VLOOKUP($A149,Presupuesto!$A:$D,4,FALSE())</f>
        <v>130</v>
      </c>
      <c r="F149" s="59" t="s">
        <v>2919</v>
      </c>
      <c r="G149" s="60">
        <f>SUM(G151:G173)/2</f>
        <v>630330.59791987506</v>
      </c>
      <c r="H149" s="61">
        <f>ROUND(SUM(H151:H173),0)/2</f>
        <v>81942977.5</v>
      </c>
      <c r="I149" s="58">
        <f>VLOOKUP(A149,Presupuesto!$A:$F,6,0)</f>
        <v>81943030</v>
      </c>
      <c r="J149" s="58">
        <f>+H149-I149</f>
        <v>-52.5</v>
      </c>
      <c r="K149" s="282">
        <f>+H149-G149*E149</f>
        <v>-0.22958375513553619</v>
      </c>
    </row>
    <row r="150" spans="1:11" ht="25.5">
      <c r="A150" s="62"/>
      <c r="B150" s="63" t="s">
        <v>2247</v>
      </c>
      <c r="C150" s="63" t="s">
        <v>3061</v>
      </c>
      <c r="D150" s="64" t="s">
        <v>4</v>
      </c>
      <c r="E150" s="65" t="s">
        <v>3062</v>
      </c>
      <c r="F150" s="66" t="s">
        <v>3063</v>
      </c>
      <c r="G150" s="67" t="s">
        <v>3064</v>
      </c>
      <c r="H150" s="68" t="s">
        <v>3124</v>
      </c>
    </row>
    <row r="151" spans="1:11">
      <c r="A151" s="69"/>
      <c r="B151" s="70" t="s">
        <v>3065</v>
      </c>
      <c r="C151" s="71"/>
      <c r="D151" s="72"/>
      <c r="E151" s="73"/>
      <c r="F151" s="74"/>
      <c r="G151" s="75">
        <f>SUM(G152:G162)</f>
        <v>367712.72000000003</v>
      </c>
      <c r="H151" s="75">
        <f>IFERROR(G151*E149,"")</f>
        <v>47802653.600000001</v>
      </c>
    </row>
    <row r="152" spans="1:11">
      <c r="A152" s="76"/>
      <c r="B152" s="77" t="s">
        <v>2686</v>
      </c>
      <c r="C152" s="78" t="str">
        <f>IFERROR(_xlfn.XLOOKUP(B152,Insumo[DESCRIPCION],Insumo[UND],,0),"")</f>
        <v>M3</v>
      </c>
      <c r="D152" s="79">
        <v>0.1</v>
      </c>
      <c r="E152" s="80">
        <f>IFERROR(_xlfn.XLOOKUP($B152,Insumo[DESCRIPCION],Insumo[VALOR],,0),"")</f>
        <v>428946</v>
      </c>
      <c r="F152" s="81"/>
      <c r="G152" s="82">
        <f>IFERROR(IF(F152&gt;=0,D152*E152*(1+F152/100),ABS(D152*E152/F152)),"")</f>
        <v>42894.600000000006</v>
      </c>
      <c r="H152" s="91">
        <f>IFERROR(G152*E149,"")</f>
        <v>5576298.0000000009</v>
      </c>
    </row>
    <row r="153" spans="1:11">
      <c r="A153" s="76"/>
      <c r="B153" s="77" t="s">
        <v>2492</v>
      </c>
      <c r="C153" s="78" t="str">
        <f>IFERROR(_xlfn.XLOOKUP(B153,Insumo[DESCRIPCION],Insumo[UND],,0),"")</f>
        <v>M2</v>
      </c>
      <c r="D153" s="79">
        <v>1.3</v>
      </c>
      <c r="E153" s="80">
        <f>IFERROR(_xlfn.XLOOKUP($B153,Insumo[DESCRIPCION],Insumo[VALOR],,0),"")</f>
        <v>34941</v>
      </c>
      <c r="F153" s="81"/>
      <c r="G153" s="82">
        <f>IFERROR(IF(F153&gt;=0,D153*E153*(1+F153/100),ABS(D153*E153/F153)),"")</f>
        <v>45423.3</v>
      </c>
      <c r="H153" s="91">
        <f>IFERROR(G153*E149,"")</f>
        <v>5905029</v>
      </c>
    </row>
    <row r="154" spans="1:11">
      <c r="A154" s="76"/>
      <c r="B154" s="77" t="s">
        <v>2301</v>
      </c>
      <c r="C154" s="78" t="str">
        <f>IFERROR(_xlfn.XLOOKUP(B154,Insumo[DESCRIPCION],Insumo[UND],,0),"")</f>
        <v>Kg</v>
      </c>
      <c r="D154" s="79">
        <v>10</v>
      </c>
      <c r="E154" s="80">
        <f>IFERROR(_xlfn.XLOOKUP($B154,Insumo[DESCRIPCION],Insumo[VALOR],,0),"")</f>
        <v>5413</v>
      </c>
      <c r="F154" s="81"/>
      <c r="G154" s="82">
        <f>IFERROR(IF(F154&gt;=0,D154*E154*(1+F154/100),ABS(D154*E154/F154)),"")</f>
        <v>54130</v>
      </c>
      <c r="H154" s="91">
        <f>IFERROR(G154*E149,"")</f>
        <v>7036900</v>
      </c>
    </row>
    <row r="155" spans="1:11">
      <c r="A155" s="76"/>
      <c r="B155" s="77" t="s">
        <v>2330</v>
      </c>
      <c r="C155" s="78" t="str">
        <f>IFERROR(_xlfn.XLOOKUP(B155,Insumo[DESCRIPCION],Insumo[UND],,0),"")</f>
        <v>Kg</v>
      </c>
      <c r="D155" s="79">
        <v>0.3</v>
      </c>
      <c r="E155" s="80">
        <f>IFERROR(_xlfn.XLOOKUP($B155,Insumo[DESCRIPCION],Insumo[VALOR],,0),"")</f>
        <v>9316</v>
      </c>
      <c r="F155" s="81"/>
      <c r="G155" s="82">
        <f>IFERROR(IF(F155&gt;=0,D155*E155*(1+F155/100),ABS(D155*E155/F155)),"")</f>
        <v>2794.7999999999997</v>
      </c>
      <c r="H155" s="91">
        <f>IFERROR(G155*E149,"")</f>
        <v>363323.99999999994</v>
      </c>
    </row>
    <row r="156" spans="1:11">
      <c r="A156" s="76"/>
      <c r="B156" s="77" t="s">
        <v>2564</v>
      </c>
      <c r="C156" s="78" t="str">
        <f>IFERROR(_xlfn.XLOOKUP(B156,Insumo[DESCRIPCION],Insumo[UND],,0),"")</f>
        <v>Un</v>
      </c>
      <c r="D156" s="79">
        <v>55</v>
      </c>
      <c r="E156" s="80">
        <f>IFERROR(_xlfn.XLOOKUP($B156,Insumo[DESCRIPCION],Insumo[VALOR],,0),"")</f>
        <v>866</v>
      </c>
      <c r="F156" s="81"/>
      <c r="G156" s="82">
        <f t="shared" ref="G156:G161" si="2">IFERROR(IF(F156&gt;=0,D156*E156*(1+F156/100),ABS(D156*E156/F156)),"")</f>
        <v>47630</v>
      </c>
      <c r="H156" s="91">
        <f>IFERROR(G156*E149,"")</f>
        <v>6191900</v>
      </c>
    </row>
    <row r="157" spans="1:11">
      <c r="A157" s="76"/>
      <c r="B157" s="77" t="s">
        <v>2820</v>
      </c>
      <c r="C157" s="78" t="str">
        <f>IFERROR(_xlfn.XLOOKUP(B157,Insumo[DESCRIPCION],Insumo[UND],,0),"")</f>
        <v>M</v>
      </c>
      <c r="D157" s="79">
        <v>1.5</v>
      </c>
      <c r="E157" s="80">
        <f>IFERROR(_xlfn.XLOOKUP($B157,Insumo[DESCRIPCION],Insumo[VALOR],,0),"")</f>
        <v>50836</v>
      </c>
      <c r="F157" s="81"/>
      <c r="G157" s="82">
        <f t="shared" si="2"/>
        <v>76254</v>
      </c>
      <c r="H157" s="91">
        <f>IFERROR(G157*E149,"")</f>
        <v>9913020</v>
      </c>
    </row>
    <row r="158" spans="1:11">
      <c r="A158" s="76"/>
      <c r="B158" s="77" t="s">
        <v>2751</v>
      </c>
      <c r="C158" s="78" t="str">
        <f>IFERROR(_xlfn.XLOOKUP(B158,Insumo[DESCRIPCION],Insumo[UND],,0),"")</f>
        <v>Kg</v>
      </c>
      <c r="D158" s="79">
        <v>2.5</v>
      </c>
      <c r="E158" s="80">
        <f>IFERROR(_xlfn.XLOOKUP($B158,Insumo[DESCRIPCION],Insumo[VALOR],,0),"")</f>
        <v>5694</v>
      </c>
      <c r="F158" s="81"/>
      <c r="G158" s="82">
        <f t="shared" si="2"/>
        <v>14235</v>
      </c>
      <c r="H158" s="91">
        <f>IFERROR(G158*E149,"")</f>
        <v>1850550</v>
      </c>
    </row>
    <row r="159" spans="1:11">
      <c r="A159" s="76"/>
      <c r="B159" s="77" t="s">
        <v>2608</v>
      </c>
      <c r="C159" s="78" t="str">
        <f>IFERROR(_xlfn.XLOOKUP(B159,Insumo[DESCRIPCION],Insumo[UND],,0),"")</f>
        <v>M2</v>
      </c>
      <c r="D159" s="79">
        <v>2</v>
      </c>
      <c r="E159" s="80">
        <f>IFERROR(_xlfn.XLOOKUP($B159,Insumo[DESCRIPCION],Insumo[VALOR],,0),"")</f>
        <v>21622</v>
      </c>
      <c r="F159" s="81"/>
      <c r="G159" s="82">
        <f t="shared" si="2"/>
        <v>43244</v>
      </c>
      <c r="H159" s="91">
        <f>IFERROR(G159*E149,"")</f>
        <v>5621720</v>
      </c>
    </row>
    <row r="160" spans="1:11">
      <c r="A160" s="76"/>
      <c r="B160" s="77" t="s">
        <v>2327</v>
      </c>
      <c r="C160" s="78" t="str">
        <f>IFERROR(_xlfn.XLOOKUP(B160,Insumo[DESCRIPCION],Insumo[UND],,0),"")</f>
        <v>M</v>
      </c>
      <c r="D160" s="79">
        <v>3</v>
      </c>
      <c r="E160" s="80">
        <f>IFERROR(_xlfn.XLOOKUP($B160,Insumo[DESCRIPCION],Insumo[VALOR],,0),"")</f>
        <v>824</v>
      </c>
      <c r="F160" s="81"/>
      <c r="G160" s="82">
        <f t="shared" si="2"/>
        <v>2472</v>
      </c>
      <c r="H160" s="91">
        <f>IFERROR(G160*E149,"")</f>
        <v>321360</v>
      </c>
    </row>
    <row r="161" spans="1:11">
      <c r="A161" s="76"/>
      <c r="B161" s="77" t="s">
        <v>2691</v>
      </c>
      <c r="C161" s="78" t="str">
        <f>IFERROR(_xlfn.XLOOKUP(B161,Insumo[DESCRIPCION],Insumo[UND],,0),"")</f>
        <v>M3</v>
      </c>
      <c r="D161" s="79">
        <v>0.03</v>
      </c>
      <c r="E161" s="80">
        <f>IFERROR(_xlfn.XLOOKUP($B161,Insumo[DESCRIPCION],Insumo[VALOR],,0),"")</f>
        <v>500206</v>
      </c>
      <c r="F161" s="81"/>
      <c r="G161" s="82">
        <f t="shared" si="2"/>
        <v>15006.18</v>
      </c>
      <c r="H161" s="91">
        <f>IFERROR(G161*E149,"")</f>
        <v>1950803.4000000001</v>
      </c>
    </row>
    <row r="162" spans="1:11">
      <c r="A162" s="76"/>
      <c r="B162" s="77" t="s">
        <v>2915</v>
      </c>
      <c r="C162" s="78" t="str">
        <f>IFERROR(_xlfn.XLOOKUP(B162,Insumo[DESCRIPCION],Insumo[UND],,0),"")</f>
        <v>galón</v>
      </c>
      <c r="D162" s="79">
        <v>0.12</v>
      </c>
      <c r="E162" s="80">
        <f>IFERROR(_xlfn.XLOOKUP($B162,Insumo[DESCRIPCION],Insumo[VALOR],,0),"")</f>
        <v>196907</v>
      </c>
      <c r="F162" s="81"/>
      <c r="G162" s="82">
        <f>IFERROR(IF(F162&gt;=0,D162*E162*(1+F162/100),ABS(D162*E162/F162)),"")</f>
        <v>23628.84</v>
      </c>
      <c r="H162" s="91">
        <f>IFERROR(G162*E149,"")</f>
        <v>3071749.2</v>
      </c>
    </row>
    <row r="163" spans="1:11">
      <c r="A163" s="69"/>
      <c r="B163" s="70" t="s">
        <v>3066</v>
      </c>
      <c r="C163" s="71"/>
      <c r="D163" s="72"/>
      <c r="E163" s="73"/>
      <c r="F163" s="74"/>
      <c r="G163" s="75">
        <f>SUM(G164:G166)</f>
        <v>56163.708472375001</v>
      </c>
      <c r="H163" s="75">
        <f>IFERROR(G163*E149,"")</f>
        <v>7301282.1014087498</v>
      </c>
    </row>
    <row r="164" spans="1:11">
      <c r="A164" s="76"/>
      <c r="B164" s="77" t="s">
        <v>2955</v>
      </c>
      <c r="C164" s="78" t="str">
        <f>IFERROR(_xlfn.XLOOKUP(B164,Equipo[DESCRIPCION],Equipo[UND],,0),"")</f>
        <v>Día</v>
      </c>
      <c r="D164" s="79">
        <v>1</v>
      </c>
      <c r="E164" s="80">
        <f>IF(C164="%MO",G170,IFERROR(_xlfn.XLOOKUP($B164,Equipo[DESCRIPCION],Equipo[VALOR],,0),""))</f>
        <v>45841</v>
      </c>
      <c r="F164" s="81"/>
      <c r="G164" s="82">
        <f>IFERROR(IF(F164&gt;=0,D164*E164*(1+F164/100),ABS(D164*E164/F164)),"")</f>
        <v>45841</v>
      </c>
      <c r="H164" s="91">
        <f>IFERROR(G164*E149,"")</f>
        <v>5959330</v>
      </c>
    </row>
    <row r="165" spans="1:11">
      <c r="A165" s="76"/>
      <c r="B165" s="77" t="s">
        <v>2967</v>
      </c>
      <c r="C165" s="78" t="str">
        <f>IFERROR(_xlfn.XLOOKUP(B165,Equipo[DESCRIPCION],Equipo[UND],,0),"")</f>
        <v>%MO</v>
      </c>
      <c r="D165" s="79">
        <v>0.05</v>
      </c>
      <c r="E165" s="80">
        <f>IF(C165="%MO",G170,IFERROR(_xlfn.XLOOKUP($B165,Equipo[DESCRIPCION],Equipo[VALOR],,0),""))</f>
        <v>206454.16944750003</v>
      </c>
      <c r="F165" s="81"/>
      <c r="G165" s="82">
        <f>IFERROR(IF(F165&gt;=0,D165*E165*(1+F165/100),ABS(D165*E165/F165)),"")</f>
        <v>10322.708472375001</v>
      </c>
      <c r="H165" s="91">
        <f>IFERROR(G165*E149,"")</f>
        <v>1341952.1014087503</v>
      </c>
    </row>
    <row r="166" spans="1:11">
      <c r="A166" s="76"/>
      <c r="B166" s="77"/>
      <c r="C166" s="78" t="str">
        <f>IFERROR(_xlfn.XLOOKUP(B166,Equipo[DESCRIPCION],Equipo[UND],,0),"")</f>
        <v/>
      </c>
      <c r="D166" s="79"/>
      <c r="E166" s="80" t="str">
        <f>IF(C166="%MO",G170,IFERROR(_xlfn.XLOOKUP($B166,Equipo[DESCRIPCION],Equipo[VALOR],,0),""))</f>
        <v/>
      </c>
      <c r="F166" s="81"/>
      <c r="G166" s="82" t="str">
        <f>IFERROR(IF(F166&gt;=0,D166*E166*(1+F166/100),ABS(D166*E166/F166)),"")</f>
        <v/>
      </c>
      <c r="H166" s="91" t="str">
        <f>IFERROR(G166*E149,"")</f>
        <v/>
      </c>
    </row>
    <row r="167" spans="1:11">
      <c r="A167" s="69"/>
      <c r="B167" s="70" t="s">
        <v>2202</v>
      </c>
      <c r="C167" s="71"/>
      <c r="D167" s="72"/>
      <c r="E167" s="73"/>
      <c r="F167" s="74"/>
      <c r="G167" s="75">
        <f>SUM(G168:G169)</f>
        <v>0</v>
      </c>
      <c r="H167" s="75">
        <f>IFERROR(G167*E149,"")</f>
        <v>0</v>
      </c>
    </row>
    <row r="168" spans="1:11">
      <c r="A168" s="76"/>
      <c r="B168" s="77"/>
      <c r="C168" s="78" t="str">
        <f>IFERROR(_xlfn.XLOOKUP(B168,Transporte[DESCRIPCION],Transporte[UND],,0),"")</f>
        <v/>
      </c>
      <c r="D168" s="79"/>
      <c r="E168" s="80" t="str">
        <f>IFERROR(_xlfn.XLOOKUP($B168,Transporte[DESCRIPCION],Transporte[VALOR],,0),"")</f>
        <v/>
      </c>
      <c r="F168" s="81"/>
      <c r="G168" s="82" t="str">
        <f>IFERROR(IF(F168&gt;=0,D168*E168*(1+F168/100),ABS(D168*E168/F168)),"")</f>
        <v/>
      </c>
      <c r="H168" s="91" t="str">
        <f>IFERROR(G168*E149,"")</f>
        <v/>
      </c>
    </row>
    <row r="169" spans="1:11">
      <c r="A169" s="76"/>
      <c r="B169" s="77"/>
      <c r="C169" s="78" t="str">
        <f>IFERROR(_xlfn.XLOOKUP(B169,Transporte[DESCRIPCION],Transporte[UND],,0),"")</f>
        <v/>
      </c>
      <c r="D169" s="79"/>
      <c r="E169" s="80" t="str">
        <f>IFERROR(_xlfn.XLOOKUP($B169,Transporte[DESCRIPCION],Transporte[VALOR],,0),"")</f>
        <v/>
      </c>
      <c r="F169" s="81"/>
      <c r="G169" s="82" t="str">
        <f>IFERROR(IF(F169&gt;=0,D169*E169*(1+F169/100),ABS(D169*E169/F169)),"")</f>
        <v/>
      </c>
      <c r="H169" s="91" t="str">
        <f>IFERROR(G169*E149,"")</f>
        <v/>
      </c>
    </row>
    <row r="170" spans="1:11">
      <c r="A170" s="69"/>
      <c r="B170" s="70" t="s">
        <v>3067</v>
      </c>
      <c r="C170" s="71"/>
      <c r="D170" s="72"/>
      <c r="E170" s="73"/>
      <c r="F170" s="74"/>
      <c r="G170" s="75">
        <f>SUM(G171:G173)</f>
        <v>206454.16944750003</v>
      </c>
      <c r="H170" s="75">
        <f>IFERROR(G170*E149,"")</f>
        <v>26839042.028175004</v>
      </c>
    </row>
    <row r="171" spans="1:11">
      <c r="A171" s="76"/>
      <c r="B171" s="77" t="s">
        <v>3044</v>
      </c>
      <c r="C171" s="78" t="str">
        <f>IFERROR(_xlfn.XLOOKUP(B171,MObra[DESCRIPCION],MObra[UN],,0),"")</f>
        <v>día</v>
      </c>
      <c r="D171" s="79">
        <v>1</v>
      </c>
      <c r="E171" s="80">
        <f>IFERROR(_xlfn.XLOOKUP($B171,MObra[DESCRIPCION],MObra[VALOR UNIT],,0),"")</f>
        <v>412908.33889500005</v>
      </c>
      <c r="F171" s="81">
        <v>-2</v>
      </c>
      <c r="G171" s="82">
        <f>IFERROR(IF(F171&gt;=0,D171*E171*(1+F171/100),ABS(D171*E171/F171)),"")</f>
        <v>206454.16944750003</v>
      </c>
      <c r="H171" s="91">
        <f>IFERROR(G171*E149,"")</f>
        <v>26839042.028175004</v>
      </c>
    </row>
    <row r="172" spans="1:11">
      <c r="A172" s="76"/>
      <c r="B172" s="77"/>
      <c r="C172" s="78" t="str">
        <f>IFERROR(_xlfn.XLOOKUP(B172,MObra[DESCRIPCION],MObra[UN],,0),"")</f>
        <v/>
      </c>
      <c r="D172" s="79"/>
      <c r="E172" s="80" t="str">
        <f>IFERROR(_xlfn.XLOOKUP($B172,MObra[DESCRIPCION],MObra[VALOR UNIT],,0),"")</f>
        <v/>
      </c>
      <c r="F172" s="81"/>
      <c r="G172" s="82" t="str">
        <f>IFERROR(IF(F172&gt;=0,D172*E172*(1+F172/100),ABS(D172*E172/F172)),"")</f>
        <v/>
      </c>
      <c r="H172" s="91" t="str">
        <f>IFERROR(G172*E149,"")</f>
        <v/>
      </c>
    </row>
    <row r="173" spans="1:11">
      <c r="A173" s="83"/>
      <c r="B173" s="84"/>
      <c r="C173" s="85" t="str">
        <f>IFERROR(_xlfn.XLOOKUP(B173,MObra[DESCRIPCION],MObra[UN],,0),"")</f>
        <v/>
      </c>
      <c r="D173" s="86"/>
      <c r="E173" s="87" t="str">
        <f>IFERROR(_xlfn.XLOOKUP($B173,MObra[DESCRIPCION],MObra[VALOR UNIT],,0),"")</f>
        <v/>
      </c>
      <c r="F173" s="88"/>
      <c r="G173" s="89" t="str">
        <f>IFERROR(IF(F173&gt;=0,D173*E173*(1+F173/100),ABS(D173*E173/F173)),"")</f>
        <v/>
      </c>
      <c r="H173" s="90" t="str">
        <f>IFERROR(G173*E149,"")</f>
        <v/>
      </c>
    </row>
    <row r="175" spans="1:11">
      <c r="A175" s="54" t="s">
        <v>1512</v>
      </c>
      <c r="B175" s="55" t="str">
        <f>VLOOKUP($A175,Presupuesto!$A:$D,2,FALSE())</f>
        <v>Cerramiento muro ladrillo visto + malla eslabonada + poste concreto</v>
      </c>
      <c r="C175" s="56" t="str">
        <f>VLOOKUP($A175,Presupuesto!$A:$D,3,FALSE())</f>
        <v>M</v>
      </c>
      <c r="D175" s="57"/>
      <c r="E175" s="58">
        <f>VLOOKUP($A175,Presupuesto!$A:$D,4,FALSE())</f>
        <v>0</v>
      </c>
      <c r="F175" s="59" t="s">
        <v>2919</v>
      </c>
      <c r="G175" s="60">
        <f>SUM(G177:G197)/2</f>
        <v>437066.29861325002</v>
      </c>
      <c r="H175" s="61">
        <f>ROUND(SUM(H177:H197),0)/2</f>
        <v>0</v>
      </c>
      <c r="I175" s="58">
        <f>VLOOKUP(A175,Presupuesto!$A:$F,6,0)</f>
        <v>0</v>
      </c>
      <c r="J175" s="58">
        <f>+H175-I175</f>
        <v>0</v>
      </c>
      <c r="K175" s="282">
        <f>+H175-G175*E175</f>
        <v>0</v>
      </c>
    </row>
    <row r="176" spans="1:11" ht="25.5">
      <c r="A176" s="62"/>
      <c r="B176" s="63" t="s">
        <v>2247</v>
      </c>
      <c r="C176" s="63" t="s">
        <v>3061</v>
      </c>
      <c r="D176" s="64" t="s">
        <v>4</v>
      </c>
      <c r="E176" s="65" t="s">
        <v>3062</v>
      </c>
      <c r="F176" s="66" t="s">
        <v>3063</v>
      </c>
      <c r="G176" s="67" t="s">
        <v>3064</v>
      </c>
      <c r="H176" s="68" t="s">
        <v>3124</v>
      </c>
    </row>
    <row r="177" spans="1:8">
      <c r="A177" s="69"/>
      <c r="B177" s="70" t="s">
        <v>3065</v>
      </c>
      <c r="C177" s="71"/>
      <c r="D177" s="72"/>
      <c r="E177" s="73"/>
      <c r="F177" s="74"/>
      <c r="G177" s="75">
        <f>SUM(G178:G186)</f>
        <v>292548.38</v>
      </c>
      <c r="H177" s="75">
        <f>IFERROR(G177*E175,"")</f>
        <v>0</v>
      </c>
    </row>
    <row r="178" spans="1:8">
      <c r="A178" s="76"/>
      <c r="B178" s="77" t="s">
        <v>2686</v>
      </c>
      <c r="C178" s="78" t="str">
        <f>IFERROR(_xlfn.XLOOKUP(B178,Insumo[DESCRIPCION],Insumo[UND],,0),"")</f>
        <v>M3</v>
      </c>
      <c r="D178" s="79">
        <v>0.1</v>
      </c>
      <c r="E178" s="80">
        <f>IFERROR(_xlfn.XLOOKUP($B178,Insumo[DESCRIPCION],Insumo[VALOR],,0),"")</f>
        <v>428946</v>
      </c>
      <c r="F178" s="81"/>
      <c r="G178" s="82">
        <f>IFERROR(IF(F178&gt;=0,D178*E178*(1+F178/100),ABS(D178*E178/F178)),"")</f>
        <v>42894.600000000006</v>
      </c>
      <c r="H178" s="91">
        <f>IFERROR(G178*E175,"")</f>
        <v>0</v>
      </c>
    </row>
    <row r="179" spans="1:8">
      <c r="A179" s="76"/>
      <c r="B179" s="77" t="s">
        <v>2492</v>
      </c>
      <c r="C179" s="78" t="str">
        <f>IFERROR(_xlfn.XLOOKUP(B179,Insumo[DESCRIPCION],Insumo[UND],,0),"")</f>
        <v>M2</v>
      </c>
      <c r="D179" s="79">
        <v>1.3</v>
      </c>
      <c r="E179" s="80">
        <f>IFERROR(_xlfn.XLOOKUP($B179,Insumo[DESCRIPCION],Insumo[VALOR],,0),"")</f>
        <v>34941</v>
      </c>
      <c r="F179" s="81"/>
      <c r="G179" s="82">
        <f>IFERROR(IF(F179&gt;=0,D179*E179*(1+F179/100),ABS(D179*E179/F179)),"")</f>
        <v>45423.3</v>
      </c>
      <c r="H179" s="91">
        <f>IFERROR(G179*E175,"")</f>
        <v>0</v>
      </c>
    </row>
    <row r="180" spans="1:8">
      <c r="A180" s="76"/>
      <c r="B180" s="77" t="s">
        <v>2301</v>
      </c>
      <c r="C180" s="78" t="str">
        <f>IFERROR(_xlfn.XLOOKUP(B180,Insumo[DESCRIPCION],Insumo[UND],,0),"")</f>
        <v>Kg</v>
      </c>
      <c r="D180" s="79">
        <v>10</v>
      </c>
      <c r="E180" s="80">
        <f>IFERROR(_xlfn.XLOOKUP($B180,Insumo[DESCRIPCION],Insumo[VALOR],,0),"")</f>
        <v>5413</v>
      </c>
      <c r="F180" s="81"/>
      <c r="G180" s="82">
        <f>IFERROR(IF(F180&gt;=0,D180*E180*(1+F180/100),ABS(D180*E180/F180)),"")</f>
        <v>54130</v>
      </c>
      <c r="H180" s="91">
        <f>IFERROR(G180*E175,"")</f>
        <v>0</v>
      </c>
    </row>
    <row r="181" spans="1:8">
      <c r="A181" s="76"/>
      <c r="B181" s="77" t="s">
        <v>2330</v>
      </c>
      <c r="C181" s="78" t="str">
        <f>IFERROR(_xlfn.XLOOKUP(B181,Insumo[DESCRIPCION],Insumo[UND],,0),"")</f>
        <v>Kg</v>
      </c>
      <c r="D181" s="79">
        <v>0.3</v>
      </c>
      <c r="E181" s="80">
        <f>IFERROR(_xlfn.XLOOKUP($B181,Insumo[DESCRIPCION],Insumo[VALOR],,0),"")</f>
        <v>9316</v>
      </c>
      <c r="F181" s="81"/>
      <c r="G181" s="82">
        <f>IFERROR(IF(F181&gt;=0,D181*E181*(1+F181/100),ABS(D181*E181/F181)),"")</f>
        <v>2794.7999999999997</v>
      </c>
      <c r="H181" s="91">
        <f>IFERROR(G181*E175,"")</f>
        <v>0</v>
      </c>
    </row>
    <row r="182" spans="1:8">
      <c r="A182" s="76"/>
      <c r="B182" s="77" t="s">
        <v>2565</v>
      </c>
      <c r="C182" s="78" t="str">
        <f>IFERROR(_xlfn.XLOOKUP(B182,Insumo[DESCRIPCION],Insumo[UND],,0),"")</f>
        <v>Un</v>
      </c>
      <c r="D182" s="79">
        <v>55</v>
      </c>
      <c r="E182" s="80">
        <f>IFERROR(_xlfn.XLOOKUP($B182,Insumo[DESCRIPCION],Insumo[VALOR],,0),"")</f>
        <v>974</v>
      </c>
      <c r="F182" s="81"/>
      <c r="G182" s="82">
        <f t="shared" ref="G182:G186" si="3">IFERROR(IF(F182&gt;=0,D182*E182*(1+F182/100),ABS(D182*E182/F182)),"")</f>
        <v>53570</v>
      </c>
      <c r="H182" s="91">
        <f>IFERROR(G182*E175,"")</f>
        <v>0</v>
      </c>
    </row>
    <row r="183" spans="1:8">
      <c r="A183" s="76"/>
      <c r="B183" s="77" t="s">
        <v>2683</v>
      </c>
      <c r="C183" s="78" t="str">
        <f>IFERROR(_xlfn.XLOOKUP(B183,Insumo[DESCRIPCION],Insumo[UND],,0),"")</f>
        <v>Un</v>
      </c>
      <c r="D183" s="79">
        <v>0.5</v>
      </c>
      <c r="E183" s="80">
        <f>IFERROR(_xlfn.XLOOKUP($B183,Insumo[DESCRIPCION],Insumo[VALOR],,0),"")</f>
        <v>66027</v>
      </c>
      <c r="F183" s="81"/>
      <c r="G183" s="82">
        <f t="shared" si="3"/>
        <v>33013.5</v>
      </c>
      <c r="H183" s="91">
        <f>IFERROR(G183*E175,"")</f>
        <v>0</v>
      </c>
    </row>
    <row r="184" spans="1:8">
      <c r="A184" s="76"/>
      <c r="B184" s="77" t="s">
        <v>2608</v>
      </c>
      <c r="C184" s="78" t="str">
        <f>IFERROR(_xlfn.XLOOKUP(B184,Insumo[DESCRIPCION],Insumo[UND],,0),"")</f>
        <v>M2</v>
      </c>
      <c r="D184" s="79">
        <v>2</v>
      </c>
      <c r="E184" s="80">
        <f>IFERROR(_xlfn.XLOOKUP($B184,Insumo[DESCRIPCION],Insumo[VALOR],,0),"")</f>
        <v>21622</v>
      </c>
      <c r="F184" s="81"/>
      <c r="G184" s="82">
        <f t="shared" si="3"/>
        <v>43244</v>
      </c>
      <c r="H184" s="91">
        <f>IFERROR(G184*E175,"")</f>
        <v>0</v>
      </c>
    </row>
    <row r="185" spans="1:8">
      <c r="A185" s="76"/>
      <c r="B185" s="77" t="s">
        <v>2327</v>
      </c>
      <c r="C185" s="78" t="str">
        <f>IFERROR(_xlfn.XLOOKUP(B185,Insumo[DESCRIPCION],Insumo[UND],,0),"")</f>
        <v>M</v>
      </c>
      <c r="D185" s="79">
        <v>3</v>
      </c>
      <c r="E185" s="80">
        <f>IFERROR(_xlfn.XLOOKUP($B185,Insumo[DESCRIPCION],Insumo[VALOR],,0),"")</f>
        <v>824</v>
      </c>
      <c r="F185" s="81"/>
      <c r="G185" s="82">
        <f t="shared" si="3"/>
        <v>2472</v>
      </c>
      <c r="H185" s="91">
        <f>IFERROR(G185*E175,"")</f>
        <v>0</v>
      </c>
    </row>
    <row r="186" spans="1:8">
      <c r="A186" s="76"/>
      <c r="B186" s="77" t="s">
        <v>2691</v>
      </c>
      <c r="C186" s="78" t="str">
        <f>IFERROR(_xlfn.XLOOKUP(B186,Insumo[DESCRIPCION],Insumo[UND],,0),"")</f>
        <v>M3</v>
      </c>
      <c r="D186" s="79">
        <v>0.03</v>
      </c>
      <c r="E186" s="80">
        <f>IFERROR(_xlfn.XLOOKUP($B186,Insumo[DESCRIPCION],Insumo[VALOR],,0),"")</f>
        <v>500206</v>
      </c>
      <c r="F186" s="81"/>
      <c r="G186" s="82">
        <f t="shared" si="3"/>
        <v>15006.18</v>
      </c>
      <c r="H186" s="91">
        <f>IFERROR(G186*E175,"")</f>
        <v>0</v>
      </c>
    </row>
    <row r="187" spans="1:8">
      <c r="A187" s="69"/>
      <c r="B187" s="70" t="s">
        <v>3066</v>
      </c>
      <c r="C187" s="71"/>
      <c r="D187" s="72"/>
      <c r="E187" s="73"/>
      <c r="F187" s="74"/>
      <c r="G187" s="75">
        <f>SUM(G188:G190)</f>
        <v>6881.8056482500006</v>
      </c>
      <c r="H187" s="75">
        <f>IFERROR(G187*E175,"")</f>
        <v>0</v>
      </c>
    </row>
    <row r="188" spans="1:8">
      <c r="A188" s="76"/>
      <c r="B188" s="77" t="s">
        <v>2967</v>
      </c>
      <c r="C188" s="78" t="str">
        <f>IFERROR(_xlfn.XLOOKUP(B188,Equipo[DESCRIPCION],Equipo[UND],,0),"")</f>
        <v>%MO</v>
      </c>
      <c r="D188" s="79">
        <v>0.05</v>
      </c>
      <c r="E188" s="80">
        <f>IF(C188="%MO",G194,IFERROR(_xlfn.XLOOKUP($B188,Equipo[DESCRIPCION],Equipo[VALOR],,0),""))</f>
        <v>137636.11296500001</v>
      </c>
      <c r="F188" s="81"/>
      <c r="G188" s="82">
        <f>IFERROR(IF(F188&gt;=0,D188*E188*(1+F188/100),ABS(D188*E188/F188)),"")</f>
        <v>6881.8056482500006</v>
      </c>
      <c r="H188" s="91">
        <f>IFERROR(G188*E175,"")</f>
        <v>0</v>
      </c>
    </row>
    <row r="189" spans="1:8">
      <c r="A189" s="76"/>
      <c r="B189" s="77"/>
      <c r="C189" s="78" t="str">
        <f>IFERROR(_xlfn.XLOOKUP(B189,Equipo[DESCRIPCION],Equipo[UND],,0),"")</f>
        <v/>
      </c>
      <c r="D189" s="79"/>
      <c r="E189" s="80" t="str">
        <f>IF(C189="%MO",G194,IFERROR(_xlfn.XLOOKUP($B189,Equipo[DESCRIPCION],Equipo[VALOR],,0),""))</f>
        <v/>
      </c>
      <c r="F189" s="81"/>
      <c r="G189" s="82" t="str">
        <f>IFERROR(IF(F189&gt;=0,D189*E189*(1+F189/100),ABS(D189*E189/F189)),"")</f>
        <v/>
      </c>
      <c r="H189" s="91" t="str">
        <f>IFERROR(G189*E175,"")</f>
        <v/>
      </c>
    </row>
    <row r="190" spans="1:8">
      <c r="A190" s="76"/>
      <c r="B190" s="77"/>
      <c r="C190" s="78" t="str">
        <f>IFERROR(_xlfn.XLOOKUP(B190,Equipo[DESCRIPCION],Equipo[UND],,0),"")</f>
        <v/>
      </c>
      <c r="D190" s="79"/>
      <c r="E190" s="80" t="str">
        <f>IF(C190="%MO",G194,IFERROR(_xlfn.XLOOKUP($B190,Equipo[DESCRIPCION],Equipo[VALOR],,0),""))</f>
        <v/>
      </c>
      <c r="F190" s="81"/>
      <c r="G190" s="82" t="str">
        <f>IFERROR(IF(F190&gt;=0,D190*E190*(1+F190/100),ABS(D190*E190/F190)),"")</f>
        <v/>
      </c>
      <c r="H190" s="91" t="str">
        <f>IFERROR(G190*E175,"")</f>
        <v/>
      </c>
    </row>
    <row r="191" spans="1:8">
      <c r="A191" s="69"/>
      <c r="B191" s="70" t="s">
        <v>2202</v>
      </c>
      <c r="C191" s="71"/>
      <c r="D191" s="72"/>
      <c r="E191" s="73"/>
      <c r="F191" s="74"/>
      <c r="G191" s="75">
        <f>SUM(G192:G193)</f>
        <v>0</v>
      </c>
      <c r="H191" s="75">
        <f>IFERROR(G191*E175,"")</f>
        <v>0</v>
      </c>
    </row>
    <row r="192" spans="1:8">
      <c r="A192" s="76"/>
      <c r="B192" s="77"/>
      <c r="C192" s="78" t="str">
        <f>IFERROR(_xlfn.XLOOKUP(B192,Transporte[DESCRIPCION],Transporte[UND],,0),"")</f>
        <v/>
      </c>
      <c r="D192" s="79"/>
      <c r="E192" s="80" t="str">
        <f>IFERROR(_xlfn.XLOOKUP($B192,Transporte[DESCRIPCION],Transporte[VALOR],,0),"")</f>
        <v/>
      </c>
      <c r="F192" s="81"/>
      <c r="G192" s="82" t="str">
        <f>IFERROR(IF(F192&gt;=0,D192*E192*(1+F192/100),ABS(D192*E192/F192)),"")</f>
        <v/>
      </c>
      <c r="H192" s="91" t="str">
        <f>IFERROR(G192*E175,"")</f>
        <v/>
      </c>
    </row>
    <row r="193" spans="1:11">
      <c r="A193" s="76"/>
      <c r="B193" s="77"/>
      <c r="C193" s="78" t="str">
        <f>IFERROR(_xlfn.XLOOKUP(B193,Transporte[DESCRIPCION],Transporte[UND],,0),"")</f>
        <v/>
      </c>
      <c r="D193" s="79"/>
      <c r="E193" s="80" t="str">
        <f>IFERROR(_xlfn.XLOOKUP($B193,Transporte[DESCRIPCION],Transporte[VALOR],,0),"")</f>
        <v/>
      </c>
      <c r="F193" s="81"/>
      <c r="G193" s="82" t="str">
        <f>IFERROR(IF(F193&gt;=0,D193*E193*(1+F193/100),ABS(D193*E193/F193)),"")</f>
        <v/>
      </c>
      <c r="H193" s="91" t="str">
        <f>IFERROR(G193*E175,"")</f>
        <v/>
      </c>
    </row>
    <row r="194" spans="1:11">
      <c r="A194" s="69"/>
      <c r="B194" s="70" t="s">
        <v>3067</v>
      </c>
      <c r="C194" s="71"/>
      <c r="D194" s="72"/>
      <c r="E194" s="73"/>
      <c r="F194" s="74"/>
      <c r="G194" s="75">
        <f>SUM(G195:G197)</f>
        <v>137636.11296500001</v>
      </c>
      <c r="H194" s="75">
        <f>IFERROR(G194*E175,"")</f>
        <v>0</v>
      </c>
    </row>
    <row r="195" spans="1:11">
      <c r="A195" s="76"/>
      <c r="B195" s="77" t="s">
        <v>3044</v>
      </c>
      <c r="C195" s="78" t="str">
        <f>IFERROR(_xlfn.XLOOKUP(B195,MObra[DESCRIPCION],MObra[UN],,0),"")</f>
        <v>día</v>
      </c>
      <c r="D195" s="79">
        <v>1</v>
      </c>
      <c r="E195" s="80">
        <f>IFERROR(_xlfn.XLOOKUP($B195,MObra[DESCRIPCION],MObra[VALOR UNIT],,0),"")</f>
        <v>412908.33889500005</v>
      </c>
      <c r="F195" s="81">
        <v>-3</v>
      </c>
      <c r="G195" s="82">
        <f>IFERROR(IF(F195&gt;=0,D195*E195*(1+F195/100),ABS(D195*E195/F195)),"")</f>
        <v>137636.11296500001</v>
      </c>
      <c r="H195" s="91">
        <f>IFERROR(G195*E175,"")</f>
        <v>0</v>
      </c>
    </row>
    <row r="196" spans="1:11">
      <c r="A196" s="76"/>
      <c r="B196" s="77"/>
      <c r="C196" s="78" t="str">
        <f>IFERROR(_xlfn.XLOOKUP(B196,MObra[DESCRIPCION],MObra[UN],,0),"")</f>
        <v/>
      </c>
      <c r="D196" s="79"/>
      <c r="E196" s="80" t="str">
        <f>IFERROR(_xlfn.XLOOKUP($B196,MObra[DESCRIPCION],MObra[VALOR UNIT],,0),"")</f>
        <v/>
      </c>
      <c r="F196" s="81"/>
      <c r="G196" s="82" t="str">
        <f>IFERROR(IF(F196&gt;=0,D196*E196*(1+F196/100),ABS(D196*E196/F196)),"")</f>
        <v/>
      </c>
      <c r="H196" s="91" t="str">
        <f>IFERROR(G196*E175,"")</f>
        <v/>
      </c>
    </row>
    <row r="197" spans="1:11">
      <c r="A197" s="83"/>
      <c r="B197" s="84"/>
      <c r="C197" s="85" t="str">
        <f>IFERROR(_xlfn.XLOOKUP(B197,MObra[DESCRIPCION],MObra[UN],,0),"")</f>
        <v/>
      </c>
      <c r="D197" s="86"/>
      <c r="E197" s="87" t="str">
        <f>IFERROR(_xlfn.XLOOKUP($B197,MObra[DESCRIPCION],MObra[VALOR UNIT],,0),"")</f>
        <v/>
      </c>
      <c r="F197" s="88"/>
      <c r="G197" s="89" t="str">
        <f>IFERROR(IF(F197&gt;=0,D197*E197*(1+F197/100),ABS(D197*E197/F197)),"")</f>
        <v/>
      </c>
      <c r="H197" s="90" t="str">
        <f>IFERROR(G197*E175,"")</f>
        <v/>
      </c>
    </row>
    <row r="199" spans="1:11">
      <c r="A199" s="54" t="s">
        <v>1514</v>
      </c>
      <c r="B199" s="55" t="str">
        <f>VLOOKUP($A199,Presupuesto!$A:$D,2,FALSE())</f>
        <v>Cerramiento muro ladrillo visto + malla eslabonada + tubo galvanizado</v>
      </c>
      <c r="C199" s="56" t="str">
        <f>VLOOKUP($A199,Presupuesto!$A:$D,3,FALSE())</f>
        <v>M</v>
      </c>
      <c r="D199" s="57"/>
      <c r="E199" s="58">
        <f>VLOOKUP($A199,Presupuesto!$A:$D,4,FALSE())</f>
        <v>0</v>
      </c>
      <c r="F199" s="59" t="s">
        <v>2919</v>
      </c>
      <c r="G199" s="60">
        <f>SUM(G201:G223)/2</f>
        <v>636270.59791987506</v>
      </c>
      <c r="H199" s="61">
        <f>ROUND(SUM(H201:H223),0)/2</f>
        <v>0</v>
      </c>
      <c r="I199" s="58">
        <f>VLOOKUP(A199,Presupuesto!$A:$F,6,0)</f>
        <v>0</v>
      </c>
      <c r="J199" s="58">
        <f>+H199-I199</f>
        <v>0</v>
      </c>
      <c r="K199" s="282">
        <f>+H199-G199*E199</f>
        <v>0</v>
      </c>
    </row>
    <row r="200" spans="1:11" ht="25.5">
      <c r="A200" s="62"/>
      <c r="B200" s="63" t="s">
        <v>2247</v>
      </c>
      <c r="C200" s="63" t="s">
        <v>3061</v>
      </c>
      <c r="D200" s="64" t="s">
        <v>4</v>
      </c>
      <c r="E200" s="65" t="s">
        <v>3062</v>
      </c>
      <c r="F200" s="66" t="s">
        <v>3063</v>
      </c>
      <c r="G200" s="67" t="s">
        <v>3064</v>
      </c>
      <c r="H200" s="68" t="s">
        <v>3124</v>
      </c>
    </row>
    <row r="201" spans="1:11">
      <c r="A201" s="69"/>
      <c r="B201" s="70" t="s">
        <v>3065</v>
      </c>
      <c r="C201" s="71"/>
      <c r="D201" s="72"/>
      <c r="E201" s="73"/>
      <c r="F201" s="74"/>
      <c r="G201" s="75">
        <f>SUM(G202:G212)</f>
        <v>373652.72000000003</v>
      </c>
      <c r="H201" s="75">
        <f>IFERROR(G201*E199,"")</f>
        <v>0</v>
      </c>
    </row>
    <row r="202" spans="1:11">
      <c r="A202" s="76"/>
      <c r="B202" s="77" t="s">
        <v>2686</v>
      </c>
      <c r="C202" s="78" t="str">
        <f>IFERROR(_xlfn.XLOOKUP(B202,Insumo[DESCRIPCION],Insumo[UND],,0),"")</f>
        <v>M3</v>
      </c>
      <c r="D202" s="79">
        <v>0.1</v>
      </c>
      <c r="E202" s="80">
        <f>IFERROR(_xlfn.XLOOKUP($B202,Insumo[DESCRIPCION],Insumo[VALOR],,0),"")</f>
        <v>428946</v>
      </c>
      <c r="F202" s="81"/>
      <c r="G202" s="82">
        <f>IFERROR(IF(F202&gt;=0,D202*E202*(1+F202/100),ABS(D202*E202/F202)),"")</f>
        <v>42894.600000000006</v>
      </c>
      <c r="H202" s="91">
        <f>IFERROR(G202*E199,"")</f>
        <v>0</v>
      </c>
    </row>
    <row r="203" spans="1:11">
      <c r="A203" s="76"/>
      <c r="B203" s="77" t="s">
        <v>2492</v>
      </c>
      <c r="C203" s="78" t="str">
        <f>IFERROR(_xlfn.XLOOKUP(B203,Insumo[DESCRIPCION],Insumo[UND],,0),"")</f>
        <v>M2</v>
      </c>
      <c r="D203" s="79">
        <v>1.3</v>
      </c>
      <c r="E203" s="80">
        <f>IFERROR(_xlfn.XLOOKUP($B203,Insumo[DESCRIPCION],Insumo[VALOR],,0),"")</f>
        <v>34941</v>
      </c>
      <c r="F203" s="81"/>
      <c r="G203" s="82">
        <f>IFERROR(IF(F203&gt;=0,D203*E203*(1+F203/100),ABS(D203*E203/F203)),"")</f>
        <v>45423.3</v>
      </c>
      <c r="H203" s="91">
        <f>IFERROR(G203*E199,"")</f>
        <v>0</v>
      </c>
    </row>
    <row r="204" spans="1:11">
      <c r="A204" s="76"/>
      <c r="B204" s="77" t="s">
        <v>2301</v>
      </c>
      <c r="C204" s="78" t="str">
        <f>IFERROR(_xlfn.XLOOKUP(B204,Insumo[DESCRIPCION],Insumo[UND],,0),"")</f>
        <v>Kg</v>
      </c>
      <c r="D204" s="79">
        <v>10</v>
      </c>
      <c r="E204" s="80">
        <f>IFERROR(_xlfn.XLOOKUP($B204,Insumo[DESCRIPCION],Insumo[VALOR],,0),"")</f>
        <v>5413</v>
      </c>
      <c r="F204" s="81"/>
      <c r="G204" s="82">
        <f>IFERROR(IF(F204&gt;=0,D204*E204*(1+F204/100),ABS(D204*E204/F204)),"")</f>
        <v>54130</v>
      </c>
      <c r="H204" s="91">
        <f>IFERROR(G204*E199,"")</f>
        <v>0</v>
      </c>
    </row>
    <row r="205" spans="1:11">
      <c r="A205" s="76"/>
      <c r="B205" s="77" t="s">
        <v>2330</v>
      </c>
      <c r="C205" s="78" t="str">
        <f>IFERROR(_xlfn.XLOOKUP(B205,Insumo[DESCRIPCION],Insumo[UND],,0),"")</f>
        <v>Kg</v>
      </c>
      <c r="D205" s="79">
        <v>0.3</v>
      </c>
      <c r="E205" s="80">
        <f>IFERROR(_xlfn.XLOOKUP($B205,Insumo[DESCRIPCION],Insumo[VALOR],,0),"")</f>
        <v>9316</v>
      </c>
      <c r="F205" s="81"/>
      <c r="G205" s="82">
        <f>IFERROR(IF(F205&gt;=0,D205*E205*(1+F205/100),ABS(D205*E205/F205)),"")</f>
        <v>2794.7999999999997</v>
      </c>
      <c r="H205" s="91">
        <f>IFERROR(G205*E199,"")</f>
        <v>0</v>
      </c>
    </row>
    <row r="206" spans="1:11">
      <c r="A206" s="76"/>
      <c r="B206" s="77" t="s">
        <v>2565</v>
      </c>
      <c r="C206" s="78" t="str">
        <f>IFERROR(_xlfn.XLOOKUP(B206,Insumo[DESCRIPCION],Insumo[UND],,0),"")</f>
        <v>Un</v>
      </c>
      <c r="D206" s="79">
        <v>55</v>
      </c>
      <c r="E206" s="80">
        <f>IFERROR(_xlfn.XLOOKUP($B206,Insumo[DESCRIPCION],Insumo[VALOR],,0),"")</f>
        <v>974</v>
      </c>
      <c r="F206" s="81"/>
      <c r="G206" s="82">
        <f t="shared" ref="G206:G211" si="4">IFERROR(IF(F206&gt;=0,D206*E206*(1+F206/100),ABS(D206*E206/F206)),"")</f>
        <v>53570</v>
      </c>
      <c r="H206" s="91">
        <f>IFERROR(G206*E199,"")</f>
        <v>0</v>
      </c>
    </row>
    <row r="207" spans="1:11">
      <c r="A207" s="76"/>
      <c r="B207" s="77" t="s">
        <v>2820</v>
      </c>
      <c r="C207" s="78" t="str">
        <f>IFERROR(_xlfn.XLOOKUP(B207,Insumo[DESCRIPCION],Insumo[UND],,0),"")</f>
        <v>M</v>
      </c>
      <c r="D207" s="79">
        <v>1.5</v>
      </c>
      <c r="E207" s="80">
        <f>IFERROR(_xlfn.XLOOKUP($B207,Insumo[DESCRIPCION],Insumo[VALOR],,0),"")</f>
        <v>50836</v>
      </c>
      <c r="F207" s="81"/>
      <c r="G207" s="82">
        <f t="shared" si="4"/>
        <v>76254</v>
      </c>
      <c r="H207" s="91">
        <f>IFERROR(G207*E199,"")</f>
        <v>0</v>
      </c>
    </row>
    <row r="208" spans="1:11">
      <c r="A208" s="76"/>
      <c r="B208" s="77" t="s">
        <v>2751</v>
      </c>
      <c r="C208" s="78" t="str">
        <f>IFERROR(_xlfn.XLOOKUP(B208,Insumo[DESCRIPCION],Insumo[UND],,0),"")</f>
        <v>Kg</v>
      </c>
      <c r="D208" s="79">
        <v>2.5</v>
      </c>
      <c r="E208" s="80">
        <f>IFERROR(_xlfn.XLOOKUP($B208,Insumo[DESCRIPCION],Insumo[VALOR],,0),"")</f>
        <v>5694</v>
      </c>
      <c r="F208" s="81"/>
      <c r="G208" s="82">
        <f t="shared" si="4"/>
        <v>14235</v>
      </c>
      <c r="H208" s="91">
        <f>IFERROR(G208*E199,"")</f>
        <v>0</v>
      </c>
    </row>
    <row r="209" spans="1:8">
      <c r="A209" s="76"/>
      <c r="B209" s="77" t="s">
        <v>2608</v>
      </c>
      <c r="C209" s="78" t="str">
        <f>IFERROR(_xlfn.XLOOKUP(B209,Insumo[DESCRIPCION],Insumo[UND],,0),"")</f>
        <v>M2</v>
      </c>
      <c r="D209" s="79">
        <v>2</v>
      </c>
      <c r="E209" s="80">
        <f>IFERROR(_xlfn.XLOOKUP($B209,Insumo[DESCRIPCION],Insumo[VALOR],,0),"")</f>
        <v>21622</v>
      </c>
      <c r="F209" s="81"/>
      <c r="G209" s="82">
        <f t="shared" si="4"/>
        <v>43244</v>
      </c>
      <c r="H209" s="91">
        <f>IFERROR(G209*E199,"")</f>
        <v>0</v>
      </c>
    </row>
    <row r="210" spans="1:8">
      <c r="A210" s="76"/>
      <c r="B210" s="77" t="s">
        <v>2327</v>
      </c>
      <c r="C210" s="78" t="str">
        <f>IFERROR(_xlfn.XLOOKUP(B210,Insumo[DESCRIPCION],Insumo[UND],,0),"")</f>
        <v>M</v>
      </c>
      <c r="D210" s="79">
        <v>3</v>
      </c>
      <c r="E210" s="80">
        <f>IFERROR(_xlfn.XLOOKUP($B210,Insumo[DESCRIPCION],Insumo[VALOR],,0),"")</f>
        <v>824</v>
      </c>
      <c r="F210" s="81"/>
      <c r="G210" s="82">
        <f t="shared" si="4"/>
        <v>2472</v>
      </c>
      <c r="H210" s="91">
        <f>IFERROR(G210*E199,"")</f>
        <v>0</v>
      </c>
    </row>
    <row r="211" spans="1:8">
      <c r="A211" s="76"/>
      <c r="B211" s="77" t="s">
        <v>2691</v>
      </c>
      <c r="C211" s="78" t="str">
        <f>IFERROR(_xlfn.XLOOKUP(B211,Insumo[DESCRIPCION],Insumo[UND],,0),"")</f>
        <v>M3</v>
      </c>
      <c r="D211" s="79">
        <v>0.03</v>
      </c>
      <c r="E211" s="80">
        <f>IFERROR(_xlfn.XLOOKUP($B211,Insumo[DESCRIPCION],Insumo[VALOR],,0),"")</f>
        <v>500206</v>
      </c>
      <c r="F211" s="81"/>
      <c r="G211" s="82">
        <f t="shared" si="4"/>
        <v>15006.18</v>
      </c>
      <c r="H211" s="91">
        <f>IFERROR(G211*E199,"")</f>
        <v>0</v>
      </c>
    </row>
    <row r="212" spans="1:8">
      <c r="A212" s="76"/>
      <c r="B212" s="77" t="s">
        <v>2915</v>
      </c>
      <c r="C212" s="78" t="str">
        <f>IFERROR(_xlfn.XLOOKUP(B212,Insumo[DESCRIPCION],Insumo[UND],,0),"")</f>
        <v>galón</v>
      </c>
      <c r="D212" s="79">
        <v>0.12</v>
      </c>
      <c r="E212" s="80">
        <f>IFERROR(_xlfn.XLOOKUP($B212,Insumo[DESCRIPCION],Insumo[VALOR],,0),"")</f>
        <v>196907</v>
      </c>
      <c r="F212" s="81"/>
      <c r="G212" s="82">
        <f>IFERROR(IF(F212&gt;=0,D212*E212*(1+F212/100),ABS(D212*E212/F212)),"")</f>
        <v>23628.84</v>
      </c>
      <c r="H212" s="91">
        <f>IFERROR(G212*E199,"")</f>
        <v>0</v>
      </c>
    </row>
    <row r="213" spans="1:8">
      <c r="A213" s="69"/>
      <c r="B213" s="70" t="s">
        <v>3066</v>
      </c>
      <c r="C213" s="71"/>
      <c r="D213" s="72"/>
      <c r="E213" s="73"/>
      <c r="F213" s="74"/>
      <c r="G213" s="75">
        <f>SUM(G214:G216)</f>
        <v>56163.708472375001</v>
      </c>
      <c r="H213" s="75">
        <f>IFERROR(G213*E199,"")</f>
        <v>0</v>
      </c>
    </row>
    <row r="214" spans="1:8">
      <c r="A214" s="76"/>
      <c r="B214" s="77" t="s">
        <v>2955</v>
      </c>
      <c r="C214" s="78" t="str">
        <f>IFERROR(_xlfn.XLOOKUP(B214,Equipo[DESCRIPCION],Equipo[UND],,0),"")</f>
        <v>Día</v>
      </c>
      <c r="D214" s="79">
        <v>1</v>
      </c>
      <c r="E214" s="80">
        <f>IF(C214="%MO",G220,IFERROR(_xlfn.XLOOKUP($B214,Equipo[DESCRIPCION],Equipo[VALOR],,0),""))</f>
        <v>45841</v>
      </c>
      <c r="F214" s="81"/>
      <c r="G214" s="82">
        <f>IFERROR(IF(F214&gt;=0,D214*E214*(1+F214/100),ABS(D214*E214/F214)),"")</f>
        <v>45841</v>
      </c>
      <c r="H214" s="91">
        <f>IFERROR(G214*E199,"")</f>
        <v>0</v>
      </c>
    </row>
    <row r="215" spans="1:8">
      <c r="A215" s="76"/>
      <c r="B215" s="77" t="s">
        <v>2967</v>
      </c>
      <c r="C215" s="78" t="str">
        <f>IFERROR(_xlfn.XLOOKUP(B215,Equipo[DESCRIPCION],Equipo[UND],,0),"")</f>
        <v>%MO</v>
      </c>
      <c r="D215" s="79">
        <v>0.05</v>
      </c>
      <c r="E215" s="80">
        <f>IF(C215="%MO",G220,IFERROR(_xlfn.XLOOKUP($B215,Equipo[DESCRIPCION],Equipo[VALOR],,0),""))</f>
        <v>206454.16944750003</v>
      </c>
      <c r="F215" s="81"/>
      <c r="G215" s="82">
        <f>IFERROR(IF(F215&gt;=0,D215*E215*(1+F215/100),ABS(D215*E215/F215)),"")</f>
        <v>10322.708472375001</v>
      </c>
      <c r="H215" s="91">
        <f>IFERROR(G215*E199,"")</f>
        <v>0</v>
      </c>
    </row>
    <row r="216" spans="1:8">
      <c r="A216" s="76"/>
      <c r="B216" s="77"/>
      <c r="C216" s="78" t="str">
        <f>IFERROR(_xlfn.XLOOKUP(B216,Equipo[DESCRIPCION],Equipo[UND],,0),"")</f>
        <v/>
      </c>
      <c r="D216" s="79"/>
      <c r="E216" s="80" t="str">
        <f>IF(C216="%MO",G220,IFERROR(_xlfn.XLOOKUP($B216,Equipo[DESCRIPCION],Equipo[VALOR],,0),""))</f>
        <v/>
      </c>
      <c r="F216" s="81"/>
      <c r="G216" s="82" t="str">
        <f>IFERROR(IF(F216&gt;=0,D216*E216*(1+F216/100),ABS(D216*E216/F216)),"")</f>
        <v/>
      </c>
      <c r="H216" s="91" t="str">
        <f>IFERROR(G216*E199,"")</f>
        <v/>
      </c>
    </row>
    <row r="217" spans="1:8">
      <c r="A217" s="69"/>
      <c r="B217" s="70" t="s">
        <v>2202</v>
      </c>
      <c r="C217" s="71"/>
      <c r="D217" s="72"/>
      <c r="E217" s="73"/>
      <c r="F217" s="74"/>
      <c r="G217" s="75">
        <f>SUM(G218:G219)</f>
        <v>0</v>
      </c>
      <c r="H217" s="75">
        <f>IFERROR(G217*E199,"")</f>
        <v>0</v>
      </c>
    </row>
    <row r="218" spans="1:8">
      <c r="A218" s="76"/>
      <c r="B218" s="77"/>
      <c r="C218" s="78" t="str">
        <f>IFERROR(_xlfn.XLOOKUP(B218,Transporte[DESCRIPCION],Transporte[UND],,0),"")</f>
        <v/>
      </c>
      <c r="D218" s="79"/>
      <c r="E218" s="80" t="str">
        <f>IFERROR(_xlfn.XLOOKUP($B218,Transporte[DESCRIPCION],Transporte[VALOR],,0),"")</f>
        <v/>
      </c>
      <c r="F218" s="81"/>
      <c r="G218" s="82" t="str">
        <f>IFERROR(IF(F218&gt;=0,D218*E218*(1+F218/100),ABS(D218*E218/F218)),"")</f>
        <v/>
      </c>
      <c r="H218" s="91" t="str">
        <f>IFERROR(G218*E199,"")</f>
        <v/>
      </c>
    </row>
    <row r="219" spans="1:8">
      <c r="A219" s="76"/>
      <c r="B219" s="77"/>
      <c r="C219" s="78" t="str">
        <f>IFERROR(_xlfn.XLOOKUP(B219,Transporte[DESCRIPCION],Transporte[UND],,0),"")</f>
        <v/>
      </c>
      <c r="D219" s="79"/>
      <c r="E219" s="80" t="str">
        <f>IFERROR(_xlfn.XLOOKUP($B219,Transporte[DESCRIPCION],Transporte[VALOR],,0),"")</f>
        <v/>
      </c>
      <c r="F219" s="81"/>
      <c r="G219" s="82" t="str">
        <f>IFERROR(IF(F219&gt;=0,D219*E219*(1+F219/100),ABS(D219*E219/F219)),"")</f>
        <v/>
      </c>
      <c r="H219" s="91" t="str">
        <f>IFERROR(G219*E199,"")</f>
        <v/>
      </c>
    </row>
    <row r="220" spans="1:8">
      <c r="A220" s="69"/>
      <c r="B220" s="70" t="s">
        <v>3067</v>
      </c>
      <c r="C220" s="71"/>
      <c r="D220" s="72"/>
      <c r="E220" s="73"/>
      <c r="F220" s="74"/>
      <c r="G220" s="75">
        <f>SUM(G221:G223)</f>
        <v>206454.16944750003</v>
      </c>
      <c r="H220" s="75">
        <f>IFERROR(G220*E199,"")</f>
        <v>0</v>
      </c>
    </row>
    <row r="221" spans="1:8">
      <c r="A221" s="76"/>
      <c r="B221" s="77" t="s">
        <v>3044</v>
      </c>
      <c r="C221" s="78" t="str">
        <f>IFERROR(_xlfn.XLOOKUP(B221,MObra[DESCRIPCION],MObra[UN],,0),"")</f>
        <v>día</v>
      </c>
      <c r="D221" s="79">
        <v>1</v>
      </c>
      <c r="E221" s="80">
        <f>IFERROR(_xlfn.XLOOKUP($B221,MObra[DESCRIPCION],MObra[VALOR UNIT],,0),"")</f>
        <v>412908.33889500005</v>
      </c>
      <c r="F221" s="81">
        <v>-2</v>
      </c>
      <c r="G221" s="82">
        <f>IFERROR(IF(F221&gt;=0,D221*E221*(1+F221/100),ABS(D221*E221/F221)),"")</f>
        <v>206454.16944750003</v>
      </c>
      <c r="H221" s="91">
        <f>IFERROR(G221*E199,"")</f>
        <v>0</v>
      </c>
    </row>
    <row r="222" spans="1:8">
      <c r="A222" s="76"/>
      <c r="B222" s="77"/>
      <c r="C222" s="78" t="str">
        <f>IFERROR(_xlfn.XLOOKUP(B222,MObra[DESCRIPCION],MObra[UN],,0),"")</f>
        <v/>
      </c>
      <c r="D222" s="79"/>
      <c r="E222" s="80" t="str">
        <f>IFERROR(_xlfn.XLOOKUP($B222,MObra[DESCRIPCION],MObra[VALOR UNIT],,0),"")</f>
        <v/>
      </c>
      <c r="F222" s="81"/>
      <c r="G222" s="82" t="str">
        <f>IFERROR(IF(F222&gt;=0,D222*E222*(1+F222/100),ABS(D222*E222/F222)),"")</f>
        <v/>
      </c>
      <c r="H222" s="91" t="str">
        <f>IFERROR(G222*E199,"")</f>
        <v/>
      </c>
    </row>
    <row r="223" spans="1:8">
      <c r="A223" s="83"/>
      <c r="B223" s="84"/>
      <c r="C223" s="85" t="str">
        <f>IFERROR(_xlfn.XLOOKUP(B223,MObra[DESCRIPCION],MObra[UN],,0),"")</f>
        <v/>
      </c>
      <c r="D223" s="86"/>
      <c r="E223" s="87" t="str">
        <f>IFERROR(_xlfn.XLOOKUP($B223,MObra[DESCRIPCION],MObra[VALOR UNIT],,0),"")</f>
        <v/>
      </c>
      <c r="F223" s="88"/>
      <c r="G223" s="89" t="str">
        <f>IFERROR(IF(F223&gt;=0,D223*E223*(1+F223/100),ABS(D223*E223/F223)),"")</f>
        <v/>
      </c>
      <c r="H223" s="90" t="str">
        <f>IFERROR(G223*E199,"")</f>
        <v/>
      </c>
    </row>
    <row r="225" spans="1:11">
      <c r="A225" s="54" t="s">
        <v>1516</v>
      </c>
      <c r="B225" s="55" t="str">
        <f>VLOOKUP($A225,Presupuesto!$A:$D,2,FALSE())</f>
        <v>Cerramiento poste concreto + alambre púa 7 hilos</v>
      </c>
      <c r="C225" s="56" t="str">
        <f>VLOOKUP($A225,Presupuesto!$A:$D,3,FALSE())</f>
        <v>M</v>
      </c>
      <c r="D225" s="57"/>
      <c r="E225" s="58">
        <f>VLOOKUP($A225,Presupuesto!$A:$D,4,FALSE())</f>
        <v>0</v>
      </c>
      <c r="F225" s="59" t="s">
        <v>2919</v>
      </c>
      <c r="G225" s="60">
        <f>SUM(G227:G243)/2</f>
        <v>157108.90169075003</v>
      </c>
      <c r="H225" s="61">
        <f>ROUND(SUM(H227:H243),0)/2</f>
        <v>0</v>
      </c>
      <c r="I225" s="58">
        <f>VLOOKUP(A225,Presupuesto!$A:$F,6,0)</f>
        <v>0</v>
      </c>
      <c r="J225" s="58">
        <f>+H225-I225</f>
        <v>0</v>
      </c>
      <c r="K225" s="282">
        <f>+H225-G225*E225</f>
        <v>0</v>
      </c>
    </row>
    <row r="226" spans="1:11" ht="25.5">
      <c r="A226" s="62"/>
      <c r="B226" s="63" t="s">
        <v>2247</v>
      </c>
      <c r="C226" s="63" t="s">
        <v>3061</v>
      </c>
      <c r="D226" s="64" t="s">
        <v>4</v>
      </c>
      <c r="E226" s="65" t="s">
        <v>3062</v>
      </c>
      <c r="F226" s="66" t="s">
        <v>3063</v>
      </c>
      <c r="G226" s="67" t="s">
        <v>3064</v>
      </c>
      <c r="H226" s="68" t="s">
        <v>3124</v>
      </c>
    </row>
    <row r="227" spans="1:11">
      <c r="A227" s="69"/>
      <c r="B227" s="70" t="s">
        <v>3065</v>
      </c>
      <c r="C227" s="71"/>
      <c r="D227" s="72"/>
      <c r="E227" s="73"/>
      <c r="F227" s="74"/>
      <c r="G227" s="75">
        <f>SUM(G228:G232)</f>
        <v>51649.88</v>
      </c>
      <c r="H227" s="75">
        <f>IFERROR(G227*E225,"")</f>
        <v>0</v>
      </c>
    </row>
    <row r="228" spans="1:11">
      <c r="A228" s="76"/>
      <c r="B228" s="77" t="s">
        <v>2686</v>
      </c>
      <c r="C228" s="78" t="str">
        <f>IFERROR(_xlfn.XLOOKUP(B228,Insumo[DESCRIPCION],Insumo[UND],,0),"")</f>
        <v>M3</v>
      </c>
      <c r="D228" s="79">
        <v>0.03</v>
      </c>
      <c r="E228" s="80">
        <f>IFERROR(_xlfn.XLOOKUP($B228,Insumo[DESCRIPCION],Insumo[VALOR],,0),"")</f>
        <v>428946</v>
      </c>
      <c r="F228" s="81"/>
      <c r="G228" s="82">
        <f>IFERROR(IF(F228&gt;=0,D228*E228*(1+F228/100),ABS(D228*E228/F228)),"")</f>
        <v>12868.38</v>
      </c>
      <c r="H228" s="91">
        <f>IFERROR(G228*E225,"")</f>
        <v>0</v>
      </c>
    </row>
    <row r="229" spans="1:11">
      <c r="A229" s="76"/>
      <c r="B229" s="77" t="s">
        <v>2683</v>
      </c>
      <c r="C229" s="78" t="str">
        <f>IFERROR(_xlfn.XLOOKUP(B229,Insumo[DESCRIPCION],Insumo[UND],,0),"")</f>
        <v>Un</v>
      </c>
      <c r="D229" s="79">
        <v>0.5</v>
      </c>
      <c r="E229" s="80">
        <f>IFERROR(_xlfn.XLOOKUP($B229,Insumo[DESCRIPCION],Insumo[VALOR],,0),"")</f>
        <v>66027</v>
      </c>
      <c r="F229" s="81"/>
      <c r="G229" s="82">
        <f>IFERROR(IF(F229&gt;=0,D229*E229*(1+F229/100),ABS(D229*E229/F229)),"")</f>
        <v>33013.5</v>
      </c>
      <c r="H229" s="91">
        <f>IFERROR(G229*E225,"")</f>
        <v>0</v>
      </c>
    </row>
    <row r="230" spans="1:11">
      <c r="A230" s="76"/>
      <c r="B230" s="77" t="s">
        <v>2327</v>
      </c>
      <c r="C230" s="78" t="str">
        <f>IFERROR(_xlfn.XLOOKUP(B230,Insumo[DESCRIPCION],Insumo[UND],,0),"")</f>
        <v>M</v>
      </c>
      <c r="D230" s="79">
        <v>7</v>
      </c>
      <c r="E230" s="80">
        <f>IFERROR(_xlfn.XLOOKUP($B230,Insumo[DESCRIPCION],Insumo[VALOR],,0),"")</f>
        <v>824</v>
      </c>
      <c r="F230" s="81"/>
      <c r="G230" s="82">
        <f>IFERROR(IF(F230&gt;=0,D230*E230*(1+F230/100),ABS(D230*E230/F230)),"")</f>
        <v>5768</v>
      </c>
      <c r="H230" s="91">
        <f>IFERROR(G230*E225,"")</f>
        <v>0</v>
      </c>
    </row>
    <row r="231" spans="1:11">
      <c r="A231" s="76"/>
      <c r="B231" s="77"/>
      <c r="C231" s="78" t="str">
        <f>IFERROR(_xlfn.XLOOKUP(B231,Insumo[DESCRIPCION],Insumo[UND],,0),"")</f>
        <v/>
      </c>
      <c r="D231" s="79"/>
      <c r="E231" s="80" t="str">
        <f>IFERROR(_xlfn.XLOOKUP($B231,Insumo[DESCRIPCION],Insumo[VALOR],,0),"")</f>
        <v/>
      </c>
      <c r="F231" s="81"/>
      <c r="G231" s="82" t="str">
        <f>IFERROR(IF(F231&gt;=0,D231*E231*(1+F231/100),ABS(D231*E231/F231)),"")</f>
        <v/>
      </c>
      <c r="H231" s="91" t="str">
        <f>IFERROR(G231*E225,"")</f>
        <v/>
      </c>
    </row>
    <row r="232" spans="1:11">
      <c r="A232" s="76"/>
      <c r="B232" s="77"/>
      <c r="C232" s="78" t="str">
        <f>IFERROR(_xlfn.XLOOKUP(B232,Insumo[DESCRIPCION],Insumo[UND],,0),"")</f>
        <v/>
      </c>
      <c r="D232" s="79"/>
      <c r="E232" s="80" t="str">
        <f>IFERROR(_xlfn.XLOOKUP($B232,Insumo[DESCRIPCION],Insumo[VALOR],,0),"")</f>
        <v/>
      </c>
      <c r="F232" s="81"/>
      <c r="G232" s="82" t="str">
        <f>IFERROR(IF(F232&gt;=0,D232*E232*(1+F232/100),ABS(D232*E232/F232)),"")</f>
        <v/>
      </c>
      <c r="H232" s="91" t="str">
        <f>IFERROR(G232*E225,"")</f>
        <v/>
      </c>
    </row>
    <row r="233" spans="1:11">
      <c r="A233" s="69"/>
      <c r="B233" s="70" t="s">
        <v>3066</v>
      </c>
      <c r="C233" s="71"/>
      <c r="D233" s="72"/>
      <c r="E233" s="73"/>
      <c r="F233" s="74"/>
      <c r="G233" s="75">
        <f>SUM(G234:G236)</f>
        <v>5021.8581757500015</v>
      </c>
      <c r="H233" s="75">
        <f>IFERROR(G233*E225,"")</f>
        <v>0</v>
      </c>
    </row>
    <row r="234" spans="1:11">
      <c r="A234" s="76"/>
      <c r="B234" s="77" t="s">
        <v>2967</v>
      </c>
      <c r="C234" s="78" t="str">
        <f>IFERROR(_xlfn.XLOOKUP(B234,Equipo[DESCRIPCION],Equipo[UND],,0),"")</f>
        <v>%MO</v>
      </c>
      <c r="D234" s="79">
        <v>0.05</v>
      </c>
      <c r="E234" s="80">
        <f>IF(C234="%MO",G240,IFERROR(_xlfn.XLOOKUP($B234,Equipo[DESCRIPCION],Equipo[VALOR],,0),""))</f>
        <v>100437.16351500002</v>
      </c>
      <c r="F234" s="81"/>
      <c r="G234" s="82">
        <f>IFERROR(IF(F234&gt;=0,D234*E234*(1+F234/100),ABS(D234*E234/F234)),"")</f>
        <v>5021.8581757500015</v>
      </c>
      <c r="H234" s="91">
        <f>IFERROR(G234*E225,"")</f>
        <v>0</v>
      </c>
    </row>
    <row r="235" spans="1:11">
      <c r="A235" s="76"/>
      <c r="B235" s="77"/>
      <c r="C235" s="78" t="str">
        <f>IFERROR(_xlfn.XLOOKUP(B235,Equipo[DESCRIPCION],Equipo[UND],,0),"")</f>
        <v/>
      </c>
      <c r="D235" s="79"/>
      <c r="E235" s="80" t="str">
        <f>IF(C235="%MO",G240,IFERROR(_xlfn.XLOOKUP($B235,Equipo[DESCRIPCION],Equipo[VALOR],,0),""))</f>
        <v/>
      </c>
      <c r="F235" s="81"/>
      <c r="G235" s="82" t="str">
        <f>IFERROR(IF(F235&gt;=0,D235*E235*(1+F235/100),ABS(D235*E235/F235)),"")</f>
        <v/>
      </c>
      <c r="H235" s="91" t="str">
        <f>IFERROR(G235*E225,"")</f>
        <v/>
      </c>
    </row>
    <row r="236" spans="1:11">
      <c r="A236" s="76"/>
      <c r="B236" s="77"/>
      <c r="C236" s="78" t="str">
        <f>IFERROR(_xlfn.XLOOKUP(B236,Equipo[DESCRIPCION],Equipo[UND],,0),"")</f>
        <v/>
      </c>
      <c r="D236" s="79"/>
      <c r="E236" s="80" t="str">
        <f>IF(C236="%MO",G240,IFERROR(_xlfn.XLOOKUP($B236,Equipo[DESCRIPCION],Equipo[VALOR],,0),""))</f>
        <v/>
      </c>
      <c r="F236" s="81"/>
      <c r="G236" s="82" t="str">
        <f>IFERROR(IF(F236&gt;=0,D236*E236*(1+F236/100),ABS(D236*E236/F236)),"")</f>
        <v/>
      </c>
      <c r="H236" s="91" t="str">
        <f>IFERROR(G236*E225,"")</f>
        <v/>
      </c>
    </row>
    <row r="237" spans="1:11">
      <c r="A237" s="69"/>
      <c r="B237" s="70" t="s">
        <v>2202</v>
      </c>
      <c r="C237" s="71"/>
      <c r="D237" s="72"/>
      <c r="E237" s="73"/>
      <c r="F237" s="74"/>
      <c r="G237" s="75">
        <f>SUM(G238:G239)</f>
        <v>0</v>
      </c>
      <c r="H237" s="75">
        <f>IFERROR(G237*E225,"")</f>
        <v>0</v>
      </c>
    </row>
    <row r="238" spans="1:11">
      <c r="A238" s="76"/>
      <c r="B238" s="77"/>
      <c r="C238" s="78" t="str">
        <f>IFERROR(_xlfn.XLOOKUP(B238,Transporte[DESCRIPCION],Transporte[UND],,0),"")</f>
        <v/>
      </c>
      <c r="D238" s="79"/>
      <c r="E238" s="80" t="str">
        <f>IFERROR(_xlfn.XLOOKUP($B238,Transporte[DESCRIPCION],Transporte[VALOR],,0),"")</f>
        <v/>
      </c>
      <c r="F238" s="81"/>
      <c r="G238" s="82" t="str">
        <f>IFERROR(IF(F238&gt;=0,D238*E238*(1+F238/100),ABS(D238*E238/F238)),"")</f>
        <v/>
      </c>
      <c r="H238" s="91" t="str">
        <f>IFERROR(G238*E225,"")</f>
        <v/>
      </c>
    </row>
    <row r="239" spans="1:11">
      <c r="A239" s="76"/>
      <c r="B239" s="77"/>
      <c r="C239" s="78" t="str">
        <f>IFERROR(_xlfn.XLOOKUP(B239,Transporte[DESCRIPCION],Transporte[UND],,0),"")</f>
        <v/>
      </c>
      <c r="D239" s="79"/>
      <c r="E239" s="80" t="str">
        <f>IFERROR(_xlfn.XLOOKUP($B239,Transporte[DESCRIPCION],Transporte[VALOR],,0),"")</f>
        <v/>
      </c>
      <c r="F239" s="81"/>
      <c r="G239" s="82" t="str">
        <f>IFERROR(IF(F239&gt;=0,D239*E239*(1+F239/100),ABS(D239*E239/F239)),"")</f>
        <v/>
      </c>
      <c r="H239" s="91" t="str">
        <f>IFERROR(G239*E225,"")</f>
        <v/>
      </c>
    </row>
    <row r="240" spans="1:11">
      <c r="A240" s="69"/>
      <c r="B240" s="70" t="s">
        <v>3067</v>
      </c>
      <c r="C240" s="71"/>
      <c r="D240" s="72"/>
      <c r="E240" s="73"/>
      <c r="F240" s="74"/>
      <c r="G240" s="75">
        <f>SUM(G241:G243)</f>
        <v>100437.16351500002</v>
      </c>
      <c r="H240" s="75">
        <f>IFERROR(G240*E225,"")</f>
        <v>0</v>
      </c>
    </row>
    <row r="241" spans="1:11">
      <c r="A241" s="76"/>
      <c r="B241" s="77" t="s">
        <v>3043</v>
      </c>
      <c r="C241" s="78" t="str">
        <f>IFERROR(_xlfn.XLOOKUP(B241,MObra[DESCRIPCION],MObra[UN],,0),"")</f>
        <v>día</v>
      </c>
      <c r="D241" s="79">
        <v>1</v>
      </c>
      <c r="E241" s="80">
        <f>IFERROR(_xlfn.XLOOKUP($B241,MObra[DESCRIPCION],MObra[VALOR UNIT],,0),"")</f>
        <v>301311.49054500007</v>
      </c>
      <c r="F241" s="81">
        <v>-3</v>
      </c>
      <c r="G241" s="82">
        <f>IFERROR(IF(F241&gt;=0,D241*E241*(1+F241/100),ABS(D241*E241/F241)),"")</f>
        <v>100437.16351500002</v>
      </c>
      <c r="H241" s="91">
        <f>IFERROR(G241*E225,"")</f>
        <v>0</v>
      </c>
    </row>
    <row r="242" spans="1:11">
      <c r="A242" s="76"/>
      <c r="B242" s="77"/>
      <c r="C242" s="78" t="str">
        <f>IFERROR(_xlfn.XLOOKUP(B242,MObra[DESCRIPCION],MObra[UN],,0),"")</f>
        <v/>
      </c>
      <c r="D242" s="79"/>
      <c r="E242" s="80" t="str">
        <f>IFERROR(_xlfn.XLOOKUP($B242,MObra[DESCRIPCION],MObra[VALOR UNIT],,0),"")</f>
        <v/>
      </c>
      <c r="F242" s="81"/>
      <c r="G242" s="82" t="str">
        <f>IFERROR(IF(F242&gt;=0,D242*E242*(1+F242/100),ABS(D242*E242/F242)),"")</f>
        <v/>
      </c>
      <c r="H242" s="91" t="str">
        <f>IFERROR(G242*E225,"")</f>
        <v/>
      </c>
    </row>
    <row r="243" spans="1:11">
      <c r="A243" s="83"/>
      <c r="B243" s="84"/>
      <c r="C243" s="85" t="str">
        <f>IFERROR(_xlfn.XLOOKUP(B243,MObra[DESCRIPCION],MObra[UN],,0),"")</f>
        <v/>
      </c>
      <c r="D243" s="86"/>
      <c r="E243" s="87" t="str">
        <f>IFERROR(_xlfn.XLOOKUP($B243,MObra[DESCRIPCION],MObra[VALOR UNIT],,0),"")</f>
        <v/>
      </c>
      <c r="F243" s="88"/>
      <c r="G243" s="89" t="str">
        <f>IFERROR(IF(F243&gt;=0,D243*E243*(1+F243/100),ABS(D243*E243/F243)),"")</f>
        <v/>
      </c>
      <c r="H243" s="90" t="str">
        <f>IFERROR(G243*E225,"")</f>
        <v/>
      </c>
    </row>
    <row r="245" spans="1:11">
      <c r="A245" s="54" t="s">
        <v>1518</v>
      </c>
      <c r="B245" s="55" t="str">
        <f>VLOOKUP($A245,Presupuesto!$A:$D,2,FALSE())</f>
        <v>Cerramiento poste concreto + malla eslabonada H=2m</v>
      </c>
      <c r="C245" s="56" t="str">
        <f>VLOOKUP($A245,Presupuesto!$A:$D,3,FALSE())</f>
        <v>M</v>
      </c>
      <c r="D245" s="57"/>
      <c r="E245" s="58">
        <f>VLOOKUP($A245,Presupuesto!$A:$D,4,FALSE())</f>
        <v>0</v>
      </c>
      <c r="F245" s="59" t="s">
        <v>2919</v>
      </c>
      <c r="G245" s="60">
        <f>SUM(G247:G265)/2</f>
        <v>248380.81116794999</v>
      </c>
      <c r="H245" s="61">
        <f>ROUND(SUM(H247:H265),0)/2</f>
        <v>0</v>
      </c>
      <c r="I245" s="58">
        <f>VLOOKUP(A245,Presupuesto!$A:$F,6,0)</f>
        <v>0</v>
      </c>
      <c r="J245" s="58">
        <f>+H245-I245</f>
        <v>0</v>
      </c>
      <c r="K245" s="282">
        <f>+H245-G245*E245</f>
        <v>0</v>
      </c>
    </row>
    <row r="246" spans="1:11" ht="25.5">
      <c r="A246" s="62"/>
      <c r="B246" s="63" t="s">
        <v>2247</v>
      </c>
      <c r="C246" s="63" t="s">
        <v>3061</v>
      </c>
      <c r="D246" s="64" t="s">
        <v>4</v>
      </c>
      <c r="E246" s="65" t="s">
        <v>3062</v>
      </c>
      <c r="F246" s="66" t="s">
        <v>3063</v>
      </c>
      <c r="G246" s="67" t="s">
        <v>3064</v>
      </c>
      <c r="H246" s="68" t="s">
        <v>3124</v>
      </c>
    </row>
    <row r="247" spans="1:11">
      <c r="A247" s="69"/>
      <c r="B247" s="70" t="s">
        <v>3065</v>
      </c>
      <c r="C247" s="71"/>
      <c r="D247" s="72"/>
      <c r="E247" s="73"/>
      <c r="F247" s="74"/>
      <c r="G247" s="75">
        <f>SUM(G248:G254)</f>
        <v>161670.06</v>
      </c>
      <c r="H247" s="75">
        <f>IFERROR(G247*E245,"")</f>
        <v>0</v>
      </c>
    </row>
    <row r="248" spans="1:11">
      <c r="A248" s="76"/>
      <c r="B248" s="77" t="s">
        <v>2683</v>
      </c>
      <c r="C248" s="78" t="str">
        <f>IFERROR(_xlfn.XLOOKUP(B248,Insumo[DESCRIPCION],Insumo[UND],,0),"")</f>
        <v>Un</v>
      </c>
      <c r="D248" s="79">
        <v>0.5</v>
      </c>
      <c r="E248" s="80">
        <f>IFERROR(_xlfn.XLOOKUP($B248,Insumo[DESCRIPCION],Insumo[VALOR],,0),"")</f>
        <v>66027</v>
      </c>
      <c r="F248" s="81"/>
      <c r="G248" s="82">
        <f t="shared" ref="G248:G254" si="5">IFERROR(IF(F248&gt;=0,D248*E248*(1+F248/100),ABS(D248*E248/F248)),"")</f>
        <v>33013.5</v>
      </c>
      <c r="H248" s="91">
        <f>IFERROR(G248*E245,"")</f>
        <v>0</v>
      </c>
    </row>
    <row r="249" spans="1:11">
      <c r="A249" s="76"/>
      <c r="B249" s="77" t="s">
        <v>2608</v>
      </c>
      <c r="C249" s="78" t="str">
        <f>IFERROR(_xlfn.XLOOKUP(B249,Insumo[DESCRIPCION],Insumo[UND],,0),"")</f>
        <v>M2</v>
      </c>
      <c r="D249" s="79">
        <v>2</v>
      </c>
      <c r="E249" s="80">
        <f>IFERROR(_xlfn.XLOOKUP($B249,Insumo[DESCRIPCION],Insumo[VALOR],,0),"")</f>
        <v>21622</v>
      </c>
      <c r="F249" s="81"/>
      <c r="G249" s="82">
        <f t="shared" si="5"/>
        <v>43244</v>
      </c>
      <c r="H249" s="91">
        <f>IFERROR(G249*E245,"")</f>
        <v>0</v>
      </c>
    </row>
    <row r="250" spans="1:11">
      <c r="A250" s="76"/>
      <c r="B250" s="77" t="s">
        <v>3557</v>
      </c>
      <c r="C250" s="78" t="str">
        <f>IFERROR(_xlfn.XLOOKUP(B250,Insumo[DESCRIPCION],Insumo[UND],,0),"")</f>
        <v>Kg</v>
      </c>
      <c r="D250" s="79">
        <v>0.5</v>
      </c>
      <c r="E250" s="80">
        <f>IFERROR(_xlfn.XLOOKUP($B250,Insumo[DESCRIPCION],Insumo[VALOR],,0),"")</f>
        <v>10916</v>
      </c>
      <c r="F250" s="81"/>
      <c r="G250" s="82">
        <f t="shared" si="5"/>
        <v>5458</v>
      </c>
      <c r="H250" s="91">
        <f>IFERROR(G250*E245,"")</f>
        <v>0</v>
      </c>
    </row>
    <row r="251" spans="1:11">
      <c r="A251" s="76"/>
      <c r="B251" s="77" t="s">
        <v>2327</v>
      </c>
      <c r="C251" s="78" t="str">
        <f>IFERROR(_xlfn.XLOOKUP(B251,Insumo[DESCRIPCION],Insumo[UND],,0),"")</f>
        <v>M</v>
      </c>
      <c r="D251" s="79">
        <v>3</v>
      </c>
      <c r="E251" s="80">
        <f>IFERROR(_xlfn.XLOOKUP($B251,Insumo[DESCRIPCION],Insumo[VALOR],,0),"")</f>
        <v>824</v>
      </c>
      <c r="F251" s="81"/>
      <c r="G251" s="82">
        <f t="shared" si="5"/>
        <v>2472</v>
      </c>
      <c r="H251" s="91">
        <f>IFERROR(G251*E245,"")</f>
        <v>0</v>
      </c>
    </row>
    <row r="252" spans="1:11">
      <c r="A252" s="76"/>
      <c r="B252" s="77" t="s">
        <v>2760</v>
      </c>
      <c r="C252" s="78" t="str">
        <f>IFERROR(_xlfn.XLOOKUP(B252,Insumo[DESCRIPCION],Insumo[UND],,0),"")</f>
        <v>M</v>
      </c>
      <c r="D252" s="79">
        <v>2</v>
      </c>
      <c r="E252" s="80">
        <f>IFERROR(_xlfn.XLOOKUP($B252,Insumo[DESCRIPCION],Insumo[VALOR],,0),"")</f>
        <v>7664</v>
      </c>
      <c r="F252" s="81"/>
      <c r="G252" s="82">
        <f t="shared" si="5"/>
        <v>15328</v>
      </c>
      <c r="H252" s="91">
        <f>IFERROR(G252*E245,"")</f>
        <v>0</v>
      </c>
    </row>
    <row r="253" spans="1:11">
      <c r="A253" s="76"/>
      <c r="B253" s="77" t="s">
        <v>2692</v>
      </c>
      <c r="C253" s="78" t="str">
        <f>IFERROR(_xlfn.XLOOKUP(B253,Insumo[DESCRIPCION],Insumo[UND],,0),"")</f>
        <v>M3</v>
      </c>
      <c r="D253" s="79">
        <v>0.04</v>
      </c>
      <c r="E253" s="80">
        <f>IFERROR(_xlfn.XLOOKUP($B253,Insumo[DESCRIPCION],Insumo[VALOR],,0),"")</f>
        <v>481499</v>
      </c>
      <c r="F253" s="81"/>
      <c r="G253" s="82">
        <f t="shared" si="5"/>
        <v>19259.96</v>
      </c>
      <c r="H253" s="91">
        <f>IFERROR(G253*E245,"")</f>
        <v>0</v>
      </c>
    </row>
    <row r="254" spans="1:11">
      <c r="A254" s="76"/>
      <c r="B254" s="77" t="s">
        <v>2686</v>
      </c>
      <c r="C254" s="78" t="str">
        <f>IFERROR(_xlfn.XLOOKUP(B254,Insumo[DESCRIPCION],Insumo[UND],,0),"")</f>
        <v>M3</v>
      </c>
      <c r="D254" s="79">
        <v>0.1</v>
      </c>
      <c r="E254" s="80">
        <f>IFERROR(_xlfn.XLOOKUP($B254,Insumo[DESCRIPCION],Insumo[VALOR],,0),"")</f>
        <v>428946</v>
      </c>
      <c r="F254" s="81"/>
      <c r="G254" s="82">
        <f t="shared" si="5"/>
        <v>42894.600000000006</v>
      </c>
      <c r="H254" s="91">
        <f>IFERROR(G254*E245,"")</f>
        <v>0</v>
      </c>
    </row>
    <row r="255" spans="1:11">
      <c r="A255" s="69"/>
      <c r="B255" s="70" t="s">
        <v>3066</v>
      </c>
      <c r="C255" s="71"/>
      <c r="D255" s="72"/>
      <c r="E255" s="73"/>
      <c r="F255" s="74"/>
      <c r="G255" s="75">
        <f>SUM(G256:G258)</f>
        <v>4129.0833889500009</v>
      </c>
      <c r="H255" s="75">
        <f>IFERROR(G255*E245,"")</f>
        <v>0</v>
      </c>
    </row>
    <row r="256" spans="1:11">
      <c r="A256" s="76"/>
      <c r="B256" s="77" t="s">
        <v>2967</v>
      </c>
      <c r="C256" s="78" t="str">
        <f>IFERROR(_xlfn.XLOOKUP(B256,Equipo[DESCRIPCION],Equipo[UND],,0),"")</f>
        <v>%MO</v>
      </c>
      <c r="D256" s="79">
        <v>0.05</v>
      </c>
      <c r="E256" s="80">
        <f>IF(C256="%MO",G262,IFERROR(_xlfn.XLOOKUP($B256,Equipo[DESCRIPCION],Equipo[VALOR],,0),""))</f>
        <v>82581.66777900001</v>
      </c>
      <c r="F256" s="81"/>
      <c r="G256" s="82">
        <f>IFERROR(IF(F256&gt;=0,D256*E256*(1+F256/100),ABS(D256*E256/F256)),"")</f>
        <v>4129.0833889500009</v>
      </c>
      <c r="H256" s="91">
        <f>IFERROR(G256*E245,"")</f>
        <v>0</v>
      </c>
    </row>
    <row r="257" spans="1:11">
      <c r="A257" s="76"/>
      <c r="B257" s="77"/>
      <c r="C257" s="78" t="str">
        <f>IFERROR(_xlfn.XLOOKUP(B257,Equipo[DESCRIPCION],Equipo[UND],,0),"")</f>
        <v/>
      </c>
      <c r="D257" s="79"/>
      <c r="E257" s="80" t="str">
        <f>IF(C257="%MO",G262,IFERROR(_xlfn.XLOOKUP($B257,Equipo[DESCRIPCION],Equipo[VALOR],,0),""))</f>
        <v/>
      </c>
      <c r="F257" s="81"/>
      <c r="G257" s="82" t="str">
        <f>IFERROR(IF(F257&gt;=0,D257*E257*(1+F257/100),ABS(D257*E257/F257)),"")</f>
        <v/>
      </c>
      <c r="H257" s="91" t="str">
        <f>IFERROR(G257*E245,"")</f>
        <v/>
      </c>
    </row>
    <row r="258" spans="1:11">
      <c r="A258" s="76"/>
      <c r="B258" s="77"/>
      <c r="C258" s="78" t="str">
        <f>IFERROR(_xlfn.XLOOKUP(B258,Equipo[DESCRIPCION],Equipo[UND],,0),"")</f>
        <v/>
      </c>
      <c r="D258" s="79"/>
      <c r="E258" s="80" t="str">
        <f>IF(C258="%MO",G262,IFERROR(_xlfn.XLOOKUP($B258,Equipo[DESCRIPCION],Equipo[VALOR],,0),""))</f>
        <v/>
      </c>
      <c r="F258" s="81"/>
      <c r="G258" s="82" t="str">
        <f>IFERROR(IF(F258&gt;=0,D258*E258*(1+F258/100),ABS(D258*E258/F258)),"")</f>
        <v/>
      </c>
      <c r="H258" s="91" t="str">
        <f>IFERROR(G258*E245,"")</f>
        <v/>
      </c>
    </row>
    <row r="259" spans="1:11">
      <c r="A259" s="69"/>
      <c r="B259" s="70" t="s">
        <v>2202</v>
      </c>
      <c r="C259" s="71"/>
      <c r="D259" s="72"/>
      <c r="E259" s="73"/>
      <c r="F259" s="74"/>
      <c r="G259" s="75">
        <f>SUM(G260:G261)</f>
        <v>0</v>
      </c>
      <c r="H259" s="75">
        <f>IFERROR(G259*E245,"")</f>
        <v>0</v>
      </c>
    </row>
    <row r="260" spans="1:11">
      <c r="A260" s="76"/>
      <c r="B260" s="77"/>
      <c r="C260" s="78" t="str">
        <f>IFERROR(_xlfn.XLOOKUP(B260,Transporte[DESCRIPCION],Transporte[UND],,0),"")</f>
        <v/>
      </c>
      <c r="D260" s="79"/>
      <c r="E260" s="80" t="str">
        <f>IFERROR(_xlfn.XLOOKUP($B260,Transporte[DESCRIPCION],Transporte[VALOR],,0),"")</f>
        <v/>
      </c>
      <c r="F260" s="81"/>
      <c r="G260" s="82" t="str">
        <f>IFERROR(IF(F260&gt;=0,D260*E260*(1+F260/100),ABS(D260*E260/F260)),"")</f>
        <v/>
      </c>
      <c r="H260" s="91" t="str">
        <f>IFERROR(G260*E245,"")</f>
        <v/>
      </c>
    </row>
    <row r="261" spans="1:11">
      <c r="A261" s="76"/>
      <c r="B261" s="77"/>
      <c r="C261" s="78" t="str">
        <f>IFERROR(_xlfn.XLOOKUP(B261,Transporte[DESCRIPCION],Transporte[UND],,0),"")</f>
        <v/>
      </c>
      <c r="D261" s="79"/>
      <c r="E261" s="80" t="str">
        <f>IFERROR(_xlfn.XLOOKUP($B261,Transporte[DESCRIPCION],Transporte[VALOR],,0),"")</f>
        <v/>
      </c>
      <c r="F261" s="81"/>
      <c r="G261" s="82" t="str">
        <f>IFERROR(IF(F261&gt;=0,D261*E261*(1+F261/100),ABS(D261*E261/F261)),"")</f>
        <v/>
      </c>
      <c r="H261" s="91" t="str">
        <f>IFERROR(G261*E245,"")</f>
        <v/>
      </c>
    </row>
    <row r="262" spans="1:11">
      <c r="A262" s="69"/>
      <c r="B262" s="70" t="s">
        <v>3067</v>
      </c>
      <c r="C262" s="71"/>
      <c r="D262" s="72"/>
      <c r="E262" s="73"/>
      <c r="F262" s="74"/>
      <c r="G262" s="75">
        <f>SUM(G263:G265)</f>
        <v>82581.66777900001</v>
      </c>
      <c r="H262" s="75">
        <f>IFERROR(G262*E245,"")</f>
        <v>0</v>
      </c>
    </row>
    <row r="263" spans="1:11">
      <c r="A263" s="76"/>
      <c r="B263" s="77" t="s">
        <v>3044</v>
      </c>
      <c r="C263" s="78" t="str">
        <f>IFERROR(_xlfn.XLOOKUP(B263,MObra[DESCRIPCION],MObra[UN],,0),"")</f>
        <v>día</v>
      </c>
      <c r="D263" s="79">
        <v>1</v>
      </c>
      <c r="E263" s="80">
        <f>IFERROR(_xlfn.XLOOKUP($B263,MObra[DESCRIPCION],MObra[VALOR UNIT],,0),"")</f>
        <v>412908.33889500005</v>
      </c>
      <c r="F263" s="81">
        <v>-5</v>
      </c>
      <c r="G263" s="82">
        <f>IFERROR(IF(F263&gt;=0,D263*E263*(1+F263/100),ABS(D263*E263/F263)),"")</f>
        <v>82581.66777900001</v>
      </c>
      <c r="H263" s="91">
        <f>IFERROR(G263*E245,"")</f>
        <v>0</v>
      </c>
    </row>
    <row r="264" spans="1:11">
      <c r="A264" s="76"/>
      <c r="B264" s="77"/>
      <c r="C264" s="78" t="str">
        <f>IFERROR(_xlfn.XLOOKUP(B264,MObra[DESCRIPCION],MObra[UN],,0),"")</f>
        <v/>
      </c>
      <c r="D264" s="79"/>
      <c r="E264" s="80" t="str">
        <f>IFERROR(_xlfn.XLOOKUP($B264,MObra[DESCRIPCION],MObra[VALOR UNIT],,0),"")</f>
        <v/>
      </c>
      <c r="F264" s="81"/>
      <c r="G264" s="82" t="str">
        <f>IFERROR(IF(F264&gt;=0,D264*E264*(1+F264/100),ABS(D264*E264/F264)),"")</f>
        <v/>
      </c>
      <c r="H264" s="91" t="str">
        <f>IFERROR(G264*E245,"")</f>
        <v/>
      </c>
    </row>
    <row r="265" spans="1:11">
      <c r="A265" s="83"/>
      <c r="B265" s="84"/>
      <c r="C265" s="85" t="str">
        <f>IFERROR(_xlfn.XLOOKUP(B265,MObra[DESCRIPCION],MObra[UN],,0),"")</f>
        <v/>
      </c>
      <c r="D265" s="86"/>
      <c r="E265" s="87" t="str">
        <f>IFERROR(_xlfn.XLOOKUP($B265,MObra[DESCRIPCION],MObra[VALOR UNIT],,0),"")</f>
        <v/>
      </c>
      <c r="F265" s="88"/>
      <c r="G265" s="89" t="str">
        <f>IFERROR(IF(F265&gt;=0,D265*E265*(1+F265/100),ABS(D265*E265/F265)),"")</f>
        <v/>
      </c>
      <c r="H265" s="90" t="str">
        <f>IFERROR(G265*E245,"")</f>
        <v/>
      </c>
    </row>
    <row r="267" spans="1:11">
      <c r="A267" s="54" t="s">
        <v>1520</v>
      </c>
      <c r="B267" s="55" t="str">
        <f>VLOOKUP($A267,Presupuesto!$A:$D,2,FALSE())</f>
        <v>Cerramiento tubo galvanizado + malla eslabonada H=2m</v>
      </c>
      <c r="C267" s="56" t="str">
        <f>VLOOKUP($A267,Presupuesto!$A:$D,3,FALSE())</f>
        <v>M</v>
      </c>
      <c r="D267" s="57"/>
      <c r="E267" s="58">
        <f>VLOOKUP($A267,Presupuesto!$A:$D,4,FALSE())</f>
        <v>0</v>
      </c>
      <c r="F267" s="59" t="s">
        <v>2919</v>
      </c>
      <c r="G267" s="60">
        <f>SUM(G269:G287)/2</f>
        <v>234737.81116794999</v>
      </c>
      <c r="H267" s="61">
        <f>ROUND(SUM(H269:H287),0)/2</f>
        <v>0</v>
      </c>
      <c r="I267" s="58">
        <f>VLOOKUP(A267,Presupuesto!$A:$F,6,0)</f>
        <v>0</v>
      </c>
      <c r="J267" s="58">
        <f>+H267-I267</f>
        <v>0</v>
      </c>
      <c r="K267" s="282">
        <f>+H267-G267*E267</f>
        <v>0</v>
      </c>
    </row>
    <row r="268" spans="1:11" ht="25.5">
      <c r="A268" s="62"/>
      <c r="B268" s="63" t="s">
        <v>2247</v>
      </c>
      <c r="C268" s="63" t="s">
        <v>3061</v>
      </c>
      <c r="D268" s="64" t="s">
        <v>4</v>
      </c>
      <c r="E268" s="65" t="s">
        <v>3062</v>
      </c>
      <c r="F268" s="66" t="s">
        <v>3063</v>
      </c>
      <c r="G268" s="67" t="s">
        <v>3064</v>
      </c>
      <c r="H268" s="68" t="s">
        <v>3124</v>
      </c>
    </row>
    <row r="269" spans="1:11">
      <c r="A269" s="69"/>
      <c r="B269" s="70" t="s">
        <v>3065</v>
      </c>
      <c r="C269" s="71"/>
      <c r="D269" s="72"/>
      <c r="E269" s="73"/>
      <c r="F269" s="74"/>
      <c r="G269" s="75">
        <f>SUM(G270:G276)</f>
        <v>148027.06</v>
      </c>
      <c r="H269" s="75">
        <f>IFERROR(G269*E267,"")</f>
        <v>0</v>
      </c>
    </row>
    <row r="270" spans="1:11">
      <c r="A270" s="76"/>
      <c r="B270" s="77" t="s">
        <v>2838</v>
      </c>
      <c r="C270" s="78" t="str">
        <f>IFERROR(_xlfn.XLOOKUP(B270,Insumo[DESCRIPCION],Insumo[UND],,0),"")</f>
        <v>Un</v>
      </c>
      <c r="D270" s="79">
        <v>0.5</v>
      </c>
      <c r="E270" s="80">
        <f>IFERROR(_xlfn.XLOOKUP($B270,Insumo[DESCRIPCION],Insumo[VALOR],,0),"")</f>
        <v>38741</v>
      </c>
      <c r="F270" s="81"/>
      <c r="G270" s="82">
        <f t="shared" ref="G270:G276" si="6">IFERROR(IF(F270&gt;=0,D270*E270*(1+F270/100),ABS(D270*E270/F270)),"")</f>
        <v>19370.5</v>
      </c>
      <c r="H270" s="91">
        <f>IFERROR(G270*E267,"")</f>
        <v>0</v>
      </c>
    </row>
    <row r="271" spans="1:11">
      <c r="A271" s="76"/>
      <c r="B271" s="77" t="s">
        <v>2608</v>
      </c>
      <c r="C271" s="78" t="str">
        <f>IFERROR(_xlfn.XLOOKUP(B271,Insumo[DESCRIPCION],Insumo[UND],,0),"")</f>
        <v>M2</v>
      </c>
      <c r="D271" s="79">
        <v>2</v>
      </c>
      <c r="E271" s="80">
        <f>IFERROR(_xlfn.XLOOKUP($B271,Insumo[DESCRIPCION],Insumo[VALOR],,0),"")</f>
        <v>21622</v>
      </c>
      <c r="F271" s="81"/>
      <c r="G271" s="82">
        <f t="shared" si="6"/>
        <v>43244</v>
      </c>
      <c r="H271" s="91">
        <f>IFERROR(G271*E267,"")</f>
        <v>0</v>
      </c>
    </row>
    <row r="272" spans="1:11">
      <c r="A272" s="76"/>
      <c r="B272" s="77" t="s">
        <v>3557</v>
      </c>
      <c r="C272" s="78" t="str">
        <f>IFERROR(_xlfn.XLOOKUP(B272,Insumo[DESCRIPCION],Insumo[UND],,0),"")</f>
        <v>Kg</v>
      </c>
      <c r="D272" s="79">
        <v>0.5</v>
      </c>
      <c r="E272" s="80">
        <f>IFERROR(_xlfn.XLOOKUP($B272,Insumo[DESCRIPCION],Insumo[VALOR],,0),"")</f>
        <v>10916</v>
      </c>
      <c r="F272" s="81"/>
      <c r="G272" s="82">
        <f t="shared" si="6"/>
        <v>5458</v>
      </c>
      <c r="H272" s="91">
        <f>IFERROR(G272*E267,"")</f>
        <v>0</v>
      </c>
    </row>
    <row r="273" spans="1:8">
      <c r="A273" s="76"/>
      <c r="B273" s="77" t="s">
        <v>2327</v>
      </c>
      <c r="C273" s="78" t="str">
        <f>IFERROR(_xlfn.XLOOKUP(B273,Insumo[DESCRIPCION],Insumo[UND],,0),"")</f>
        <v>M</v>
      </c>
      <c r="D273" s="79">
        <v>3</v>
      </c>
      <c r="E273" s="80">
        <f>IFERROR(_xlfn.XLOOKUP($B273,Insumo[DESCRIPCION],Insumo[VALOR],,0),"")</f>
        <v>824</v>
      </c>
      <c r="F273" s="81"/>
      <c r="G273" s="82">
        <f t="shared" si="6"/>
        <v>2472</v>
      </c>
      <c r="H273" s="91">
        <f>IFERROR(G273*E267,"")</f>
        <v>0</v>
      </c>
    </row>
    <row r="274" spans="1:8">
      <c r="A274" s="76"/>
      <c r="B274" s="77" t="s">
        <v>2760</v>
      </c>
      <c r="C274" s="78" t="str">
        <f>IFERROR(_xlfn.XLOOKUP(B274,Insumo[DESCRIPCION],Insumo[UND],,0),"")</f>
        <v>M</v>
      </c>
      <c r="D274" s="79">
        <v>2</v>
      </c>
      <c r="E274" s="80">
        <f>IFERROR(_xlfn.XLOOKUP($B274,Insumo[DESCRIPCION],Insumo[VALOR],,0),"")</f>
        <v>7664</v>
      </c>
      <c r="F274" s="81"/>
      <c r="G274" s="82">
        <f t="shared" si="6"/>
        <v>15328</v>
      </c>
      <c r="H274" s="91">
        <f>IFERROR(G274*E267,"")</f>
        <v>0</v>
      </c>
    </row>
    <row r="275" spans="1:8">
      <c r="A275" s="76"/>
      <c r="B275" s="77" t="s">
        <v>2692</v>
      </c>
      <c r="C275" s="78" t="str">
        <f>IFERROR(_xlfn.XLOOKUP(B275,Insumo[DESCRIPCION],Insumo[UND],,0),"")</f>
        <v>M3</v>
      </c>
      <c r="D275" s="79">
        <v>0.04</v>
      </c>
      <c r="E275" s="80">
        <f>IFERROR(_xlfn.XLOOKUP($B275,Insumo[DESCRIPCION],Insumo[VALOR],,0),"")</f>
        <v>481499</v>
      </c>
      <c r="F275" s="81"/>
      <c r="G275" s="82">
        <f t="shared" si="6"/>
        <v>19259.96</v>
      </c>
      <c r="H275" s="91">
        <f>IFERROR(G275*E267,"")</f>
        <v>0</v>
      </c>
    </row>
    <row r="276" spans="1:8">
      <c r="A276" s="76"/>
      <c r="B276" s="77" t="s">
        <v>2686</v>
      </c>
      <c r="C276" s="78" t="str">
        <f>IFERROR(_xlfn.XLOOKUP(B276,Insumo[DESCRIPCION],Insumo[UND],,0),"")</f>
        <v>M3</v>
      </c>
      <c r="D276" s="79">
        <v>0.1</v>
      </c>
      <c r="E276" s="80">
        <f>IFERROR(_xlfn.XLOOKUP($B276,Insumo[DESCRIPCION],Insumo[VALOR],,0),"")</f>
        <v>428946</v>
      </c>
      <c r="F276" s="81"/>
      <c r="G276" s="82">
        <f t="shared" si="6"/>
        <v>42894.600000000006</v>
      </c>
      <c r="H276" s="91">
        <f>IFERROR(G276*E267,"")</f>
        <v>0</v>
      </c>
    </row>
    <row r="277" spans="1:8">
      <c r="A277" s="69"/>
      <c r="B277" s="70" t="s">
        <v>3066</v>
      </c>
      <c r="C277" s="71"/>
      <c r="D277" s="72"/>
      <c r="E277" s="73"/>
      <c r="F277" s="74"/>
      <c r="G277" s="75">
        <f>SUM(G278:G280)</f>
        <v>4129.0833889500009</v>
      </c>
      <c r="H277" s="75">
        <f>IFERROR(G277*E267,"")</f>
        <v>0</v>
      </c>
    </row>
    <row r="278" spans="1:8">
      <c r="A278" s="76"/>
      <c r="B278" s="77" t="s">
        <v>2967</v>
      </c>
      <c r="C278" s="78" t="str">
        <f>IFERROR(_xlfn.XLOOKUP(B278,Equipo[DESCRIPCION],Equipo[UND],,0),"")</f>
        <v>%MO</v>
      </c>
      <c r="D278" s="79">
        <v>0.05</v>
      </c>
      <c r="E278" s="80">
        <f>IF(C278="%MO",G284,IFERROR(_xlfn.XLOOKUP($B278,Equipo[DESCRIPCION],Equipo[VALOR],,0),""))</f>
        <v>82581.66777900001</v>
      </c>
      <c r="F278" s="81"/>
      <c r="G278" s="82">
        <f>IFERROR(IF(F278&gt;=0,D278*E278*(1+F278/100),ABS(D278*E278/F278)),"")</f>
        <v>4129.0833889500009</v>
      </c>
      <c r="H278" s="91">
        <f>IFERROR(G278*E267,"")</f>
        <v>0</v>
      </c>
    </row>
    <row r="279" spans="1:8">
      <c r="A279" s="76"/>
      <c r="B279" s="77"/>
      <c r="C279" s="78" t="str">
        <f>IFERROR(_xlfn.XLOOKUP(B279,Equipo[DESCRIPCION],Equipo[UND],,0),"")</f>
        <v/>
      </c>
      <c r="D279" s="79"/>
      <c r="E279" s="80" t="str">
        <f>IF(C279="%MO",G284,IFERROR(_xlfn.XLOOKUP($B279,Equipo[DESCRIPCION],Equipo[VALOR],,0),""))</f>
        <v/>
      </c>
      <c r="F279" s="81"/>
      <c r="G279" s="82" t="str">
        <f>IFERROR(IF(F279&gt;=0,D279*E279*(1+F279/100),ABS(D279*E279/F279)),"")</f>
        <v/>
      </c>
      <c r="H279" s="91" t="str">
        <f>IFERROR(G279*E267,"")</f>
        <v/>
      </c>
    </row>
    <row r="280" spans="1:8">
      <c r="A280" s="76"/>
      <c r="B280" s="77"/>
      <c r="C280" s="78" t="str">
        <f>IFERROR(_xlfn.XLOOKUP(B280,Equipo[DESCRIPCION],Equipo[UND],,0),"")</f>
        <v/>
      </c>
      <c r="D280" s="79"/>
      <c r="E280" s="80" t="str">
        <f>IF(C280="%MO",G284,IFERROR(_xlfn.XLOOKUP($B280,Equipo[DESCRIPCION],Equipo[VALOR],,0),""))</f>
        <v/>
      </c>
      <c r="F280" s="81"/>
      <c r="G280" s="82" t="str">
        <f>IFERROR(IF(F280&gt;=0,D280*E280*(1+F280/100),ABS(D280*E280/F280)),"")</f>
        <v/>
      </c>
      <c r="H280" s="91" t="str">
        <f>IFERROR(G280*E267,"")</f>
        <v/>
      </c>
    </row>
    <row r="281" spans="1:8">
      <c r="A281" s="69"/>
      <c r="B281" s="70" t="s">
        <v>2202</v>
      </c>
      <c r="C281" s="71"/>
      <c r="D281" s="72"/>
      <c r="E281" s="73"/>
      <c r="F281" s="74"/>
      <c r="G281" s="75">
        <f>SUM(G282:G283)</f>
        <v>0</v>
      </c>
      <c r="H281" s="75">
        <f>IFERROR(G281*E267,"")</f>
        <v>0</v>
      </c>
    </row>
    <row r="282" spans="1:8">
      <c r="A282" s="76"/>
      <c r="B282" s="77"/>
      <c r="C282" s="78" t="str">
        <f>IFERROR(_xlfn.XLOOKUP(B282,Transporte[DESCRIPCION],Transporte[UND],,0),"")</f>
        <v/>
      </c>
      <c r="D282" s="79"/>
      <c r="E282" s="80" t="str">
        <f>IFERROR(_xlfn.XLOOKUP($B282,Transporte[DESCRIPCION],Transporte[VALOR],,0),"")</f>
        <v/>
      </c>
      <c r="F282" s="81"/>
      <c r="G282" s="82" t="str">
        <f>IFERROR(IF(F282&gt;=0,D282*E282*(1+F282/100),ABS(D282*E282/F282)),"")</f>
        <v/>
      </c>
      <c r="H282" s="91" t="str">
        <f>IFERROR(G282*E267,"")</f>
        <v/>
      </c>
    </row>
    <row r="283" spans="1:8">
      <c r="A283" s="76"/>
      <c r="B283" s="77"/>
      <c r="C283" s="78" t="str">
        <f>IFERROR(_xlfn.XLOOKUP(B283,Transporte[DESCRIPCION],Transporte[UND],,0),"")</f>
        <v/>
      </c>
      <c r="D283" s="79"/>
      <c r="E283" s="80" t="str">
        <f>IFERROR(_xlfn.XLOOKUP($B283,Transporte[DESCRIPCION],Transporte[VALOR],,0),"")</f>
        <v/>
      </c>
      <c r="F283" s="81"/>
      <c r="G283" s="82" t="str">
        <f>IFERROR(IF(F283&gt;=0,D283*E283*(1+F283/100),ABS(D283*E283/F283)),"")</f>
        <v/>
      </c>
      <c r="H283" s="91" t="str">
        <f>IFERROR(G283*E267,"")</f>
        <v/>
      </c>
    </row>
    <row r="284" spans="1:8">
      <c r="A284" s="69"/>
      <c r="B284" s="70" t="s">
        <v>3067</v>
      </c>
      <c r="C284" s="71"/>
      <c r="D284" s="72"/>
      <c r="E284" s="73"/>
      <c r="F284" s="74"/>
      <c r="G284" s="75">
        <f>SUM(G285:G287)</f>
        <v>82581.66777900001</v>
      </c>
      <c r="H284" s="75">
        <f>IFERROR(G284*E267,"")</f>
        <v>0</v>
      </c>
    </row>
    <row r="285" spans="1:8">
      <c r="A285" s="76"/>
      <c r="B285" s="77" t="s">
        <v>3044</v>
      </c>
      <c r="C285" s="78" t="str">
        <f>IFERROR(_xlfn.XLOOKUP(B285,MObra[DESCRIPCION],MObra[UN],,0),"")</f>
        <v>día</v>
      </c>
      <c r="D285" s="79">
        <v>1</v>
      </c>
      <c r="E285" s="80">
        <f>IFERROR(_xlfn.XLOOKUP($B285,MObra[DESCRIPCION],MObra[VALOR UNIT],,0),"")</f>
        <v>412908.33889500005</v>
      </c>
      <c r="F285" s="81">
        <v>-5</v>
      </c>
      <c r="G285" s="82">
        <f>IFERROR(IF(F285&gt;=0,D285*E285*(1+F285/100),ABS(D285*E285/F285)),"")</f>
        <v>82581.66777900001</v>
      </c>
      <c r="H285" s="91">
        <f>IFERROR(G285*E267,"")</f>
        <v>0</v>
      </c>
    </row>
    <row r="286" spans="1:8">
      <c r="A286" s="76"/>
      <c r="B286" s="77"/>
      <c r="C286" s="78" t="str">
        <f>IFERROR(_xlfn.XLOOKUP(B286,MObra[DESCRIPCION],MObra[UN],,0),"")</f>
        <v/>
      </c>
      <c r="D286" s="79"/>
      <c r="E286" s="80" t="str">
        <f>IFERROR(_xlfn.XLOOKUP($B286,MObra[DESCRIPCION],MObra[VALOR UNIT],,0),"")</f>
        <v/>
      </c>
      <c r="F286" s="81"/>
      <c r="G286" s="82" t="str">
        <f>IFERROR(IF(F286&gt;=0,D286*E286*(1+F286/100),ABS(D286*E286/F286)),"")</f>
        <v/>
      </c>
      <c r="H286" s="91" t="str">
        <f>IFERROR(G286*E267,"")</f>
        <v/>
      </c>
    </row>
    <row r="287" spans="1:8">
      <c r="A287" s="83"/>
      <c r="B287" s="84"/>
      <c r="C287" s="85" t="str">
        <f>IFERROR(_xlfn.XLOOKUP(B287,MObra[DESCRIPCION],MObra[UN],,0),"")</f>
        <v/>
      </c>
      <c r="D287" s="86"/>
      <c r="E287" s="87" t="str">
        <f>IFERROR(_xlfn.XLOOKUP($B287,MObra[DESCRIPCION],MObra[VALOR UNIT],,0),"")</f>
        <v/>
      </c>
      <c r="F287" s="88"/>
      <c r="G287" s="89" t="str">
        <f>IFERROR(IF(F287&gt;=0,D287*E287*(1+F287/100),ABS(D287*E287/F287)),"")</f>
        <v/>
      </c>
      <c r="H287" s="90" t="str">
        <f>IFERROR(G287*E267,"")</f>
        <v/>
      </c>
    </row>
    <row r="289" spans="1:11">
      <c r="A289" s="54" t="s">
        <v>1522</v>
      </c>
      <c r="B289" s="55" t="str">
        <f>VLOOKUP($A289,Presupuesto!$A:$D,2,FALSE())</f>
        <v>Cocina sin humo para zona rural (incluye replanteo)</v>
      </c>
      <c r="C289" s="56" t="str">
        <f>VLOOKUP($A289,Presupuesto!$A:$D,3,FALSE())</f>
        <v>Un</v>
      </c>
      <c r="D289" s="57"/>
      <c r="E289" s="58">
        <f>VLOOKUP($A289,Presupuesto!$A:$D,4,FALSE())</f>
        <v>0</v>
      </c>
      <c r="F289" s="59" t="s">
        <v>2919</v>
      </c>
      <c r="G289" s="60">
        <f>SUM(G291:G312)/2</f>
        <v>1870552.6630662505</v>
      </c>
      <c r="H289" s="61">
        <f>ROUND(SUM(H291:H312),0)/2</f>
        <v>0</v>
      </c>
      <c r="I289" s="58">
        <f>VLOOKUP(A289,Presupuesto!$A:$F,6,0)</f>
        <v>0</v>
      </c>
      <c r="J289" s="58">
        <f>+H289-I289</f>
        <v>0</v>
      </c>
      <c r="K289" s="282">
        <f>+H289-G289*E289</f>
        <v>0</v>
      </c>
    </row>
    <row r="290" spans="1:11" ht="25.5">
      <c r="A290" s="62"/>
      <c r="B290" s="63" t="s">
        <v>2247</v>
      </c>
      <c r="C290" s="63" t="s">
        <v>3061</v>
      </c>
      <c r="D290" s="64" t="s">
        <v>4</v>
      </c>
      <c r="E290" s="65" t="s">
        <v>3062</v>
      </c>
      <c r="F290" s="66" t="s">
        <v>3063</v>
      </c>
      <c r="G290" s="67" t="s">
        <v>3064</v>
      </c>
      <c r="H290" s="68" t="s">
        <v>3124</v>
      </c>
    </row>
    <row r="291" spans="1:11">
      <c r="A291" s="69"/>
      <c r="B291" s="70" t="s">
        <v>3065</v>
      </c>
      <c r="C291" s="71"/>
      <c r="D291" s="72"/>
      <c r="E291" s="73"/>
      <c r="F291" s="74"/>
      <c r="G291" s="75">
        <f>SUM(G292:G301)</f>
        <v>1147963.07</v>
      </c>
      <c r="H291" s="75">
        <f>IFERROR(G291*E289,"")</f>
        <v>0</v>
      </c>
    </row>
    <row r="292" spans="1:11">
      <c r="A292" s="76"/>
      <c r="B292" s="77" t="s">
        <v>2674</v>
      </c>
      <c r="C292" s="78" t="str">
        <f>IFERROR(_xlfn.XLOOKUP(B292,Insumo[DESCRIPCION],Insumo[UND],,0),"")</f>
        <v>Un</v>
      </c>
      <c r="D292" s="79">
        <v>1</v>
      </c>
      <c r="E292" s="80">
        <f>IFERROR(_xlfn.XLOOKUP($B292,Insumo[DESCRIPCION],Insumo[VALOR],,0),"")</f>
        <v>67857</v>
      </c>
      <c r="F292" s="81"/>
      <c r="G292" s="82">
        <f>IFERROR(IF(F292&gt;=0,D292*E292*(1+F292/100),ABS(D292*E292/F292)),"")</f>
        <v>67857</v>
      </c>
      <c r="H292" s="91">
        <f>IFERROR(G292*E289,"")</f>
        <v>0</v>
      </c>
    </row>
    <row r="293" spans="1:11">
      <c r="A293" s="76"/>
      <c r="B293" s="77" t="s">
        <v>2558</v>
      </c>
      <c r="C293" s="78" t="str">
        <f>IFERROR(_xlfn.XLOOKUP(B293,Insumo[DESCRIPCION],Insumo[UND],,0),"")</f>
        <v>Un</v>
      </c>
      <c r="D293" s="79">
        <v>1</v>
      </c>
      <c r="E293" s="80">
        <f>IFERROR(_xlfn.XLOOKUP($B293,Insumo[DESCRIPCION],Insumo[VALOR],,0),"")</f>
        <v>679833</v>
      </c>
      <c r="F293" s="81"/>
      <c r="G293" s="82">
        <f>IFERROR(IF(F293&gt;=0,D293*E293*(1+F293/100),ABS(D293*E293/F293)),"")</f>
        <v>679833</v>
      </c>
      <c r="H293" s="91">
        <f>IFERROR(G293*E289,"")</f>
        <v>0</v>
      </c>
    </row>
    <row r="294" spans="1:11">
      <c r="A294" s="76"/>
      <c r="B294" s="77" t="s">
        <v>2560</v>
      </c>
      <c r="C294" s="78" t="str">
        <f>IFERROR(_xlfn.XLOOKUP(B294,Insumo[DESCRIPCION],Insumo[UND],,0),"")</f>
        <v>Un</v>
      </c>
      <c r="D294" s="79">
        <v>35</v>
      </c>
      <c r="E294" s="80">
        <f>IFERROR(_xlfn.XLOOKUP($B294,Insumo[DESCRIPCION],Insumo[VALOR],,0),"")</f>
        <v>1570</v>
      </c>
      <c r="F294" s="81"/>
      <c r="G294" s="82">
        <f>IFERROR(IF(F294&gt;=0,D294*E294*(1+F294/100),ABS(D294*E294/F294)),"")</f>
        <v>54950</v>
      </c>
      <c r="H294" s="91">
        <f>IFERROR(G294*E289,"")</f>
        <v>0</v>
      </c>
    </row>
    <row r="295" spans="1:11">
      <c r="A295" s="76"/>
      <c r="B295" s="77" t="s">
        <v>2562</v>
      </c>
      <c r="C295" s="78" t="str">
        <f>IFERROR(_xlfn.XLOOKUP(B295,Insumo[DESCRIPCION],Insumo[UND],,0),"")</f>
        <v>Un</v>
      </c>
      <c r="D295" s="79">
        <v>82</v>
      </c>
      <c r="E295" s="80">
        <f>IFERROR(_xlfn.XLOOKUP($B295,Insumo[DESCRIPCION],Insumo[VALOR],,0),"")</f>
        <v>1407</v>
      </c>
      <c r="F295" s="81"/>
      <c r="G295" s="82">
        <f>IFERROR(IF(F295&gt;=0,D295*E295*(1+F295/100),ABS(D295*E295/F295)),"")</f>
        <v>115374</v>
      </c>
      <c r="H295" s="91">
        <f>IFERROR(G295*E289,"")</f>
        <v>0</v>
      </c>
    </row>
    <row r="296" spans="1:11">
      <c r="A296" s="76"/>
      <c r="B296" s="77" t="s">
        <v>2633</v>
      </c>
      <c r="C296" s="78" t="str">
        <f>IFERROR(_xlfn.XLOOKUP(B296,Insumo[DESCRIPCION],Insumo[UND],,0),"")</f>
        <v>Kg</v>
      </c>
      <c r="D296" s="79">
        <v>2</v>
      </c>
      <c r="E296" s="80">
        <f>IFERROR(_xlfn.XLOOKUP($B296,Insumo[DESCRIPCION],Insumo[VALOR],,0),"")</f>
        <v>4222</v>
      </c>
      <c r="F296" s="81"/>
      <c r="G296" s="82">
        <f t="shared" ref="G296:G300" si="7">IFERROR(IF(F296&gt;=0,D296*E296*(1+F296/100),ABS(D296*E296/F296)),"")</f>
        <v>8444</v>
      </c>
      <c r="H296" s="91">
        <f>IFERROR(G296*E289,"")</f>
        <v>0</v>
      </c>
    </row>
    <row r="297" spans="1:11">
      <c r="A297" s="76"/>
      <c r="B297" s="77" t="s">
        <v>2344</v>
      </c>
      <c r="C297" s="78" t="str">
        <f>IFERROR(_xlfn.XLOOKUP(B297,Insumo[DESCRIPCION],Insumo[UND],,0),"")</f>
        <v>M3</v>
      </c>
      <c r="D297" s="79">
        <v>0.35</v>
      </c>
      <c r="E297" s="80">
        <f>IFERROR(_xlfn.XLOOKUP($B297,Insumo[DESCRIPCION],Insumo[VALOR],,0),"")</f>
        <v>77399</v>
      </c>
      <c r="F297" s="81"/>
      <c r="G297" s="82">
        <f t="shared" si="7"/>
        <v>27089.649999999998</v>
      </c>
      <c r="H297" s="91">
        <f>IFERROR(G297*E289,"")</f>
        <v>0</v>
      </c>
    </row>
    <row r="298" spans="1:11">
      <c r="A298" s="76"/>
      <c r="B298" s="77" t="s">
        <v>2397</v>
      </c>
      <c r="C298" s="78" t="str">
        <f>IFERROR(_xlfn.XLOOKUP(B298,Insumo[DESCRIPCION],Insumo[UND],,0),"")</f>
        <v>Un</v>
      </c>
      <c r="D298" s="79">
        <v>2.5</v>
      </c>
      <c r="E298" s="80">
        <f>IFERROR(_xlfn.XLOOKUP($B298,Insumo[DESCRIPCION],Insumo[VALOR],,0),"")</f>
        <v>36099</v>
      </c>
      <c r="F298" s="81"/>
      <c r="G298" s="82">
        <f t="shared" si="7"/>
        <v>90247.5</v>
      </c>
      <c r="H298" s="91">
        <f>IFERROR(G298*E289,"")</f>
        <v>0</v>
      </c>
    </row>
    <row r="299" spans="1:11">
      <c r="A299" s="76"/>
      <c r="B299" s="77" t="s">
        <v>2548</v>
      </c>
      <c r="C299" s="78" t="str">
        <f>IFERROR(_xlfn.XLOOKUP(B299,Insumo[DESCRIPCION],Insumo[UND],,0),"")</f>
        <v>galón</v>
      </c>
      <c r="D299" s="79">
        <v>1</v>
      </c>
      <c r="E299" s="80">
        <f>IFERROR(_xlfn.XLOOKUP($B299,Insumo[DESCRIPCION],Insumo[VALOR],,0),"")</f>
        <v>90916</v>
      </c>
      <c r="F299" s="81"/>
      <c r="G299" s="82">
        <f t="shared" si="7"/>
        <v>90916</v>
      </c>
      <c r="H299" s="91">
        <f>IFERROR(G299*E289,"")</f>
        <v>0</v>
      </c>
    </row>
    <row r="300" spans="1:11">
      <c r="A300" s="76"/>
      <c r="B300" s="77" t="s">
        <v>2301</v>
      </c>
      <c r="C300" s="78" t="str">
        <f>IFERROR(_xlfn.XLOOKUP(B300,Insumo[DESCRIPCION],Insumo[UND],,0),"")</f>
        <v>Kg</v>
      </c>
      <c r="D300" s="79">
        <v>0.6</v>
      </c>
      <c r="E300" s="80">
        <f>IFERROR(_xlfn.XLOOKUP($B300,Insumo[DESCRIPCION],Insumo[VALOR],,0),"")</f>
        <v>5413</v>
      </c>
      <c r="F300" s="81"/>
      <c r="G300" s="82">
        <f t="shared" si="7"/>
        <v>3247.7999999999997</v>
      </c>
      <c r="H300" s="91">
        <f>IFERROR(G300*E289,"")</f>
        <v>0</v>
      </c>
    </row>
    <row r="301" spans="1:11">
      <c r="A301" s="76"/>
      <c r="B301" s="77" t="s">
        <v>2691</v>
      </c>
      <c r="C301" s="78" t="str">
        <f>IFERROR(_xlfn.XLOOKUP(B301,Insumo[DESCRIPCION],Insumo[UND],,0),"")</f>
        <v>M3</v>
      </c>
      <c r="D301" s="79">
        <v>0.02</v>
      </c>
      <c r="E301" s="80">
        <f>IFERROR(_xlfn.XLOOKUP($B301,Insumo[DESCRIPCION],Insumo[VALOR],,0),"")</f>
        <v>500206</v>
      </c>
      <c r="F301" s="81"/>
      <c r="G301" s="82">
        <f>IFERROR(IF(F301&gt;=0,D301*E301*(1+F301/100),ABS(D301*E301/F301)),"")</f>
        <v>10004.120000000001</v>
      </c>
      <c r="H301" s="91">
        <f>IFERROR(G301*E289,"")</f>
        <v>0</v>
      </c>
    </row>
    <row r="302" spans="1:11">
      <c r="A302" s="69"/>
      <c r="B302" s="70" t="s">
        <v>3066</v>
      </c>
      <c r="C302" s="71"/>
      <c r="D302" s="72"/>
      <c r="E302" s="73"/>
      <c r="F302" s="74"/>
      <c r="G302" s="75">
        <f>SUM(G303:G305)</f>
        <v>34409.028241250009</v>
      </c>
      <c r="H302" s="75">
        <f>IFERROR(G302*E289,"")</f>
        <v>0</v>
      </c>
    </row>
    <row r="303" spans="1:11">
      <c r="A303" s="76"/>
      <c r="B303" s="77" t="s">
        <v>2967</v>
      </c>
      <c r="C303" s="78" t="str">
        <f>IFERROR(_xlfn.XLOOKUP(B303,Equipo[DESCRIPCION],Equipo[UND],,0),"")</f>
        <v>%MO</v>
      </c>
      <c r="D303" s="79">
        <v>0.05</v>
      </c>
      <c r="E303" s="80">
        <f>IF(C303="%MO",G309,IFERROR(_xlfn.XLOOKUP($B303,Equipo[DESCRIPCION],Equipo[VALOR],,0),""))</f>
        <v>688180.56482500012</v>
      </c>
      <c r="F303" s="81"/>
      <c r="G303" s="82">
        <f>IFERROR(IF(F303&gt;=0,D303*E303*(1+F303/100),ABS(D303*E303/F303)),"")</f>
        <v>34409.028241250009</v>
      </c>
      <c r="H303" s="91">
        <f>IFERROR(G303*E289,"")</f>
        <v>0</v>
      </c>
    </row>
    <row r="304" spans="1:11">
      <c r="A304" s="76"/>
      <c r="B304" s="77"/>
      <c r="C304" s="78" t="str">
        <f>IFERROR(_xlfn.XLOOKUP(B304,Equipo[DESCRIPCION],Equipo[UND],,0),"")</f>
        <v/>
      </c>
      <c r="D304" s="79"/>
      <c r="E304" s="80" t="str">
        <f>IF(C304="%MO",G309,IFERROR(_xlfn.XLOOKUP($B304,Equipo[DESCRIPCION],Equipo[VALOR],,0),""))</f>
        <v/>
      </c>
      <c r="F304" s="81"/>
      <c r="G304" s="82" t="str">
        <f>IFERROR(IF(F304&gt;=0,D304*E304*(1+F304/100),ABS(D304*E304/F304)),"")</f>
        <v/>
      </c>
      <c r="H304" s="91" t="str">
        <f>IFERROR(G304*E289,"")</f>
        <v/>
      </c>
    </row>
    <row r="305" spans="1:11">
      <c r="A305" s="76"/>
      <c r="B305" s="77"/>
      <c r="C305" s="78" t="str">
        <f>IFERROR(_xlfn.XLOOKUP(B305,Equipo[DESCRIPCION],Equipo[UND],,0),"")</f>
        <v/>
      </c>
      <c r="D305" s="79"/>
      <c r="E305" s="80" t="str">
        <f>IF(C305="%MO",G309,IFERROR(_xlfn.XLOOKUP($B305,Equipo[DESCRIPCION],Equipo[VALOR],,0),""))</f>
        <v/>
      </c>
      <c r="F305" s="81"/>
      <c r="G305" s="82" t="str">
        <f>IFERROR(IF(F305&gt;=0,D305*E305*(1+F305/100),ABS(D305*E305/F305)),"")</f>
        <v/>
      </c>
      <c r="H305" s="91" t="str">
        <f>IFERROR(G305*E289,"")</f>
        <v/>
      </c>
    </row>
    <row r="306" spans="1:11">
      <c r="A306" s="69"/>
      <c r="B306" s="70" t="s">
        <v>2202</v>
      </c>
      <c r="C306" s="71"/>
      <c r="D306" s="72"/>
      <c r="E306" s="73"/>
      <c r="F306" s="74"/>
      <c r="G306" s="75">
        <f>SUM(G307:G308)</f>
        <v>0</v>
      </c>
      <c r="H306" s="75">
        <f>IFERROR(G306*E289,"")</f>
        <v>0</v>
      </c>
    </row>
    <row r="307" spans="1:11">
      <c r="A307" s="76"/>
      <c r="B307" s="77"/>
      <c r="C307" s="78" t="str">
        <f>IFERROR(_xlfn.XLOOKUP(B307,Transporte[DESCRIPCION],Transporte[UND],,0),"")</f>
        <v/>
      </c>
      <c r="D307" s="79"/>
      <c r="E307" s="80" t="str">
        <f>IFERROR(_xlfn.XLOOKUP($B307,Transporte[DESCRIPCION],Transporte[VALOR],,0),"")</f>
        <v/>
      </c>
      <c r="F307" s="81"/>
      <c r="G307" s="82" t="str">
        <f>IFERROR(IF(F307&gt;=0,D307*E307*(1+F307/100),ABS(D307*E307/F307)),"")</f>
        <v/>
      </c>
      <c r="H307" s="91" t="str">
        <f>IFERROR(G307*E289,"")</f>
        <v/>
      </c>
    </row>
    <row r="308" spans="1:11">
      <c r="A308" s="76"/>
      <c r="B308" s="77"/>
      <c r="C308" s="78" t="str">
        <f>IFERROR(_xlfn.XLOOKUP(B308,Transporte[DESCRIPCION],Transporte[UND],,0),"")</f>
        <v/>
      </c>
      <c r="D308" s="79"/>
      <c r="E308" s="80" t="str">
        <f>IFERROR(_xlfn.XLOOKUP($B308,Transporte[DESCRIPCION],Transporte[VALOR],,0),"")</f>
        <v/>
      </c>
      <c r="F308" s="81"/>
      <c r="G308" s="82" t="str">
        <f>IFERROR(IF(F308&gt;=0,D308*E308*(1+F308/100),ABS(D308*E308/F308)),"")</f>
        <v/>
      </c>
      <c r="H308" s="91" t="str">
        <f>IFERROR(G308*E289,"")</f>
        <v/>
      </c>
    </row>
    <row r="309" spans="1:11">
      <c r="A309" s="69"/>
      <c r="B309" s="70" t="s">
        <v>3067</v>
      </c>
      <c r="C309" s="71"/>
      <c r="D309" s="72"/>
      <c r="E309" s="73"/>
      <c r="F309" s="74"/>
      <c r="G309" s="75">
        <f>SUM(G310:G312)</f>
        <v>688180.56482500012</v>
      </c>
      <c r="H309" s="75">
        <f>IFERROR(G309*E289,"")</f>
        <v>0</v>
      </c>
    </row>
    <row r="310" spans="1:11">
      <c r="A310" s="76"/>
      <c r="B310" s="77" t="s">
        <v>3044</v>
      </c>
      <c r="C310" s="78" t="str">
        <f>IFERROR(_xlfn.XLOOKUP(B310,MObra[DESCRIPCION],MObra[UN],,0),"")</f>
        <v>día</v>
      </c>
      <c r="D310" s="79">
        <v>1</v>
      </c>
      <c r="E310" s="80">
        <f>IFERROR(_xlfn.XLOOKUP($B310,MObra[DESCRIPCION],MObra[VALOR UNIT],,0),"")</f>
        <v>412908.33889500005</v>
      </c>
      <c r="F310" s="81">
        <v>-0.6</v>
      </c>
      <c r="G310" s="82">
        <f>IFERROR(IF(F310&gt;=0,D310*E310*(1+F310/100),ABS(D310*E310/F310)),"")</f>
        <v>688180.56482500012</v>
      </c>
      <c r="H310" s="91">
        <f>IFERROR(G310*E289,"")</f>
        <v>0</v>
      </c>
    </row>
    <row r="311" spans="1:11">
      <c r="A311" s="76"/>
      <c r="B311" s="77"/>
      <c r="C311" s="78" t="str">
        <f>IFERROR(_xlfn.XLOOKUP(B311,MObra[DESCRIPCION],MObra[UN],,0),"")</f>
        <v/>
      </c>
      <c r="D311" s="79"/>
      <c r="E311" s="80" t="str">
        <f>IFERROR(_xlfn.XLOOKUP($B311,MObra[DESCRIPCION],MObra[VALOR UNIT],,0),"")</f>
        <v/>
      </c>
      <c r="F311" s="81"/>
      <c r="G311" s="82" t="str">
        <f>IFERROR(IF(F311&gt;=0,D311*E311*(1+F311/100),ABS(D311*E311/F311)),"")</f>
        <v/>
      </c>
      <c r="H311" s="91" t="str">
        <f>IFERROR(G311*E289,"")</f>
        <v/>
      </c>
    </row>
    <row r="312" spans="1:11">
      <c r="A312" s="83"/>
      <c r="B312" s="84"/>
      <c r="C312" s="85" t="str">
        <f>IFERROR(_xlfn.XLOOKUP(B312,MObra[DESCRIPCION],MObra[UN],,0),"")</f>
        <v/>
      </c>
      <c r="D312" s="86"/>
      <c r="E312" s="87" t="str">
        <f>IFERROR(_xlfn.XLOOKUP($B312,MObra[DESCRIPCION],MObra[VALOR UNIT],,0),"")</f>
        <v/>
      </c>
      <c r="F312" s="88"/>
      <c r="G312" s="89" t="str">
        <f>IFERROR(IF(F312&gt;=0,D312*E312*(1+F312/100),ABS(D312*E312/F312)),"")</f>
        <v/>
      </c>
      <c r="H312" s="90" t="str">
        <f>IFERROR(G312*E289,"")</f>
        <v/>
      </c>
    </row>
    <row r="314" spans="1:11">
      <c r="A314" s="54" t="s">
        <v>1524</v>
      </c>
      <c r="B314" s="55" t="str">
        <f>VLOOKUP($A314,Presupuesto!$A:$D,2,FALSE())</f>
        <v>Concertina inoxidable d = 18"</v>
      </c>
      <c r="C314" s="56" t="str">
        <f>VLOOKUP($A314,Presupuesto!$A:$D,3,FALSE())</f>
        <v>M2</v>
      </c>
      <c r="D314" s="57"/>
      <c r="E314" s="58">
        <f>VLOOKUP($A314,Presupuesto!$A:$D,4,FALSE())</f>
        <v>0</v>
      </c>
      <c r="F314" s="59" t="s">
        <v>2919</v>
      </c>
      <c r="G314" s="60">
        <f>SUM(G316:G332)/2</f>
        <v>44090.39672333929</v>
      </c>
      <c r="H314" s="61">
        <f>ROUND(SUM(H316:H332),0)/2</f>
        <v>0</v>
      </c>
      <c r="I314" s="58">
        <f>VLOOKUP(A314,Presupuesto!$A:$F,6,0)</f>
        <v>0</v>
      </c>
      <c r="J314" s="58">
        <f>+H314-I314</f>
        <v>0</v>
      </c>
      <c r="K314" s="282">
        <f>+H314-G314*E314</f>
        <v>0</v>
      </c>
    </row>
    <row r="315" spans="1:11" ht="25.5">
      <c r="A315" s="62"/>
      <c r="B315" s="63" t="s">
        <v>2247</v>
      </c>
      <c r="C315" s="63" t="s">
        <v>3061</v>
      </c>
      <c r="D315" s="64" t="s">
        <v>4</v>
      </c>
      <c r="E315" s="65" t="s">
        <v>3062</v>
      </c>
      <c r="F315" s="66" t="s">
        <v>3063</v>
      </c>
      <c r="G315" s="67" t="s">
        <v>3064</v>
      </c>
      <c r="H315" s="68" t="s">
        <v>3124</v>
      </c>
    </row>
    <row r="316" spans="1:11">
      <c r="A316" s="69"/>
      <c r="B316" s="70" t="s">
        <v>3065</v>
      </c>
      <c r="C316" s="71"/>
      <c r="D316" s="72"/>
      <c r="E316" s="73"/>
      <c r="F316" s="74"/>
      <c r="G316" s="75">
        <f>SUM(G317:G321)</f>
        <v>19339.810000000001</v>
      </c>
      <c r="H316" s="75">
        <f>IFERROR(G316*E314,"")</f>
        <v>0</v>
      </c>
    </row>
    <row r="317" spans="1:11">
      <c r="A317" s="76"/>
      <c r="B317" s="77" t="s">
        <v>2329</v>
      </c>
      <c r="C317" s="78" t="str">
        <f>IFERROR(_xlfn.XLOOKUP(B317,Insumo[DESCRIPCION],Insumo[UND],,0),"")</f>
        <v>Kg</v>
      </c>
      <c r="D317" s="79">
        <v>0.25</v>
      </c>
      <c r="E317" s="80">
        <f>IFERROR(_xlfn.XLOOKUP($B317,Insumo[DESCRIPCION],Insumo[VALOR],,0),"")</f>
        <v>11019</v>
      </c>
      <c r="F317" s="81"/>
      <c r="G317" s="82">
        <f>IFERROR(IF(F317&gt;=0,D317*E317*(1+F317/100),ABS(D317*E317/F317)),"")</f>
        <v>2754.75</v>
      </c>
      <c r="H317" s="91">
        <f>IFERROR(G317*E314,"")</f>
        <v>0</v>
      </c>
    </row>
    <row r="318" spans="1:11">
      <c r="A318" s="76"/>
      <c r="B318" s="77" t="s">
        <v>2426</v>
      </c>
      <c r="C318" s="78" t="str">
        <f>IFERROR(_xlfn.XLOOKUP(B318,Insumo[DESCRIPCION],Insumo[UND],,0),"")</f>
        <v>M</v>
      </c>
      <c r="D318" s="79">
        <v>1</v>
      </c>
      <c r="E318" s="80">
        <f>IFERROR(_xlfn.XLOOKUP($B318,Insumo[DESCRIPCION],Insumo[VALOR],,0),"")</f>
        <v>16102</v>
      </c>
      <c r="F318" s="81">
        <v>3</v>
      </c>
      <c r="G318" s="82">
        <f>IFERROR(IF(F318&gt;=0,D318*E318*(1+F318/100),ABS(D318*E318/F318)),"")</f>
        <v>16585.060000000001</v>
      </c>
      <c r="H318" s="91">
        <f>IFERROR(G318*E314,"")</f>
        <v>0</v>
      </c>
    </row>
    <row r="319" spans="1:11">
      <c r="A319" s="76"/>
      <c r="B319" s="77"/>
      <c r="C319" s="78" t="str">
        <f>IFERROR(_xlfn.XLOOKUP(B319,Insumo[DESCRIPCION],Insumo[UND],,0),"")</f>
        <v/>
      </c>
      <c r="D319" s="79"/>
      <c r="E319" s="80" t="str">
        <f>IFERROR(_xlfn.XLOOKUP($B319,Insumo[DESCRIPCION],Insumo[VALOR],,0),"")</f>
        <v/>
      </c>
      <c r="F319" s="81"/>
      <c r="G319" s="82" t="str">
        <f>IFERROR(IF(F319&gt;=0,D319*E319*(1+F319/100),ABS(D319*E319/F319)),"")</f>
        <v/>
      </c>
      <c r="H319" s="91" t="str">
        <f>IFERROR(G319*E314,"")</f>
        <v/>
      </c>
    </row>
    <row r="320" spans="1:11">
      <c r="A320" s="76"/>
      <c r="B320" s="77"/>
      <c r="C320" s="78" t="str">
        <f>IFERROR(_xlfn.XLOOKUP(B320,Insumo[DESCRIPCION],Insumo[UND],,0),"")</f>
        <v/>
      </c>
      <c r="D320" s="79"/>
      <c r="E320" s="80" t="str">
        <f>IFERROR(_xlfn.XLOOKUP($B320,Insumo[DESCRIPCION],Insumo[VALOR],,0),"")</f>
        <v/>
      </c>
      <c r="F320" s="81"/>
      <c r="G320" s="82" t="str">
        <f>IFERROR(IF(F320&gt;=0,D320*E320*(1+F320/100),ABS(D320*E320/F320)),"")</f>
        <v/>
      </c>
      <c r="H320" s="91" t="str">
        <f>IFERROR(G320*E314,"")</f>
        <v/>
      </c>
    </row>
    <row r="321" spans="1:11">
      <c r="A321" s="76"/>
      <c r="B321" s="77"/>
      <c r="C321" s="78" t="str">
        <f>IFERROR(_xlfn.XLOOKUP(B321,Insumo[DESCRIPCION],Insumo[UND],,0),"")</f>
        <v/>
      </c>
      <c r="D321" s="79"/>
      <c r="E321" s="80" t="str">
        <f>IFERROR(_xlfn.XLOOKUP($B321,Insumo[DESCRIPCION],Insumo[VALOR],,0),"")</f>
        <v/>
      </c>
      <c r="F321" s="81"/>
      <c r="G321" s="82" t="str">
        <f>IFERROR(IF(F321&gt;=0,D321*E321*(1+F321/100),ABS(D321*E321/F321)),"")</f>
        <v/>
      </c>
      <c r="H321" s="91" t="str">
        <f>IFERROR(G321*E314,"")</f>
        <v/>
      </c>
    </row>
    <row r="322" spans="1:11">
      <c r="A322" s="69"/>
      <c r="B322" s="70" t="s">
        <v>3066</v>
      </c>
      <c r="C322" s="71"/>
      <c r="D322" s="72"/>
      <c r="E322" s="73"/>
      <c r="F322" s="74"/>
      <c r="G322" s="75">
        <f>SUM(G323:G325)</f>
        <v>3228.3373986964293</v>
      </c>
      <c r="H322" s="75">
        <f>IFERROR(G322*E314,"")</f>
        <v>0</v>
      </c>
    </row>
    <row r="323" spans="1:11">
      <c r="A323" s="76"/>
      <c r="B323" s="77" t="s">
        <v>2923</v>
      </c>
      <c r="C323" s="78" t="str">
        <f>IFERROR(_xlfn.XLOOKUP(B323,Equipo[DESCRIPCION],Equipo[UND],,0),"")</f>
        <v>%MO</v>
      </c>
      <c r="D323" s="79">
        <v>0.1</v>
      </c>
      <c r="E323" s="80">
        <f>IF(C323="%MO",G329,IFERROR(_xlfn.XLOOKUP($B323,Equipo[DESCRIPCION],Equipo[VALOR],,0),""))</f>
        <v>21522.24932464286</v>
      </c>
      <c r="F323" s="81"/>
      <c r="G323" s="82">
        <f>IFERROR(IF(F323&gt;=0,D323*E323*(1+F323/100),ABS(D323*E323/F323)),"")</f>
        <v>2152.2249324642862</v>
      </c>
      <c r="H323" s="91">
        <f>IFERROR(G323*E314,"")</f>
        <v>0</v>
      </c>
    </row>
    <row r="324" spans="1:11">
      <c r="A324" s="76"/>
      <c r="B324" s="77" t="s">
        <v>2967</v>
      </c>
      <c r="C324" s="78" t="str">
        <f>IFERROR(_xlfn.XLOOKUP(B324,Equipo[DESCRIPCION],Equipo[UND],,0),"")</f>
        <v>%MO</v>
      </c>
      <c r="D324" s="79">
        <v>0.05</v>
      </c>
      <c r="E324" s="80">
        <f>IF(C324="%MO",G329,IFERROR(_xlfn.XLOOKUP($B324,Equipo[DESCRIPCION],Equipo[VALOR],,0),""))</f>
        <v>21522.24932464286</v>
      </c>
      <c r="F324" s="81"/>
      <c r="G324" s="82">
        <f>IFERROR(IF(F324&gt;=0,D324*E324*(1+F324/100),ABS(D324*E324/F324)),"")</f>
        <v>1076.1124662321431</v>
      </c>
      <c r="H324" s="91">
        <f>IFERROR(G324*E314,"")</f>
        <v>0</v>
      </c>
    </row>
    <row r="325" spans="1:11">
      <c r="A325" s="76"/>
      <c r="B325" s="77"/>
      <c r="C325" s="78" t="str">
        <f>IFERROR(_xlfn.XLOOKUP(B325,Equipo[DESCRIPCION],Equipo[UND],,0),"")</f>
        <v/>
      </c>
      <c r="D325" s="79"/>
      <c r="E325" s="80" t="str">
        <f>IF(C325="%MO",G329,IFERROR(_xlfn.XLOOKUP($B325,Equipo[DESCRIPCION],Equipo[VALOR],,0),""))</f>
        <v/>
      </c>
      <c r="F325" s="81"/>
      <c r="G325" s="82" t="str">
        <f>IFERROR(IF(F325&gt;=0,D325*E325*(1+F325/100),ABS(D325*E325/F325)),"")</f>
        <v/>
      </c>
      <c r="H325" s="91" t="str">
        <f>IFERROR(G325*E314,"")</f>
        <v/>
      </c>
    </row>
    <row r="326" spans="1:11">
      <c r="A326" s="69"/>
      <c r="B326" s="70" t="s">
        <v>2202</v>
      </c>
      <c r="C326" s="71"/>
      <c r="D326" s="72"/>
      <c r="E326" s="73"/>
      <c r="F326" s="74"/>
      <c r="G326" s="75">
        <f>SUM(G327:G328)</f>
        <v>0</v>
      </c>
      <c r="H326" s="75">
        <f>IFERROR(G326*E314,"")</f>
        <v>0</v>
      </c>
    </row>
    <row r="327" spans="1:11">
      <c r="A327" s="76"/>
      <c r="B327" s="77"/>
      <c r="C327" s="78" t="str">
        <f>IFERROR(_xlfn.XLOOKUP(B327,Transporte[DESCRIPCION],Transporte[UND],,0),"")</f>
        <v/>
      </c>
      <c r="D327" s="79"/>
      <c r="E327" s="80" t="str">
        <f>IFERROR(_xlfn.XLOOKUP($B327,Transporte[DESCRIPCION],Transporte[VALOR],,0),"")</f>
        <v/>
      </c>
      <c r="F327" s="81"/>
      <c r="G327" s="82" t="str">
        <f>IFERROR(IF(F327&gt;=0,D327*E327*(1+F327/100),ABS(D327*E327/F327)),"")</f>
        <v/>
      </c>
      <c r="H327" s="91" t="str">
        <f>IFERROR(G327*E314,"")</f>
        <v/>
      </c>
    </row>
    <row r="328" spans="1:11">
      <c r="A328" s="76"/>
      <c r="B328" s="77"/>
      <c r="C328" s="78" t="str">
        <f>IFERROR(_xlfn.XLOOKUP(B328,Transporte[DESCRIPCION],Transporte[UND],,0),"")</f>
        <v/>
      </c>
      <c r="D328" s="79"/>
      <c r="E328" s="80" t="str">
        <f>IFERROR(_xlfn.XLOOKUP($B328,Transporte[DESCRIPCION],Transporte[VALOR],,0),"")</f>
        <v/>
      </c>
      <c r="F328" s="81"/>
      <c r="G328" s="82" t="str">
        <f>IFERROR(IF(F328&gt;=0,D328*E328*(1+F328/100),ABS(D328*E328/F328)),"")</f>
        <v/>
      </c>
      <c r="H328" s="91" t="str">
        <f>IFERROR(G328*E314,"")</f>
        <v/>
      </c>
    </row>
    <row r="329" spans="1:11">
      <c r="A329" s="69"/>
      <c r="B329" s="70" t="s">
        <v>3067</v>
      </c>
      <c r="C329" s="71"/>
      <c r="D329" s="72"/>
      <c r="E329" s="73"/>
      <c r="F329" s="74"/>
      <c r="G329" s="75">
        <f>SUM(G330:G332)</f>
        <v>21522.24932464286</v>
      </c>
      <c r="H329" s="75">
        <f>IFERROR(G329*E314,"")</f>
        <v>0</v>
      </c>
    </row>
    <row r="330" spans="1:11">
      <c r="A330" s="76"/>
      <c r="B330" s="77" t="s">
        <v>3043</v>
      </c>
      <c r="C330" s="78" t="str">
        <f>IFERROR(_xlfn.XLOOKUP(B330,MObra[DESCRIPCION],MObra[UN],,0),"")</f>
        <v>día</v>
      </c>
      <c r="D330" s="79">
        <v>1</v>
      </c>
      <c r="E330" s="80">
        <f>IFERROR(_xlfn.XLOOKUP($B330,MObra[DESCRIPCION],MObra[VALOR UNIT],,0),"")</f>
        <v>301311.49054500007</v>
      </c>
      <c r="F330" s="81">
        <v>-14</v>
      </c>
      <c r="G330" s="82">
        <f>IFERROR(IF(F330&gt;=0,D330*E330*(1+F330/100),ABS(D330*E330/F330)),"")</f>
        <v>21522.24932464286</v>
      </c>
      <c r="H330" s="91">
        <f>IFERROR(G330*E314,"")</f>
        <v>0</v>
      </c>
    </row>
    <row r="331" spans="1:11">
      <c r="A331" s="76"/>
      <c r="B331" s="77"/>
      <c r="C331" s="78" t="str">
        <f>IFERROR(_xlfn.XLOOKUP(B331,MObra[DESCRIPCION],MObra[UN],,0),"")</f>
        <v/>
      </c>
      <c r="D331" s="79"/>
      <c r="E331" s="80" t="str">
        <f>IFERROR(_xlfn.XLOOKUP($B331,MObra[DESCRIPCION],MObra[VALOR UNIT],,0),"")</f>
        <v/>
      </c>
      <c r="F331" s="81"/>
      <c r="G331" s="82" t="str">
        <f>IFERROR(IF(F331&gt;=0,D331*E331*(1+F331/100),ABS(D331*E331/F331)),"")</f>
        <v/>
      </c>
      <c r="H331" s="91" t="str">
        <f>IFERROR(G331*E314,"")</f>
        <v/>
      </c>
    </row>
    <row r="332" spans="1:11">
      <c r="A332" s="83"/>
      <c r="B332" s="84"/>
      <c r="C332" s="85" t="str">
        <f>IFERROR(_xlfn.XLOOKUP(B332,MObra[DESCRIPCION],MObra[UN],,0),"")</f>
        <v/>
      </c>
      <c r="D332" s="86"/>
      <c r="E332" s="87" t="str">
        <f>IFERROR(_xlfn.XLOOKUP($B332,MObra[DESCRIPCION],MObra[VALOR UNIT],,0),"")</f>
        <v/>
      </c>
      <c r="F332" s="88"/>
      <c r="G332" s="89" t="str">
        <f>IFERROR(IF(F332&gt;=0,D332*E332*(1+F332/100),ABS(D332*E332/F332)),"")</f>
        <v/>
      </c>
      <c r="H332" s="90" t="str">
        <f>IFERROR(G332*E314,"")</f>
        <v/>
      </c>
    </row>
    <row r="334" spans="1:11">
      <c r="A334" s="54" t="s">
        <v>1526</v>
      </c>
      <c r="B334" s="55" t="str">
        <f>VLOOKUP($A334,Presupuesto!$A:$D,2,FALSE())</f>
        <v>Malla de nylon para protección</v>
      </c>
      <c r="C334" s="56" t="str">
        <f>VLOOKUP($A334,Presupuesto!$A:$D,3,FALSE())</f>
        <v>M2</v>
      </c>
      <c r="D334" s="57"/>
      <c r="E334" s="58">
        <f>VLOOKUP($A334,Presupuesto!$A:$D,4,FALSE())</f>
        <v>0</v>
      </c>
      <c r="F334" s="59" t="s">
        <v>2919</v>
      </c>
      <c r="G334" s="60">
        <f>SUM(G336:G352)/2</f>
        <v>162038.16428253497</v>
      </c>
      <c r="H334" s="61">
        <f>ROUND(SUM(H336:H352),0)/2</f>
        <v>0</v>
      </c>
      <c r="I334" s="58">
        <f>VLOOKUP(A334,Presupuesto!$A:$F,6,0)</f>
        <v>0</v>
      </c>
      <c r="J334" s="58">
        <f>+H334-I334</f>
        <v>0</v>
      </c>
      <c r="K334" s="282">
        <f>+H334-G334*E334</f>
        <v>0</v>
      </c>
    </row>
    <row r="335" spans="1:11" ht="25.5">
      <c r="A335" s="62"/>
      <c r="B335" s="63" t="s">
        <v>2247</v>
      </c>
      <c r="C335" s="63" t="s">
        <v>3061</v>
      </c>
      <c r="D335" s="64" t="s">
        <v>4</v>
      </c>
      <c r="E335" s="65" t="s">
        <v>3062</v>
      </c>
      <c r="F335" s="66" t="s">
        <v>3063</v>
      </c>
      <c r="G335" s="67" t="s">
        <v>3064</v>
      </c>
      <c r="H335" s="68" t="s">
        <v>3124</v>
      </c>
    </row>
    <row r="336" spans="1:11">
      <c r="A336" s="69"/>
      <c r="B336" s="70" t="s">
        <v>3065</v>
      </c>
      <c r="C336" s="71"/>
      <c r="D336" s="72"/>
      <c r="E336" s="73"/>
      <c r="F336" s="74"/>
      <c r="G336" s="75">
        <f>SUM(G337:G341)</f>
        <v>155108</v>
      </c>
      <c r="H336" s="75">
        <f>IFERROR(G336*E334,"")</f>
        <v>0</v>
      </c>
    </row>
    <row r="337" spans="1:8">
      <c r="A337" s="76"/>
      <c r="B337" s="77" t="s">
        <v>2606</v>
      </c>
      <c r="C337" s="78" t="str">
        <f>IFERROR(_xlfn.XLOOKUP(B337,Insumo[DESCRIPCION],Insumo[UND],,0),"")</f>
        <v>M2</v>
      </c>
      <c r="D337" s="79">
        <v>1</v>
      </c>
      <c r="E337" s="80">
        <f>IFERROR(_xlfn.XLOOKUP($B337,Insumo[DESCRIPCION],Insumo[VALOR],,0),"")</f>
        <v>155108</v>
      </c>
      <c r="F337" s="81"/>
      <c r="G337" s="82">
        <f>IFERROR(IF(F337&gt;=0,D337*E337*(1+F337/100),ABS(D337*E337/F337)),"")</f>
        <v>155108</v>
      </c>
      <c r="H337" s="91">
        <f>IFERROR(G337*E334,"")</f>
        <v>0</v>
      </c>
    </row>
    <row r="338" spans="1:8">
      <c r="A338" s="76"/>
      <c r="B338" s="77"/>
      <c r="C338" s="78" t="str">
        <f>IFERROR(_xlfn.XLOOKUP(B338,Insumo[DESCRIPCION],Insumo[UND],,0),"")</f>
        <v/>
      </c>
      <c r="D338" s="79"/>
      <c r="E338" s="80" t="str">
        <f>IFERROR(_xlfn.XLOOKUP($B338,Insumo[DESCRIPCION],Insumo[VALOR],,0),"")</f>
        <v/>
      </c>
      <c r="F338" s="81"/>
      <c r="G338" s="82" t="str">
        <f>IFERROR(IF(F338&gt;=0,D338*E338*(1+F338/100),ABS(D338*E338/F338)),"")</f>
        <v/>
      </c>
      <c r="H338" s="91" t="str">
        <f>IFERROR(G338*E334,"")</f>
        <v/>
      </c>
    </row>
    <row r="339" spans="1:8">
      <c r="A339" s="76"/>
      <c r="B339" s="77"/>
      <c r="C339" s="78" t="str">
        <f>IFERROR(_xlfn.XLOOKUP(B339,Insumo[DESCRIPCION],Insumo[UND],,0),"")</f>
        <v/>
      </c>
      <c r="D339" s="79"/>
      <c r="E339" s="80" t="str">
        <f>IFERROR(_xlfn.XLOOKUP($B339,Insumo[DESCRIPCION],Insumo[VALOR],,0),"")</f>
        <v/>
      </c>
      <c r="F339" s="81"/>
      <c r="G339" s="82" t="str">
        <f>IFERROR(IF(F339&gt;=0,D339*E339*(1+F339/100),ABS(D339*E339/F339)),"")</f>
        <v/>
      </c>
      <c r="H339" s="91" t="str">
        <f>IFERROR(G339*E334,"")</f>
        <v/>
      </c>
    </row>
    <row r="340" spans="1:8">
      <c r="A340" s="76"/>
      <c r="B340" s="77"/>
      <c r="C340" s="78" t="str">
        <f>IFERROR(_xlfn.XLOOKUP(B340,Insumo[DESCRIPCION],Insumo[UND],,0),"")</f>
        <v/>
      </c>
      <c r="D340" s="79"/>
      <c r="E340" s="80" t="str">
        <f>IFERROR(_xlfn.XLOOKUP($B340,Insumo[DESCRIPCION],Insumo[VALOR],,0),"")</f>
        <v/>
      </c>
      <c r="F340" s="81"/>
      <c r="G340" s="82" t="str">
        <f>IFERROR(IF(F340&gt;=0,D340*E340*(1+F340/100),ABS(D340*E340/F340)),"")</f>
        <v/>
      </c>
      <c r="H340" s="91" t="str">
        <f>IFERROR(G340*E334,"")</f>
        <v/>
      </c>
    </row>
    <row r="341" spans="1:8">
      <c r="A341" s="76"/>
      <c r="B341" s="77"/>
      <c r="C341" s="78" t="str">
        <f>IFERROR(_xlfn.XLOOKUP(B341,Insumo[DESCRIPCION],Insumo[UND],,0),"")</f>
        <v/>
      </c>
      <c r="D341" s="79"/>
      <c r="E341" s="80" t="str">
        <f>IFERROR(_xlfn.XLOOKUP($B341,Insumo[DESCRIPCION],Insumo[VALOR],,0),"")</f>
        <v/>
      </c>
      <c r="F341" s="81"/>
      <c r="G341" s="82" t="str">
        <f>IFERROR(IF(F341&gt;=0,D341*E341*(1+F341/100),ABS(D341*E341/F341)),"")</f>
        <v/>
      </c>
      <c r="H341" s="91" t="str">
        <f>IFERROR(G341*E334,"")</f>
        <v/>
      </c>
    </row>
    <row r="342" spans="1:8">
      <c r="A342" s="69"/>
      <c r="B342" s="70" t="s">
        <v>3066</v>
      </c>
      <c r="C342" s="71"/>
      <c r="D342" s="72"/>
      <c r="E342" s="73"/>
      <c r="F342" s="74"/>
      <c r="G342" s="75">
        <f>SUM(G343:G345)</f>
        <v>903.93447163500025</v>
      </c>
      <c r="H342" s="75">
        <f>IFERROR(G342*E334,"")</f>
        <v>0</v>
      </c>
    </row>
    <row r="343" spans="1:8">
      <c r="A343" s="76"/>
      <c r="B343" s="77" t="s">
        <v>2923</v>
      </c>
      <c r="C343" s="78" t="str">
        <f>IFERROR(_xlfn.XLOOKUP(B343,Equipo[DESCRIPCION],Equipo[UND],,0),"")</f>
        <v>%MO</v>
      </c>
      <c r="D343" s="79">
        <v>0.1</v>
      </c>
      <c r="E343" s="80">
        <f>IF(C343="%MO",G349,IFERROR(_xlfn.XLOOKUP($B343,Equipo[DESCRIPCION],Equipo[VALOR],,0),""))</f>
        <v>6026.2298109000012</v>
      </c>
      <c r="F343" s="81"/>
      <c r="G343" s="82">
        <f>IFERROR(IF(F343&gt;=0,D343*E343*(1+F343/100),ABS(D343*E343/F343)),"")</f>
        <v>602.62298109000017</v>
      </c>
      <c r="H343" s="91">
        <f>IFERROR(G343*E334,"")</f>
        <v>0</v>
      </c>
    </row>
    <row r="344" spans="1:8">
      <c r="A344" s="76"/>
      <c r="B344" s="77" t="s">
        <v>2967</v>
      </c>
      <c r="C344" s="78" t="str">
        <f>IFERROR(_xlfn.XLOOKUP(B344,Equipo[DESCRIPCION],Equipo[UND],,0),"")</f>
        <v>%MO</v>
      </c>
      <c r="D344" s="79">
        <v>0.05</v>
      </c>
      <c r="E344" s="80">
        <f>IF(C344="%MO",G349,IFERROR(_xlfn.XLOOKUP($B344,Equipo[DESCRIPCION],Equipo[VALOR],,0),""))</f>
        <v>6026.2298109000012</v>
      </c>
      <c r="F344" s="81"/>
      <c r="G344" s="82">
        <f>IFERROR(IF(F344&gt;=0,D344*E344*(1+F344/100),ABS(D344*E344/F344)),"")</f>
        <v>301.31149054500008</v>
      </c>
      <c r="H344" s="91">
        <f>IFERROR(G344*E334,"")</f>
        <v>0</v>
      </c>
    </row>
    <row r="345" spans="1:8">
      <c r="A345" s="76"/>
      <c r="B345" s="77"/>
      <c r="C345" s="78" t="str">
        <f>IFERROR(_xlfn.XLOOKUP(B345,Equipo[DESCRIPCION],Equipo[UND],,0),"")</f>
        <v/>
      </c>
      <c r="D345" s="79"/>
      <c r="E345" s="80" t="str">
        <f>IF(C345="%MO",G349,IFERROR(_xlfn.XLOOKUP($B345,Equipo[DESCRIPCION],Equipo[VALOR],,0),""))</f>
        <v/>
      </c>
      <c r="F345" s="81"/>
      <c r="G345" s="82" t="str">
        <f>IFERROR(IF(F345&gt;=0,D345*E345*(1+F345/100),ABS(D345*E345/F345)),"")</f>
        <v/>
      </c>
      <c r="H345" s="91" t="str">
        <f>IFERROR(G345*E334,"")</f>
        <v/>
      </c>
    </row>
    <row r="346" spans="1:8">
      <c r="A346" s="69"/>
      <c r="B346" s="70" t="s">
        <v>2202</v>
      </c>
      <c r="C346" s="71"/>
      <c r="D346" s="72"/>
      <c r="E346" s="73"/>
      <c r="F346" s="74"/>
      <c r="G346" s="75">
        <f>SUM(G347:G348)</f>
        <v>0</v>
      </c>
      <c r="H346" s="75">
        <f>IFERROR(G346*E334,"")</f>
        <v>0</v>
      </c>
    </row>
    <row r="347" spans="1:8">
      <c r="A347" s="76"/>
      <c r="B347" s="77"/>
      <c r="C347" s="78" t="str">
        <f>IFERROR(_xlfn.XLOOKUP(B347,Transporte[DESCRIPCION],Transporte[UND],,0),"")</f>
        <v/>
      </c>
      <c r="D347" s="79"/>
      <c r="E347" s="80" t="str">
        <f>IFERROR(_xlfn.XLOOKUP($B347,Transporte[DESCRIPCION],Transporte[VALOR],,0),"")</f>
        <v/>
      </c>
      <c r="F347" s="81"/>
      <c r="G347" s="82" t="str">
        <f>IFERROR(IF(F347&gt;=0,D347*E347*(1+F347/100),ABS(D347*E347/F347)),"")</f>
        <v/>
      </c>
      <c r="H347" s="91" t="str">
        <f>IFERROR(G347*E334,"")</f>
        <v/>
      </c>
    </row>
    <row r="348" spans="1:8">
      <c r="A348" s="76"/>
      <c r="B348" s="77"/>
      <c r="C348" s="78" t="str">
        <f>IFERROR(_xlfn.XLOOKUP(B348,Transporte[DESCRIPCION],Transporte[UND],,0),"")</f>
        <v/>
      </c>
      <c r="D348" s="79"/>
      <c r="E348" s="80" t="str">
        <f>IFERROR(_xlfn.XLOOKUP($B348,Transporte[DESCRIPCION],Transporte[VALOR],,0),"")</f>
        <v/>
      </c>
      <c r="F348" s="81"/>
      <c r="G348" s="82" t="str">
        <f>IFERROR(IF(F348&gt;=0,D348*E348*(1+F348/100),ABS(D348*E348/F348)),"")</f>
        <v/>
      </c>
      <c r="H348" s="91" t="str">
        <f>IFERROR(G348*E334,"")</f>
        <v/>
      </c>
    </row>
    <row r="349" spans="1:8">
      <c r="A349" s="69"/>
      <c r="B349" s="70" t="s">
        <v>3067</v>
      </c>
      <c r="C349" s="71"/>
      <c r="D349" s="72"/>
      <c r="E349" s="73"/>
      <c r="F349" s="74"/>
      <c r="G349" s="75">
        <f>SUM(G350:G352)</f>
        <v>6026.2298109000012</v>
      </c>
      <c r="H349" s="75">
        <f>IFERROR(G349*E334,"")</f>
        <v>0</v>
      </c>
    </row>
    <row r="350" spans="1:8">
      <c r="A350" s="76"/>
      <c r="B350" s="77" t="s">
        <v>3043</v>
      </c>
      <c r="C350" s="78" t="str">
        <f>IFERROR(_xlfn.XLOOKUP(B350,MObra[DESCRIPCION],MObra[UN],,0),"")</f>
        <v>día</v>
      </c>
      <c r="D350" s="79">
        <v>1</v>
      </c>
      <c r="E350" s="80">
        <f>IFERROR(_xlfn.XLOOKUP($B350,MObra[DESCRIPCION],MObra[VALOR UNIT],,0),"")</f>
        <v>301311.49054500007</v>
      </c>
      <c r="F350" s="81">
        <v>-50</v>
      </c>
      <c r="G350" s="82">
        <f>IFERROR(IF(F350&gt;=0,D350*E350*(1+F350/100),ABS(D350*E350/F350)),"")</f>
        <v>6026.2298109000012</v>
      </c>
      <c r="H350" s="91">
        <f>IFERROR(G350*E334,"")</f>
        <v>0</v>
      </c>
    </row>
    <row r="351" spans="1:8">
      <c r="A351" s="76"/>
      <c r="B351" s="77"/>
      <c r="C351" s="78" t="str">
        <f>IFERROR(_xlfn.XLOOKUP(B351,MObra[DESCRIPCION],MObra[UN],,0),"")</f>
        <v/>
      </c>
      <c r="D351" s="79"/>
      <c r="E351" s="80" t="str">
        <f>IFERROR(_xlfn.XLOOKUP($B351,MObra[DESCRIPCION],MObra[VALOR UNIT],,0),"")</f>
        <v/>
      </c>
      <c r="F351" s="81"/>
      <c r="G351" s="82" t="str">
        <f>IFERROR(IF(F351&gt;=0,D351*E351*(1+F351/100),ABS(D351*E351/F351)),"")</f>
        <v/>
      </c>
      <c r="H351" s="91" t="str">
        <f>IFERROR(G351*E334,"")</f>
        <v/>
      </c>
    </row>
    <row r="352" spans="1:8">
      <c r="A352" s="83"/>
      <c r="B352" s="84"/>
      <c r="C352" s="85" t="str">
        <f>IFERROR(_xlfn.XLOOKUP(B352,MObra[DESCRIPCION],MObra[UN],,0),"")</f>
        <v/>
      </c>
      <c r="D352" s="86"/>
      <c r="E352" s="87" t="str">
        <f>IFERROR(_xlfn.XLOOKUP($B352,MObra[DESCRIPCION],MObra[VALOR UNIT],,0),"")</f>
        <v/>
      </c>
      <c r="F352" s="88"/>
      <c r="G352" s="89" t="str">
        <f>IFERROR(IF(F352&gt;=0,D352*E352*(1+F352/100),ABS(D352*E352/F352)),"")</f>
        <v/>
      </c>
      <c r="H352" s="90" t="str">
        <f>IFERROR(G352*E334,"")</f>
        <v/>
      </c>
    </row>
    <row r="354" spans="1:11">
      <c r="A354" s="54" t="s">
        <v>1528</v>
      </c>
      <c r="B354" s="55" t="str">
        <f>VLOOKUP($A354,Presupuesto!$A:$D,2,FALSE())</f>
        <v>Pintura para cancha dura</v>
      </c>
      <c r="C354" s="56" t="str">
        <f>VLOOKUP($A354,Presupuesto!$A:$D,3,FALSE())</f>
        <v>M2</v>
      </c>
      <c r="D354" s="57"/>
      <c r="E354" s="58">
        <f>VLOOKUP($A354,Presupuesto!$A:$D,4,FALSE())</f>
        <v>0</v>
      </c>
      <c r="F354" s="59" t="s">
        <v>2919</v>
      </c>
      <c r="G354" s="60">
        <f>SUM(G356:G372)/2</f>
        <v>38037.567253612506</v>
      </c>
      <c r="H354" s="61">
        <f>ROUND(SUM(H356:H372),0)/2</f>
        <v>0</v>
      </c>
      <c r="I354" s="58">
        <f>VLOOKUP(A354,Presupuesto!$A:$F,6,0)</f>
        <v>0</v>
      </c>
      <c r="J354" s="58">
        <f>+H354-I354</f>
        <v>0</v>
      </c>
      <c r="K354" s="282">
        <f>+H354-G354*E354</f>
        <v>0</v>
      </c>
    </row>
    <row r="355" spans="1:11" ht="25.5">
      <c r="A355" s="62"/>
      <c r="B355" s="63" t="s">
        <v>2247</v>
      </c>
      <c r="C355" s="63" t="s">
        <v>3061</v>
      </c>
      <c r="D355" s="64" t="s">
        <v>4</v>
      </c>
      <c r="E355" s="65" t="s">
        <v>3062</v>
      </c>
      <c r="F355" s="66" t="s">
        <v>3063</v>
      </c>
      <c r="G355" s="67" t="s">
        <v>3064</v>
      </c>
      <c r="H355" s="68" t="s">
        <v>3124</v>
      </c>
    </row>
    <row r="356" spans="1:11">
      <c r="A356" s="69"/>
      <c r="B356" s="70" t="s">
        <v>3065</v>
      </c>
      <c r="C356" s="71"/>
      <c r="D356" s="72"/>
      <c r="E356" s="73"/>
      <c r="F356" s="74"/>
      <c r="G356" s="75">
        <f>SUM(G357:G361)</f>
        <v>22218.714</v>
      </c>
      <c r="H356" s="75">
        <f>IFERROR(G356*E354,"")</f>
        <v>0</v>
      </c>
    </row>
    <row r="357" spans="1:11">
      <c r="A357" s="76"/>
      <c r="B357" s="77" t="s">
        <v>2663</v>
      </c>
      <c r="C357" s="78" t="str">
        <f>IFERROR(_xlfn.XLOOKUP(B357,Insumo[DESCRIPCION],Insumo[UND],,0),"")</f>
        <v>galón</v>
      </c>
      <c r="D357" s="79">
        <v>0.12</v>
      </c>
      <c r="E357" s="80">
        <f>IFERROR(_xlfn.XLOOKUP($B357,Insumo[DESCRIPCION],Insumo[VALOR],,0),"")</f>
        <v>176339</v>
      </c>
      <c r="F357" s="81">
        <v>5</v>
      </c>
      <c r="G357" s="82">
        <f>IFERROR(IF(F357&gt;=0,D357*E357*(1+F357/100),ABS(D357*E357/F357)),"")</f>
        <v>22218.714</v>
      </c>
      <c r="H357" s="91">
        <f>IFERROR(G357*E354,"")</f>
        <v>0</v>
      </c>
    </row>
    <row r="358" spans="1:11">
      <c r="A358" s="76"/>
      <c r="B358" s="77"/>
      <c r="C358" s="78" t="str">
        <f>IFERROR(_xlfn.XLOOKUP(B358,Insumo[DESCRIPCION],Insumo[UND],,0),"")</f>
        <v/>
      </c>
      <c r="D358" s="79"/>
      <c r="E358" s="80" t="str">
        <f>IFERROR(_xlfn.XLOOKUP($B358,Insumo[DESCRIPCION],Insumo[VALOR],,0),"")</f>
        <v/>
      </c>
      <c r="F358" s="81"/>
      <c r="G358" s="82" t="str">
        <f>IFERROR(IF(F358&gt;=0,D358*E358*(1+F358/100),ABS(D358*E358/F358)),"")</f>
        <v/>
      </c>
      <c r="H358" s="91" t="str">
        <f>IFERROR(G358*E354,"")</f>
        <v/>
      </c>
    </row>
    <row r="359" spans="1:11">
      <c r="A359" s="76"/>
      <c r="B359" s="77"/>
      <c r="C359" s="78" t="str">
        <f>IFERROR(_xlfn.XLOOKUP(B359,Insumo[DESCRIPCION],Insumo[UND],,0),"")</f>
        <v/>
      </c>
      <c r="D359" s="79"/>
      <c r="E359" s="80" t="str">
        <f>IFERROR(_xlfn.XLOOKUP($B359,Insumo[DESCRIPCION],Insumo[VALOR],,0),"")</f>
        <v/>
      </c>
      <c r="F359" s="81"/>
      <c r="G359" s="82" t="str">
        <f>IFERROR(IF(F359&gt;=0,D359*E359*(1+F359/100),ABS(D359*E359/F359)),"")</f>
        <v/>
      </c>
      <c r="H359" s="91" t="str">
        <f>IFERROR(G359*E354,"")</f>
        <v/>
      </c>
    </row>
    <row r="360" spans="1:11">
      <c r="A360" s="76"/>
      <c r="B360" s="77"/>
      <c r="C360" s="78" t="str">
        <f>IFERROR(_xlfn.XLOOKUP(B360,Insumo[DESCRIPCION],Insumo[UND],,0),"")</f>
        <v/>
      </c>
      <c r="D360" s="79"/>
      <c r="E360" s="80" t="str">
        <f>IFERROR(_xlfn.XLOOKUP($B360,Insumo[DESCRIPCION],Insumo[VALOR],,0),"")</f>
        <v/>
      </c>
      <c r="F360" s="81"/>
      <c r="G360" s="82" t="str">
        <f>IFERROR(IF(F360&gt;=0,D360*E360*(1+F360/100),ABS(D360*E360/F360)),"")</f>
        <v/>
      </c>
      <c r="H360" s="91" t="str">
        <f>IFERROR(G360*E354,"")</f>
        <v/>
      </c>
    </row>
    <row r="361" spans="1:11">
      <c r="A361" s="76"/>
      <c r="B361" s="77"/>
      <c r="C361" s="78" t="str">
        <f>IFERROR(_xlfn.XLOOKUP(B361,Insumo[DESCRIPCION],Insumo[UND],,0),"")</f>
        <v/>
      </c>
      <c r="D361" s="79"/>
      <c r="E361" s="80" t="str">
        <f>IFERROR(_xlfn.XLOOKUP($B361,Insumo[DESCRIPCION],Insumo[VALOR],,0),"")</f>
        <v/>
      </c>
      <c r="F361" s="81"/>
      <c r="G361" s="82" t="str">
        <f>IFERROR(IF(F361&gt;=0,D361*E361*(1+F361/100),ABS(D361*E361/F361)),"")</f>
        <v/>
      </c>
      <c r="H361" s="91" t="str">
        <f>IFERROR(G361*E354,"")</f>
        <v/>
      </c>
    </row>
    <row r="362" spans="1:11">
      <c r="A362" s="69"/>
      <c r="B362" s="70" t="s">
        <v>3066</v>
      </c>
      <c r="C362" s="71"/>
      <c r="D362" s="72"/>
      <c r="E362" s="73"/>
      <c r="F362" s="74"/>
      <c r="G362" s="75">
        <f>SUM(G363:G365)</f>
        <v>753.27872636250015</v>
      </c>
      <c r="H362" s="75">
        <f>IFERROR(G362*E354,"")</f>
        <v>0</v>
      </c>
    </row>
    <row r="363" spans="1:11">
      <c r="A363" s="76"/>
      <c r="B363" s="77" t="s">
        <v>2967</v>
      </c>
      <c r="C363" s="78" t="str">
        <f>IFERROR(_xlfn.XLOOKUP(B363,Equipo[DESCRIPCION],Equipo[UND],,0),"")</f>
        <v>%MO</v>
      </c>
      <c r="D363" s="79">
        <v>0.05</v>
      </c>
      <c r="E363" s="80">
        <f>IF(C363="%MO",G369,IFERROR(_xlfn.XLOOKUP($B363,Equipo[DESCRIPCION],Equipo[VALOR],,0),""))</f>
        <v>15065.574527250003</v>
      </c>
      <c r="F363" s="81"/>
      <c r="G363" s="82">
        <f>IFERROR(IF(F363&gt;=0,D363*E363*(1+F363/100),ABS(D363*E363/F363)),"")</f>
        <v>753.27872636250015</v>
      </c>
      <c r="H363" s="91">
        <f>IFERROR(G363*E354,"")</f>
        <v>0</v>
      </c>
    </row>
    <row r="364" spans="1:11">
      <c r="A364" s="76"/>
      <c r="B364" s="77"/>
      <c r="C364" s="78" t="str">
        <f>IFERROR(_xlfn.XLOOKUP(B364,Equipo[DESCRIPCION],Equipo[UND],,0),"")</f>
        <v/>
      </c>
      <c r="D364" s="79"/>
      <c r="E364" s="80" t="str">
        <f>IF(C364="%MO",G369,IFERROR(_xlfn.XLOOKUP($B364,Equipo[DESCRIPCION],Equipo[VALOR],,0),""))</f>
        <v/>
      </c>
      <c r="F364" s="81"/>
      <c r="G364" s="82" t="str">
        <f>IFERROR(IF(F364&gt;=0,D364*E364*(1+F364/100),ABS(D364*E364/F364)),"")</f>
        <v/>
      </c>
      <c r="H364" s="91" t="str">
        <f>IFERROR(G364*E354,"")</f>
        <v/>
      </c>
    </row>
    <row r="365" spans="1:11">
      <c r="A365" s="76"/>
      <c r="B365" s="77"/>
      <c r="C365" s="78" t="str">
        <f>IFERROR(_xlfn.XLOOKUP(B365,Equipo[DESCRIPCION],Equipo[UND],,0),"")</f>
        <v/>
      </c>
      <c r="D365" s="79"/>
      <c r="E365" s="80" t="str">
        <f>IF(C365="%MO",G369,IFERROR(_xlfn.XLOOKUP($B365,Equipo[DESCRIPCION],Equipo[VALOR],,0),""))</f>
        <v/>
      </c>
      <c r="F365" s="81"/>
      <c r="G365" s="82" t="str">
        <f>IFERROR(IF(F365&gt;=0,D365*E365*(1+F365/100),ABS(D365*E365/F365)),"")</f>
        <v/>
      </c>
      <c r="H365" s="91" t="str">
        <f>IFERROR(G365*E354,"")</f>
        <v/>
      </c>
    </row>
    <row r="366" spans="1:11">
      <c r="A366" s="69"/>
      <c r="B366" s="70" t="s">
        <v>2202</v>
      </c>
      <c r="C366" s="71"/>
      <c r="D366" s="72"/>
      <c r="E366" s="73"/>
      <c r="F366" s="74"/>
      <c r="G366" s="75">
        <f>SUM(G367:G368)</f>
        <v>0</v>
      </c>
      <c r="H366" s="75">
        <f>IFERROR(G366*E354,"")</f>
        <v>0</v>
      </c>
    </row>
    <row r="367" spans="1:11">
      <c r="A367" s="76"/>
      <c r="B367" s="77"/>
      <c r="C367" s="78" t="str">
        <f>IFERROR(_xlfn.XLOOKUP(B367,Transporte[DESCRIPCION],Transporte[UND],,0),"")</f>
        <v/>
      </c>
      <c r="D367" s="79"/>
      <c r="E367" s="80" t="str">
        <f>IFERROR(_xlfn.XLOOKUP($B367,Transporte[DESCRIPCION],Transporte[VALOR],,0),"")</f>
        <v/>
      </c>
      <c r="F367" s="81"/>
      <c r="G367" s="82" t="str">
        <f>IFERROR(IF(F367&gt;=0,D367*E367*(1+F367/100),ABS(D367*E367/F367)),"")</f>
        <v/>
      </c>
      <c r="H367" s="91" t="str">
        <f>IFERROR(G367*E354,"")</f>
        <v/>
      </c>
    </row>
    <row r="368" spans="1:11">
      <c r="A368" s="76"/>
      <c r="B368" s="77"/>
      <c r="C368" s="78" t="str">
        <f>IFERROR(_xlfn.XLOOKUP(B368,Transporte[DESCRIPCION],Transporte[UND],,0),"")</f>
        <v/>
      </c>
      <c r="D368" s="79"/>
      <c r="E368" s="80" t="str">
        <f>IFERROR(_xlfn.XLOOKUP($B368,Transporte[DESCRIPCION],Transporte[VALOR],,0),"")</f>
        <v/>
      </c>
      <c r="F368" s="81"/>
      <c r="G368" s="82" t="str">
        <f>IFERROR(IF(F368&gt;=0,D368*E368*(1+F368/100),ABS(D368*E368/F368)),"")</f>
        <v/>
      </c>
      <c r="H368" s="91" t="str">
        <f>IFERROR(G368*E354,"")</f>
        <v/>
      </c>
    </row>
    <row r="369" spans="1:11">
      <c r="A369" s="69"/>
      <c r="B369" s="70" t="s">
        <v>3067</v>
      </c>
      <c r="C369" s="71"/>
      <c r="D369" s="72"/>
      <c r="E369" s="73"/>
      <c r="F369" s="74"/>
      <c r="G369" s="75">
        <f>SUM(G370:G372)</f>
        <v>15065.574527250003</v>
      </c>
      <c r="H369" s="75">
        <f>IFERROR(G369*E354,"")</f>
        <v>0</v>
      </c>
    </row>
    <row r="370" spans="1:11">
      <c r="A370" s="76"/>
      <c r="B370" s="77" t="s">
        <v>3043</v>
      </c>
      <c r="C370" s="78" t="str">
        <f>IFERROR(_xlfn.XLOOKUP(B370,MObra[DESCRIPCION],MObra[UN],,0),"")</f>
        <v>día</v>
      </c>
      <c r="D370" s="79">
        <v>1</v>
      </c>
      <c r="E370" s="80">
        <f>IFERROR(_xlfn.XLOOKUP($B370,MObra[DESCRIPCION],MObra[VALOR UNIT],,0),"")</f>
        <v>301311.49054500007</v>
      </c>
      <c r="F370" s="81">
        <v>-20</v>
      </c>
      <c r="G370" s="82">
        <f>IFERROR(IF(F370&gt;=0,D370*E370*(1+F370/100),ABS(D370*E370/F370)),"")</f>
        <v>15065.574527250003</v>
      </c>
      <c r="H370" s="91">
        <f>IFERROR(G370*E354,"")</f>
        <v>0</v>
      </c>
    </row>
    <row r="371" spans="1:11">
      <c r="A371" s="76"/>
      <c r="B371" s="77"/>
      <c r="C371" s="78" t="str">
        <f>IFERROR(_xlfn.XLOOKUP(B371,MObra[DESCRIPCION],MObra[UN],,0),"")</f>
        <v/>
      </c>
      <c r="D371" s="79"/>
      <c r="E371" s="80" t="str">
        <f>IFERROR(_xlfn.XLOOKUP($B371,MObra[DESCRIPCION],MObra[VALOR UNIT],,0),"")</f>
        <v/>
      </c>
      <c r="F371" s="81"/>
      <c r="G371" s="82" t="str">
        <f>IFERROR(IF(F371&gt;=0,D371*E371*(1+F371/100),ABS(D371*E371/F371)),"")</f>
        <v/>
      </c>
      <c r="H371" s="91" t="str">
        <f>IFERROR(G371*E354,"")</f>
        <v/>
      </c>
    </row>
    <row r="372" spans="1:11">
      <c r="A372" s="83"/>
      <c r="B372" s="84"/>
      <c r="C372" s="85" t="str">
        <f>IFERROR(_xlfn.XLOOKUP(B372,MObra[DESCRIPCION],MObra[UN],,0),"")</f>
        <v/>
      </c>
      <c r="D372" s="86"/>
      <c r="E372" s="87" t="str">
        <f>IFERROR(_xlfn.XLOOKUP($B372,MObra[DESCRIPCION],MObra[VALOR UNIT],,0),"")</f>
        <v/>
      </c>
      <c r="F372" s="88"/>
      <c r="G372" s="89" t="str">
        <f>IFERROR(IF(F372&gt;=0,D372*E372*(1+F372/100),ABS(D372*E372/F372)),"")</f>
        <v/>
      </c>
      <c r="H372" s="90" t="str">
        <f>IFERROR(G372*E354,"")</f>
        <v/>
      </c>
    </row>
    <row r="374" spans="1:11">
      <c r="A374" s="54" t="s">
        <v>1530</v>
      </c>
      <c r="B374" s="55" t="str">
        <f>VLOOKUP($A374,Presupuesto!$A:$D,2,FALSE())</f>
        <v>Reparación cerramiento malla + ángulo</v>
      </c>
      <c r="C374" s="56" t="str">
        <f>VLOOKUP($A374,Presupuesto!$A:$D,3,FALSE())</f>
        <v>M2</v>
      </c>
      <c r="D374" s="57"/>
      <c r="E374" s="58">
        <f>VLOOKUP($A374,Presupuesto!$A:$D,4,FALSE())</f>
        <v>0</v>
      </c>
      <c r="F374" s="59" t="s">
        <v>2919</v>
      </c>
      <c r="G374" s="60">
        <f>SUM(G376:G392)/2</f>
        <v>82666.444338150002</v>
      </c>
      <c r="H374" s="61">
        <f>ROUND(SUM(H376:H392),0)/2</f>
        <v>0</v>
      </c>
      <c r="I374" s="58">
        <f>VLOOKUP(A374,Presupuesto!$A:$F,6,0)</f>
        <v>0</v>
      </c>
      <c r="J374" s="58">
        <f>+H374-I374</f>
        <v>0</v>
      </c>
      <c r="K374" s="282">
        <f>+H374-G374*E374</f>
        <v>0</v>
      </c>
    </row>
    <row r="375" spans="1:11" ht="25.5">
      <c r="A375" s="62"/>
      <c r="B375" s="63" t="s">
        <v>2247</v>
      </c>
      <c r="C375" s="63" t="s">
        <v>3061</v>
      </c>
      <c r="D375" s="64" t="s">
        <v>4</v>
      </c>
      <c r="E375" s="65" t="s">
        <v>3062</v>
      </c>
      <c r="F375" s="66" t="s">
        <v>3063</v>
      </c>
      <c r="G375" s="67" t="s">
        <v>3064</v>
      </c>
      <c r="H375" s="68" t="s">
        <v>3124</v>
      </c>
    </row>
    <row r="376" spans="1:11">
      <c r="A376" s="69"/>
      <c r="B376" s="70" t="s">
        <v>3065</v>
      </c>
      <c r="C376" s="71"/>
      <c r="D376" s="72"/>
      <c r="E376" s="73"/>
      <c r="F376" s="74"/>
      <c r="G376" s="75">
        <f>SUM(G377:G381)</f>
        <v>59282.590000000004</v>
      </c>
      <c r="H376" s="75">
        <f>IFERROR(G376*E374,"")</f>
        <v>0</v>
      </c>
    </row>
    <row r="377" spans="1:11" ht="25.5">
      <c r="A377" s="76"/>
      <c r="B377" s="77" t="s">
        <v>2604</v>
      </c>
      <c r="C377" s="78" t="str">
        <f>IFERROR(_xlfn.XLOOKUP(B377,Insumo[DESCRIPCION],Insumo[UND],,0),"")</f>
        <v>M2</v>
      </c>
      <c r="D377" s="79">
        <v>1</v>
      </c>
      <c r="E377" s="80">
        <f>IFERROR(_xlfn.XLOOKUP($B377,Insumo[DESCRIPCION],Insumo[VALOR],,0),"")</f>
        <v>45949</v>
      </c>
      <c r="F377" s="81"/>
      <c r="G377" s="82">
        <f>IFERROR(IF(F377&gt;=0,D377*E377*(1+F377/100),ABS(D377*E377/F377)),"")</f>
        <v>45949</v>
      </c>
      <c r="H377" s="91">
        <f>IFERROR(G377*E374,"")</f>
        <v>0</v>
      </c>
    </row>
    <row r="378" spans="1:11">
      <c r="A378" s="76"/>
      <c r="B378" s="77" t="s">
        <v>2329</v>
      </c>
      <c r="C378" s="78" t="str">
        <f>IFERROR(_xlfn.XLOOKUP(B378,Insumo[DESCRIPCION],Insumo[UND],,0),"")</f>
        <v>Kg</v>
      </c>
      <c r="D378" s="79">
        <v>0.1</v>
      </c>
      <c r="E378" s="80">
        <f>IFERROR(_xlfn.XLOOKUP($B378,Insumo[DESCRIPCION],Insumo[VALOR],,0),"")</f>
        <v>11019</v>
      </c>
      <c r="F378" s="81"/>
      <c r="G378" s="82">
        <f>IFERROR(IF(F378&gt;=0,D378*E378*(1+F378/100),ABS(D378*E378/F378)),"")</f>
        <v>1101.9000000000001</v>
      </c>
      <c r="H378" s="91">
        <f>IFERROR(G378*E374,"")</f>
        <v>0</v>
      </c>
    </row>
    <row r="379" spans="1:11">
      <c r="A379" s="76"/>
      <c r="B379" s="77" t="s">
        <v>2335</v>
      </c>
      <c r="C379" s="78" t="str">
        <f>IFERROR(_xlfn.XLOOKUP(B379,Insumo[DESCRIPCION],Insumo[UND],,0),"")</f>
        <v>M</v>
      </c>
      <c r="D379" s="79">
        <v>0.25</v>
      </c>
      <c r="E379" s="80">
        <f>IFERROR(_xlfn.XLOOKUP($B379,Insumo[DESCRIPCION],Insumo[VALOR],,0),"")</f>
        <v>30054</v>
      </c>
      <c r="F379" s="81"/>
      <c r="G379" s="82">
        <f>IFERROR(IF(F379&gt;=0,D379*E379*(1+F379/100),ABS(D379*E379/F379)),"")</f>
        <v>7513.5</v>
      </c>
      <c r="H379" s="91">
        <f>IFERROR(G379*E374,"")</f>
        <v>0</v>
      </c>
    </row>
    <row r="380" spans="1:11">
      <c r="A380" s="76"/>
      <c r="B380" s="77" t="s">
        <v>2751</v>
      </c>
      <c r="C380" s="78" t="str">
        <f>IFERROR(_xlfn.XLOOKUP(B380,Insumo[DESCRIPCION],Insumo[UND],,0),"")</f>
        <v>Kg</v>
      </c>
      <c r="D380" s="79">
        <v>0.01</v>
      </c>
      <c r="E380" s="80">
        <f>IFERROR(_xlfn.XLOOKUP($B380,Insumo[DESCRIPCION],Insumo[VALOR],,0),"")</f>
        <v>5694</v>
      </c>
      <c r="F380" s="81"/>
      <c r="G380" s="82">
        <f>IFERROR(IF(F380&gt;=0,D380*E380*(1+F380/100),ABS(D380*E380/F380)),"")</f>
        <v>56.94</v>
      </c>
      <c r="H380" s="91">
        <f>IFERROR(G380*E374,"")</f>
        <v>0</v>
      </c>
    </row>
    <row r="381" spans="1:11">
      <c r="A381" s="76"/>
      <c r="B381" s="77" t="s">
        <v>2337</v>
      </c>
      <c r="C381" s="78" t="str">
        <f>IFERROR(_xlfn.XLOOKUP(B381,Insumo[DESCRIPCION],Insumo[UND],,0),"")</f>
        <v>galón</v>
      </c>
      <c r="D381" s="79">
        <v>0.05</v>
      </c>
      <c r="E381" s="80">
        <f>IFERROR(_xlfn.XLOOKUP($B381,Insumo[DESCRIPCION],Insumo[VALOR],,0),"")</f>
        <v>93225</v>
      </c>
      <c r="F381" s="81"/>
      <c r="G381" s="82">
        <f>IFERROR(IF(F381&gt;=0,D381*E381*(1+F381/100),ABS(D381*E381/F381)),"")</f>
        <v>4661.25</v>
      </c>
      <c r="H381" s="91">
        <f>IFERROR(G381*E374,"")</f>
        <v>0</v>
      </c>
    </row>
    <row r="382" spans="1:11">
      <c r="A382" s="69"/>
      <c r="B382" s="70" t="s">
        <v>3066</v>
      </c>
      <c r="C382" s="71"/>
      <c r="D382" s="72"/>
      <c r="E382" s="73"/>
      <c r="F382" s="74"/>
      <c r="G382" s="75">
        <f>SUM(G383:G385)</f>
        <v>3296.4216351500004</v>
      </c>
      <c r="H382" s="75">
        <f>IFERROR(G382*E374,"")</f>
        <v>0</v>
      </c>
    </row>
    <row r="383" spans="1:11">
      <c r="A383" s="76"/>
      <c r="B383" s="77" t="s">
        <v>2955</v>
      </c>
      <c r="C383" s="78" t="str">
        <f>IFERROR(_xlfn.XLOOKUP(B383,Equipo[DESCRIPCION],Equipo[UND],,0),"")</f>
        <v>Día</v>
      </c>
      <c r="D383" s="79">
        <v>1</v>
      </c>
      <c r="E383" s="80">
        <f>IF(C383="%MO",G389,IFERROR(_xlfn.XLOOKUP($B383,Equipo[DESCRIPCION],Equipo[VALOR],,0),""))</f>
        <v>45841</v>
      </c>
      <c r="F383" s="81">
        <v>-20</v>
      </c>
      <c r="G383" s="82">
        <f>IFERROR(IF(F383&gt;=0,D383*E383*(1+F383/100),ABS(D383*E383/F383)),"")</f>
        <v>2292.0500000000002</v>
      </c>
      <c r="H383" s="91">
        <f>IFERROR(G383*E374,"")</f>
        <v>0</v>
      </c>
    </row>
    <row r="384" spans="1:11">
      <c r="A384" s="76"/>
      <c r="B384" s="77" t="s">
        <v>2967</v>
      </c>
      <c r="C384" s="78" t="str">
        <f>IFERROR(_xlfn.XLOOKUP(B384,Equipo[DESCRIPCION],Equipo[UND],,0),"")</f>
        <v>%MO</v>
      </c>
      <c r="D384" s="79">
        <v>0.05</v>
      </c>
      <c r="E384" s="80">
        <f>IF(C384="%MO",G389,IFERROR(_xlfn.XLOOKUP($B384,Equipo[DESCRIPCION],Equipo[VALOR],,0),""))</f>
        <v>20087.432703000002</v>
      </c>
      <c r="F384" s="81"/>
      <c r="G384" s="82">
        <f>IFERROR(IF(F384&gt;=0,D384*E384*(1+F384/100),ABS(D384*E384/F384)),"")</f>
        <v>1004.3716351500002</v>
      </c>
      <c r="H384" s="91">
        <f>IFERROR(G384*E374,"")</f>
        <v>0</v>
      </c>
    </row>
    <row r="385" spans="1:11">
      <c r="A385" s="76"/>
      <c r="B385" s="77"/>
      <c r="C385" s="78" t="str">
        <f>IFERROR(_xlfn.XLOOKUP(B385,Equipo[DESCRIPCION],Equipo[UND],,0),"")</f>
        <v/>
      </c>
      <c r="D385" s="79"/>
      <c r="E385" s="80" t="str">
        <f>IF(C385="%MO",G389,IFERROR(_xlfn.XLOOKUP($B385,Equipo[DESCRIPCION],Equipo[VALOR],,0),""))</f>
        <v/>
      </c>
      <c r="F385" s="81"/>
      <c r="G385" s="82" t="str">
        <f>IFERROR(IF(F385&gt;=0,D385*E385*(1+F385/100),ABS(D385*E385/F385)),"")</f>
        <v/>
      </c>
      <c r="H385" s="91" t="str">
        <f>IFERROR(G385*E374,"")</f>
        <v/>
      </c>
    </row>
    <row r="386" spans="1:11">
      <c r="A386" s="69"/>
      <c r="B386" s="70" t="s">
        <v>2202</v>
      </c>
      <c r="C386" s="71"/>
      <c r="D386" s="72"/>
      <c r="E386" s="73"/>
      <c r="F386" s="74"/>
      <c r="G386" s="75">
        <f>SUM(G387:G388)</f>
        <v>0</v>
      </c>
      <c r="H386" s="75">
        <f>IFERROR(G386*E374,"")</f>
        <v>0</v>
      </c>
    </row>
    <row r="387" spans="1:11">
      <c r="A387" s="76"/>
      <c r="B387" s="77"/>
      <c r="C387" s="78" t="str">
        <f>IFERROR(_xlfn.XLOOKUP(B387,Transporte[DESCRIPCION],Transporte[UND],,0),"")</f>
        <v/>
      </c>
      <c r="D387" s="79"/>
      <c r="E387" s="80" t="str">
        <f>IFERROR(_xlfn.XLOOKUP($B387,Transporte[DESCRIPCION],Transporte[VALOR],,0),"")</f>
        <v/>
      </c>
      <c r="F387" s="81"/>
      <c r="G387" s="82" t="str">
        <f>IFERROR(IF(F387&gt;=0,D387*E387*(1+F387/100),ABS(D387*E387/F387)),"")</f>
        <v/>
      </c>
      <c r="H387" s="91" t="str">
        <f>IFERROR(G387*E374,"")</f>
        <v/>
      </c>
    </row>
    <row r="388" spans="1:11">
      <c r="A388" s="76"/>
      <c r="B388" s="77"/>
      <c r="C388" s="78" t="str">
        <f>IFERROR(_xlfn.XLOOKUP(B388,Transporte[DESCRIPCION],Transporte[UND],,0),"")</f>
        <v/>
      </c>
      <c r="D388" s="79"/>
      <c r="E388" s="80" t="str">
        <f>IFERROR(_xlfn.XLOOKUP($B388,Transporte[DESCRIPCION],Transporte[VALOR],,0),"")</f>
        <v/>
      </c>
      <c r="F388" s="81"/>
      <c r="G388" s="82" t="str">
        <f>IFERROR(IF(F388&gt;=0,D388*E388*(1+F388/100),ABS(D388*E388/F388)),"")</f>
        <v/>
      </c>
      <c r="H388" s="91" t="str">
        <f>IFERROR(G388*E374,"")</f>
        <v/>
      </c>
    </row>
    <row r="389" spans="1:11">
      <c r="A389" s="69"/>
      <c r="B389" s="70" t="s">
        <v>3067</v>
      </c>
      <c r="C389" s="71"/>
      <c r="D389" s="72"/>
      <c r="E389" s="73"/>
      <c r="F389" s="74"/>
      <c r="G389" s="75">
        <f>SUM(G390:G392)</f>
        <v>20087.432703000002</v>
      </c>
      <c r="H389" s="75">
        <f>IFERROR(G389*E374,"")</f>
        <v>0</v>
      </c>
    </row>
    <row r="390" spans="1:11">
      <c r="A390" s="76"/>
      <c r="B390" s="77" t="s">
        <v>3057</v>
      </c>
      <c r="C390" s="78" t="str">
        <f>IFERROR(_xlfn.XLOOKUP(B390,MObra[DESCRIPCION],MObra[UN],,0),"")</f>
        <v>día</v>
      </c>
      <c r="D390" s="79">
        <v>1</v>
      </c>
      <c r="E390" s="80">
        <f>IFERROR(_xlfn.XLOOKUP($B390,MObra[DESCRIPCION],MObra[VALOR UNIT],,0),"")</f>
        <v>401748.65406000003</v>
      </c>
      <c r="F390" s="81">
        <v>-20</v>
      </c>
      <c r="G390" s="82">
        <f>IFERROR(IF(F390&gt;=0,D390*E390*(1+F390/100),ABS(D390*E390/F390)),"")</f>
        <v>20087.432703000002</v>
      </c>
      <c r="H390" s="91">
        <f>IFERROR(G390*E374,"")</f>
        <v>0</v>
      </c>
    </row>
    <row r="391" spans="1:11">
      <c r="A391" s="76"/>
      <c r="B391" s="77"/>
      <c r="C391" s="78" t="str">
        <f>IFERROR(_xlfn.XLOOKUP(B391,MObra[DESCRIPCION],MObra[UN],,0),"")</f>
        <v/>
      </c>
      <c r="D391" s="79"/>
      <c r="E391" s="80" t="str">
        <f>IFERROR(_xlfn.XLOOKUP($B391,MObra[DESCRIPCION],MObra[VALOR UNIT],,0),"")</f>
        <v/>
      </c>
      <c r="F391" s="81"/>
      <c r="G391" s="82" t="str">
        <f>IFERROR(IF(F391&gt;=0,D391*E391*(1+F391/100),ABS(D391*E391/F391)),"")</f>
        <v/>
      </c>
      <c r="H391" s="91" t="str">
        <f>IFERROR(G391*E374,"")</f>
        <v/>
      </c>
    </row>
    <row r="392" spans="1:11">
      <c r="A392" s="83"/>
      <c r="B392" s="84"/>
      <c r="C392" s="85" t="str">
        <f>IFERROR(_xlfn.XLOOKUP(B392,MObra[DESCRIPCION],MObra[UN],,0),"")</f>
        <v/>
      </c>
      <c r="D392" s="86"/>
      <c r="E392" s="87" t="str">
        <f>IFERROR(_xlfn.XLOOKUP($B392,MObra[DESCRIPCION],MObra[VALOR UNIT],,0),"")</f>
        <v/>
      </c>
      <c r="F392" s="88"/>
      <c r="G392" s="89" t="str">
        <f>IFERROR(IF(F392&gt;=0,D392*E392*(1+F392/100),ABS(D392*E392/F392)),"")</f>
        <v/>
      </c>
      <c r="H392" s="90" t="str">
        <f>IFERROR(G392*E374,"")</f>
        <v/>
      </c>
    </row>
    <row r="394" spans="1:11">
      <c r="A394" s="54" t="s">
        <v>1532</v>
      </c>
      <c r="B394" s="55" t="str">
        <f>VLOOKUP($A394,Presupuesto!$A:$D,2,FALSE())</f>
        <v>Reparaciones generales de arcos de microfutbol y basquetbol</v>
      </c>
      <c r="C394" s="56" t="str">
        <f>VLOOKUP($A394,Presupuesto!$A:$D,3,FALSE())</f>
        <v>Un</v>
      </c>
      <c r="D394" s="57"/>
      <c r="E394" s="58">
        <f>VLOOKUP($A394,Presupuesto!$A:$D,4,FALSE())</f>
        <v>0</v>
      </c>
      <c r="F394" s="59" t="s">
        <v>2919</v>
      </c>
      <c r="G394" s="60">
        <f>SUM(G396:G412)/2</f>
        <v>87988.19681126668</v>
      </c>
      <c r="H394" s="61">
        <f>ROUND(SUM(H396:H412),0)/2</f>
        <v>0</v>
      </c>
      <c r="I394" s="58">
        <f>VLOOKUP(A394,Presupuesto!$A:$F,6,0)</f>
        <v>0</v>
      </c>
      <c r="J394" s="58">
        <f>+H394-I394</f>
        <v>0</v>
      </c>
      <c r="K394" s="282">
        <f>+H394-G394*E394</f>
        <v>0</v>
      </c>
    </row>
    <row r="395" spans="1:11" ht="25.5">
      <c r="A395" s="62"/>
      <c r="B395" s="63" t="s">
        <v>2247</v>
      </c>
      <c r="C395" s="63" t="s">
        <v>3061</v>
      </c>
      <c r="D395" s="64" t="s">
        <v>4</v>
      </c>
      <c r="E395" s="65" t="s">
        <v>3062</v>
      </c>
      <c r="F395" s="66" t="s">
        <v>3063</v>
      </c>
      <c r="G395" s="67" t="s">
        <v>3064</v>
      </c>
      <c r="H395" s="68" t="s">
        <v>3124</v>
      </c>
    </row>
    <row r="396" spans="1:11">
      <c r="A396" s="69"/>
      <c r="B396" s="70" t="s">
        <v>3065</v>
      </c>
      <c r="C396" s="71"/>
      <c r="D396" s="72"/>
      <c r="E396" s="73"/>
      <c r="F396" s="74"/>
      <c r="G396" s="75">
        <f>SUM(G397:G401)</f>
        <v>54131.400000000009</v>
      </c>
      <c r="H396" s="75">
        <f>IFERROR(G396*E394,"")</f>
        <v>0</v>
      </c>
    </row>
    <row r="397" spans="1:11">
      <c r="A397" s="76"/>
      <c r="B397" s="77" t="s">
        <v>2465</v>
      </c>
      <c r="C397" s="78" t="str">
        <f>IFERROR(_xlfn.XLOOKUP(B397,Insumo[DESCRIPCION],Insumo[UND],,0),"")</f>
        <v>Lt</v>
      </c>
      <c r="D397" s="79">
        <v>0.4</v>
      </c>
      <c r="E397" s="80">
        <f>IFERROR(_xlfn.XLOOKUP($B397,Insumo[DESCRIPCION],Insumo[VALOR],,0),"")</f>
        <v>27546</v>
      </c>
      <c r="F397" s="81"/>
      <c r="G397" s="82">
        <f>IFERROR(IF(F397&gt;=0,D397*E397*(1+F397/100),ABS(D397*E397/F397)),"")</f>
        <v>11018.400000000001</v>
      </c>
      <c r="H397" s="91">
        <f>IFERROR(G397*E394,"")</f>
        <v>0</v>
      </c>
    </row>
    <row r="398" spans="1:11">
      <c r="A398" s="76"/>
      <c r="B398" s="77" t="s">
        <v>2662</v>
      </c>
      <c r="C398" s="78" t="str">
        <f>IFERROR(_xlfn.XLOOKUP(B398,Insumo[DESCRIPCION],Insumo[UND],,0),"")</f>
        <v>galón</v>
      </c>
      <c r="D398" s="79">
        <v>0.2</v>
      </c>
      <c r="E398" s="80">
        <f>IFERROR(_xlfn.XLOOKUP($B398,Insumo[DESCRIPCION],Insumo[VALOR],,0),"")</f>
        <v>102672</v>
      </c>
      <c r="F398" s="81"/>
      <c r="G398" s="82">
        <f>IFERROR(IF(F398&gt;=0,D398*E398*(1+F398/100),ABS(D398*E398/F398)),"")</f>
        <v>20534.400000000001</v>
      </c>
      <c r="H398" s="91">
        <f>IFERROR(G398*E394,"")</f>
        <v>0</v>
      </c>
    </row>
    <row r="399" spans="1:11">
      <c r="A399" s="76"/>
      <c r="B399" s="77" t="s">
        <v>2623</v>
      </c>
      <c r="C399" s="78" t="str">
        <f>IFERROR(_xlfn.XLOOKUP(B399,Insumo[DESCRIPCION],Insumo[UND],,0),"")</f>
        <v>Kg</v>
      </c>
      <c r="D399" s="79">
        <v>0.1</v>
      </c>
      <c r="E399" s="80">
        <f>IFERROR(_xlfn.XLOOKUP($B399,Insumo[DESCRIPCION],Insumo[VALOR],,0),"")</f>
        <v>27948</v>
      </c>
      <c r="F399" s="81"/>
      <c r="G399" s="82">
        <f>IFERROR(IF(F399&gt;=0,D399*E399*(1+F399/100),ABS(D399*E399/F399)),"")</f>
        <v>2794.8</v>
      </c>
      <c r="H399" s="91">
        <f>IFERROR(G399*E394,"")</f>
        <v>0</v>
      </c>
    </row>
    <row r="400" spans="1:11">
      <c r="A400" s="76"/>
      <c r="B400" s="77" t="s">
        <v>2337</v>
      </c>
      <c r="C400" s="78" t="str">
        <f>IFERROR(_xlfn.XLOOKUP(B400,Insumo[DESCRIPCION],Insumo[UND],,0),"")</f>
        <v>galón</v>
      </c>
      <c r="D400" s="79">
        <v>0.2</v>
      </c>
      <c r="E400" s="80">
        <f>IFERROR(_xlfn.XLOOKUP($B400,Insumo[DESCRIPCION],Insumo[VALOR],,0),"")</f>
        <v>93225</v>
      </c>
      <c r="F400" s="81"/>
      <c r="G400" s="82">
        <f>IFERROR(IF(F400&gt;=0,D400*E400*(1+F400/100),ABS(D400*E400/F400)),"")</f>
        <v>18645</v>
      </c>
      <c r="H400" s="91">
        <f>IFERROR(G400*E394,"")</f>
        <v>0</v>
      </c>
    </row>
    <row r="401" spans="1:11">
      <c r="A401" s="76"/>
      <c r="B401" s="77" t="s">
        <v>2751</v>
      </c>
      <c r="C401" s="78" t="str">
        <f>IFERROR(_xlfn.XLOOKUP(B401,Insumo[DESCRIPCION],Insumo[UND],,0),"")</f>
        <v>Kg</v>
      </c>
      <c r="D401" s="79">
        <v>0.2</v>
      </c>
      <c r="E401" s="80">
        <f>IFERROR(_xlfn.XLOOKUP($B401,Insumo[DESCRIPCION],Insumo[VALOR],,0),"")</f>
        <v>5694</v>
      </c>
      <c r="F401" s="81"/>
      <c r="G401" s="82">
        <f>IFERROR(IF(F401&gt;=0,D401*E401*(1+F401/100),ABS(D401*E401/F401)),"")</f>
        <v>1138.8</v>
      </c>
      <c r="H401" s="91">
        <f>IFERROR(G401*E394,"")</f>
        <v>0</v>
      </c>
    </row>
    <row r="402" spans="1:11">
      <c r="A402" s="69"/>
      <c r="B402" s="70" t="s">
        <v>3066</v>
      </c>
      <c r="C402" s="71"/>
      <c r="D402" s="72"/>
      <c r="E402" s="73"/>
      <c r="F402" s="74"/>
      <c r="G402" s="75">
        <f>SUM(G403:G405)</f>
        <v>7073.5532072666674</v>
      </c>
      <c r="H402" s="75">
        <f>IFERROR(G402*E394,"")</f>
        <v>0</v>
      </c>
    </row>
    <row r="403" spans="1:11">
      <c r="A403" s="76"/>
      <c r="B403" s="77" t="s">
        <v>2923</v>
      </c>
      <c r="C403" s="78" t="str">
        <f>IFERROR(_xlfn.XLOOKUP(B403,Equipo[DESCRIPCION],Equipo[UND],,0),"")</f>
        <v>%MO</v>
      </c>
      <c r="D403" s="79">
        <v>0.1</v>
      </c>
      <c r="E403" s="80">
        <f>IF(C403="%MO",G409,IFERROR(_xlfn.XLOOKUP($B403,Equipo[DESCRIPCION],Equipo[VALOR],,0),""))</f>
        <v>26783.243604000003</v>
      </c>
      <c r="F403" s="81"/>
      <c r="G403" s="82">
        <f>IFERROR(IF(F403&gt;=0,D403*E403*(1+F403/100),ABS(D403*E403/F403)),"")</f>
        <v>2678.3243604000004</v>
      </c>
      <c r="H403" s="91">
        <f>IFERROR(G403*E394,"")</f>
        <v>0</v>
      </c>
    </row>
    <row r="404" spans="1:11">
      <c r="A404" s="76"/>
      <c r="B404" s="77" t="s">
        <v>2955</v>
      </c>
      <c r="C404" s="78" t="str">
        <f>IFERROR(_xlfn.XLOOKUP(B404,Equipo[DESCRIPCION],Equipo[UND],,0),"")</f>
        <v>Día</v>
      </c>
      <c r="D404" s="79">
        <v>1</v>
      </c>
      <c r="E404" s="80">
        <f>IF(C404="%MO",G409,IFERROR(_xlfn.XLOOKUP($B404,Equipo[DESCRIPCION],Equipo[VALOR],,0),""))</f>
        <v>45841</v>
      </c>
      <c r="F404" s="81">
        <v>-15</v>
      </c>
      <c r="G404" s="82">
        <f>IFERROR(IF(F404&gt;=0,D404*E404*(1+F404/100),ABS(D404*E404/F404)),"")</f>
        <v>3056.0666666666666</v>
      </c>
      <c r="H404" s="91">
        <f>IFERROR(G404*E394,"")</f>
        <v>0</v>
      </c>
    </row>
    <row r="405" spans="1:11">
      <c r="A405" s="76"/>
      <c r="B405" s="77" t="s">
        <v>2967</v>
      </c>
      <c r="C405" s="78" t="str">
        <f>IFERROR(_xlfn.XLOOKUP(B405,Equipo[DESCRIPCION],Equipo[UND],,0),"")</f>
        <v>%MO</v>
      </c>
      <c r="D405" s="79">
        <v>0.05</v>
      </c>
      <c r="E405" s="80">
        <f>IF(C405="%MO",G409,IFERROR(_xlfn.XLOOKUP($B405,Equipo[DESCRIPCION],Equipo[VALOR],,0),""))</f>
        <v>26783.243604000003</v>
      </c>
      <c r="F405" s="81"/>
      <c r="G405" s="82">
        <f>IFERROR(IF(F405&gt;=0,D405*E405*(1+F405/100),ABS(D405*E405/F405)),"")</f>
        <v>1339.1621802000002</v>
      </c>
      <c r="H405" s="91">
        <f>IFERROR(G405*E394,"")</f>
        <v>0</v>
      </c>
    </row>
    <row r="406" spans="1:11">
      <c r="A406" s="69"/>
      <c r="B406" s="70" t="s">
        <v>2202</v>
      </c>
      <c r="C406" s="71"/>
      <c r="D406" s="72"/>
      <c r="E406" s="73"/>
      <c r="F406" s="74"/>
      <c r="G406" s="75">
        <f>SUM(G407:G408)</f>
        <v>0</v>
      </c>
      <c r="H406" s="75">
        <f>IFERROR(G406*E394,"")</f>
        <v>0</v>
      </c>
    </row>
    <row r="407" spans="1:11">
      <c r="A407" s="76"/>
      <c r="B407" s="77"/>
      <c r="C407" s="78" t="str">
        <f>IFERROR(_xlfn.XLOOKUP(B407,Transporte[DESCRIPCION],Transporte[UND],,0),"")</f>
        <v/>
      </c>
      <c r="D407" s="79"/>
      <c r="E407" s="80" t="str">
        <f>IFERROR(_xlfn.XLOOKUP($B407,Transporte[DESCRIPCION],Transporte[VALOR],,0),"")</f>
        <v/>
      </c>
      <c r="F407" s="81"/>
      <c r="G407" s="82" t="str">
        <f>IFERROR(IF(F407&gt;=0,D407*E407*(1+F407/100),ABS(D407*E407/F407)),"")</f>
        <v/>
      </c>
      <c r="H407" s="91" t="str">
        <f>IFERROR(G407*E394,"")</f>
        <v/>
      </c>
    </row>
    <row r="408" spans="1:11">
      <c r="A408" s="76"/>
      <c r="B408" s="77"/>
      <c r="C408" s="78" t="str">
        <f>IFERROR(_xlfn.XLOOKUP(B408,Transporte[DESCRIPCION],Transporte[UND],,0),"")</f>
        <v/>
      </c>
      <c r="D408" s="79"/>
      <c r="E408" s="80" t="str">
        <f>IFERROR(_xlfn.XLOOKUP($B408,Transporte[DESCRIPCION],Transporte[VALOR],,0),"")</f>
        <v/>
      </c>
      <c r="F408" s="81"/>
      <c r="G408" s="82" t="str">
        <f>IFERROR(IF(F408&gt;=0,D408*E408*(1+F408/100),ABS(D408*E408/F408)),"")</f>
        <v/>
      </c>
      <c r="H408" s="91" t="str">
        <f>IFERROR(G408*E394,"")</f>
        <v/>
      </c>
    </row>
    <row r="409" spans="1:11">
      <c r="A409" s="69"/>
      <c r="B409" s="70" t="s">
        <v>3067</v>
      </c>
      <c r="C409" s="71"/>
      <c r="D409" s="72"/>
      <c r="E409" s="73"/>
      <c r="F409" s="74"/>
      <c r="G409" s="75">
        <f>SUM(G410:G412)</f>
        <v>26783.243604000003</v>
      </c>
      <c r="H409" s="75">
        <f>IFERROR(G409*E394,"")</f>
        <v>0</v>
      </c>
    </row>
    <row r="410" spans="1:11">
      <c r="A410" s="76"/>
      <c r="B410" s="77" t="s">
        <v>3057</v>
      </c>
      <c r="C410" s="78" t="str">
        <f>IFERROR(_xlfn.XLOOKUP(B410,MObra[DESCRIPCION],MObra[UN],,0),"")</f>
        <v>día</v>
      </c>
      <c r="D410" s="79">
        <v>1</v>
      </c>
      <c r="E410" s="80">
        <f>IFERROR(_xlfn.XLOOKUP($B410,MObra[DESCRIPCION],MObra[VALOR UNIT],,0),"")</f>
        <v>401748.65406000003</v>
      </c>
      <c r="F410" s="81">
        <v>-15</v>
      </c>
      <c r="G410" s="82">
        <f>IFERROR(IF(F410&gt;=0,D410*E410*(1+F410/100),ABS(D410*E410/F410)),"")</f>
        <v>26783.243604000003</v>
      </c>
      <c r="H410" s="91">
        <f>IFERROR(G410*E394,"")</f>
        <v>0</v>
      </c>
    </row>
    <row r="411" spans="1:11">
      <c r="A411" s="76"/>
      <c r="B411" s="77"/>
      <c r="C411" s="78" t="str">
        <f>IFERROR(_xlfn.XLOOKUP(B411,MObra[DESCRIPCION],MObra[UN],,0),"")</f>
        <v/>
      </c>
      <c r="D411" s="79"/>
      <c r="E411" s="80" t="str">
        <f>IFERROR(_xlfn.XLOOKUP($B411,MObra[DESCRIPCION],MObra[VALOR UNIT],,0),"")</f>
        <v/>
      </c>
      <c r="F411" s="81"/>
      <c r="G411" s="82" t="str">
        <f>IFERROR(IF(F411&gt;=0,D411*E411*(1+F411/100),ABS(D411*E411/F411)),"")</f>
        <v/>
      </c>
      <c r="H411" s="91" t="str">
        <f>IFERROR(G411*E394,"")</f>
        <v/>
      </c>
    </row>
    <row r="412" spans="1:11">
      <c r="A412" s="83"/>
      <c r="B412" s="84"/>
      <c r="C412" s="85" t="str">
        <f>IFERROR(_xlfn.XLOOKUP(B412,MObra[DESCRIPCION],MObra[UN],,0),"")</f>
        <v/>
      </c>
      <c r="D412" s="86"/>
      <c r="E412" s="87" t="str">
        <f>IFERROR(_xlfn.XLOOKUP($B412,MObra[DESCRIPCION],MObra[VALOR UNIT],,0),"")</f>
        <v/>
      </c>
      <c r="F412" s="88"/>
      <c r="G412" s="89" t="str">
        <f>IFERROR(IF(F412&gt;=0,D412*E412*(1+F412/100),ABS(D412*E412/F412)),"")</f>
        <v/>
      </c>
      <c r="H412" s="90" t="str">
        <f>IFERROR(G412*E394,"")</f>
        <v/>
      </c>
    </row>
    <row r="414" spans="1:11">
      <c r="A414" s="54" t="s">
        <v>1534</v>
      </c>
      <c r="B414" s="55" t="str">
        <f>VLOOKUP($A414,Presupuesto!$A:$D,2,FALSE())</f>
        <v>Reposición malla cerramiento</v>
      </c>
      <c r="C414" s="56" t="str">
        <f>VLOOKUP($A414,Presupuesto!$A:$D,3,FALSE())</f>
        <v>M2</v>
      </c>
      <c r="D414" s="57"/>
      <c r="E414" s="58">
        <f>VLOOKUP($A414,Presupuesto!$A:$D,4,FALSE())</f>
        <v>0</v>
      </c>
      <c r="F414" s="59" t="s">
        <v>2919</v>
      </c>
      <c r="G414" s="60">
        <f>SUM(G416:G432)/2</f>
        <v>60476.000856505008</v>
      </c>
      <c r="H414" s="61">
        <f>ROUND(SUM(H416:H432),0)/2</f>
        <v>0</v>
      </c>
      <c r="I414" s="58">
        <f>VLOOKUP(A414,Presupuesto!$A:$F,6,0)</f>
        <v>0</v>
      </c>
      <c r="J414" s="58">
        <f>+H414-I414</f>
        <v>0</v>
      </c>
      <c r="K414" s="282">
        <f>+H414-G414*E414</f>
        <v>0</v>
      </c>
    </row>
    <row r="415" spans="1:11" ht="25.5">
      <c r="A415" s="62"/>
      <c r="B415" s="63" t="s">
        <v>2247</v>
      </c>
      <c r="C415" s="63" t="s">
        <v>3061</v>
      </c>
      <c r="D415" s="64" t="s">
        <v>4</v>
      </c>
      <c r="E415" s="65" t="s">
        <v>3062</v>
      </c>
      <c r="F415" s="66" t="s">
        <v>3063</v>
      </c>
      <c r="G415" s="67" t="s">
        <v>3064</v>
      </c>
      <c r="H415" s="68" t="s">
        <v>3124</v>
      </c>
    </row>
    <row r="416" spans="1:11">
      <c r="A416" s="69"/>
      <c r="B416" s="70" t="s">
        <v>3065</v>
      </c>
      <c r="C416" s="71"/>
      <c r="D416" s="72"/>
      <c r="E416" s="73"/>
      <c r="F416" s="74"/>
      <c r="G416" s="75">
        <f>SUM(G417:G421)</f>
        <v>47050.9</v>
      </c>
      <c r="H416" s="75">
        <f>IFERROR(G416*E414,"")</f>
        <v>0</v>
      </c>
    </row>
    <row r="417" spans="1:8" ht="25.5">
      <c r="A417" s="76"/>
      <c r="B417" s="77" t="s">
        <v>2604</v>
      </c>
      <c r="C417" s="78" t="str">
        <f>IFERROR(_xlfn.XLOOKUP(B417,Insumo[DESCRIPCION],Insumo[UND],,0),"")</f>
        <v>M2</v>
      </c>
      <c r="D417" s="79">
        <v>1</v>
      </c>
      <c r="E417" s="80">
        <f>IFERROR(_xlfn.XLOOKUP($B417,Insumo[DESCRIPCION],Insumo[VALOR],,0),"")</f>
        <v>45949</v>
      </c>
      <c r="F417" s="81"/>
      <c r="G417" s="82">
        <f>IFERROR(IF(F417&gt;=0,D417*E417*(1+F417/100),ABS(D417*E417/F417)),"")</f>
        <v>45949</v>
      </c>
      <c r="H417" s="91">
        <f>IFERROR(G417*E414,"")</f>
        <v>0</v>
      </c>
    </row>
    <row r="418" spans="1:8">
      <c r="A418" s="76"/>
      <c r="B418" s="77" t="s">
        <v>2329</v>
      </c>
      <c r="C418" s="78" t="str">
        <f>IFERROR(_xlfn.XLOOKUP(B418,Insumo[DESCRIPCION],Insumo[UND],,0),"")</f>
        <v>Kg</v>
      </c>
      <c r="D418" s="79">
        <v>0.1</v>
      </c>
      <c r="E418" s="80">
        <f>IFERROR(_xlfn.XLOOKUP($B418,Insumo[DESCRIPCION],Insumo[VALOR],,0),"")</f>
        <v>11019</v>
      </c>
      <c r="F418" s="81"/>
      <c r="G418" s="82">
        <f>IFERROR(IF(F418&gt;=0,D418*E418*(1+F418/100),ABS(D418*E418/F418)),"")</f>
        <v>1101.9000000000001</v>
      </c>
      <c r="H418" s="91">
        <f>IFERROR(G418*E414,"")</f>
        <v>0</v>
      </c>
    </row>
    <row r="419" spans="1:8">
      <c r="A419" s="76"/>
      <c r="B419" s="77"/>
      <c r="C419" s="78" t="str">
        <f>IFERROR(_xlfn.XLOOKUP(B419,Insumo[DESCRIPCION],Insumo[UND],,0),"")</f>
        <v/>
      </c>
      <c r="D419" s="79"/>
      <c r="E419" s="80" t="str">
        <f>IFERROR(_xlfn.XLOOKUP($B419,Insumo[DESCRIPCION],Insumo[VALOR],,0),"")</f>
        <v/>
      </c>
      <c r="F419" s="81"/>
      <c r="G419" s="82" t="str">
        <f>IFERROR(IF(F419&gt;=0,D419*E419*(1+F419/100),ABS(D419*E419/F419)),"")</f>
        <v/>
      </c>
      <c r="H419" s="91" t="str">
        <f>IFERROR(G419*E414,"")</f>
        <v/>
      </c>
    </row>
    <row r="420" spans="1:8">
      <c r="A420" s="76"/>
      <c r="B420" s="77"/>
      <c r="C420" s="78" t="str">
        <f>IFERROR(_xlfn.XLOOKUP(B420,Insumo[DESCRIPCION],Insumo[UND],,0),"")</f>
        <v/>
      </c>
      <c r="D420" s="79"/>
      <c r="E420" s="80" t="str">
        <f>IFERROR(_xlfn.XLOOKUP($B420,Insumo[DESCRIPCION],Insumo[VALOR],,0),"")</f>
        <v/>
      </c>
      <c r="F420" s="81"/>
      <c r="G420" s="82" t="str">
        <f>IFERROR(IF(F420&gt;=0,D420*E420*(1+F420/100),ABS(D420*E420/F420)),"")</f>
        <v/>
      </c>
      <c r="H420" s="91" t="str">
        <f>IFERROR(G420*E414,"")</f>
        <v/>
      </c>
    </row>
    <row r="421" spans="1:8">
      <c r="A421" s="76"/>
      <c r="B421" s="77"/>
      <c r="C421" s="78" t="str">
        <f>IFERROR(_xlfn.XLOOKUP(B421,Insumo[DESCRIPCION],Insumo[UND],,0),"")</f>
        <v/>
      </c>
      <c r="D421" s="79"/>
      <c r="E421" s="80" t="str">
        <f>IFERROR(_xlfn.XLOOKUP($B421,Insumo[DESCRIPCION],Insumo[VALOR],,0),"")</f>
        <v/>
      </c>
      <c r="F421" s="81"/>
      <c r="G421" s="82" t="str">
        <f>IFERROR(IF(F421&gt;=0,D421*E421*(1+F421/100),ABS(D421*E421/F421)),"")</f>
        <v/>
      </c>
      <c r="H421" s="91" t="str">
        <f>IFERROR(G421*E414,"")</f>
        <v/>
      </c>
    </row>
    <row r="422" spans="1:8">
      <c r="A422" s="69"/>
      <c r="B422" s="70" t="s">
        <v>3066</v>
      </c>
      <c r="C422" s="71"/>
      <c r="D422" s="72"/>
      <c r="E422" s="73"/>
      <c r="F422" s="74"/>
      <c r="G422" s="75">
        <f>SUM(G423:G425)</f>
        <v>33.479054505000008</v>
      </c>
      <c r="H422" s="75">
        <f>IFERROR(G422*E414,"")</f>
        <v>0</v>
      </c>
    </row>
    <row r="423" spans="1:8">
      <c r="A423" s="76"/>
      <c r="B423" s="77" t="s">
        <v>2967</v>
      </c>
      <c r="C423" s="78" t="str">
        <f>IFERROR(_xlfn.XLOOKUP(B423,Equipo[DESCRIPCION],Equipo[UND],,0),"")</f>
        <v>%MO</v>
      </c>
      <c r="D423" s="79">
        <v>0.05</v>
      </c>
      <c r="E423" s="80">
        <f>IF(C423="%MO",G429,IFERROR(_xlfn.XLOOKUP($B423,Equipo[DESCRIPCION],Equipo[VALOR],,0),""))</f>
        <v>13391.621802000001</v>
      </c>
      <c r="F423" s="81">
        <v>-20</v>
      </c>
      <c r="G423" s="82">
        <f>IFERROR(IF(F423&gt;=0,D423*E423*(1+F423/100),ABS(D423*E423/F423)),"")</f>
        <v>33.479054505000008</v>
      </c>
      <c r="H423" s="91">
        <f>IFERROR(G423*E414,"")</f>
        <v>0</v>
      </c>
    </row>
    <row r="424" spans="1:8">
      <c r="A424" s="76"/>
      <c r="B424" s="77"/>
      <c r="C424" s="78" t="str">
        <f>IFERROR(_xlfn.XLOOKUP(B424,Equipo[DESCRIPCION],Equipo[UND],,0),"")</f>
        <v/>
      </c>
      <c r="D424" s="79"/>
      <c r="E424" s="80" t="str">
        <f>IF(C424="%MO",G429,IFERROR(_xlfn.XLOOKUP($B424,Equipo[DESCRIPCION],Equipo[VALOR],,0),""))</f>
        <v/>
      </c>
      <c r="F424" s="81"/>
      <c r="G424" s="82" t="str">
        <f>IFERROR(IF(F424&gt;=0,D424*E424*(1+F424/100),ABS(D424*E424/F424)),"")</f>
        <v/>
      </c>
      <c r="H424" s="91" t="str">
        <f>IFERROR(G424*E414,"")</f>
        <v/>
      </c>
    </row>
    <row r="425" spans="1:8">
      <c r="A425" s="76"/>
      <c r="B425" s="77"/>
      <c r="C425" s="78" t="str">
        <f>IFERROR(_xlfn.XLOOKUP(B425,Equipo[DESCRIPCION],Equipo[UND],,0),"")</f>
        <v/>
      </c>
      <c r="D425" s="79"/>
      <c r="E425" s="80" t="str">
        <f>IF(C425="%MO",G429,IFERROR(_xlfn.XLOOKUP($B425,Equipo[DESCRIPCION],Equipo[VALOR],,0),""))</f>
        <v/>
      </c>
      <c r="F425" s="81"/>
      <c r="G425" s="82" t="str">
        <f>IFERROR(IF(F425&gt;=0,D425*E425*(1+F425/100),ABS(D425*E425/F425)),"")</f>
        <v/>
      </c>
      <c r="H425" s="91" t="str">
        <f>IFERROR(G425*E414,"")</f>
        <v/>
      </c>
    </row>
    <row r="426" spans="1:8">
      <c r="A426" s="69"/>
      <c r="B426" s="70" t="s">
        <v>2202</v>
      </c>
      <c r="C426" s="71"/>
      <c r="D426" s="72"/>
      <c r="E426" s="73"/>
      <c r="F426" s="74"/>
      <c r="G426" s="75">
        <f>SUM(G427:G428)</f>
        <v>0</v>
      </c>
      <c r="H426" s="75">
        <f>IFERROR(G426*E414,"")</f>
        <v>0</v>
      </c>
    </row>
    <row r="427" spans="1:8">
      <c r="A427" s="76"/>
      <c r="B427" s="77"/>
      <c r="C427" s="78" t="str">
        <f>IFERROR(_xlfn.XLOOKUP(B427,Transporte[DESCRIPCION],Transporte[UND],,0),"")</f>
        <v/>
      </c>
      <c r="D427" s="79"/>
      <c r="E427" s="80" t="str">
        <f>IFERROR(_xlfn.XLOOKUP($B427,Transporte[DESCRIPCION],Transporte[VALOR],,0),"")</f>
        <v/>
      </c>
      <c r="F427" s="81"/>
      <c r="G427" s="82" t="str">
        <f>IFERROR(IF(F427&gt;=0,D427*E427*(1+F427/100),ABS(D427*E427/F427)),"")</f>
        <v/>
      </c>
      <c r="H427" s="91" t="str">
        <f>IFERROR(G427*E414,"")</f>
        <v/>
      </c>
    </row>
    <row r="428" spans="1:8">
      <c r="A428" s="76"/>
      <c r="B428" s="77"/>
      <c r="C428" s="78" t="str">
        <f>IFERROR(_xlfn.XLOOKUP(B428,Transporte[DESCRIPCION],Transporte[UND],,0),"")</f>
        <v/>
      </c>
      <c r="D428" s="79"/>
      <c r="E428" s="80" t="str">
        <f>IFERROR(_xlfn.XLOOKUP($B428,Transporte[DESCRIPCION],Transporte[VALOR],,0),"")</f>
        <v/>
      </c>
      <c r="F428" s="81"/>
      <c r="G428" s="82" t="str">
        <f>IFERROR(IF(F428&gt;=0,D428*E428*(1+F428/100),ABS(D428*E428/F428)),"")</f>
        <v/>
      </c>
      <c r="H428" s="91" t="str">
        <f>IFERROR(G428*E414,"")</f>
        <v/>
      </c>
    </row>
    <row r="429" spans="1:8">
      <c r="A429" s="69"/>
      <c r="B429" s="70" t="s">
        <v>3067</v>
      </c>
      <c r="C429" s="71"/>
      <c r="D429" s="72"/>
      <c r="E429" s="73"/>
      <c r="F429" s="74"/>
      <c r="G429" s="75">
        <f>SUM(G430:G432)</f>
        <v>13391.621802000001</v>
      </c>
      <c r="H429" s="75">
        <f>IFERROR(G429*E414,"")</f>
        <v>0</v>
      </c>
    </row>
    <row r="430" spans="1:8">
      <c r="A430" s="76"/>
      <c r="B430" s="77" t="s">
        <v>3057</v>
      </c>
      <c r="C430" s="78" t="str">
        <f>IFERROR(_xlfn.XLOOKUP(B430,MObra[DESCRIPCION],MObra[UN],,0),"")</f>
        <v>día</v>
      </c>
      <c r="D430" s="79">
        <v>1</v>
      </c>
      <c r="E430" s="80">
        <f>IFERROR(_xlfn.XLOOKUP($B430,MObra[DESCRIPCION],MObra[VALOR UNIT],,0),"")</f>
        <v>401748.65406000003</v>
      </c>
      <c r="F430" s="81">
        <v>-30</v>
      </c>
      <c r="G430" s="82">
        <f>IFERROR(IF(F430&gt;=0,D430*E430*(1+F430/100),ABS(D430*E430/F430)),"")</f>
        <v>13391.621802000001</v>
      </c>
      <c r="H430" s="91">
        <f>IFERROR(G430*E414,"")</f>
        <v>0</v>
      </c>
    </row>
    <row r="431" spans="1:8">
      <c r="A431" s="76"/>
      <c r="B431" s="77"/>
      <c r="C431" s="78" t="str">
        <f>IFERROR(_xlfn.XLOOKUP(B431,MObra[DESCRIPCION],MObra[UN],,0),"")</f>
        <v/>
      </c>
      <c r="D431" s="79"/>
      <c r="E431" s="80" t="str">
        <f>IFERROR(_xlfn.XLOOKUP($B431,MObra[DESCRIPCION],MObra[VALOR UNIT],,0),"")</f>
        <v/>
      </c>
      <c r="F431" s="81"/>
      <c r="G431" s="82" t="str">
        <f>IFERROR(IF(F431&gt;=0,D431*E431*(1+F431/100),ABS(D431*E431/F431)),"")</f>
        <v/>
      </c>
      <c r="H431" s="91" t="str">
        <f>IFERROR(G431*E414,"")</f>
        <v/>
      </c>
    </row>
    <row r="432" spans="1:8">
      <c r="A432" s="83"/>
      <c r="B432" s="84"/>
      <c r="C432" s="85" t="str">
        <f>IFERROR(_xlfn.XLOOKUP(B432,MObra[DESCRIPCION],MObra[UN],,0),"")</f>
        <v/>
      </c>
      <c r="D432" s="86"/>
      <c r="E432" s="87" t="str">
        <f>IFERROR(_xlfn.XLOOKUP($B432,MObra[DESCRIPCION],MObra[VALOR UNIT],,0),"")</f>
        <v/>
      </c>
      <c r="F432" s="88"/>
      <c r="G432" s="89" t="str">
        <f>IFERROR(IF(F432&gt;=0,D432*E432*(1+F432/100),ABS(D432*E432/F432)),"")</f>
        <v/>
      </c>
      <c r="H432" s="90" t="str">
        <f>IFERROR(G432*E414,"")</f>
        <v/>
      </c>
    </row>
    <row r="434" spans="1:11">
      <c r="A434" s="54" t="s">
        <v>1536</v>
      </c>
      <c r="B434" s="55" t="str">
        <f>VLOOKUP($A434,Presupuesto!$A:$D,2,FALSE())</f>
        <v>Reposición poste concreto cerramiento</v>
      </c>
      <c r="C434" s="56" t="str">
        <f>VLOOKUP($A434,Presupuesto!$A:$D,3,FALSE())</f>
        <v>Un</v>
      </c>
      <c r="D434" s="57"/>
      <c r="E434" s="58">
        <f>VLOOKUP($A434,Presupuesto!$A:$D,4,FALSE())</f>
        <v>0</v>
      </c>
      <c r="F434" s="59" t="s">
        <v>2919</v>
      </c>
      <c r="G434" s="60">
        <f>SUM(G436:G452)/2</f>
        <v>77197.725642378762</v>
      </c>
      <c r="H434" s="61">
        <f>ROUND(SUM(H436:H452),0)/2</f>
        <v>0</v>
      </c>
      <c r="I434" s="58">
        <f>VLOOKUP(A434,Presupuesto!$A:$F,6,0)</f>
        <v>0</v>
      </c>
      <c r="J434" s="58">
        <f>+H434-I434</f>
        <v>0</v>
      </c>
      <c r="K434" s="282">
        <f>+H434-G434*E434</f>
        <v>0</v>
      </c>
    </row>
    <row r="435" spans="1:11" ht="25.5">
      <c r="A435" s="62"/>
      <c r="B435" s="63" t="s">
        <v>2247</v>
      </c>
      <c r="C435" s="63" t="s">
        <v>3061</v>
      </c>
      <c r="D435" s="64" t="s">
        <v>4</v>
      </c>
      <c r="E435" s="65" t="s">
        <v>3062</v>
      </c>
      <c r="F435" s="66" t="s">
        <v>3063</v>
      </c>
      <c r="G435" s="67" t="s">
        <v>3064</v>
      </c>
      <c r="H435" s="68" t="s">
        <v>3124</v>
      </c>
    </row>
    <row r="436" spans="1:11">
      <c r="A436" s="69"/>
      <c r="B436" s="70" t="s">
        <v>3065</v>
      </c>
      <c r="C436" s="71"/>
      <c r="D436" s="72"/>
      <c r="E436" s="73"/>
      <c r="F436" s="74"/>
      <c r="G436" s="75">
        <f>SUM(G437:G441)</f>
        <v>67128.899999999994</v>
      </c>
      <c r="H436" s="75">
        <f>IFERROR(G436*E434,"")</f>
        <v>0</v>
      </c>
    </row>
    <row r="437" spans="1:11">
      <c r="A437" s="76"/>
      <c r="B437" s="77" t="s">
        <v>2683</v>
      </c>
      <c r="C437" s="78" t="str">
        <f>IFERROR(_xlfn.XLOOKUP(B437,Insumo[DESCRIPCION],Insumo[UND],,0),"")</f>
        <v>Un</v>
      </c>
      <c r="D437" s="79">
        <v>1</v>
      </c>
      <c r="E437" s="80">
        <f>IFERROR(_xlfn.XLOOKUP($B437,Insumo[DESCRIPCION],Insumo[VALOR],,0),"")</f>
        <v>66027</v>
      </c>
      <c r="F437" s="81"/>
      <c r="G437" s="82">
        <f>IFERROR(IF(F437&gt;=0,D437*E437*(1+F437/100),ABS(D437*E437/F437)),"")</f>
        <v>66027</v>
      </c>
      <c r="H437" s="91">
        <f>IFERROR(G437*E434,"")</f>
        <v>0</v>
      </c>
    </row>
    <row r="438" spans="1:11">
      <c r="A438" s="76"/>
      <c r="B438" s="77" t="s">
        <v>2329</v>
      </c>
      <c r="C438" s="78" t="str">
        <f>IFERROR(_xlfn.XLOOKUP(B438,Insumo[DESCRIPCION],Insumo[UND],,0),"")</f>
        <v>Kg</v>
      </c>
      <c r="D438" s="79">
        <v>0.1</v>
      </c>
      <c r="E438" s="80">
        <f>IFERROR(_xlfn.XLOOKUP($B438,Insumo[DESCRIPCION],Insumo[VALOR],,0),"")</f>
        <v>11019</v>
      </c>
      <c r="F438" s="81"/>
      <c r="G438" s="82">
        <f>IFERROR(IF(F438&gt;=0,D438*E438*(1+F438/100),ABS(D438*E438/F438)),"")</f>
        <v>1101.9000000000001</v>
      </c>
      <c r="H438" s="91">
        <f>IFERROR(G438*E434,"")</f>
        <v>0</v>
      </c>
    </row>
    <row r="439" spans="1:11">
      <c r="A439" s="76"/>
      <c r="B439" s="77"/>
      <c r="C439" s="78" t="str">
        <f>IFERROR(_xlfn.XLOOKUP(B439,Insumo[DESCRIPCION],Insumo[UND],,0),"")</f>
        <v/>
      </c>
      <c r="D439" s="79"/>
      <c r="E439" s="80" t="str">
        <f>IFERROR(_xlfn.XLOOKUP($B439,Insumo[DESCRIPCION],Insumo[VALOR],,0),"")</f>
        <v/>
      </c>
      <c r="F439" s="81"/>
      <c r="G439" s="82" t="str">
        <f>IFERROR(IF(F439&gt;=0,D439*E439*(1+F439/100),ABS(D439*E439/F439)),"")</f>
        <v/>
      </c>
      <c r="H439" s="91" t="str">
        <f>IFERROR(G439*E434,"")</f>
        <v/>
      </c>
    </row>
    <row r="440" spans="1:11">
      <c r="A440" s="76"/>
      <c r="B440" s="77"/>
      <c r="C440" s="78" t="str">
        <f>IFERROR(_xlfn.XLOOKUP(B440,Insumo[DESCRIPCION],Insumo[UND],,0),"")</f>
        <v/>
      </c>
      <c r="D440" s="79"/>
      <c r="E440" s="80" t="str">
        <f>IFERROR(_xlfn.XLOOKUP($B440,Insumo[DESCRIPCION],Insumo[VALOR],,0),"")</f>
        <v/>
      </c>
      <c r="F440" s="81"/>
      <c r="G440" s="82" t="str">
        <f>IFERROR(IF(F440&gt;=0,D440*E440*(1+F440/100),ABS(D440*E440/F440)),"")</f>
        <v/>
      </c>
      <c r="H440" s="91" t="str">
        <f>IFERROR(G440*E434,"")</f>
        <v/>
      </c>
    </row>
    <row r="441" spans="1:11">
      <c r="A441" s="76"/>
      <c r="B441" s="77"/>
      <c r="C441" s="78" t="str">
        <f>IFERROR(_xlfn.XLOOKUP(B441,Insumo[DESCRIPCION],Insumo[UND],,0),"")</f>
        <v/>
      </c>
      <c r="D441" s="79"/>
      <c r="E441" s="80" t="str">
        <f>IFERROR(_xlfn.XLOOKUP($B441,Insumo[DESCRIPCION],Insumo[VALOR],,0),"")</f>
        <v/>
      </c>
      <c r="F441" s="81"/>
      <c r="G441" s="82" t="str">
        <f>IFERROR(IF(F441&gt;=0,D441*E441*(1+F441/100),ABS(D441*E441/F441)),"")</f>
        <v/>
      </c>
      <c r="H441" s="91" t="str">
        <f>IFERROR(G441*E434,"")</f>
        <v/>
      </c>
    </row>
    <row r="442" spans="1:11">
      <c r="A442" s="69"/>
      <c r="B442" s="70" t="s">
        <v>3066</v>
      </c>
      <c r="C442" s="71"/>
      <c r="D442" s="72"/>
      <c r="E442" s="73"/>
      <c r="F442" s="74"/>
      <c r="G442" s="75">
        <f>SUM(G443:G445)</f>
        <v>25.109290878750009</v>
      </c>
      <c r="H442" s="75">
        <f>IFERROR(G442*E434,"")</f>
        <v>0</v>
      </c>
    </row>
    <row r="443" spans="1:11">
      <c r="A443" s="76"/>
      <c r="B443" s="77" t="s">
        <v>2967</v>
      </c>
      <c r="C443" s="78" t="str">
        <f>IFERROR(_xlfn.XLOOKUP(B443,Equipo[DESCRIPCION],Equipo[UND],,0),"")</f>
        <v>%MO</v>
      </c>
      <c r="D443" s="79">
        <v>0.05</v>
      </c>
      <c r="E443" s="80">
        <f>IF(C443="%MO",G449,IFERROR(_xlfn.XLOOKUP($B443,Equipo[DESCRIPCION],Equipo[VALOR],,0),""))</f>
        <v>10043.716351500003</v>
      </c>
      <c r="F443" s="81">
        <v>-20</v>
      </c>
      <c r="G443" s="82">
        <f>IFERROR(IF(F443&gt;=0,D443*E443*(1+F443/100),ABS(D443*E443/F443)),"")</f>
        <v>25.109290878750009</v>
      </c>
      <c r="H443" s="91">
        <f>IFERROR(G443*E434,"")</f>
        <v>0</v>
      </c>
    </row>
    <row r="444" spans="1:11">
      <c r="A444" s="76"/>
      <c r="B444" s="77"/>
      <c r="C444" s="78" t="str">
        <f>IFERROR(_xlfn.XLOOKUP(B444,Equipo[DESCRIPCION],Equipo[UND],,0),"")</f>
        <v/>
      </c>
      <c r="D444" s="79"/>
      <c r="E444" s="80" t="str">
        <f>IF(C444="%MO",G449,IFERROR(_xlfn.XLOOKUP($B444,Equipo[DESCRIPCION],Equipo[VALOR],,0),""))</f>
        <v/>
      </c>
      <c r="F444" s="81"/>
      <c r="G444" s="82" t="str">
        <f>IFERROR(IF(F444&gt;=0,D444*E444*(1+F444/100),ABS(D444*E444/F444)),"")</f>
        <v/>
      </c>
      <c r="H444" s="91" t="str">
        <f>IFERROR(G444*E434,"")</f>
        <v/>
      </c>
    </row>
    <row r="445" spans="1:11">
      <c r="A445" s="76"/>
      <c r="B445" s="77"/>
      <c r="C445" s="78" t="str">
        <f>IFERROR(_xlfn.XLOOKUP(B445,Equipo[DESCRIPCION],Equipo[UND],,0),"")</f>
        <v/>
      </c>
      <c r="D445" s="79"/>
      <c r="E445" s="80" t="str">
        <f>IF(C445="%MO",G449,IFERROR(_xlfn.XLOOKUP($B445,Equipo[DESCRIPCION],Equipo[VALOR],,0),""))</f>
        <v/>
      </c>
      <c r="F445" s="81"/>
      <c r="G445" s="82" t="str">
        <f>IFERROR(IF(F445&gt;=0,D445*E445*(1+F445/100),ABS(D445*E445/F445)),"")</f>
        <v/>
      </c>
      <c r="H445" s="91" t="str">
        <f>IFERROR(G445*E434,"")</f>
        <v/>
      </c>
    </row>
    <row r="446" spans="1:11">
      <c r="A446" s="69"/>
      <c r="B446" s="70" t="s">
        <v>2202</v>
      </c>
      <c r="C446" s="71"/>
      <c r="D446" s="72"/>
      <c r="E446" s="73"/>
      <c r="F446" s="74"/>
      <c r="G446" s="75">
        <f>SUM(G447:G448)</f>
        <v>0</v>
      </c>
      <c r="H446" s="75">
        <f>IFERROR(G446*E434,"")</f>
        <v>0</v>
      </c>
    </row>
    <row r="447" spans="1:11">
      <c r="A447" s="76"/>
      <c r="B447" s="77"/>
      <c r="C447" s="78" t="str">
        <f>IFERROR(_xlfn.XLOOKUP(B447,Transporte[DESCRIPCION],Transporte[UND],,0),"")</f>
        <v/>
      </c>
      <c r="D447" s="79"/>
      <c r="E447" s="80" t="str">
        <f>IFERROR(_xlfn.XLOOKUP($B447,Transporte[DESCRIPCION],Transporte[VALOR],,0),"")</f>
        <v/>
      </c>
      <c r="F447" s="81"/>
      <c r="G447" s="82" t="str">
        <f>IFERROR(IF(F447&gt;=0,D447*E447*(1+F447/100),ABS(D447*E447/F447)),"")</f>
        <v/>
      </c>
      <c r="H447" s="91" t="str">
        <f>IFERROR(G447*E434,"")</f>
        <v/>
      </c>
    </row>
    <row r="448" spans="1:11">
      <c r="A448" s="76"/>
      <c r="B448" s="77"/>
      <c r="C448" s="78" t="str">
        <f>IFERROR(_xlfn.XLOOKUP(B448,Transporte[DESCRIPCION],Transporte[UND],,0),"")</f>
        <v/>
      </c>
      <c r="D448" s="79"/>
      <c r="E448" s="80" t="str">
        <f>IFERROR(_xlfn.XLOOKUP($B448,Transporte[DESCRIPCION],Transporte[VALOR],,0),"")</f>
        <v/>
      </c>
      <c r="F448" s="81"/>
      <c r="G448" s="82" t="str">
        <f>IFERROR(IF(F448&gt;=0,D448*E448*(1+F448/100),ABS(D448*E448/F448)),"")</f>
        <v/>
      </c>
      <c r="H448" s="91" t="str">
        <f>IFERROR(G448*E434,"")</f>
        <v/>
      </c>
    </row>
    <row r="449" spans="1:11">
      <c r="A449" s="69"/>
      <c r="B449" s="70" t="s">
        <v>3067</v>
      </c>
      <c r="C449" s="71"/>
      <c r="D449" s="72"/>
      <c r="E449" s="73"/>
      <c r="F449" s="74"/>
      <c r="G449" s="75">
        <f>SUM(G450:G452)</f>
        <v>10043.716351500003</v>
      </c>
      <c r="H449" s="75">
        <f>IFERROR(G449*E434,"")</f>
        <v>0</v>
      </c>
    </row>
    <row r="450" spans="1:11">
      <c r="A450" s="76"/>
      <c r="B450" s="77" t="s">
        <v>3043</v>
      </c>
      <c r="C450" s="78" t="str">
        <f>IFERROR(_xlfn.XLOOKUP(B450,MObra[DESCRIPCION],MObra[UN],,0),"")</f>
        <v>día</v>
      </c>
      <c r="D450" s="79">
        <v>1</v>
      </c>
      <c r="E450" s="80">
        <f>IFERROR(_xlfn.XLOOKUP($B450,MObra[DESCRIPCION],MObra[VALOR UNIT],,0),"")</f>
        <v>301311.49054500007</v>
      </c>
      <c r="F450" s="81">
        <v>-30</v>
      </c>
      <c r="G450" s="82">
        <f>IFERROR(IF(F450&gt;=0,D450*E450*(1+F450/100),ABS(D450*E450/F450)),"")</f>
        <v>10043.716351500003</v>
      </c>
      <c r="H450" s="91">
        <f>IFERROR(G450*E434,"")</f>
        <v>0</v>
      </c>
    </row>
    <row r="451" spans="1:11">
      <c r="A451" s="76"/>
      <c r="B451" s="77"/>
      <c r="C451" s="78" t="str">
        <f>IFERROR(_xlfn.XLOOKUP(B451,MObra[DESCRIPCION],MObra[UN],,0),"")</f>
        <v/>
      </c>
      <c r="D451" s="79"/>
      <c r="E451" s="80" t="str">
        <f>IFERROR(_xlfn.XLOOKUP($B451,MObra[DESCRIPCION],MObra[VALOR UNIT],,0),"")</f>
        <v/>
      </c>
      <c r="F451" s="81"/>
      <c r="G451" s="82" t="str">
        <f>IFERROR(IF(F451&gt;=0,D451*E451*(1+F451/100),ABS(D451*E451/F451)),"")</f>
        <v/>
      </c>
      <c r="H451" s="91" t="str">
        <f>IFERROR(G451*E434,"")</f>
        <v/>
      </c>
    </row>
    <row r="452" spans="1:11">
      <c r="A452" s="83"/>
      <c r="B452" s="84"/>
      <c r="C452" s="85" t="str">
        <f>IFERROR(_xlfn.XLOOKUP(B452,MObra[DESCRIPCION],MObra[UN],,0),"")</f>
        <v/>
      </c>
      <c r="D452" s="86"/>
      <c r="E452" s="87" t="str">
        <f>IFERROR(_xlfn.XLOOKUP($B452,MObra[DESCRIPCION],MObra[VALOR UNIT],,0),"")</f>
        <v/>
      </c>
      <c r="F452" s="88"/>
      <c r="G452" s="89" t="str">
        <f>IFERROR(IF(F452&gt;=0,D452*E452*(1+F452/100),ABS(D452*E452/F452)),"")</f>
        <v/>
      </c>
      <c r="H452" s="90" t="str">
        <f>IFERROR(G452*E434,"")</f>
        <v/>
      </c>
    </row>
    <row r="454" spans="1:11">
      <c r="A454" s="54" t="s">
        <v>1538</v>
      </c>
      <c r="B454" s="55" t="str">
        <f>VLOOKUP($A454,Presupuesto!$A:$D,2,FALSE())</f>
        <v>Retemplado malla de cerramiento</v>
      </c>
      <c r="C454" s="56" t="str">
        <f>VLOOKUP($A454,Presupuesto!$A:$D,3,FALSE())</f>
        <v>M2</v>
      </c>
      <c r="D454" s="57"/>
      <c r="E454" s="58">
        <f>VLOOKUP($A454,Presupuesto!$A:$D,4,FALSE())</f>
        <v>0</v>
      </c>
      <c r="F454" s="59" t="s">
        <v>2919</v>
      </c>
      <c r="G454" s="60">
        <f>SUM(G456:G472)/2</f>
        <v>5621.5723581750008</v>
      </c>
      <c r="H454" s="61">
        <f>ROUND(SUM(H456:H472),0)/2</f>
        <v>0</v>
      </c>
      <c r="I454" s="58">
        <f>VLOOKUP(A454,Presupuesto!$A:$F,6,0)</f>
        <v>0</v>
      </c>
      <c r="J454" s="58">
        <f>+H454-I454</f>
        <v>0</v>
      </c>
      <c r="K454" s="282">
        <f>+H454-G454*E454</f>
        <v>0</v>
      </c>
    </row>
    <row r="455" spans="1:11" ht="25.5">
      <c r="A455" s="62"/>
      <c r="B455" s="63" t="s">
        <v>2247</v>
      </c>
      <c r="C455" s="63" t="s">
        <v>3061</v>
      </c>
      <c r="D455" s="64" t="s">
        <v>4</v>
      </c>
      <c r="E455" s="65" t="s">
        <v>3062</v>
      </c>
      <c r="F455" s="66" t="s">
        <v>3063</v>
      </c>
      <c r="G455" s="67" t="s">
        <v>3064</v>
      </c>
      <c r="H455" s="68" t="s">
        <v>3124</v>
      </c>
    </row>
    <row r="456" spans="1:11">
      <c r="A456" s="69"/>
      <c r="B456" s="70" t="s">
        <v>3065</v>
      </c>
      <c r="C456" s="71"/>
      <c r="D456" s="72"/>
      <c r="E456" s="73"/>
      <c r="F456" s="74"/>
      <c r="G456" s="75">
        <f>SUM(G457:G461)</f>
        <v>1101.9000000000001</v>
      </c>
      <c r="H456" s="75">
        <f>IFERROR(G456*E454,"")</f>
        <v>0</v>
      </c>
    </row>
    <row r="457" spans="1:11">
      <c r="A457" s="76"/>
      <c r="B457" s="77" t="s">
        <v>2329</v>
      </c>
      <c r="C457" s="78" t="str">
        <f>IFERROR(_xlfn.XLOOKUP(B457,Insumo[DESCRIPCION],Insumo[UND],,0),"")</f>
        <v>Kg</v>
      </c>
      <c r="D457" s="79">
        <v>0.1</v>
      </c>
      <c r="E457" s="80">
        <f>IFERROR(_xlfn.XLOOKUP($B457,Insumo[DESCRIPCION],Insumo[VALOR],,0),"")</f>
        <v>11019</v>
      </c>
      <c r="F457" s="81"/>
      <c r="G457" s="82">
        <f>IFERROR(IF(F457&gt;=0,D457*E457*(1+F457/100),ABS(D457*E457/F457)),"")</f>
        <v>1101.9000000000001</v>
      </c>
      <c r="H457" s="91">
        <f>IFERROR(G457*E454,"")</f>
        <v>0</v>
      </c>
    </row>
    <row r="458" spans="1:11">
      <c r="A458" s="76"/>
      <c r="B458" s="77"/>
      <c r="C458" s="78" t="str">
        <f>IFERROR(_xlfn.XLOOKUP(B458,Insumo[DESCRIPCION],Insumo[UND],,0),"")</f>
        <v/>
      </c>
      <c r="D458" s="79"/>
      <c r="E458" s="80" t="str">
        <f>IFERROR(_xlfn.XLOOKUP($B458,Insumo[DESCRIPCION],Insumo[VALOR],,0),"")</f>
        <v/>
      </c>
      <c r="F458" s="81"/>
      <c r="G458" s="82" t="str">
        <f>IFERROR(IF(F458&gt;=0,D458*E458*(1+F458/100),ABS(D458*E458/F458)),"")</f>
        <v/>
      </c>
      <c r="H458" s="91" t="str">
        <f>IFERROR(G458*E454,"")</f>
        <v/>
      </c>
    </row>
    <row r="459" spans="1:11">
      <c r="A459" s="76"/>
      <c r="B459" s="77"/>
      <c r="C459" s="78" t="str">
        <f>IFERROR(_xlfn.XLOOKUP(B459,Insumo[DESCRIPCION],Insumo[UND],,0),"")</f>
        <v/>
      </c>
      <c r="D459" s="79"/>
      <c r="E459" s="80" t="str">
        <f>IFERROR(_xlfn.XLOOKUP($B459,Insumo[DESCRIPCION],Insumo[VALOR],,0),"")</f>
        <v/>
      </c>
      <c r="F459" s="81"/>
      <c r="G459" s="82" t="str">
        <f>IFERROR(IF(F459&gt;=0,D459*E459*(1+F459/100),ABS(D459*E459/F459)),"")</f>
        <v/>
      </c>
      <c r="H459" s="91" t="str">
        <f>IFERROR(G459*E454,"")</f>
        <v/>
      </c>
    </row>
    <row r="460" spans="1:11">
      <c r="A460" s="76"/>
      <c r="B460" s="77"/>
      <c r="C460" s="78" t="str">
        <f>IFERROR(_xlfn.XLOOKUP(B460,Insumo[DESCRIPCION],Insumo[UND],,0),"")</f>
        <v/>
      </c>
      <c r="D460" s="79"/>
      <c r="E460" s="80" t="str">
        <f>IFERROR(_xlfn.XLOOKUP($B460,Insumo[DESCRIPCION],Insumo[VALOR],,0),"")</f>
        <v/>
      </c>
      <c r="F460" s="81"/>
      <c r="G460" s="82" t="str">
        <f>IFERROR(IF(F460&gt;=0,D460*E460*(1+F460/100),ABS(D460*E460/F460)),"")</f>
        <v/>
      </c>
      <c r="H460" s="91" t="str">
        <f>IFERROR(G460*E454,"")</f>
        <v/>
      </c>
    </row>
    <row r="461" spans="1:11">
      <c r="A461" s="76"/>
      <c r="B461" s="77"/>
      <c r="C461" s="78" t="str">
        <f>IFERROR(_xlfn.XLOOKUP(B461,Insumo[DESCRIPCION],Insumo[UND],,0),"")</f>
        <v/>
      </c>
      <c r="D461" s="79"/>
      <c r="E461" s="80" t="str">
        <f>IFERROR(_xlfn.XLOOKUP($B461,Insumo[DESCRIPCION],Insumo[VALOR],,0),"")</f>
        <v/>
      </c>
      <c r="F461" s="81"/>
      <c r="G461" s="82" t="str">
        <f>IFERROR(IF(F461&gt;=0,D461*E461*(1+F461/100),ABS(D461*E461/F461)),"")</f>
        <v/>
      </c>
      <c r="H461" s="91" t="str">
        <f>IFERROR(G461*E454,"")</f>
        <v/>
      </c>
    </row>
    <row r="462" spans="1:11">
      <c r="A462" s="69"/>
      <c r="B462" s="70" t="s">
        <v>3066</v>
      </c>
      <c r="C462" s="71"/>
      <c r="D462" s="72"/>
      <c r="E462" s="73"/>
      <c r="F462" s="74"/>
      <c r="G462" s="75">
        <f>SUM(G463:G465)</f>
        <v>215.22249324642863</v>
      </c>
      <c r="H462" s="75">
        <f>IFERROR(G462*E454,"")</f>
        <v>0</v>
      </c>
    </row>
    <row r="463" spans="1:11">
      <c r="A463" s="76"/>
      <c r="B463" s="77" t="s">
        <v>2967</v>
      </c>
      <c r="C463" s="78" t="str">
        <f>IFERROR(_xlfn.XLOOKUP(B463,Equipo[DESCRIPCION],Equipo[UND],,0),"")</f>
        <v>%MO</v>
      </c>
      <c r="D463" s="79">
        <v>0.05</v>
      </c>
      <c r="E463" s="80">
        <f>IF(C463="%MO",G469,IFERROR(_xlfn.XLOOKUP($B463,Equipo[DESCRIPCION],Equipo[VALOR],,0),""))</f>
        <v>4304.4498649285724</v>
      </c>
      <c r="F463" s="81"/>
      <c r="G463" s="82">
        <f>IFERROR(IF(F463&gt;=0,D463*E463*(1+F463/100),ABS(D463*E463/F463)),"")</f>
        <v>215.22249324642863</v>
      </c>
      <c r="H463" s="91">
        <f>IFERROR(G463*E454,"")</f>
        <v>0</v>
      </c>
    </row>
    <row r="464" spans="1:11">
      <c r="A464" s="76"/>
      <c r="B464" s="77"/>
      <c r="C464" s="78" t="str">
        <f>IFERROR(_xlfn.XLOOKUP(B464,Equipo[DESCRIPCION],Equipo[UND],,0),"")</f>
        <v/>
      </c>
      <c r="D464" s="79"/>
      <c r="E464" s="80" t="str">
        <f>IF(C464="%MO",G469,IFERROR(_xlfn.XLOOKUP($B464,Equipo[DESCRIPCION],Equipo[VALOR],,0),""))</f>
        <v/>
      </c>
      <c r="F464" s="81"/>
      <c r="G464" s="82" t="str">
        <f>IFERROR(IF(F464&gt;=0,D464*E464*(1+F464/100),ABS(D464*E464/F464)),"")</f>
        <v/>
      </c>
      <c r="H464" s="91" t="str">
        <f>IFERROR(G464*E454,"")</f>
        <v/>
      </c>
    </row>
    <row r="465" spans="1:11">
      <c r="A465" s="76"/>
      <c r="B465" s="77"/>
      <c r="C465" s="78" t="str">
        <f>IFERROR(_xlfn.XLOOKUP(B465,Equipo[DESCRIPCION],Equipo[UND],,0),"")</f>
        <v/>
      </c>
      <c r="D465" s="79"/>
      <c r="E465" s="80" t="str">
        <f>IF(C465="%MO",G469,IFERROR(_xlfn.XLOOKUP($B465,Equipo[DESCRIPCION],Equipo[VALOR],,0),""))</f>
        <v/>
      </c>
      <c r="F465" s="81"/>
      <c r="G465" s="82" t="str">
        <f>IFERROR(IF(F465&gt;=0,D465*E465*(1+F465/100),ABS(D465*E465/F465)),"")</f>
        <v/>
      </c>
      <c r="H465" s="91" t="str">
        <f>IFERROR(G465*E454,"")</f>
        <v/>
      </c>
    </row>
    <row r="466" spans="1:11">
      <c r="A466" s="69"/>
      <c r="B466" s="70" t="s">
        <v>2202</v>
      </c>
      <c r="C466" s="71"/>
      <c r="D466" s="72"/>
      <c r="E466" s="73"/>
      <c r="F466" s="74"/>
      <c r="G466" s="75">
        <f>SUM(G467:G468)</f>
        <v>0</v>
      </c>
      <c r="H466" s="75">
        <f>IFERROR(G466*E454,"")</f>
        <v>0</v>
      </c>
    </row>
    <row r="467" spans="1:11">
      <c r="A467" s="76"/>
      <c r="B467" s="77"/>
      <c r="C467" s="78" t="str">
        <f>IFERROR(_xlfn.XLOOKUP(B467,Transporte[DESCRIPCION],Transporte[UND],,0),"")</f>
        <v/>
      </c>
      <c r="D467" s="79"/>
      <c r="E467" s="80" t="str">
        <f>IFERROR(_xlfn.XLOOKUP($B467,Transporte[DESCRIPCION],Transporte[VALOR],,0),"")</f>
        <v/>
      </c>
      <c r="F467" s="81"/>
      <c r="G467" s="82" t="str">
        <f>IFERROR(IF(F467&gt;=0,D467*E467*(1+F467/100),ABS(D467*E467/F467)),"")</f>
        <v/>
      </c>
      <c r="H467" s="91" t="str">
        <f>IFERROR(G467*E454,"")</f>
        <v/>
      </c>
    </row>
    <row r="468" spans="1:11">
      <c r="A468" s="76"/>
      <c r="B468" s="77"/>
      <c r="C468" s="78" t="str">
        <f>IFERROR(_xlfn.XLOOKUP(B468,Transporte[DESCRIPCION],Transporte[UND],,0),"")</f>
        <v/>
      </c>
      <c r="D468" s="79"/>
      <c r="E468" s="80" t="str">
        <f>IFERROR(_xlfn.XLOOKUP($B468,Transporte[DESCRIPCION],Transporte[VALOR],,0),"")</f>
        <v/>
      </c>
      <c r="F468" s="81"/>
      <c r="G468" s="82" t="str">
        <f>IFERROR(IF(F468&gt;=0,D468*E468*(1+F468/100),ABS(D468*E468/F468)),"")</f>
        <v/>
      </c>
      <c r="H468" s="91" t="str">
        <f>IFERROR(G468*E454,"")</f>
        <v/>
      </c>
    </row>
    <row r="469" spans="1:11">
      <c r="A469" s="69"/>
      <c r="B469" s="70" t="s">
        <v>3067</v>
      </c>
      <c r="C469" s="71"/>
      <c r="D469" s="72"/>
      <c r="E469" s="73"/>
      <c r="F469" s="74"/>
      <c r="G469" s="75">
        <f>SUM(G470:G472)</f>
        <v>4304.4498649285724</v>
      </c>
      <c r="H469" s="75">
        <f>IFERROR(G469*E454,"")</f>
        <v>0</v>
      </c>
    </row>
    <row r="470" spans="1:11">
      <c r="A470" s="76"/>
      <c r="B470" s="77" t="s">
        <v>3043</v>
      </c>
      <c r="C470" s="78" t="str">
        <f>IFERROR(_xlfn.XLOOKUP(B470,MObra[DESCRIPCION],MObra[UN],,0),"")</f>
        <v>día</v>
      </c>
      <c r="D470" s="79">
        <v>1</v>
      </c>
      <c r="E470" s="80">
        <f>IFERROR(_xlfn.XLOOKUP($B470,MObra[DESCRIPCION],MObra[VALOR UNIT],,0),"")</f>
        <v>301311.49054500007</v>
      </c>
      <c r="F470" s="81">
        <v>-70</v>
      </c>
      <c r="G470" s="82">
        <f>IFERROR(IF(F470&gt;=0,D470*E470*(1+F470/100),ABS(D470*E470/F470)),"")</f>
        <v>4304.4498649285724</v>
      </c>
      <c r="H470" s="91">
        <f>IFERROR(G470*E454,"")</f>
        <v>0</v>
      </c>
    </row>
    <row r="471" spans="1:11">
      <c r="A471" s="76"/>
      <c r="B471" s="77"/>
      <c r="C471" s="78" t="str">
        <f>IFERROR(_xlfn.XLOOKUP(B471,MObra[DESCRIPCION],MObra[UN],,0),"")</f>
        <v/>
      </c>
      <c r="D471" s="79"/>
      <c r="E471" s="80" t="str">
        <f>IFERROR(_xlfn.XLOOKUP($B471,MObra[DESCRIPCION],MObra[VALOR UNIT],,0),"")</f>
        <v/>
      </c>
      <c r="F471" s="81"/>
      <c r="G471" s="82" t="str">
        <f>IFERROR(IF(F471&gt;=0,D471*E471*(1+F471/100),ABS(D471*E471/F471)),"")</f>
        <v/>
      </c>
      <c r="H471" s="91" t="str">
        <f>IFERROR(G471*E454,"")</f>
        <v/>
      </c>
    </row>
    <row r="472" spans="1:11">
      <c r="A472" s="83"/>
      <c r="B472" s="84"/>
      <c r="C472" s="85" t="str">
        <f>IFERROR(_xlfn.XLOOKUP(B472,MObra[DESCRIPCION],MObra[UN],,0),"")</f>
        <v/>
      </c>
      <c r="D472" s="86"/>
      <c r="E472" s="87" t="str">
        <f>IFERROR(_xlfn.XLOOKUP($B472,MObra[DESCRIPCION],MObra[VALOR UNIT],,0),"")</f>
        <v/>
      </c>
      <c r="F472" s="88"/>
      <c r="G472" s="89" t="str">
        <f>IFERROR(IF(F472&gt;=0,D472*E472*(1+F472/100),ABS(D472*E472/F472)),"")</f>
        <v/>
      </c>
      <c r="H472" s="90" t="str">
        <f>IFERROR(G472*E454,"")</f>
        <v/>
      </c>
    </row>
    <row r="473" spans="1:11">
      <c r="A473" s="83"/>
      <c r="B473" s="84"/>
      <c r="C473" s="85" t="str">
        <f t="array" ref="C473">IFERROR(_xlfn.XLOOKUP(B473,MObra[[#All],[DESCRIPCION]],MObra[[#All],[UN]],,0),"")</f>
        <v/>
      </c>
      <c r="D473" s="86"/>
      <c r="E473" s="87" t="str">
        <f t="array" ref="E473">IFERROR(_xlfn.XLOOKUP($B473,MObra[[#All],[DESCRIPCION]],MObra[[#All],[VALOR UNIT]],,0),"")</f>
        <v/>
      </c>
      <c r="F473" s="88"/>
      <c r="G473" s="89" t="str">
        <f>IFERROR(IF(F473&gt;=0,D473*E473*(1+F473/100),ABS(D473*E473/F473)),"")</f>
        <v/>
      </c>
      <c r="H473" s="90" t="str">
        <f>IFERROR(G473*E454,"")</f>
        <v/>
      </c>
    </row>
    <row r="475" spans="1:11">
      <c r="A475" s="54" t="s">
        <v>1540</v>
      </c>
      <c r="B475" s="55" t="str">
        <f>VLOOKUP($A475,Presupuesto!$A:$D,2,FALSE())</f>
        <v xml:space="preserve">Suministro e instalación de malla en nylon para cerramiento </v>
      </c>
      <c r="C475" s="56" t="str">
        <f>VLOOKUP($A475,Presupuesto!$A:$D,3,FALSE())</f>
        <v>M2</v>
      </c>
      <c r="D475" s="57"/>
      <c r="E475" s="58">
        <f>VLOOKUP($A475,Presupuesto!$A:$D,4,FALSE())</f>
        <v>0</v>
      </c>
      <c r="F475" s="59" t="s">
        <v>2919</v>
      </c>
      <c r="G475" s="60">
        <f>SUM(G477:G493)/2</f>
        <v>194785.10650722499</v>
      </c>
      <c r="H475" s="61">
        <f>ROUND(SUM(H477:H493),0)/2</f>
        <v>0</v>
      </c>
      <c r="I475" s="58">
        <f>VLOOKUP(A475,Presupuesto!$A:$F,6,0)</f>
        <v>0</v>
      </c>
      <c r="J475" s="58">
        <f>+H475-I475</f>
        <v>0</v>
      </c>
      <c r="K475" s="282">
        <f>+H475-G475*E475</f>
        <v>0</v>
      </c>
    </row>
    <row r="476" spans="1:11" ht="25.5">
      <c r="A476" s="62"/>
      <c r="B476" s="63" t="s">
        <v>2247</v>
      </c>
      <c r="C476" s="63" t="s">
        <v>3061</v>
      </c>
      <c r="D476" s="64" t="s">
        <v>4</v>
      </c>
      <c r="E476" s="65" t="s">
        <v>3062</v>
      </c>
      <c r="F476" s="66" t="s">
        <v>3063</v>
      </c>
      <c r="G476" s="67" t="s">
        <v>3064</v>
      </c>
      <c r="H476" s="68" t="s">
        <v>3124</v>
      </c>
    </row>
    <row r="477" spans="1:11">
      <c r="A477" s="69"/>
      <c r="B477" s="70" t="s">
        <v>3065</v>
      </c>
      <c r="C477" s="71"/>
      <c r="D477" s="72"/>
      <c r="E477" s="73"/>
      <c r="F477" s="74"/>
      <c r="G477" s="75">
        <f>SUM(G478:G482)</f>
        <v>163147.4</v>
      </c>
      <c r="H477" s="75">
        <f>IFERROR(G477*E475,"")</f>
        <v>0</v>
      </c>
    </row>
    <row r="478" spans="1:11">
      <c r="A478" s="76"/>
      <c r="B478" s="77" t="s">
        <v>2606</v>
      </c>
      <c r="C478" s="78" t="str">
        <f>IFERROR(_xlfn.XLOOKUP(B478,Insumo[DESCRIPCION],Insumo[UND],,0),"")</f>
        <v>M2</v>
      </c>
      <c r="D478" s="79">
        <v>1</v>
      </c>
      <c r="E478" s="80">
        <f>IFERROR(_xlfn.XLOOKUP($B478,Insumo[DESCRIPCION],Insumo[VALOR],,0),"")</f>
        <v>155108</v>
      </c>
      <c r="F478" s="81">
        <v>5</v>
      </c>
      <c r="G478" s="82">
        <f>IFERROR(IF(F478&gt;=0,D478*E478*(1+F478/100),ABS(D478*E478/F478)),"")</f>
        <v>162863.4</v>
      </c>
      <c r="H478" s="91">
        <f>IFERROR(G478*E475,"")</f>
        <v>0</v>
      </c>
    </row>
    <row r="479" spans="1:11">
      <c r="A479" s="76"/>
      <c r="B479" s="77" t="s">
        <v>2331</v>
      </c>
      <c r="C479" s="78" t="str">
        <f>IFERROR(_xlfn.XLOOKUP(B479,Insumo[DESCRIPCION],Insumo[UND],,0),"")</f>
        <v>Un</v>
      </c>
      <c r="D479" s="79">
        <v>4</v>
      </c>
      <c r="E479" s="80">
        <f>IFERROR(_xlfn.XLOOKUP($B479,Insumo[DESCRIPCION],Insumo[VALOR],,0),"")</f>
        <v>71</v>
      </c>
      <c r="F479" s="81"/>
      <c r="G479" s="82">
        <f>IFERROR(IF(F479&gt;=0,D479*E479*(1+F479/100),ABS(D479*E479/F479)),"")</f>
        <v>284</v>
      </c>
      <c r="H479" s="91">
        <f>IFERROR(G479*E475,"")</f>
        <v>0</v>
      </c>
    </row>
    <row r="480" spans="1:11">
      <c r="A480" s="76"/>
      <c r="B480" s="77"/>
      <c r="C480" s="78" t="str">
        <f>IFERROR(_xlfn.XLOOKUP(B480,Insumo[DESCRIPCION],Insumo[UND],,0),"")</f>
        <v/>
      </c>
      <c r="D480" s="79"/>
      <c r="E480" s="80" t="str">
        <f>IFERROR(_xlfn.XLOOKUP($B480,Insumo[DESCRIPCION],Insumo[VALOR],,0),"")</f>
        <v/>
      </c>
      <c r="F480" s="81"/>
      <c r="G480" s="82" t="str">
        <f>IFERROR(IF(F480&gt;=0,D480*E480*(1+F480/100),ABS(D480*E480/F480)),"")</f>
        <v/>
      </c>
      <c r="H480" s="91" t="str">
        <f>IFERROR(G480*E475,"")</f>
        <v/>
      </c>
    </row>
    <row r="481" spans="1:11">
      <c r="A481" s="76"/>
      <c r="B481" s="77"/>
      <c r="C481" s="78" t="str">
        <f>IFERROR(_xlfn.XLOOKUP(B481,Insumo[DESCRIPCION],Insumo[UND],,0),"")</f>
        <v/>
      </c>
      <c r="D481" s="79"/>
      <c r="E481" s="80" t="str">
        <f>IFERROR(_xlfn.XLOOKUP($B481,Insumo[DESCRIPCION],Insumo[VALOR],,0),"")</f>
        <v/>
      </c>
      <c r="F481" s="81"/>
      <c r="G481" s="82" t="str">
        <f>IFERROR(IF(F481&gt;=0,D481*E481*(1+F481/100),ABS(D481*E481/F481)),"")</f>
        <v/>
      </c>
      <c r="H481" s="91" t="str">
        <f>IFERROR(G481*E475,"")</f>
        <v/>
      </c>
    </row>
    <row r="482" spans="1:11">
      <c r="A482" s="76"/>
      <c r="B482" s="77"/>
      <c r="C482" s="78" t="str">
        <f>IFERROR(_xlfn.XLOOKUP(B482,Insumo[DESCRIPCION],Insumo[UND],,0),"")</f>
        <v/>
      </c>
      <c r="D482" s="79"/>
      <c r="E482" s="80" t="str">
        <f>IFERROR(_xlfn.XLOOKUP($B482,Insumo[DESCRIPCION],Insumo[VALOR],,0),"")</f>
        <v/>
      </c>
      <c r="F482" s="81"/>
      <c r="G482" s="82" t="str">
        <f>IFERROR(IF(F482&gt;=0,D482*E482*(1+F482/100),ABS(D482*E482/F482)),"")</f>
        <v/>
      </c>
      <c r="H482" s="91" t="str">
        <f>IFERROR(G482*E475,"")</f>
        <v/>
      </c>
    </row>
    <row r="483" spans="1:11">
      <c r="A483" s="69"/>
      <c r="B483" s="70" t="s">
        <v>3066</v>
      </c>
      <c r="C483" s="71"/>
      <c r="D483" s="72"/>
      <c r="E483" s="73"/>
      <c r="F483" s="74"/>
      <c r="G483" s="75">
        <f>SUM(G484:G486)</f>
        <v>1506.5574527250003</v>
      </c>
      <c r="H483" s="75">
        <f>IFERROR(G483*E475,"")</f>
        <v>0</v>
      </c>
    </row>
    <row r="484" spans="1:11">
      <c r="A484" s="76"/>
      <c r="B484" s="77" t="s">
        <v>2967</v>
      </c>
      <c r="C484" s="78" t="str">
        <f>IFERROR(_xlfn.XLOOKUP(B484,Equipo[DESCRIPCION],Equipo[UND],,0),"")</f>
        <v>%MO</v>
      </c>
      <c r="D484" s="79">
        <v>0.05</v>
      </c>
      <c r="E484" s="80">
        <f>IF(C484="%MO",G490,IFERROR(_xlfn.XLOOKUP($B484,Equipo[DESCRIPCION],Equipo[VALOR],,0),""))</f>
        <v>30131.149054500005</v>
      </c>
      <c r="F484" s="81"/>
      <c r="G484" s="82">
        <f>IFERROR(IF(F484&gt;=0,D484*E484*(1+F484/100),ABS(D484*E484/F484)),"")</f>
        <v>1506.5574527250003</v>
      </c>
      <c r="H484" s="91">
        <f>IFERROR(G484*E475,"")</f>
        <v>0</v>
      </c>
    </row>
    <row r="485" spans="1:11">
      <c r="A485" s="76"/>
      <c r="B485" s="77"/>
      <c r="C485" s="78" t="str">
        <f>IFERROR(_xlfn.XLOOKUP(B485,Equipo[DESCRIPCION],Equipo[UND],,0),"")</f>
        <v/>
      </c>
      <c r="D485" s="79"/>
      <c r="E485" s="80" t="str">
        <f>IF(C485="%MO",G490,IFERROR(_xlfn.XLOOKUP($B485,Equipo[DESCRIPCION],Equipo[VALOR],,0),""))</f>
        <v/>
      </c>
      <c r="F485" s="81"/>
      <c r="G485" s="82" t="str">
        <f>IFERROR(IF(F485&gt;=0,D485*E485*(1+F485/100),ABS(D485*E485/F485)),"")</f>
        <v/>
      </c>
      <c r="H485" s="91" t="str">
        <f>IFERROR(G485*E475,"")</f>
        <v/>
      </c>
    </row>
    <row r="486" spans="1:11">
      <c r="A486" s="76"/>
      <c r="B486" s="77"/>
      <c r="C486" s="78" t="str">
        <f>IFERROR(_xlfn.XLOOKUP(B486,Equipo[DESCRIPCION],Equipo[UND],,0),"")</f>
        <v/>
      </c>
      <c r="D486" s="79"/>
      <c r="E486" s="80" t="str">
        <f>IF(C486="%MO",G490,IFERROR(_xlfn.XLOOKUP($B486,Equipo[DESCRIPCION],Equipo[VALOR],,0),""))</f>
        <v/>
      </c>
      <c r="F486" s="81"/>
      <c r="G486" s="82" t="str">
        <f>IFERROR(IF(F486&gt;=0,D486*E486*(1+F486/100),ABS(D486*E486/F486)),"")</f>
        <v/>
      </c>
      <c r="H486" s="91" t="str">
        <f>IFERROR(G486*E475,"")</f>
        <v/>
      </c>
    </row>
    <row r="487" spans="1:11">
      <c r="A487" s="69"/>
      <c r="B487" s="70" t="s">
        <v>2202</v>
      </c>
      <c r="C487" s="71"/>
      <c r="D487" s="72"/>
      <c r="E487" s="73"/>
      <c r="F487" s="74"/>
      <c r="G487" s="75">
        <f>SUM(G488:G489)</f>
        <v>0</v>
      </c>
      <c r="H487" s="75">
        <f>IFERROR(G487*E475,"")</f>
        <v>0</v>
      </c>
    </row>
    <row r="488" spans="1:11">
      <c r="A488" s="76"/>
      <c r="B488" s="77"/>
      <c r="C488" s="78" t="str">
        <f>IFERROR(_xlfn.XLOOKUP(B488,Transporte[DESCRIPCION],Transporte[UND],,0),"")</f>
        <v/>
      </c>
      <c r="D488" s="79"/>
      <c r="E488" s="80" t="str">
        <f>IFERROR(_xlfn.XLOOKUP($B488,Transporte[DESCRIPCION],Transporte[VALOR],,0),"")</f>
        <v/>
      </c>
      <c r="F488" s="81"/>
      <c r="G488" s="82" t="str">
        <f>IFERROR(IF(F488&gt;=0,D488*E488*(1+F488/100),ABS(D488*E488/F488)),"")</f>
        <v/>
      </c>
      <c r="H488" s="91" t="str">
        <f>IFERROR(G488*E475,"")</f>
        <v/>
      </c>
    </row>
    <row r="489" spans="1:11">
      <c r="A489" s="76"/>
      <c r="B489" s="77"/>
      <c r="C489" s="78" t="str">
        <f>IFERROR(_xlfn.XLOOKUP(B489,Transporte[DESCRIPCION],Transporte[UND],,0),"")</f>
        <v/>
      </c>
      <c r="D489" s="79"/>
      <c r="E489" s="80" t="str">
        <f>IFERROR(_xlfn.XLOOKUP($B489,Transporte[DESCRIPCION],Transporte[VALOR],,0),"")</f>
        <v/>
      </c>
      <c r="F489" s="81"/>
      <c r="G489" s="82" t="str">
        <f>IFERROR(IF(F489&gt;=0,D489*E489*(1+F489/100),ABS(D489*E489/F489)),"")</f>
        <v/>
      </c>
      <c r="H489" s="91" t="str">
        <f>IFERROR(G489*E475,"")</f>
        <v/>
      </c>
    </row>
    <row r="490" spans="1:11">
      <c r="A490" s="69"/>
      <c r="B490" s="70" t="s">
        <v>3067</v>
      </c>
      <c r="C490" s="71"/>
      <c r="D490" s="72"/>
      <c r="E490" s="73"/>
      <c r="F490" s="74"/>
      <c r="G490" s="75">
        <f>SUM(G491:G493)</f>
        <v>30131.149054500005</v>
      </c>
      <c r="H490" s="75">
        <f>IFERROR(G490*E475,"")</f>
        <v>0</v>
      </c>
    </row>
    <row r="491" spans="1:11">
      <c r="A491" s="76"/>
      <c r="B491" s="77" t="s">
        <v>3043</v>
      </c>
      <c r="C491" s="78" t="str">
        <f>IFERROR(_xlfn.XLOOKUP(B491,MObra[DESCRIPCION],MObra[UN],,0),"")</f>
        <v>día</v>
      </c>
      <c r="D491" s="79">
        <v>1</v>
      </c>
      <c r="E491" s="80">
        <f>IFERROR(_xlfn.XLOOKUP($B491,MObra[DESCRIPCION],MObra[VALOR UNIT],,0),"")</f>
        <v>301311.49054500007</v>
      </c>
      <c r="F491" s="81">
        <v>-10</v>
      </c>
      <c r="G491" s="82">
        <f>IFERROR(IF(F491&gt;=0,D491*E491*(1+F491/100),ABS(D491*E491/F491)),"")</f>
        <v>30131.149054500005</v>
      </c>
      <c r="H491" s="91">
        <f>IFERROR(G491*E475,"")</f>
        <v>0</v>
      </c>
    </row>
    <row r="492" spans="1:11">
      <c r="A492" s="76"/>
      <c r="B492" s="77"/>
      <c r="C492" s="78" t="str">
        <f>IFERROR(_xlfn.XLOOKUP(B492,MObra[DESCRIPCION],MObra[UN],,0),"")</f>
        <v/>
      </c>
      <c r="D492" s="79"/>
      <c r="E492" s="80" t="str">
        <f>IFERROR(_xlfn.XLOOKUP($B492,MObra[DESCRIPCION],MObra[VALOR UNIT],,0),"")</f>
        <v/>
      </c>
      <c r="F492" s="81"/>
      <c r="G492" s="82" t="str">
        <f>IFERROR(IF(F492&gt;=0,D492*E492*(1+F492/100),ABS(D492*E492/F492)),"")</f>
        <v/>
      </c>
      <c r="H492" s="91" t="str">
        <f>IFERROR(G492*E475,"")</f>
        <v/>
      </c>
    </row>
    <row r="493" spans="1:11">
      <c r="A493" s="83"/>
      <c r="B493" s="84"/>
      <c r="C493" s="85" t="str">
        <f>IFERROR(_xlfn.XLOOKUP(B493,MObra[DESCRIPCION],MObra[UN],,0),"")</f>
        <v/>
      </c>
      <c r="D493" s="86"/>
      <c r="E493" s="87" t="str">
        <f>IFERROR(_xlfn.XLOOKUP($B493,MObra[DESCRIPCION],MObra[VALOR UNIT],,0),"")</f>
        <v/>
      </c>
      <c r="F493" s="88"/>
      <c r="G493" s="89" t="str">
        <f>IFERROR(IF(F493&gt;=0,D493*E493*(1+F493/100),ABS(D493*E493/F493)),"")</f>
        <v/>
      </c>
      <c r="H493" s="90" t="str">
        <f>IFERROR(G493*E475,"")</f>
        <v/>
      </c>
    </row>
    <row r="495" spans="1:11">
      <c r="A495" s="54" t="s">
        <v>1542</v>
      </c>
      <c r="B495" s="55" t="str">
        <f>VLOOKUP($A495,Presupuesto!$A:$D,2,FALSE())</f>
        <v>Tablero basquetbol tubería HG 2-1/2"</v>
      </c>
      <c r="C495" s="56" t="str">
        <f>VLOOKUP($A495,Presupuesto!$A:$D,3,FALSE())</f>
        <v>Par</v>
      </c>
      <c r="D495" s="57"/>
      <c r="E495" s="58">
        <f>VLOOKUP($A495,Presupuesto!$A:$D,4,FALSE())</f>
        <v>0</v>
      </c>
      <c r="F495" s="59" t="s">
        <v>2919</v>
      </c>
      <c r="G495" s="60">
        <f>SUM(G497:G513)/2</f>
        <v>4680132.2573814988</v>
      </c>
      <c r="H495" s="61">
        <f>ROUND(SUM(H497:H513),0)/2</f>
        <v>0</v>
      </c>
      <c r="I495" s="58">
        <f>VLOOKUP(A495,Presupuesto!$A:$F,6,0)</f>
        <v>0</v>
      </c>
      <c r="J495" s="58">
        <f>+H495-I495</f>
        <v>0</v>
      </c>
      <c r="K495" s="282">
        <f>+H495-G495*E495</f>
        <v>0</v>
      </c>
    </row>
    <row r="496" spans="1:11" ht="25.5">
      <c r="A496" s="62"/>
      <c r="B496" s="63" t="s">
        <v>2247</v>
      </c>
      <c r="C496" s="63" t="s">
        <v>3061</v>
      </c>
      <c r="D496" s="64" t="s">
        <v>4</v>
      </c>
      <c r="E496" s="65" t="s">
        <v>3062</v>
      </c>
      <c r="F496" s="66" t="s">
        <v>3063</v>
      </c>
      <c r="G496" s="67" t="s">
        <v>3064</v>
      </c>
      <c r="H496" s="68" t="s">
        <v>3124</v>
      </c>
    </row>
    <row r="497" spans="1:8">
      <c r="A497" s="69"/>
      <c r="B497" s="70" t="s">
        <v>3065</v>
      </c>
      <c r="C497" s="71"/>
      <c r="D497" s="72"/>
      <c r="E497" s="73"/>
      <c r="F497" s="74"/>
      <c r="G497" s="75">
        <f>SUM(G498:G502)</f>
        <v>4423373.2139999997</v>
      </c>
      <c r="H497" s="75">
        <f>IFERROR(G497*E495,"")</f>
        <v>0</v>
      </c>
    </row>
    <row r="498" spans="1:8">
      <c r="A498" s="76"/>
      <c r="B498" s="77" t="s">
        <v>2820</v>
      </c>
      <c r="C498" s="78" t="str">
        <f>IFERROR(_xlfn.XLOOKUP(B498,Insumo[DESCRIPCION],Insumo[UND],,0),"")</f>
        <v>M</v>
      </c>
      <c r="D498" s="79">
        <v>6</v>
      </c>
      <c r="E498" s="80">
        <f>IFERROR(_xlfn.XLOOKUP($B498,Insumo[DESCRIPCION],Insumo[VALOR],,0),"")</f>
        <v>50836</v>
      </c>
      <c r="F498" s="81"/>
      <c r="G498" s="82">
        <f>IFERROR(IF(F498&gt;=0,D498*E498*(1+F498/100),ABS(D498*E498/F498)),"")</f>
        <v>305016</v>
      </c>
      <c r="H498" s="91">
        <f>IFERROR(G498*E495,"")</f>
        <v>0</v>
      </c>
    </row>
    <row r="499" spans="1:8">
      <c r="A499" s="76"/>
      <c r="B499" s="77" t="s">
        <v>2751</v>
      </c>
      <c r="C499" s="78" t="str">
        <f>IFERROR(_xlfn.XLOOKUP(B499,Insumo[DESCRIPCION],Insumo[UND],,0),"")</f>
        <v>Kg</v>
      </c>
      <c r="D499" s="79">
        <v>0.5</v>
      </c>
      <c r="E499" s="80">
        <f>IFERROR(_xlfn.XLOOKUP($B499,Insumo[DESCRIPCION],Insumo[VALOR],,0),"")</f>
        <v>5694</v>
      </c>
      <c r="F499" s="81"/>
      <c r="G499" s="82">
        <f>IFERROR(IF(F499&gt;=0,D499*E499*(1+F499/100),ABS(D499*E499/F499)),"")</f>
        <v>2847</v>
      </c>
      <c r="H499" s="91">
        <f>IFERROR(G499*E495,"")</f>
        <v>0</v>
      </c>
    </row>
    <row r="500" spans="1:8">
      <c r="A500" s="76"/>
      <c r="B500" s="77" t="s">
        <v>2915</v>
      </c>
      <c r="C500" s="78" t="str">
        <f>IFERROR(_xlfn.XLOOKUP(B500,Insumo[DESCRIPCION],Insumo[UND],,0),"")</f>
        <v>galón</v>
      </c>
      <c r="D500" s="79">
        <v>0.15</v>
      </c>
      <c r="E500" s="80">
        <f>IFERROR(_xlfn.XLOOKUP($B500,Insumo[DESCRIPCION],Insumo[VALOR],,0),"")</f>
        <v>196907</v>
      </c>
      <c r="F500" s="81"/>
      <c r="G500" s="82">
        <f>IFERROR(IF(F500&gt;=0,D500*E500*(1+F500/100),ABS(D500*E500/F500)),"")</f>
        <v>29536.05</v>
      </c>
      <c r="H500" s="91">
        <f>IFERROR(G500*E495,"")</f>
        <v>0</v>
      </c>
    </row>
    <row r="501" spans="1:8">
      <c r="A501" s="76"/>
      <c r="B501" s="77" t="s">
        <v>2761</v>
      </c>
      <c r="C501" s="78" t="str">
        <f>IFERROR(_xlfn.XLOOKUP(B501,Insumo[DESCRIPCION],Insumo[UND],,0),"")</f>
        <v>Un</v>
      </c>
      <c r="D501" s="79">
        <v>2</v>
      </c>
      <c r="E501" s="80">
        <f>IFERROR(_xlfn.XLOOKUP($B501,Insumo[DESCRIPCION],Insumo[VALOR],,0),"")</f>
        <v>2035695</v>
      </c>
      <c r="F501" s="81"/>
      <c r="G501" s="82">
        <f>IFERROR(IF(F501&gt;=0,D501*E501*(1+F501/100),ABS(D501*E501/F501)),"")</f>
        <v>4071390</v>
      </c>
      <c r="H501" s="91">
        <f>IFERROR(G501*E495,"")</f>
        <v>0</v>
      </c>
    </row>
    <row r="502" spans="1:8">
      <c r="A502" s="76"/>
      <c r="B502" s="77" t="s">
        <v>2686</v>
      </c>
      <c r="C502" s="78" t="str">
        <f>IFERROR(_xlfn.XLOOKUP(B502,Insumo[DESCRIPCION],Insumo[UND],,0),"")</f>
        <v>M3</v>
      </c>
      <c r="D502" s="79">
        <v>3.4000000000000002E-2</v>
      </c>
      <c r="E502" s="80">
        <f>IFERROR(_xlfn.XLOOKUP($B502,Insumo[DESCRIPCION],Insumo[VALOR],,0),"")</f>
        <v>428946</v>
      </c>
      <c r="F502" s="81"/>
      <c r="G502" s="82">
        <f>IFERROR(IF(F502&gt;=0,D502*E502*(1+F502/100),ABS(D502*E502/F502)),"")</f>
        <v>14584.164000000001</v>
      </c>
      <c r="H502" s="91">
        <f>IFERROR(G502*E495,"")</f>
        <v>0</v>
      </c>
    </row>
    <row r="503" spans="1:8">
      <c r="A503" s="69"/>
      <c r="B503" s="70" t="s">
        <v>3066</v>
      </c>
      <c r="C503" s="71"/>
      <c r="D503" s="72"/>
      <c r="E503" s="73"/>
      <c r="F503" s="74"/>
      <c r="G503" s="75">
        <f>SUM(G504:G506)</f>
        <v>55884.716351499999</v>
      </c>
      <c r="H503" s="75">
        <f>IFERROR(G503*E495,"")</f>
        <v>0</v>
      </c>
    </row>
    <row r="504" spans="1:8">
      <c r="A504" s="76"/>
      <c r="B504" s="77" t="s">
        <v>2955</v>
      </c>
      <c r="C504" s="78" t="str">
        <f>IFERROR(_xlfn.XLOOKUP(B504,Equipo[DESCRIPCION],Equipo[UND],,0),"")</f>
        <v>Día</v>
      </c>
      <c r="D504" s="79">
        <v>1</v>
      </c>
      <c r="E504" s="80">
        <f>IF(C504="%MO",G510,IFERROR(_xlfn.XLOOKUP($B504,Equipo[DESCRIPCION],Equipo[VALOR],,0),""))</f>
        <v>45841</v>
      </c>
      <c r="F504" s="81"/>
      <c r="G504" s="82">
        <f>IFERROR(IF(F504&gt;=0,D504*E504*(1+F504/100),ABS(D504*E504/F504)),"")</f>
        <v>45841</v>
      </c>
      <c r="H504" s="91">
        <f>IFERROR(G504*E495,"")</f>
        <v>0</v>
      </c>
    </row>
    <row r="505" spans="1:8">
      <c r="A505" s="76"/>
      <c r="B505" s="77" t="s">
        <v>2967</v>
      </c>
      <c r="C505" s="78" t="str">
        <f>IFERROR(_xlfn.XLOOKUP(B505,Equipo[DESCRIPCION],Equipo[UND],,0),"")</f>
        <v>%MO</v>
      </c>
      <c r="D505" s="79">
        <v>0.05</v>
      </c>
      <c r="E505" s="80">
        <f>IF(C505="%MO",G510,IFERROR(_xlfn.XLOOKUP($B505,Equipo[DESCRIPCION],Equipo[VALOR],,0),""))</f>
        <v>200874.32703000004</v>
      </c>
      <c r="F505" s="81"/>
      <c r="G505" s="82">
        <f>IFERROR(IF(F505&gt;=0,D505*E505*(1+F505/100),ABS(D505*E505/F505)),"")</f>
        <v>10043.716351500003</v>
      </c>
      <c r="H505" s="91">
        <f>IFERROR(G505*E495,"")</f>
        <v>0</v>
      </c>
    </row>
    <row r="506" spans="1:8">
      <c r="A506" s="76"/>
      <c r="B506" s="77"/>
      <c r="C506" s="78" t="str">
        <f>IFERROR(_xlfn.XLOOKUP(B506,Equipo[DESCRIPCION],Equipo[UND],,0),"")</f>
        <v/>
      </c>
      <c r="D506" s="79"/>
      <c r="E506" s="80" t="str">
        <f>IF(C506="%MO",G510,IFERROR(_xlfn.XLOOKUP($B506,Equipo[DESCRIPCION],Equipo[VALOR],,0),""))</f>
        <v/>
      </c>
      <c r="F506" s="81"/>
      <c r="G506" s="82" t="str">
        <f>IFERROR(IF(F506&gt;=0,D506*E506*(1+F506/100),ABS(D506*E506/F506)),"")</f>
        <v/>
      </c>
      <c r="H506" s="91" t="str">
        <f>IFERROR(G506*E495,"")</f>
        <v/>
      </c>
    </row>
    <row r="507" spans="1:8">
      <c r="A507" s="69"/>
      <c r="B507" s="70" t="s">
        <v>2202</v>
      </c>
      <c r="C507" s="71"/>
      <c r="D507" s="72"/>
      <c r="E507" s="73"/>
      <c r="F507" s="74"/>
      <c r="G507" s="75">
        <f>SUM(G508:G509)</f>
        <v>0</v>
      </c>
      <c r="H507" s="75">
        <f>IFERROR(G507*E495,"")</f>
        <v>0</v>
      </c>
    </row>
    <row r="508" spans="1:8">
      <c r="A508" s="76"/>
      <c r="B508" s="77"/>
      <c r="C508" s="78" t="str">
        <f>IFERROR(_xlfn.XLOOKUP(B508,Transporte[DESCRIPCION],Transporte[UND],,0),"")</f>
        <v/>
      </c>
      <c r="D508" s="79"/>
      <c r="E508" s="80" t="str">
        <f>IFERROR(_xlfn.XLOOKUP($B508,Transporte[DESCRIPCION],Transporte[VALOR],,0),"")</f>
        <v/>
      </c>
      <c r="F508" s="81"/>
      <c r="G508" s="82" t="str">
        <f>IFERROR(IF(F508&gt;=0,D508*E508*(1+F508/100),ABS(D508*E508/F508)),"")</f>
        <v/>
      </c>
      <c r="H508" s="91" t="str">
        <f>IFERROR(G508*E495,"")</f>
        <v/>
      </c>
    </row>
    <row r="509" spans="1:8">
      <c r="A509" s="76"/>
      <c r="B509" s="77"/>
      <c r="C509" s="78" t="str">
        <f>IFERROR(_xlfn.XLOOKUP(B509,Transporte[DESCRIPCION],Transporte[UND],,0),"")</f>
        <v/>
      </c>
      <c r="D509" s="79"/>
      <c r="E509" s="80" t="str">
        <f>IFERROR(_xlfn.XLOOKUP($B509,Transporte[DESCRIPCION],Transporte[VALOR],,0),"")</f>
        <v/>
      </c>
      <c r="F509" s="81"/>
      <c r="G509" s="82" t="str">
        <f>IFERROR(IF(F509&gt;=0,D509*E509*(1+F509/100),ABS(D509*E509/F509)),"")</f>
        <v/>
      </c>
      <c r="H509" s="91" t="str">
        <f>IFERROR(G509*E495,"")</f>
        <v/>
      </c>
    </row>
    <row r="510" spans="1:8">
      <c r="A510" s="69"/>
      <c r="B510" s="70" t="s">
        <v>3067</v>
      </c>
      <c r="C510" s="71"/>
      <c r="D510" s="72"/>
      <c r="E510" s="73"/>
      <c r="F510" s="74"/>
      <c r="G510" s="75">
        <f>SUM(G511:G513)</f>
        <v>200874.32703000004</v>
      </c>
      <c r="H510" s="75">
        <f>IFERROR(G510*E495,"")</f>
        <v>0</v>
      </c>
    </row>
    <row r="511" spans="1:8">
      <c r="A511" s="76"/>
      <c r="B511" s="77" t="s">
        <v>3043</v>
      </c>
      <c r="C511" s="78" t="str">
        <f>IFERROR(_xlfn.XLOOKUP(B511,MObra[DESCRIPCION],MObra[UN],,0),"")</f>
        <v>día</v>
      </c>
      <c r="D511" s="79">
        <v>1</v>
      </c>
      <c r="E511" s="80">
        <f>IFERROR(_xlfn.XLOOKUP($B511,MObra[DESCRIPCION],MObra[VALOR UNIT],,0),"")</f>
        <v>301311.49054500007</v>
      </c>
      <c r="F511" s="81">
        <v>-1.5</v>
      </c>
      <c r="G511" s="82">
        <f>IFERROR(IF(F511&gt;=0,D511*E511*(1+F511/100),ABS(D511*E511/F511)),"")</f>
        <v>200874.32703000004</v>
      </c>
      <c r="H511" s="91">
        <f>IFERROR(G511*E495,"")</f>
        <v>0</v>
      </c>
    </row>
    <row r="512" spans="1:8">
      <c r="A512" s="76"/>
      <c r="B512" s="77"/>
      <c r="C512" s="78" t="str">
        <f>IFERROR(_xlfn.XLOOKUP(B512,MObra[DESCRIPCION],MObra[UN],,0),"")</f>
        <v/>
      </c>
      <c r="D512" s="79"/>
      <c r="E512" s="80" t="str">
        <f>IFERROR(_xlfn.XLOOKUP($B512,MObra[DESCRIPCION],MObra[VALOR UNIT],,0),"")</f>
        <v/>
      </c>
      <c r="F512" s="81"/>
      <c r="G512" s="82" t="str">
        <f>IFERROR(IF(F512&gt;=0,D512*E512*(1+F512/100),ABS(D512*E512/F512)),"")</f>
        <v/>
      </c>
      <c r="H512" s="91" t="str">
        <f>IFERROR(G512*E495,"")</f>
        <v/>
      </c>
    </row>
    <row r="513" spans="1:8">
      <c r="A513" s="83"/>
      <c r="B513" s="84"/>
      <c r="C513" s="85" t="str">
        <f>IFERROR(_xlfn.XLOOKUP(B513,MObra[DESCRIPCION],MObra[UN],,0),"")</f>
        <v/>
      </c>
      <c r="D513" s="86"/>
      <c r="E513" s="87" t="str">
        <f>IFERROR(_xlfn.XLOOKUP($B513,MObra[DESCRIPCION],MObra[VALOR UNIT],,0),"")</f>
        <v/>
      </c>
      <c r="F513" s="88"/>
      <c r="G513" s="89" t="str">
        <f>IFERROR(IF(F513&gt;=0,D513*E513*(1+F513/100),ABS(D513*E513/F513)),"")</f>
        <v/>
      </c>
      <c r="H513" s="90" t="str">
        <f>IFERROR(G513*E495,"")</f>
        <v/>
      </c>
    </row>
    <row r="514" spans="1:8"/>
  </sheetData>
  <mergeCells count="3">
    <mergeCell ref="B1:G1"/>
    <mergeCell ref="B2:G2"/>
    <mergeCell ref="B3:G3"/>
  </mergeCells>
  <dataValidations count="1">
    <dataValidation type="list" allowBlank="1" showInputMessage="1" showErrorMessage="1" sqref="B7:B11 B498:B502 B27:B31 B47:B51 B88:B92 B108:B112 B67:B72 B148 B152:B162 B178:B186 B228:B232 B244 B248:B254 B270:B276 B292:B301 B317:B321 B337:B341 B357:B361 B373 B437:B441 B397:B401 B128:B136 B417:B421 B457:B461 B478:B482 B202:B212 B377:B381" xr:uid="{00000000-0002-0000-1800-000000000000}">
      <formula1>Desinsum</formula1>
      <formula2>0</formula2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scale="61" orientation="portrait" horizontalDpi="300" verticalDpi="300" r:id="rId1"/>
  <rowBreaks count="6" manualBreakCount="6">
    <brk id="83" max="6" man="1"/>
    <brk id="147" max="6" man="1"/>
    <brk id="223" max="6" man="1"/>
    <brk id="287" max="6" man="1"/>
    <brk id="372" max="6" man="1"/>
    <brk id="452" max="6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1000000}">
          <x14:formula1>
            <xm:f>'Mano de obra'!$B$30:$B$57</xm:f>
          </x14:formula1>
          <x14:formula2>
            <xm:f>0</xm:f>
          </x14:formula2>
          <xm:sqref>B20:B22 B511:B513 B40:B42 B60:B62 B101:B103 B121:B123 B145:B147 B81:B83 B171:B173 B195:B197 B241:B243 B263:B265 B285:B287 B310:B312 B330:B332 B350:B352 B370:B372 B450:B452 B410:B412 B221:B223 B430:B432 B470:B473 B491:B493 B390:B392</xm:sqref>
        </x14:dataValidation>
        <x14:dataValidation type="list" allowBlank="1" showInputMessage="1" showErrorMessage="1" xr:uid="{00000000-0002-0000-1800-000002000000}">
          <x14:formula1>
            <xm:f>Transporte!$A$4:$A$9</xm:f>
          </x14:formula1>
          <x14:formula2>
            <xm:f>0</xm:f>
          </x14:formula2>
          <xm:sqref>B17:B18 B508:B509 B37:B38 B57:B58 B98:B99 B118:B119 B142:B143 B78:B79 B168:B169 B192:B193 B238:B239 B260:B261 B282:B283 B307:B308 B327:B328 B347:B348 B367:B368 B447:B448 B407:B408 B218:B219 B427:B428 B467:B468 B488:B489 B387:B388</xm:sqref>
        </x14:dataValidation>
        <x14:dataValidation type="list" allowBlank="1" showInputMessage="1" showErrorMessage="1" xr:uid="{00000000-0002-0000-1800-000003000000}">
          <x14:formula1>
            <xm:f>Equipo!$A$4:$A$90</xm:f>
          </x14:formula1>
          <x14:formula2>
            <xm:f>0</xm:f>
          </x14:formula2>
          <xm:sqref>B13:B15 B383:B385 B484:B486 B463:B465 B423:B425 B214:B216 B403:B405 B443:B445 B363:B365 B343:B345 B323:B325 B303:B305 B278:B280 B256:B258 B234:B236 B188:B190 B164:B166 B74:B76 B138:B140 B114:B116 B94:B96 B53:B55 B33:B35 B504:B506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K1636"/>
  <sheetViews>
    <sheetView view="pageBreakPreview" zoomScale="90" zoomScaleNormal="100" zoomScaleSheetLayoutView="90" zoomScalePageLayoutView="90" workbookViewId="0">
      <selection activeCell="M14" sqref="M14"/>
    </sheetView>
  </sheetViews>
  <sheetFormatPr baseColWidth="10" defaultColWidth="10.7109375" defaultRowHeight="12.75" customHeight="1"/>
  <cols>
    <col min="1" max="1" width="8.7109375" style="284" customWidth="1"/>
    <col min="2" max="2" width="65.7109375" style="51" customWidth="1"/>
    <col min="3" max="3" width="10.5703125" style="51" customWidth="1"/>
    <col min="4" max="4" width="10" style="51" customWidth="1"/>
    <col min="5" max="5" width="12.42578125" style="286" customWidth="1"/>
    <col min="6" max="6" width="12.7109375" style="51" customWidth="1"/>
    <col min="7" max="7" width="14.7109375" style="51" customWidth="1"/>
    <col min="8" max="8" width="20" style="51" customWidth="1"/>
    <col min="9" max="9" width="18.7109375" style="51" customWidth="1"/>
    <col min="10" max="10" width="19.42578125" style="51" customWidth="1"/>
    <col min="11" max="11" width="15.5703125" style="51" customWidth="1"/>
    <col min="12" max="16384" width="10.7109375" style="51"/>
  </cols>
  <sheetData>
    <row r="1" spans="1:11">
      <c r="A1" s="49"/>
      <c r="B1" s="353" t="str">
        <f>Presupuesto!A1</f>
        <v>ALCALDIA DE PEREIRA</v>
      </c>
      <c r="C1" s="353"/>
      <c r="D1" s="353"/>
      <c r="E1" s="353"/>
      <c r="F1" s="353"/>
      <c r="G1" s="353"/>
      <c r="H1" s="50"/>
    </row>
    <row r="2" spans="1:11">
      <c r="A2" s="49"/>
      <c r="B2" s="353" t="str">
        <f>Presupuesto!A2</f>
        <v>REALIZAR OBRAS DE ADECUACIÓN, CONFORMACIÓN DE TALUDES Y COLOCACIÓN DE UN SISTEMA DE PESAJE, QUE PERMTA AMPLIAR LA CAPACIDAD DE RECIBO DE RCD AL INTERIOR DE LA ESCOMBRERA MUNICIPAL GUADALCANAL DEL MUNICIPIO DE PEREIRA.</v>
      </c>
      <c r="C2" s="353"/>
      <c r="D2" s="353"/>
      <c r="E2" s="353"/>
      <c r="F2" s="353"/>
      <c r="G2" s="353"/>
      <c r="H2" s="50"/>
    </row>
    <row r="3" spans="1:11" ht="12.75" customHeight="1">
      <c r="A3" s="52"/>
      <c r="B3" s="363" t="s">
        <v>3123</v>
      </c>
      <c r="C3" s="363"/>
      <c r="D3" s="363"/>
      <c r="E3" s="363"/>
      <c r="F3" s="363"/>
      <c r="G3" s="363"/>
      <c r="H3" s="53"/>
    </row>
    <row r="4" spans="1:11">
      <c r="A4" s="54" t="s">
        <v>1547</v>
      </c>
      <c r="B4" s="55" t="str">
        <f>VLOOKUP($A4,Presupuesto!$A:$D,2,FALSE())</f>
        <v>Anclaje activo cable 1/2" x 4 alta resistencia</v>
      </c>
      <c r="C4" s="56" t="str">
        <f>VLOOKUP($A4,Presupuesto!$A:$D,3,FALSE())</f>
        <v>M</v>
      </c>
      <c r="D4" s="57"/>
      <c r="E4" s="58">
        <f>VLOOKUP($A4,Presupuesto!$A:$D,4,FALSE())</f>
        <v>0</v>
      </c>
      <c r="F4" s="59" t="s">
        <v>2919</v>
      </c>
      <c r="G4" s="60">
        <f>SUM(G6:G36)/2</f>
        <v>368648.3337374751</v>
      </c>
      <c r="H4" s="61">
        <f>ROUND(SUM(H6:H36),0)/2</f>
        <v>0</v>
      </c>
      <c r="I4" s="58">
        <f>VLOOKUP(A4,Presupuesto!$A:$F,6,0)</f>
        <v>0</v>
      </c>
      <c r="J4" s="58">
        <f>+H4-I4</f>
        <v>0</v>
      </c>
      <c r="K4" s="282">
        <f>+H4-G4*E4</f>
        <v>0</v>
      </c>
    </row>
    <row r="5" spans="1:11" ht="25.5">
      <c r="A5" s="62"/>
      <c r="B5" s="63" t="s">
        <v>2247</v>
      </c>
      <c r="C5" s="63" t="s">
        <v>3061</v>
      </c>
      <c r="D5" s="64" t="s">
        <v>4</v>
      </c>
      <c r="E5" s="65" t="s">
        <v>3062</v>
      </c>
      <c r="F5" s="66" t="s">
        <v>3063</v>
      </c>
      <c r="G5" s="67" t="s">
        <v>3064</v>
      </c>
      <c r="H5" s="68" t="s">
        <v>3124</v>
      </c>
    </row>
    <row r="6" spans="1:11">
      <c r="A6" s="69"/>
      <c r="B6" s="70" t="s">
        <v>3065</v>
      </c>
      <c r="C6" s="71"/>
      <c r="D6" s="72"/>
      <c r="E6" s="73"/>
      <c r="F6" s="74"/>
      <c r="G6" s="75">
        <f>SUM(G7:G21)</f>
        <v>216175.12</v>
      </c>
      <c r="H6" s="75">
        <f>IFERROR(G6*E4,"")</f>
        <v>0</v>
      </c>
    </row>
    <row r="7" spans="1:11">
      <c r="A7" s="76"/>
      <c r="B7" s="77" t="s">
        <v>2330</v>
      </c>
      <c r="C7" s="78" t="str">
        <f>IFERROR(_xlfn.XLOOKUP(B7,Insumo[DESCRIPCION],Insumo[UND],,0),"")</f>
        <v>Kg</v>
      </c>
      <c r="D7" s="79">
        <v>0.2</v>
      </c>
      <c r="E7" s="80">
        <f>IFERROR(_xlfn.XLOOKUP($B7,Insumo[DESCRIPCION],Insumo[VALOR],,0),"")</f>
        <v>9316</v>
      </c>
      <c r="F7" s="81"/>
      <c r="G7" s="82">
        <f t="shared" ref="G7:G21" si="0">IFERROR(IF(F7&gt;=0,D7*E7*(1+F7/100),ABS(D7*E7/F7)),"")</f>
        <v>1863.2</v>
      </c>
      <c r="H7" s="91">
        <f>IFERROR(G7*E4,"")</f>
        <v>0</v>
      </c>
    </row>
    <row r="8" spans="1:11">
      <c r="A8" s="76"/>
      <c r="B8" s="77" t="s">
        <v>2379</v>
      </c>
      <c r="C8" s="78" t="str">
        <f>IFERROR(_xlfn.XLOOKUP(B8,Insumo[DESCRIPCION],Insumo[UND],,0),"")</f>
        <v>M</v>
      </c>
      <c r="D8" s="79">
        <v>4</v>
      </c>
      <c r="E8" s="80">
        <f>IFERROR(_xlfn.XLOOKUP($B8,Insumo[DESCRIPCION],Insumo[VALOR],,0),"")</f>
        <v>11908</v>
      </c>
      <c r="F8" s="81">
        <v>30</v>
      </c>
      <c r="G8" s="82">
        <f t="shared" si="0"/>
        <v>61921.599999999999</v>
      </c>
      <c r="H8" s="91">
        <f>IFERROR(G8*E4,"")</f>
        <v>0</v>
      </c>
    </row>
    <row r="9" spans="1:11">
      <c r="A9" s="76"/>
      <c r="B9" s="77" t="s">
        <v>2457</v>
      </c>
      <c r="C9" s="78" t="str">
        <f>IFERROR(_xlfn.XLOOKUP(B9,Insumo[DESCRIPCION],Insumo[UND],,0),"")</f>
        <v>Un</v>
      </c>
      <c r="D9" s="79">
        <v>1</v>
      </c>
      <c r="E9" s="80">
        <f>IFERROR(_xlfn.XLOOKUP($B9,Insumo[DESCRIPCION],Insumo[VALOR],,0),"")</f>
        <v>22245</v>
      </c>
      <c r="F9" s="81"/>
      <c r="G9" s="82">
        <f t="shared" si="0"/>
        <v>22245</v>
      </c>
      <c r="H9" s="91">
        <f>IFERROR(G9*E4,"")</f>
        <v>0</v>
      </c>
    </row>
    <row r="10" spans="1:11">
      <c r="A10" s="76"/>
      <c r="B10" s="77" t="s">
        <v>2805</v>
      </c>
      <c r="C10" s="78" t="str">
        <f>IFERROR(_xlfn.XLOOKUP(B10,Insumo[DESCRIPCION],Insumo[UND],,0),"")</f>
        <v>Kg</v>
      </c>
      <c r="D10" s="79">
        <v>0.1</v>
      </c>
      <c r="E10" s="80">
        <f>IFERROR(_xlfn.XLOOKUP($B10,Insumo[DESCRIPCION],Insumo[VALOR],,0),"")</f>
        <v>98739</v>
      </c>
      <c r="F10" s="81"/>
      <c r="G10" s="82">
        <f t="shared" si="0"/>
        <v>9873.9000000000015</v>
      </c>
      <c r="H10" s="91">
        <f>IFERROR(G10*E4,"")</f>
        <v>0</v>
      </c>
    </row>
    <row r="11" spans="1:11">
      <c r="A11" s="76"/>
      <c r="B11" s="77" t="s">
        <v>2615</v>
      </c>
      <c r="C11" s="78" t="str">
        <f>IFERROR(_xlfn.XLOOKUP(B11,Insumo[DESCRIPCION],Insumo[UND],,0),"")</f>
        <v>M</v>
      </c>
      <c r="D11" s="79">
        <v>1</v>
      </c>
      <c r="E11" s="80">
        <f>IFERROR(_xlfn.XLOOKUP($B11,Insumo[DESCRIPCION],Insumo[VALOR],,0),"")</f>
        <v>34414</v>
      </c>
      <c r="F11" s="81"/>
      <c r="G11" s="82">
        <f t="shared" si="0"/>
        <v>34414</v>
      </c>
      <c r="H11" s="91">
        <f>IFERROR(G11*E4,"")</f>
        <v>0</v>
      </c>
    </row>
    <row r="12" spans="1:11">
      <c r="A12" s="76"/>
      <c r="B12" s="77" t="s">
        <v>2680</v>
      </c>
      <c r="C12" s="78" t="str">
        <f>IFERROR(_xlfn.XLOOKUP(B12,Insumo[DESCRIPCION],Insumo[UND],,0),"")</f>
        <v>Un</v>
      </c>
      <c r="D12" s="79">
        <v>0.1</v>
      </c>
      <c r="E12" s="80">
        <f>IFERROR(_xlfn.XLOOKUP($B12,Insumo[DESCRIPCION],Insumo[VALOR],,0),"")</f>
        <v>37459</v>
      </c>
      <c r="F12" s="81"/>
      <c r="G12" s="82">
        <f t="shared" si="0"/>
        <v>3745.9</v>
      </c>
      <c r="H12" s="91">
        <f>IFERROR(G12*E4,"")</f>
        <v>0</v>
      </c>
    </row>
    <row r="13" spans="1:11">
      <c r="A13" s="76"/>
      <c r="B13" s="77" t="s">
        <v>2753</v>
      </c>
      <c r="C13" s="78" t="str">
        <f>IFERROR(_xlfn.XLOOKUP(B13,Insumo[DESCRIPCION],Insumo[UND],,0),"")</f>
        <v>Un</v>
      </c>
      <c r="D13" s="79">
        <v>0.2</v>
      </c>
      <c r="E13" s="80">
        <f>IFERROR(_xlfn.XLOOKUP($B13,Insumo[DESCRIPCION],Insumo[VALOR],,0),"")</f>
        <v>40404</v>
      </c>
      <c r="F13" s="81"/>
      <c r="G13" s="82">
        <f t="shared" si="0"/>
        <v>8080.8</v>
      </c>
      <c r="H13" s="91">
        <f>IFERROR(G13*E4,"")</f>
        <v>0</v>
      </c>
    </row>
    <row r="14" spans="1:11">
      <c r="A14" s="76"/>
      <c r="B14" s="77" t="s">
        <v>2589</v>
      </c>
      <c r="C14" s="78" t="str">
        <f>IFERROR(_xlfn.XLOOKUP(B14,Insumo[DESCRIPCION],Insumo[UND],,0),"")</f>
        <v>Un</v>
      </c>
      <c r="D14" s="79">
        <v>0.1</v>
      </c>
      <c r="E14" s="80">
        <f>IFERROR(_xlfn.XLOOKUP($B14,Insumo[DESCRIPCION],Insumo[VALOR],,0),"")</f>
        <v>59441</v>
      </c>
      <c r="F14" s="81"/>
      <c r="G14" s="82">
        <f t="shared" si="0"/>
        <v>5944.1</v>
      </c>
      <c r="H14" s="91">
        <f>IFERROR(G14*E4,"")</f>
        <v>0</v>
      </c>
    </row>
    <row r="15" spans="1:11">
      <c r="A15" s="76"/>
      <c r="B15" s="77" t="s">
        <v>2864</v>
      </c>
      <c r="C15" s="78" t="str">
        <f>IFERROR(_xlfn.XLOOKUP(B15,Insumo[DESCRIPCION],Insumo[UND],,0),"")</f>
        <v>M</v>
      </c>
      <c r="D15" s="79">
        <v>4</v>
      </c>
      <c r="E15" s="80">
        <f>IFERROR(_xlfn.XLOOKUP($B15,Insumo[DESCRIPCION],Insumo[VALOR],,0),"")</f>
        <v>11093</v>
      </c>
      <c r="F15" s="81"/>
      <c r="G15" s="82">
        <f t="shared" si="0"/>
        <v>44372</v>
      </c>
      <c r="H15" s="91">
        <f>IFERROR(G15*E4,"")</f>
        <v>0</v>
      </c>
    </row>
    <row r="16" spans="1:11">
      <c r="A16" s="76"/>
      <c r="B16" s="77" t="s">
        <v>2287</v>
      </c>
      <c r="C16" s="78" t="str">
        <f>IFERROR(_xlfn.XLOOKUP(B16,Insumo[DESCRIPCION],Insumo[UND],,0),"")</f>
        <v>Un</v>
      </c>
      <c r="D16" s="79">
        <v>0.5</v>
      </c>
      <c r="E16" s="80">
        <f>IFERROR(_xlfn.XLOOKUP($B16,Insumo[DESCRIPCION],Insumo[VALOR],,0),"")</f>
        <v>4465</v>
      </c>
      <c r="F16" s="81"/>
      <c r="G16" s="82">
        <f t="shared" si="0"/>
        <v>2232.5</v>
      </c>
      <c r="H16" s="91">
        <f>IFERROR(G16*E4,"")</f>
        <v>0</v>
      </c>
    </row>
    <row r="17" spans="1:8">
      <c r="A17" s="76"/>
      <c r="B17" s="77" t="s">
        <v>2730</v>
      </c>
      <c r="C17" s="78" t="str">
        <f>IFERROR(_xlfn.XLOOKUP(B17,Insumo[DESCRIPCION],Insumo[UND],,0),"")</f>
        <v>Un</v>
      </c>
      <c r="D17" s="79">
        <v>1</v>
      </c>
      <c r="E17" s="80">
        <f>IFERROR(_xlfn.XLOOKUP($B17,Insumo[DESCRIPCION],Insumo[VALOR],,0),"")</f>
        <v>3706</v>
      </c>
      <c r="F17" s="81"/>
      <c r="G17" s="82">
        <f t="shared" si="0"/>
        <v>3706</v>
      </c>
      <c r="H17" s="91">
        <f>IFERROR(G17*E4,"")</f>
        <v>0</v>
      </c>
    </row>
    <row r="18" spans="1:8">
      <c r="A18" s="76"/>
      <c r="B18" s="77" t="s">
        <v>2614</v>
      </c>
      <c r="C18" s="78" t="str">
        <f>IFERROR(_xlfn.XLOOKUP(B18,Insumo[DESCRIPCION],Insumo[UND],,0),"")</f>
        <v>M</v>
      </c>
      <c r="D18" s="79">
        <v>4</v>
      </c>
      <c r="E18" s="80">
        <f>IFERROR(_xlfn.XLOOKUP($B18,Insumo[DESCRIPCION],Insumo[VALOR],,0),"")</f>
        <v>1635</v>
      </c>
      <c r="F18" s="81"/>
      <c r="G18" s="82">
        <f t="shared" si="0"/>
        <v>6540</v>
      </c>
      <c r="H18" s="91">
        <f>IFERROR(G18*E4,"")</f>
        <v>0</v>
      </c>
    </row>
    <row r="19" spans="1:8">
      <c r="A19" s="76"/>
      <c r="B19" s="77" t="s">
        <v>2397</v>
      </c>
      <c r="C19" s="78" t="str">
        <f>IFERROR(_xlfn.XLOOKUP(B19,Insumo[DESCRIPCION],Insumo[UND],,0),"")</f>
        <v>Un</v>
      </c>
      <c r="D19" s="79">
        <f>4/50</f>
        <v>0.08</v>
      </c>
      <c r="E19" s="80">
        <f>IFERROR(_xlfn.XLOOKUP($B19,Insumo[DESCRIPCION],Insumo[VALOR],,0),"")</f>
        <v>36099</v>
      </c>
      <c r="F19" s="81"/>
      <c r="G19" s="82">
        <f t="shared" si="0"/>
        <v>2887.92</v>
      </c>
      <c r="H19" s="91">
        <f>IFERROR(G19*E4,"")</f>
        <v>0</v>
      </c>
    </row>
    <row r="20" spans="1:8">
      <c r="A20" s="76"/>
      <c r="B20" s="77" t="s">
        <v>2323</v>
      </c>
      <c r="C20" s="78" t="str">
        <f>IFERROR(_xlfn.XLOOKUP(B20,Insumo[DESCRIPCION],Insumo[UND],,0),"")</f>
        <v>Lt</v>
      </c>
      <c r="D20" s="79">
        <v>200</v>
      </c>
      <c r="E20" s="80">
        <f>IFERROR(_xlfn.XLOOKUP($B20,Insumo[DESCRIPCION],Insumo[VALOR],,0),"")</f>
        <v>26</v>
      </c>
      <c r="F20" s="81"/>
      <c r="G20" s="82">
        <f t="shared" si="0"/>
        <v>5200</v>
      </c>
      <c r="H20" s="91">
        <f>IFERROR(G20*E4,"")</f>
        <v>0</v>
      </c>
    </row>
    <row r="21" spans="1:8">
      <c r="A21" s="76"/>
      <c r="B21" s="77" t="s">
        <v>2744</v>
      </c>
      <c r="C21" s="78" t="str">
        <f>IFERROR(_xlfn.XLOOKUP(B21,Insumo[DESCRIPCION],Insumo[UND],,0),"")</f>
        <v>Kg</v>
      </c>
      <c r="D21" s="79">
        <v>0.2</v>
      </c>
      <c r="E21" s="80">
        <f>IFERROR(_xlfn.XLOOKUP($B21,Insumo[DESCRIPCION],Insumo[VALOR],,0),"")</f>
        <v>15741</v>
      </c>
      <c r="F21" s="81"/>
      <c r="G21" s="82">
        <f t="shared" si="0"/>
        <v>3148.2000000000003</v>
      </c>
      <c r="H21" s="91">
        <f>IFERROR(G21*E4,"")</f>
        <v>0</v>
      </c>
    </row>
    <row r="22" spans="1:8">
      <c r="A22" s="69"/>
      <c r="B22" s="70" t="s">
        <v>3066</v>
      </c>
      <c r="C22" s="71"/>
      <c r="D22" s="72"/>
      <c r="E22" s="73"/>
      <c r="F22" s="74"/>
      <c r="G22" s="75">
        <f>SUM(G23:G29)</f>
        <v>88863.010177974997</v>
      </c>
      <c r="H22" s="92">
        <f>G22*E4</f>
        <v>0</v>
      </c>
    </row>
    <row r="23" spans="1:8">
      <c r="A23" s="76"/>
      <c r="B23" s="77" t="s">
        <v>3297</v>
      </c>
      <c r="C23" s="78" t="str">
        <f>IFERROR(_xlfn.XLOOKUP(B23,Equipo[DESCRIPCION],Equipo[UND],,0),"")</f>
        <v>Hr</v>
      </c>
      <c r="D23" s="79">
        <v>1</v>
      </c>
      <c r="E23" s="80">
        <f>IF(C23="%MO",G33,IFERROR(_xlfn.XLOOKUP($B23,Equipo[DESCRIPCION],Equipo[VALOR],,0),""))</f>
        <v>133952</v>
      </c>
      <c r="F23" s="81">
        <v>-15</v>
      </c>
      <c r="G23" s="82">
        <f t="shared" ref="G23:G29" si="1">IFERROR(IF(F23&gt;=0,D23*E23*(1+F23/100),ABS(D23*E23/F23)),"")</f>
        <v>8930.1333333333332</v>
      </c>
      <c r="H23" s="91">
        <f>IFERROR(G23*E4,"")</f>
        <v>0</v>
      </c>
    </row>
    <row r="24" spans="1:8">
      <c r="A24" s="76"/>
      <c r="B24" s="77" t="s">
        <v>3303</v>
      </c>
      <c r="C24" s="78" t="str">
        <f>IFERROR(_xlfn.XLOOKUP(B24,Equipo[DESCRIPCION],Equipo[UND],,0),"")</f>
        <v>Día</v>
      </c>
      <c r="D24" s="79">
        <v>1</v>
      </c>
      <c r="E24" s="80">
        <f>IF(C24="%MO",G33,IFERROR(_xlfn.XLOOKUP($B24,Equipo[DESCRIPCION],Equipo[VALOR],,0),""))</f>
        <v>113522</v>
      </c>
      <c r="F24" s="81">
        <v>-15</v>
      </c>
      <c r="G24" s="82">
        <f t="shared" si="1"/>
        <v>7568.1333333333332</v>
      </c>
      <c r="H24" s="91">
        <f>IFERROR(G24*E4,"")</f>
        <v>0</v>
      </c>
    </row>
    <row r="25" spans="1:8">
      <c r="A25" s="76"/>
      <c r="B25" s="77" t="s">
        <v>2930</v>
      </c>
      <c r="C25" s="78" t="str">
        <f>IFERROR(_xlfn.XLOOKUP(B25,Equipo[DESCRIPCION],Equipo[UND],,0),"")</f>
        <v>Hr</v>
      </c>
      <c r="D25" s="79">
        <v>1</v>
      </c>
      <c r="E25" s="80">
        <f>IF(C25="%MO",G33,IFERROR(_xlfn.XLOOKUP($B25,Equipo[DESCRIPCION],Equipo[VALOR],,0),""))</f>
        <v>85880</v>
      </c>
      <c r="F25" s="81">
        <v>-15</v>
      </c>
      <c r="G25" s="82">
        <f t="shared" si="1"/>
        <v>5725.333333333333</v>
      </c>
      <c r="H25" s="91">
        <f>IFERROR(G25*E4,"")</f>
        <v>0</v>
      </c>
    </row>
    <row r="26" spans="1:8">
      <c r="A26" s="76"/>
      <c r="B26" s="77" t="s">
        <v>3301</v>
      </c>
      <c r="C26" s="78" t="str">
        <f>IFERROR(_xlfn.XLOOKUP(B26,Equipo[DESCRIPCION],Equipo[UND],,0),"")</f>
        <v>Hr</v>
      </c>
      <c r="D26" s="79">
        <v>1</v>
      </c>
      <c r="E26" s="80">
        <f>IF(C26="%MO",G33,IFERROR(_xlfn.XLOOKUP($B26,Equipo[DESCRIPCION],Equipo[VALOR],,0),""))</f>
        <v>687230</v>
      </c>
      <c r="F26" s="81">
        <v>-20</v>
      </c>
      <c r="G26" s="82">
        <f t="shared" si="1"/>
        <v>34361.5</v>
      </c>
      <c r="H26" s="91">
        <f>IFERROR(G26*E4,"")</f>
        <v>0</v>
      </c>
    </row>
    <row r="27" spans="1:8">
      <c r="A27" s="76"/>
      <c r="B27" s="77" t="s">
        <v>2962</v>
      </c>
      <c r="C27" s="78" t="str">
        <f>IFERROR(_xlfn.XLOOKUP(B27,Equipo[DESCRIPCION],Equipo[UND],,0),"")</f>
        <v>Hr</v>
      </c>
      <c r="D27" s="79">
        <v>1</v>
      </c>
      <c r="E27" s="80">
        <f>IF(C27="%MO",G33,IFERROR(_xlfn.XLOOKUP($B27,Equipo[DESCRIPCION],Equipo[VALOR],,0),""))</f>
        <v>186467</v>
      </c>
      <c r="F27" s="81">
        <v>-15</v>
      </c>
      <c r="G27" s="82">
        <f t="shared" si="1"/>
        <v>12431.133333333333</v>
      </c>
      <c r="H27" s="91">
        <f>IFERROR(G27*E4,"")</f>
        <v>0</v>
      </c>
    </row>
    <row r="28" spans="1:8">
      <c r="A28" s="76"/>
      <c r="B28" s="77" t="s">
        <v>2969</v>
      </c>
      <c r="C28" s="78" t="str">
        <f>IFERROR(_xlfn.XLOOKUP(B28,Equipo[DESCRIPCION],Equipo[UND],,0),"")</f>
        <v>Día</v>
      </c>
      <c r="D28" s="79">
        <v>1</v>
      </c>
      <c r="E28" s="80">
        <f>IF(C28="%MO",G33,IFERROR(_xlfn.XLOOKUP($B28,Equipo[DESCRIPCION],Equipo[VALOR],,0),""))</f>
        <v>249994</v>
      </c>
      <c r="F28" s="81">
        <v>-15</v>
      </c>
      <c r="G28" s="82">
        <f t="shared" si="1"/>
        <v>16666.266666666666</v>
      </c>
      <c r="H28" s="91">
        <f>IFERROR(G28*E4,"")</f>
        <v>0</v>
      </c>
    </row>
    <row r="29" spans="1:8">
      <c r="A29" s="76"/>
      <c r="B29" s="77" t="s">
        <v>2967</v>
      </c>
      <c r="C29" s="78" t="str">
        <f>IFERROR(_xlfn.XLOOKUP(B29,Equipo[DESCRIPCION],Equipo[UND],,0),"")</f>
        <v>%MO</v>
      </c>
      <c r="D29" s="79">
        <v>0.05</v>
      </c>
      <c r="E29" s="80">
        <f>IF(C29="%MO",G33,IFERROR(_xlfn.XLOOKUP($B29,Equipo[DESCRIPCION],Equipo[VALOR],,0),""))</f>
        <v>63610.203559500005</v>
      </c>
      <c r="F29" s="81"/>
      <c r="G29" s="82">
        <f t="shared" si="1"/>
        <v>3180.5101779750003</v>
      </c>
      <c r="H29" s="91">
        <f>IFERROR(G29*E4,"")</f>
        <v>0</v>
      </c>
    </row>
    <row r="30" spans="1:8">
      <c r="A30" s="69"/>
      <c r="B30" s="70" t="s">
        <v>2202</v>
      </c>
      <c r="C30" s="71"/>
      <c r="D30" s="72"/>
      <c r="E30" s="73"/>
      <c r="F30" s="74"/>
      <c r="G30" s="75">
        <f>SUM(G31:G32)</f>
        <v>0</v>
      </c>
      <c r="H30" s="92">
        <f>G30*E4</f>
        <v>0</v>
      </c>
    </row>
    <row r="31" spans="1:8">
      <c r="A31" s="76"/>
      <c r="B31" s="77"/>
      <c r="C31" s="78" t="str">
        <f>IFERROR(_xlfn.XLOOKUP(B31,Transporte[DESCRIPCION],Transporte[UND],,0),"")</f>
        <v/>
      </c>
      <c r="D31" s="79"/>
      <c r="E31" s="80" t="str">
        <f>IFERROR(_xlfn.XLOOKUP($B31,Transporte[DESCRIPCION],Transporte[VALOR],,0),"")</f>
        <v/>
      </c>
      <c r="F31" s="81"/>
      <c r="G31" s="82" t="str">
        <f>IFERROR(IF(F31&gt;=0,D31*E31*(1+F31/100),ABS(D31*E31/F31)),"")</f>
        <v/>
      </c>
      <c r="H31" s="91" t="str">
        <f>IFERROR(G31*E4,"")</f>
        <v/>
      </c>
    </row>
    <row r="32" spans="1:8">
      <c r="A32" s="76"/>
      <c r="B32" s="77"/>
      <c r="C32" s="78" t="str">
        <f>IFERROR(_xlfn.XLOOKUP(B32,Transporte[DESCRIPCION],Transporte[UND],,0),"")</f>
        <v/>
      </c>
      <c r="D32" s="79"/>
      <c r="E32" s="80" t="str">
        <f>IFERROR(_xlfn.XLOOKUP($B32,Transporte[DESCRIPCION],Transporte[VALOR],,0),"")</f>
        <v/>
      </c>
      <c r="F32" s="81"/>
      <c r="G32" s="82" t="str">
        <f>IFERROR(IF(F32&gt;=0,D32*E32*(1+F32/100),ABS(D32*E32/F32)),"")</f>
        <v/>
      </c>
      <c r="H32" s="91" t="str">
        <f>IFERROR(G32*E4,"")</f>
        <v/>
      </c>
    </row>
    <row r="33" spans="1:11">
      <c r="A33" s="69"/>
      <c r="B33" s="70" t="s">
        <v>3067</v>
      </c>
      <c r="C33" s="71"/>
      <c r="D33" s="72"/>
      <c r="E33" s="73"/>
      <c r="F33" s="74"/>
      <c r="G33" s="75">
        <f>SUM(G34:G36)</f>
        <v>63610.203559500005</v>
      </c>
      <c r="H33" s="92">
        <f>G33*E4</f>
        <v>0</v>
      </c>
    </row>
    <row r="34" spans="1:11">
      <c r="A34" s="76"/>
      <c r="B34" s="77" t="s">
        <v>3046</v>
      </c>
      <c r="C34" s="78" t="str">
        <f>IFERROR(_xlfn.XLOOKUP(B34,MObra[DESCRIPCION],MObra[UN],,0),"")</f>
        <v>día</v>
      </c>
      <c r="D34" s="79">
        <v>1</v>
      </c>
      <c r="E34" s="80">
        <f>IFERROR(_xlfn.XLOOKUP($B34,MObra[DESCRIPCION],MObra[VALOR UNIT],,0),"")</f>
        <v>636102.03559500002</v>
      </c>
      <c r="F34" s="81">
        <v>-10</v>
      </c>
      <c r="G34" s="82">
        <f>IFERROR(IF(F34&gt;=0,D34*E34*(1+F34/100),ABS(D34*E34/F34)),"")</f>
        <v>63610.203559500005</v>
      </c>
      <c r="H34" s="91">
        <f>IFERROR(G34*E4,"")</f>
        <v>0</v>
      </c>
    </row>
    <row r="35" spans="1:11">
      <c r="A35" s="76"/>
      <c r="B35" s="77"/>
      <c r="C35" s="78" t="str">
        <f>IFERROR(_xlfn.XLOOKUP(B35,MObra[DESCRIPCION],MObra[UN],,0),"")</f>
        <v/>
      </c>
      <c r="D35" s="79"/>
      <c r="E35" s="80" t="str">
        <f>IFERROR(_xlfn.XLOOKUP($B35,MObra[DESCRIPCION],MObra[VALOR UNIT],,0),"")</f>
        <v/>
      </c>
      <c r="F35" s="81"/>
      <c r="G35" s="82" t="str">
        <f>IFERROR(IF(F35&gt;=0,D35*E35*(1+F35/100),ABS(D35*E35/F35)),"")</f>
        <v/>
      </c>
      <c r="H35" s="91" t="str">
        <f>IFERROR(G35*E4,"")</f>
        <v/>
      </c>
    </row>
    <row r="36" spans="1:11">
      <c r="A36" s="83"/>
      <c r="B36" s="84"/>
      <c r="C36" s="85" t="str">
        <f>IFERROR(_xlfn.XLOOKUP(B36,MObra[DESCRIPCION],MObra[UN],,0),"")</f>
        <v/>
      </c>
      <c r="D36" s="86"/>
      <c r="E36" s="87" t="str">
        <f>IFERROR(_xlfn.XLOOKUP($B36,MObra[DESCRIPCION],MObra[VALOR UNIT],,0),"")</f>
        <v/>
      </c>
      <c r="F36" s="88"/>
      <c r="G36" s="89" t="str">
        <f>IFERROR(IF(F36&gt;=0,D36*E36*(1+F36/100),ABS(D36*E36/F36)),"")</f>
        <v/>
      </c>
      <c r="H36" s="90" t="str">
        <f>IFERROR(G36*E4,"")</f>
        <v/>
      </c>
    </row>
    <row r="38" spans="1:11">
      <c r="A38" s="54" t="s">
        <v>1549</v>
      </c>
      <c r="B38" s="55" t="str">
        <f>VLOOKUP($A38,Presupuesto!$A:$D,2,FALSE())</f>
        <v>Anclaje activo cable 1/2" x 6 alta resistencia</v>
      </c>
      <c r="C38" s="56" t="str">
        <f>VLOOKUP($A38,Presupuesto!$A:$D,3,FALSE())</f>
        <v>M</v>
      </c>
      <c r="D38" s="57"/>
      <c r="E38" s="58">
        <f>VLOOKUP($A38,Presupuesto!$A:$D,4,FALSE())</f>
        <v>0</v>
      </c>
      <c r="F38" s="59" t="s">
        <v>2919</v>
      </c>
      <c r="G38" s="60">
        <f>SUM(G40:G70)/2</f>
        <v>407030.32415274996</v>
      </c>
      <c r="H38" s="61">
        <f>ROUND(SUM(H40:H70),0)/2</f>
        <v>0</v>
      </c>
      <c r="I38" s="58">
        <f>VLOOKUP(A38,Presupuesto!$A:$F,6,0)</f>
        <v>0</v>
      </c>
      <c r="J38" s="58">
        <f>+H38-I38</f>
        <v>0</v>
      </c>
      <c r="K38" s="282">
        <f>+H38-G38*E38</f>
        <v>0</v>
      </c>
    </row>
    <row r="39" spans="1:11" ht="25.5">
      <c r="A39" s="62"/>
      <c r="B39" s="63" t="s">
        <v>2247</v>
      </c>
      <c r="C39" s="63" t="s">
        <v>3061</v>
      </c>
      <c r="D39" s="64" t="s">
        <v>4</v>
      </c>
      <c r="E39" s="65" t="s">
        <v>3062</v>
      </c>
      <c r="F39" s="66" t="s">
        <v>3063</v>
      </c>
      <c r="G39" s="67" t="s">
        <v>3064</v>
      </c>
      <c r="H39" s="68" t="s">
        <v>3124</v>
      </c>
    </row>
    <row r="40" spans="1:11">
      <c r="A40" s="69"/>
      <c r="B40" s="70" t="s">
        <v>3065</v>
      </c>
      <c r="C40" s="71"/>
      <c r="D40" s="72"/>
      <c r="E40" s="73"/>
      <c r="F40" s="74"/>
      <c r="G40" s="75">
        <f>SUM(G41:G55)</f>
        <v>247135.92</v>
      </c>
      <c r="H40" s="75">
        <f>IFERROR(G40*E38,"")</f>
        <v>0</v>
      </c>
    </row>
    <row r="41" spans="1:11">
      <c r="A41" s="76"/>
      <c r="B41" s="77" t="s">
        <v>2330</v>
      </c>
      <c r="C41" s="78" t="str">
        <f>IFERROR(_xlfn.XLOOKUP(B41,Insumo[DESCRIPCION],Insumo[UND],,0),"")</f>
        <v>Kg</v>
      </c>
      <c r="D41" s="79">
        <v>0.2</v>
      </c>
      <c r="E41" s="80">
        <f>IFERROR(_xlfn.XLOOKUP($B41,Insumo[DESCRIPCION],Insumo[VALOR],,0),"")</f>
        <v>9316</v>
      </c>
      <c r="F41" s="81"/>
      <c r="G41" s="82">
        <f t="shared" ref="G41:G55" si="2">IFERROR(IF(F41&gt;=0,D41*E41*(1+F41/100),ABS(D41*E41/F41)),"")</f>
        <v>1863.2</v>
      </c>
      <c r="H41" s="91">
        <f>IFERROR(G41*E38,"")</f>
        <v>0</v>
      </c>
    </row>
    <row r="42" spans="1:11">
      <c r="A42" s="76"/>
      <c r="B42" s="77" t="s">
        <v>2379</v>
      </c>
      <c r="C42" s="78" t="str">
        <f>IFERROR(_xlfn.XLOOKUP(B42,Insumo[DESCRIPCION],Insumo[UND],,0),"")</f>
        <v>M</v>
      </c>
      <c r="D42" s="79">
        <v>6</v>
      </c>
      <c r="E42" s="80">
        <f>IFERROR(_xlfn.XLOOKUP($B42,Insumo[DESCRIPCION],Insumo[VALOR],,0),"")</f>
        <v>11908</v>
      </c>
      <c r="F42" s="81">
        <v>30</v>
      </c>
      <c r="G42" s="82">
        <f t="shared" si="2"/>
        <v>92882.400000000009</v>
      </c>
      <c r="H42" s="91">
        <f>IFERROR(G42*E38,"")</f>
        <v>0</v>
      </c>
    </row>
    <row r="43" spans="1:11">
      <c r="A43" s="76"/>
      <c r="B43" s="77" t="s">
        <v>2457</v>
      </c>
      <c r="C43" s="78" t="str">
        <f>IFERROR(_xlfn.XLOOKUP(B43,Insumo[DESCRIPCION],Insumo[UND],,0),"")</f>
        <v>Un</v>
      </c>
      <c r="D43" s="79">
        <v>1</v>
      </c>
      <c r="E43" s="80">
        <f>IFERROR(_xlfn.XLOOKUP($B43,Insumo[DESCRIPCION],Insumo[VALOR],,0),"")</f>
        <v>22245</v>
      </c>
      <c r="F43" s="81"/>
      <c r="G43" s="82">
        <f t="shared" si="2"/>
        <v>22245</v>
      </c>
      <c r="H43" s="91">
        <f>IFERROR(G43*E38,"")</f>
        <v>0</v>
      </c>
    </row>
    <row r="44" spans="1:11">
      <c r="A44" s="76"/>
      <c r="B44" s="77" t="s">
        <v>2805</v>
      </c>
      <c r="C44" s="78" t="str">
        <f>IFERROR(_xlfn.XLOOKUP(B44,Insumo[DESCRIPCION],Insumo[UND],,0),"")</f>
        <v>Kg</v>
      </c>
      <c r="D44" s="79">
        <v>0.1</v>
      </c>
      <c r="E44" s="80">
        <f>IFERROR(_xlfn.XLOOKUP($B44,Insumo[DESCRIPCION],Insumo[VALOR],,0),"")</f>
        <v>98739</v>
      </c>
      <c r="F44" s="81"/>
      <c r="G44" s="82">
        <f t="shared" si="2"/>
        <v>9873.9000000000015</v>
      </c>
      <c r="H44" s="91">
        <f>IFERROR(G44*E38,"")</f>
        <v>0</v>
      </c>
    </row>
    <row r="45" spans="1:11">
      <c r="A45" s="76"/>
      <c r="B45" s="77" t="s">
        <v>2615</v>
      </c>
      <c r="C45" s="78" t="str">
        <f>IFERROR(_xlfn.XLOOKUP(B45,Insumo[DESCRIPCION],Insumo[UND],,0),"")</f>
        <v>M</v>
      </c>
      <c r="D45" s="79">
        <v>1</v>
      </c>
      <c r="E45" s="80">
        <f>IFERROR(_xlfn.XLOOKUP($B45,Insumo[DESCRIPCION],Insumo[VALOR],,0),"")</f>
        <v>34414</v>
      </c>
      <c r="F45" s="81"/>
      <c r="G45" s="82">
        <f t="shared" si="2"/>
        <v>34414</v>
      </c>
      <c r="H45" s="91">
        <f>IFERROR(G45*E38,"")</f>
        <v>0</v>
      </c>
    </row>
    <row r="46" spans="1:11">
      <c r="A46" s="76"/>
      <c r="B46" s="77" t="s">
        <v>2680</v>
      </c>
      <c r="C46" s="78" t="str">
        <f>IFERROR(_xlfn.XLOOKUP(B46,Insumo[DESCRIPCION],Insumo[UND],,0),"")</f>
        <v>Un</v>
      </c>
      <c r="D46" s="79">
        <v>0.1</v>
      </c>
      <c r="E46" s="80">
        <f>IFERROR(_xlfn.XLOOKUP($B46,Insumo[DESCRIPCION],Insumo[VALOR],,0),"")</f>
        <v>37459</v>
      </c>
      <c r="F46" s="81"/>
      <c r="G46" s="82">
        <f t="shared" si="2"/>
        <v>3745.9</v>
      </c>
      <c r="H46" s="91">
        <f>IFERROR(G46*E38,"")</f>
        <v>0</v>
      </c>
    </row>
    <row r="47" spans="1:11">
      <c r="A47" s="76"/>
      <c r="B47" s="77" t="s">
        <v>2753</v>
      </c>
      <c r="C47" s="78" t="str">
        <f>IFERROR(_xlfn.XLOOKUP(B47,Insumo[DESCRIPCION],Insumo[UND],,0),"")</f>
        <v>Un</v>
      </c>
      <c r="D47" s="79">
        <v>0.2</v>
      </c>
      <c r="E47" s="80">
        <f>IFERROR(_xlfn.XLOOKUP($B47,Insumo[DESCRIPCION],Insumo[VALOR],,0),"")</f>
        <v>40404</v>
      </c>
      <c r="F47" s="81"/>
      <c r="G47" s="82">
        <f t="shared" si="2"/>
        <v>8080.8</v>
      </c>
      <c r="H47" s="91">
        <f>IFERROR(G47*E38,"")</f>
        <v>0</v>
      </c>
    </row>
    <row r="48" spans="1:11">
      <c r="A48" s="76"/>
      <c r="B48" s="77" t="s">
        <v>2589</v>
      </c>
      <c r="C48" s="78" t="str">
        <f>IFERROR(_xlfn.XLOOKUP(B48,Insumo[DESCRIPCION],Insumo[UND],,0),"")</f>
        <v>Un</v>
      </c>
      <c r="D48" s="79">
        <v>0.1</v>
      </c>
      <c r="E48" s="80">
        <f>IFERROR(_xlfn.XLOOKUP($B48,Insumo[DESCRIPCION],Insumo[VALOR],,0),"")</f>
        <v>59441</v>
      </c>
      <c r="F48" s="81"/>
      <c r="G48" s="82">
        <f t="shared" si="2"/>
        <v>5944.1</v>
      </c>
      <c r="H48" s="91">
        <f>IFERROR(G48*E38,"")</f>
        <v>0</v>
      </c>
    </row>
    <row r="49" spans="1:8">
      <c r="A49" s="76"/>
      <c r="B49" s="77" t="s">
        <v>2864</v>
      </c>
      <c r="C49" s="78" t="str">
        <f>IFERROR(_xlfn.XLOOKUP(B49,Insumo[DESCRIPCION],Insumo[UND],,0),"")</f>
        <v>M</v>
      </c>
      <c r="D49" s="79">
        <v>4</v>
      </c>
      <c r="E49" s="80">
        <f>IFERROR(_xlfn.XLOOKUP($B49,Insumo[DESCRIPCION],Insumo[VALOR],,0),"")</f>
        <v>11093</v>
      </c>
      <c r="F49" s="81"/>
      <c r="G49" s="82">
        <f t="shared" si="2"/>
        <v>44372</v>
      </c>
      <c r="H49" s="91">
        <f>IFERROR(G49*E38,"")</f>
        <v>0</v>
      </c>
    </row>
    <row r="50" spans="1:8">
      <c r="A50" s="76"/>
      <c r="B50" s="77" t="s">
        <v>2287</v>
      </c>
      <c r="C50" s="78" t="str">
        <f>IFERROR(_xlfn.XLOOKUP(B50,Insumo[DESCRIPCION],Insumo[UND],,0),"")</f>
        <v>Un</v>
      </c>
      <c r="D50" s="79">
        <v>0.5</v>
      </c>
      <c r="E50" s="80">
        <f>IFERROR(_xlfn.XLOOKUP($B50,Insumo[DESCRIPCION],Insumo[VALOR],,0),"")</f>
        <v>4465</v>
      </c>
      <c r="F50" s="81"/>
      <c r="G50" s="82">
        <f t="shared" si="2"/>
        <v>2232.5</v>
      </c>
      <c r="H50" s="91">
        <f>IFERROR(G50*E38,"")</f>
        <v>0</v>
      </c>
    </row>
    <row r="51" spans="1:8">
      <c r="A51" s="76"/>
      <c r="B51" s="77" t="s">
        <v>2730</v>
      </c>
      <c r="C51" s="78" t="str">
        <f>IFERROR(_xlfn.XLOOKUP(B51,Insumo[DESCRIPCION],Insumo[UND],,0),"")</f>
        <v>Un</v>
      </c>
      <c r="D51" s="79">
        <v>1</v>
      </c>
      <c r="E51" s="80">
        <f>IFERROR(_xlfn.XLOOKUP($B51,Insumo[DESCRIPCION],Insumo[VALOR],,0),"")</f>
        <v>3706</v>
      </c>
      <c r="F51" s="81"/>
      <c r="G51" s="82">
        <f t="shared" si="2"/>
        <v>3706</v>
      </c>
      <c r="H51" s="91">
        <f>IFERROR(G51*E38,"")</f>
        <v>0</v>
      </c>
    </row>
    <row r="52" spans="1:8">
      <c r="A52" s="76"/>
      <c r="B52" s="77" t="s">
        <v>2614</v>
      </c>
      <c r="C52" s="78" t="str">
        <f>IFERROR(_xlfn.XLOOKUP(B52,Insumo[DESCRIPCION],Insumo[UND],,0),"")</f>
        <v>M</v>
      </c>
      <c r="D52" s="79">
        <v>4</v>
      </c>
      <c r="E52" s="80">
        <f>IFERROR(_xlfn.XLOOKUP($B52,Insumo[DESCRIPCION],Insumo[VALOR],,0),"")</f>
        <v>1635</v>
      </c>
      <c r="F52" s="81"/>
      <c r="G52" s="82">
        <f t="shared" si="2"/>
        <v>6540</v>
      </c>
      <c r="H52" s="91">
        <f>IFERROR(G52*E38,"")</f>
        <v>0</v>
      </c>
    </row>
    <row r="53" spans="1:8">
      <c r="A53" s="76"/>
      <c r="B53" s="77" t="s">
        <v>2397</v>
      </c>
      <c r="C53" s="78" t="str">
        <f>IFERROR(_xlfn.XLOOKUP(B53,Insumo[DESCRIPCION],Insumo[UND],,0),"")</f>
        <v>Un</v>
      </c>
      <c r="D53" s="79">
        <f>4/50</f>
        <v>0.08</v>
      </c>
      <c r="E53" s="80">
        <f>IFERROR(_xlfn.XLOOKUP($B53,Insumo[DESCRIPCION],Insumo[VALOR],,0),"")</f>
        <v>36099</v>
      </c>
      <c r="F53" s="81"/>
      <c r="G53" s="82">
        <f t="shared" si="2"/>
        <v>2887.92</v>
      </c>
      <c r="H53" s="91">
        <f>IFERROR(G53*E38,"")</f>
        <v>0</v>
      </c>
    </row>
    <row r="54" spans="1:8">
      <c r="A54" s="76"/>
      <c r="B54" s="77" t="s">
        <v>2323</v>
      </c>
      <c r="C54" s="78" t="str">
        <f>IFERROR(_xlfn.XLOOKUP(B54,Insumo[DESCRIPCION],Insumo[UND],,0),"")</f>
        <v>Lt</v>
      </c>
      <c r="D54" s="79">
        <v>200</v>
      </c>
      <c r="E54" s="80">
        <f>IFERROR(_xlfn.XLOOKUP($B54,Insumo[DESCRIPCION],Insumo[VALOR],,0),"")</f>
        <v>26</v>
      </c>
      <c r="F54" s="81"/>
      <c r="G54" s="82">
        <f t="shared" si="2"/>
        <v>5200</v>
      </c>
      <c r="H54" s="91">
        <f>IFERROR(G54*E38,"")</f>
        <v>0</v>
      </c>
    </row>
    <row r="55" spans="1:8">
      <c r="A55" s="76"/>
      <c r="B55" s="77" t="s">
        <v>2744</v>
      </c>
      <c r="C55" s="78" t="str">
        <f>IFERROR(_xlfn.XLOOKUP(B55,Insumo[DESCRIPCION],Insumo[UND],,0),"")</f>
        <v>Kg</v>
      </c>
      <c r="D55" s="79">
        <v>0.2</v>
      </c>
      <c r="E55" s="80">
        <f>IFERROR(_xlfn.XLOOKUP($B55,Insumo[DESCRIPCION],Insumo[VALOR],,0),"")</f>
        <v>15741</v>
      </c>
      <c r="F55" s="81"/>
      <c r="G55" s="82">
        <f t="shared" si="2"/>
        <v>3148.2000000000003</v>
      </c>
      <c r="H55" s="91">
        <f>IFERROR(G55*E38,"")</f>
        <v>0</v>
      </c>
    </row>
    <row r="56" spans="1:8">
      <c r="A56" s="69"/>
      <c r="B56" s="70" t="s">
        <v>3066</v>
      </c>
      <c r="C56" s="71"/>
      <c r="D56" s="72"/>
      <c r="E56" s="73"/>
      <c r="F56" s="74"/>
      <c r="G56" s="75">
        <f>SUM(G57:G63)</f>
        <v>89216.400197750001</v>
      </c>
      <c r="H56" s="92">
        <f>G56*E38</f>
        <v>0</v>
      </c>
    </row>
    <row r="57" spans="1:8">
      <c r="A57" s="76"/>
      <c r="B57" s="77" t="s">
        <v>3297</v>
      </c>
      <c r="C57" s="78" t="str">
        <f>IFERROR(_xlfn.XLOOKUP(B57,Equipo[DESCRIPCION],Equipo[UND],,0),"")</f>
        <v>Hr</v>
      </c>
      <c r="D57" s="79">
        <v>1</v>
      </c>
      <c r="E57" s="80">
        <f>IF(C57="%MO",G67,IFERROR(_xlfn.XLOOKUP($B57,Equipo[DESCRIPCION],Equipo[VALOR],,0),""))</f>
        <v>133952</v>
      </c>
      <c r="F57" s="81">
        <v>-15</v>
      </c>
      <c r="G57" s="82">
        <f t="shared" ref="G57:G63" si="3">IFERROR(IF(F57&gt;=0,D57*E57*(1+F57/100),ABS(D57*E57/F57)),"")</f>
        <v>8930.1333333333332</v>
      </c>
      <c r="H57" s="91">
        <f>IFERROR(G57*E38,"")</f>
        <v>0</v>
      </c>
    </row>
    <row r="58" spans="1:8">
      <c r="A58" s="76"/>
      <c r="B58" s="77" t="s">
        <v>3303</v>
      </c>
      <c r="C58" s="78" t="str">
        <f>IFERROR(_xlfn.XLOOKUP(B58,Equipo[DESCRIPCION],Equipo[UND],,0),"")</f>
        <v>Día</v>
      </c>
      <c r="D58" s="79">
        <v>1</v>
      </c>
      <c r="E58" s="80">
        <f>IF(C58="%MO",G67,IFERROR(_xlfn.XLOOKUP($B58,Equipo[DESCRIPCION],Equipo[VALOR],,0),""))</f>
        <v>113522</v>
      </c>
      <c r="F58" s="81">
        <v>-15</v>
      </c>
      <c r="G58" s="82">
        <f t="shared" si="3"/>
        <v>7568.1333333333332</v>
      </c>
      <c r="H58" s="91">
        <f>IFERROR(G58*E38,"")</f>
        <v>0</v>
      </c>
    </row>
    <row r="59" spans="1:8">
      <c r="A59" s="76"/>
      <c r="B59" s="77" t="s">
        <v>2930</v>
      </c>
      <c r="C59" s="78" t="str">
        <f>IFERROR(_xlfn.XLOOKUP(B59,Equipo[DESCRIPCION],Equipo[UND],,0),"")</f>
        <v>Hr</v>
      </c>
      <c r="D59" s="79">
        <v>1</v>
      </c>
      <c r="E59" s="80">
        <f>IF(C59="%MO",G67,IFERROR(_xlfn.XLOOKUP($B59,Equipo[DESCRIPCION],Equipo[VALOR],,0),""))</f>
        <v>85880</v>
      </c>
      <c r="F59" s="81">
        <v>-15</v>
      </c>
      <c r="G59" s="82">
        <f t="shared" si="3"/>
        <v>5725.333333333333</v>
      </c>
      <c r="H59" s="91">
        <f>IFERROR(G59*E38,"")</f>
        <v>0</v>
      </c>
    </row>
    <row r="60" spans="1:8">
      <c r="A60" s="76"/>
      <c r="B60" s="77" t="s">
        <v>3301</v>
      </c>
      <c r="C60" s="78" t="str">
        <f>IFERROR(_xlfn.XLOOKUP(B60,Equipo[DESCRIPCION],Equipo[UND],,0),"")</f>
        <v>Hr</v>
      </c>
      <c r="D60" s="79">
        <v>1</v>
      </c>
      <c r="E60" s="80">
        <f>IF(C60="%MO",G67,IFERROR(_xlfn.XLOOKUP($B60,Equipo[DESCRIPCION],Equipo[VALOR],,0),""))</f>
        <v>687230</v>
      </c>
      <c r="F60" s="81">
        <v>-20</v>
      </c>
      <c r="G60" s="82">
        <f t="shared" si="3"/>
        <v>34361.5</v>
      </c>
      <c r="H60" s="91">
        <f>IFERROR(G60*E38,"")</f>
        <v>0</v>
      </c>
    </row>
    <row r="61" spans="1:8">
      <c r="A61" s="76"/>
      <c r="B61" s="77" t="s">
        <v>2962</v>
      </c>
      <c r="C61" s="78" t="str">
        <f>IFERROR(_xlfn.XLOOKUP(B61,Equipo[DESCRIPCION],Equipo[UND],,0),"")</f>
        <v>Hr</v>
      </c>
      <c r="D61" s="79">
        <v>1</v>
      </c>
      <c r="E61" s="80">
        <f>IF(C61="%MO",G67,IFERROR(_xlfn.XLOOKUP($B61,Equipo[DESCRIPCION],Equipo[VALOR],,0),""))</f>
        <v>186467</v>
      </c>
      <c r="F61" s="81">
        <v>-15</v>
      </c>
      <c r="G61" s="82">
        <f t="shared" si="3"/>
        <v>12431.133333333333</v>
      </c>
      <c r="H61" s="91">
        <f>IFERROR(G61*E38,"")</f>
        <v>0</v>
      </c>
    </row>
    <row r="62" spans="1:8">
      <c r="A62" s="76"/>
      <c r="B62" s="77" t="s">
        <v>2969</v>
      </c>
      <c r="C62" s="78" t="str">
        <f>IFERROR(_xlfn.XLOOKUP(B62,Equipo[DESCRIPCION],Equipo[UND],,0),"")</f>
        <v>Día</v>
      </c>
      <c r="D62" s="79">
        <v>1</v>
      </c>
      <c r="E62" s="80">
        <f>IF(C62="%MO",G67,IFERROR(_xlfn.XLOOKUP($B62,Equipo[DESCRIPCION],Equipo[VALOR],,0),""))</f>
        <v>249994</v>
      </c>
      <c r="F62" s="81">
        <v>-15</v>
      </c>
      <c r="G62" s="82">
        <f t="shared" si="3"/>
        <v>16666.266666666666</v>
      </c>
      <c r="H62" s="91">
        <f>IFERROR(G62*E38,"")</f>
        <v>0</v>
      </c>
    </row>
    <row r="63" spans="1:8">
      <c r="A63" s="76"/>
      <c r="B63" s="77" t="s">
        <v>2967</v>
      </c>
      <c r="C63" s="78" t="str">
        <f>IFERROR(_xlfn.XLOOKUP(B63,Equipo[DESCRIPCION],Equipo[UND],,0),"")</f>
        <v>%MO</v>
      </c>
      <c r="D63" s="79">
        <v>0.05</v>
      </c>
      <c r="E63" s="80">
        <f>IF(C63="%MO",G67,IFERROR(_xlfn.XLOOKUP($B63,Equipo[DESCRIPCION],Equipo[VALOR],,0),""))</f>
        <v>70678.003955000007</v>
      </c>
      <c r="F63" s="81"/>
      <c r="G63" s="82">
        <f t="shared" si="3"/>
        <v>3533.9001977500006</v>
      </c>
      <c r="H63" s="91">
        <f>IFERROR(G63*E38,"")</f>
        <v>0</v>
      </c>
    </row>
    <row r="64" spans="1:8">
      <c r="A64" s="69"/>
      <c r="B64" s="70" t="s">
        <v>2202</v>
      </c>
      <c r="C64" s="71"/>
      <c r="D64" s="72"/>
      <c r="E64" s="73"/>
      <c r="F64" s="74"/>
      <c r="G64" s="75">
        <f>SUM(G65:G66)</f>
        <v>0</v>
      </c>
      <c r="H64" s="92">
        <f>G64*E38</f>
        <v>0</v>
      </c>
    </row>
    <row r="65" spans="1:11">
      <c r="A65" s="76"/>
      <c r="B65" s="77"/>
      <c r="C65" s="78" t="str">
        <f>IFERROR(_xlfn.XLOOKUP(B65,Transporte[DESCRIPCION],Transporte[UND],,0),"")</f>
        <v/>
      </c>
      <c r="D65" s="79"/>
      <c r="E65" s="80" t="str">
        <f>IFERROR(_xlfn.XLOOKUP($B65,Transporte[DESCRIPCION],Transporte[VALOR],,0),"")</f>
        <v/>
      </c>
      <c r="F65" s="81"/>
      <c r="G65" s="82" t="str">
        <f>IFERROR(IF(F65&gt;=0,D65*E65*(1+F65/100),ABS(D65*E65/F65)),"")</f>
        <v/>
      </c>
      <c r="H65" s="91" t="str">
        <f>IFERROR(G65*E38,"")</f>
        <v/>
      </c>
    </row>
    <row r="66" spans="1:11">
      <c r="A66" s="76"/>
      <c r="B66" s="77"/>
      <c r="C66" s="78" t="str">
        <f>IFERROR(_xlfn.XLOOKUP(B66,Transporte[DESCRIPCION],Transporte[UND],,0),"")</f>
        <v/>
      </c>
      <c r="D66" s="79"/>
      <c r="E66" s="80" t="str">
        <f>IFERROR(_xlfn.XLOOKUP($B66,Transporte[DESCRIPCION],Transporte[VALOR],,0),"")</f>
        <v/>
      </c>
      <c r="F66" s="81"/>
      <c r="G66" s="82" t="str">
        <f>IFERROR(IF(F66&gt;=0,D66*E66*(1+F66/100),ABS(D66*E66/F66)),"")</f>
        <v/>
      </c>
      <c r="H66" s="91" t="str">
        <f>IFERROR(G66*E38,"")</f>
        <v/>
      </c>
    </row>
    <row r="67" spans="1:11">
      <c r="A67" s="69"/>
      <c r="B67" s="70" t="s">
        <v>3067</v>
      </c>
      <c r="C67" s="71"/>
      <c r="D67" s="72"/>
      <c r="E67" s="73"/>
      <c r="F67" s="74"/>
      <c r="G67" s="75">
        <f>SUM(G68:G70)</f>
        <v>70678.003955000007</v>
      </c>
      <c r="H67" s="92">
        <f>G67*E38</f>
        <v>0</v>
      </c>
    </row>
    <row r="68" spans="1:11">
      <c r="A68" s="76"/>
      <c r="B68" s="77" t="s">
        <v>3046</v>
      </c>
      <c r="C68" s="78" t="str">
        <f>IFERROR(_xlfn.XLOOKUP(B68,MObra[DESCRIPCION],MObra[UN],,0),"")</f>
        <v>día</v>
      </c>
      <c r="D68" s="79">
        <v>1</v>
      </c>
      <c r="E68" s="80">
        <f>IFERROR(_xlfn.XLOOKUP($B68,MObra[DESCRIPCION],MObra[VALOR UNIT],,0),"")</f>
        <v>636102.03559500002</v>
      </c>
      <c r="F68" s="81">
        <v>-9</v>
      </c>
      <c r="G68" s="82">
        <f>IFERROR(IF(F68&gt;=0,D68*E68*(1+F68/100),ABS(D68*E68/F68)),"")</f>
        <v>70678.003955000007</v>
      </c>
      <c r="H68" s="91">
        <f>IFERROR(G68*E38,"")</f>
        <v>0</v>
      </c>
    </row>
    <row r="69" spans="1:11">
      <c r="A69" s="76"/>
      <c r="B69" s="77"/>
      <c r="C69" s="78" t="str">
        <f>IFERROR(_xlfn.XLOOKUP(B69,MObra[DESCRIPCION],MObra[UN],,0),"")</f>
        <v/>
      </c>
      <c r="D69" s="79"/>
      <c r="E69" s="80" t="str">
        <f>IFERROR(_xlfn.XLOOKUP($B69,MObra[DESCRIPCION],MObra[VALOR UNIT],,0),"")</f>
        <v/>
      </c>
      <c r="F69" s="81"/>
      <c r="G69" s="82" t="str">
        <f>IFERROR(IF(F69&gt;=0,D69*E69*(1+F69/100),ABS(D69*E69/F69)),"")</f>
        <v/>
      </c>
      <c r="H69" s="91" t="str">
        <f>IFERROR(G69*E38,"")</f>
        <v/>
      </c>
    </row>
    <row r="70" spans="1:11">
      <c r="A70" s="83"/>
      <c r="B70" s="84"/>
      <c r="C70" s="85" t="str">
        <f>IFERROR(_xlfn.XLOOKUP(B70,MObra[DESCRIPCION],MObra[UN],,0),"")</f>
        <v/>
      </c>
      <c r="D70" s="86"/>
      <c r="E70" s="87" t="str">
        <f>IFERROR(_xlfn.XLOOKUP($B70,MObra[DESCRIPCION],MObra[VALOR UNIT],,0),"")</f>
        <v/>
      </c>
      <c r="F70" s="88"/>
      <c r="G70" s="89" t="str">
        <f>IFERROR(IF(F70&gt;=0,D70*E70*(1+F70/100),ABS(D70*E70/F70)),"")</f>
        <v/>
      </c>
      <c r="H70" s="90" t="str">
        <f>IFERROR(G70*E38,"")</f>
        <v/>
      </c>
    </row>
    <row r="72" spans="1:11">
      <c r="A72" s="54" t="s">
        <v>1551</v>
      </c>
      <c r="B72" s="55" t="str">
        <f>VLOOKUP($A72,Presupuesto!$A:$D,2,FALSE())</f>
        <v>Anclaje activo cable 5/8" x 4 alta resistencia</v>
      </c>
      <c r="C72" s="56" t="str">
        <f>VLOOKUP($A72,Presupuesto!$A:$D,3,FALSE())</f>
        <v>M</v>
      </c>
      <c r="D72" s="57"/>
      <c r="E72" s="58">
        <f>VLOOKUP($A72,Presupuesto!$A:$D,4,FALSE())</f>
        <v>0</v>
      </c>
      <c r="F72" s="59" t="s">
        <v>2919</v>
      </c>
      <c r="G72" s="60">
        <f>SUM(G74:G104)/2</f>
        <v>775815.73129560717</v>
      </c>
      <c r="H72" s="61">
        <f>ROUND(SUM(H74:H104),0)/2</f>
        <v>0</v>
      </c>
      <c r="I72" s="58">
        <f>VLOOKUP(A72,Presupuesto!$A:$F,6,0)</f>
        <v>0</v>
      </c>
      <c r="J72" s="58">
        <f>+H72-I72</f>
        <v>0</v>
      </c>
      <c r="K72" s="282">
        <f>+H72-G72*E72</f>
        <v>0</v>
      </c>
    </row>
    <row r="73" spans="1:11" ht="25.5">
      <c r="A73" s="62"/>
      <c r="B73" s="63" t="s">
        <v>2247</v>
      </c>
      <c r="C73" s="63" t="s">
        <v>3061</v>
      </c>
      <c r="D73" s="64" t="s">
        <v>4</v>
      </c>
      <c r="E73" s="65" t="s">
        <v>3062</v>
      </c>
      <c r="F73" s="66" t="s">
        <v>3063</v>
      </c>
      <c r="G73" s="67" t="s">
        <v>3064</v>
      </c>
      <c r="H73" s="68" t="s">
        <v>3124</v>
      </c>
    </row>
    <row r="74" spans="1:11">
      <c r="A74" s="69"/>
      <c r="B74" s="70" t="s">
        <v>3065</v>
      </c>
      <c r="C74" s="71"/>
      <c r="D74" s="72"/>
      <c r="E74" s="73"/>
      <c r="F74" s="74"/>
      <c r="G74" s="75">
        <f>SUM(G75:G89)</f>
        <v>238691.12000000002</v>
      </c>
      <c r="H74" s="75">
        <f>IFERROR(G74*E72,"")</f>
        <v>0</v>
      </c>
    </row>
    <row r="75" spans="1:11">
      <c r="A75" s="76"/>
      <c r="B75" s="77" t="s">
        <v>2330</v>
      </c>
      <c r="C75" s="78" t="str">
        <f>IFERROR(_xlfn.XLOOKUP(B75,Insumo[DESCRIPCION],Insumo[UND],,0),"")</f>
        <v>Kg</v>
      </c>
      <c r="D75" s="79">
        <v>0.2</v>
      </c>
      <c r="E75" s="80">
        <f>IFERROR(_xlfn.XLOOKUP($B75,Insumo[DESCRIPCION],Insumo[VALOR],,0),"")</f>
        <v>9316</v>
      </c>
      <c r="F75" s="81"/>
      <c r="G75" s="82">
        <f t="shared" ref="G75:G89" si="4">IFERROR(IF(F75&gt;=0,D75*E75*(1+F75/100),ABS(D75*E75/F75)),"")</f>
        <v>1863.2</v>
      </c>
      <c r="H75" s="91">
        <f>IFERROR(G75*E72,"")</f>
        <v>0</v>
      </c>
    </row>
    <row r="76" spans="1:11">
      <c r="A76" s="76"/>
      <c r="B76" s="77" t="s">
        <v>2380</v>
      </c>
      <c r="C76" s="78" t="str">
        <f>IFERROR(_xlfn.XLOOKUP(B76,Insumo[DESCRIPCION],Insumo[UND],,0),"")</f>
        <v>M</v>
      </c>
      <c r="D76" s="79">
        <v>4</v>
      </c>
      <c r="E76" s="80">
        <f>IFERROR(_xlfn.XLOOKUP($B76,Insumo[DESCRIPCION],Insumo[VALOR],,0),"")</f>
        <v>16238</v>
      </c>
      <c r="F76" s="81">
        <v>30</v>
      </c>
      <c r="G76" s="82">
        <f t="shared" si="4"/>
        <v>84437.6</v>
      </c>
      <c r="H76" s="91">
        <f>IFERROR(G76*E72,"")</f>
        <v>0</v>
      </c>
    </row>
    <row r="77" spans="1:11">
      <c r="A77" s="76"/>
      <c r="B77" s="77" t="s">
        <v>2457</v>
      </c>
      <c r="C77" s="78" t="str">
        <f>IFERROR(_xlfn.XLOOKUP(B77,Insumo[DESCRIPCION],Insumo[UND],,0),"")</f>
        <v>Un</v>
      </c>
      <c r="D77" s="79">
        <v>1</v>
      </c>
      <c r="E77" s="80">
        <f>IFERROR(_xlfn.XLOOKUP($B77,Insumo[DESCRIPCION],Insumo[VALOR],,0),"")</f>
        <v>22245</v>
      </c>
      <c r="F77" s="81"/>
      <c r="G77" s="82">
        <f t="shared" si="4"/>
        <v>22245</v>
      </c>
      <c r="H77" s="91">
        <f>IFERROR(G77*E72,"")</f>
        <v>0</v>
      </c>
    </row>
    <row r="78" spans="1:11">
      <c r="A78" s="76"/>
      <c r="B78" s="77" t="s">
        <v>2805</v>
      </c>
      <c r="C78" s="78" t="str">
        <f>IFERROR(_xlfn.XLOOKUP(B78,Insumo[DESCRIPCION],Insumo[UND],,0),"")</f>
        <v>Kg</v>
      </c>
      <c r="D78" s="79">
        <v>0.1</v>
      </c>
      <c r="E78" s="80">
        <f>IFERROR(_xlfn.XLOOKUP($B78,Insumo[DESCRIPCION],Insumo[VALOR],,0),"")</f>
        <v>98739</v>
      </c>
      <c r="F78" s="81"/>
      <c r="G78" s="82">
        <f t="shared" si="4"/>
        <v>9873.9000000000015</v>
      </c>
      <c r="H78" s="91">
        <f>IFERROR(G78*E72,"")</f>
        <v>0</v>
      </c>
    </row>
    <row r="79" spans="1:11">
      <c r="A79" s="76"/>
      <c r="B79" s="77" t="s">
        <v>2615</v>
      </c>
      <c r="C79" s="78" t="str">
        <f>IFERROR(_xlfn.XLOOKUP(B79,Insumo[DESCRIPCION],Insumo[UND],,0),"")</f>
        <v>M</v>
      </c>
      <c r="D79" s="79">
        <v>1</v>
      </c>
      <c r="E79" s="80">
        <f>IFERROR(_xlfn.XLOOKUP($B79,Insumo[DESCRIPCION],Insumo[VALOR],,0),"")</f>
        <v>34414</v>
      </c>
      <c r="F79" s="81"/>
      <c r="G79" s="82">
        <f t="shared" si="4"/>
        <v>34414</v>
      </c>
      <c r="H79" s="91">
        <f>IFERROR(G79*E72,"")</f>
        <v>0</v>
      </c>
    </row>
    <row r="80" spans="1:11">
      <c r="A80" s="76"/>
      <c r="B80" s="77" t="s">
        <v>2680</v>
      </c>
      <c r="C80" s="78" t="str">
        <f>IFERROR(_xlfn.XLOOKUP(B80,Insumo[DESCRIPCION],Insumo[UND],,0),"")</f>
        <v>Un</v>
      </c>
      <c r="D80" s="79">
        <v>0.1</v>
      </c>
      <c r="E80" s="80">
        <f>IFERROR(_xlfn.XLOOKUP($B80,Insumo[DESCRIPCION],Insumo[VALOR],,0),"")</f>
        <v>37459</v>
      </c>
      <c r="F80" s="81"/>
      <c r="G80" s="82">
        <f t="shared" si="4"/>
        <v>3745.9</v>
      </c>
      <c r="H80" s="91">
        <f>IFERROR(G80*E72,"")</f>
        <v>0</v>
      </c>
    </row>
    <row r="81" spans="1:8">
      <c r="A81" s="76"/>
      <c r="B81" s="77" t="s">
        <v>2753</v>
      </c>
      <c r="C81" s="78" t="str">
        <f>IFERROR(_xlfn.XLOOKUP(B81,Insumo[DESCRIPCION],Insumo[UND],,0),"")</f>
        <v>Un</v>
      </c>
      <c r="D81" s="79">
        <v>0.2</v>
      </c>
      <c r="E81" s="80">
        <f>IFERROR(_xlfn.XLOOKUP($B81,Insumo[DESCRIPCION],Insumo[VALOR],,0),"")</f>
        <v>40404</v>
      </c>
      <c r="F81" s="81"/>
      <c r="G81" s="82">
        <f t="shared" si="4"/>
        <v>8080.8</v>
      </c>
      <c r="H81" s="91">
        <f>IFERROR(G81*E72,"")</f>
        <v>0</v>
      </c>
    </row>
    <row r="82" spans="1:8">
      <c r="A82" s="76"/>
      <c r="B82" s="77" t="s">
        <v>2589</v>
      </c>
      <c r="C82" s="78" t="str">
        <f>IFERROR(_xlfn.XLOOKUP(B82,Insumo[DESCRIPCION],Insumo[UND],,0),"")</f>
        <v>Un</v>
      </c>
      <c r="D82" s="79">
        <v>0.1</v>
      </c>
      <c r="E82" s="80">
        <f>IFERROR(_xlfn.XLOOKUP($B82,Insumo[DESCRIPCION],Insumo[VALOR],,0),"")</f>
        <v>59441</v>
      </c>
      <c r="F82" s="81"/>
      <c r="G82" s="82">
        <f t="shared" si="4"/>
        <v>5944.1</v>
      </c>
      <c r="H82" s="91">
        <f>IFERROR(G82*E72,"")</f>
        <v>0</v>
      </c>
    </row>
    <row r="83" spans="1:8">
      <c r="A83" s="76"/>
      <c r="B83" s="77" t="s">
        <v>2864</v>
      </c>
      <c r="C83" s="78" t="str">
        <f>IFERROR(_xlfn.XLOOKUP(B83,Insumo[DESCRIPCION],Insumo[UND],,0),"")</f>
        <v>M</v>
      </c>
      <c r="D83" s="79">
        <v>4</v>
      </c>
      <c r="E83" s="80">
        <f>IFERROR(_xlfn.XLOOKUP($B83,Insumo[DESCRIPCION],Insumo[VALOR],,0),"")</f>
        <v>11093</v>
      </c>
      <c r="F83" s="81"/>
      <c r="G83" s="82">
        <f t="shared" si="4"/>
        <v>44372</v>
      </c>
      <c r="H83" s="91">
        <f>IFERROR(G83*E72,"")</f>
        <v>0</v>
      </c>
    </row>
    <row r="84" spans="1:8">
      <c r="A84" s="76"/>
      <c r="B84" s="77" t="s">
        <v>2287</v>
      </c>
      <c r="C84" s="78" t="str">
        <f>IFERROR(_xlfn.XLOOKUP(B84,Insumo[DESCRIPCION],Insumo[UND],,0),"")</f>
        <v>Un</v>
      </c>
      <c r="D84" s="79">
        <v>0.5</v>
      </c>
      <c r="E84" s="80">
        <f>IFERROR(_xlfn.XLOOKUP($B84,Insumo[DESCRIPCION],Insumo[VALOR],,0),"")</f>
        <v>4465</v>
      </c>
      <c r="F84" s="81"/>
      <c r="G84" s="82">
        <f t="shared" si="4"/>
        <v>2232.5</v>
      </c>
      <c r="H84" s="91">
        <f>IFERROR(G84*E72,"")</f>
        <v>0</v>
      </c>
    </row>
    <row r="85" spans="1:8">
      <c r="A85" s="76"/>
      <c r="B85" s="77" t="s">
        <v>2730</v>
      </c>
      <c r="C85" s="78" t="str">
        <f>IFERROR(_xlfn.XLOOKUP(B85,Insumo[DESCRIPCION],Insumo[UND],,0),"")</f>
        <v>Un</v>
      </c>
      <c r="D85" s="79">
        <v>1</v>
      </c>
      <c r="E85" s="80">
        <f>IFERROR(_xlfn.XLOOKUP($B85,Insumo[DESCRIPCION],Insumo[VALOR],,0),"")</f>
        <v>3706</v>
      </c>
      <c r="F85" s="81"/>
      <c r="G85" s="82">
        <f t="shared" si="4"/>
        <v>3706</v>
      </c>
      <c r="H85" s="91">
        <f>IFERROR(G85*E72,"")</f>
        <v>0</v>
      </c>
    </row>
    <row r="86" spans="1:8">
      <c r="A86" s="76"/>
      <c r="B86" s="77" t="s">
        <v>2614</v>
      </c>
      <c r="C86" s="78" t="str">
        <f>IFERROR(_xlfn.XLOOKUP(B86,Insumo[DESCRIPCION],Insumo[UND],,0),"")</f>
        <v>M</v>
      </c>
      <c r="D86" s="79">
        <v>4</v>
      </c>
      <c r="E86" s="80">
        <f>IFERROR(_xlfn.XLOOKUP($B86,Insumo[DESCRIPCION],Insumo[VALOR],,0),"")</f>
        <v>1635</v>
      </c>
      <c r="F86" s="81"/>
      <c r="G86" s="82">
        <f t="shared" si="4"/>
        <v>6540</v>
      </c>
      <c r="H86" s="91">
        <f>IFERROR(G86*E72,"")</f>
        <v>0</v>
      </c>
    </row>
    <row r="87" spans="1:8">
      <c r="A87" s="76"/>
      <c r="B87" s="77" t="s">
        <v>2397</v>
      </c>
      <c r="C87" s="78" t="str">
        <f>IFERROR(_xlfn.XLOOKUP(B87,Insumo[DESCRIPCION],Insumo[UND],,0),"")</f>
        <v>Un</v>
      </c>
      <c r="D87" s="79">
        <f>4/50</f>
        <v>0.08</v>
      </c>
      <c r="E87" s="80">
        <f>IFERROR(_xlfn.XLOOKUP($B87,Insumo[DESCRIPCION],Insumo[VALOR],,0),"")</f>
        <v>36099</v>
      </c>
      <c r="F87" s="81"/>
      <c r="G87" s="82">
        <f t="shared" si="4"/>
        <v>2887.92</v>
      </c>
      <c r="H87" s="91">
        <f>IFERROR(G87*E72,"")</f>
        <v>0</v>
      </c>
    </row>
    <row r="88" spans="1:8">
      <c r="A88" s="76"/>
      <c r="B88" s="77" t="s">
        <v>2323</v>
      </c>
      <c r="C88" s="78" t="str">
        <f>IFERROR(_xlfn.XLOOKUP(B88,Insumo[DESCRIPCION],Insumo[UND],,0),"")</f>
        <v>Lt</v>
      </c>
      <c r="D88" s="79">
        <v>200</v>
      </c>
      <c r="E88" s="80">
        <f>IFERROR(_xlfn.XLOOKUP($B88,Insumo[DESCRIPCION],Insumo[VALOR],,0),"")</f>
        <v>26</v>
      </c>
      <c r="F88" s="81"/>
      <c r="G88" s="82">
        <f t="shared" si="4"/>
        <v>5200</v>
      </c>
      <c r="H88" s="91">
        <f>IFERROR(G88*E72,"")</f>
        <v>0</v>
      </c>
    </row>
    <row r="89" spans="1:8">
      <c r="A89" s="76"/>
      <c r="B89" s="77" t="s">
        <v>2744</v>
      </c>
      <c r="C89" s="78" t="str">
        <f>IFERROR(_xlfn.XLOOKUP(B89,Insumo[DESCRIPCION],Insumo[UND],,0),"")</f>
        <v>Kg</v>
      </c>
      <c r="D89" s="79">
        <v>0.2</v>
      </c>
      <c r="E89" s="80">
        <f>IFERROR(_xlfn.XLOOKUP($B89,Insumo[DESCRIPCION],Insumo[VALOR],,0),"")</f>
        <v>15741</v>
      </c>
      <c r="F89" s="81"/>
      <c r="G89" s="82">
        <f t="shared" si="4"/>
        <v>3148.2000000000003</v>
      </c>
      <c r="H89" s="91">
        <f>IFERROR(G89*E72,"")</f>
        <v>0</v>
      </c>
    </row>
    <row r="90" spans="1:8">
      <c r="A90" s="69"/>
      <c r="B90" s="70" t="s">
        <v>3066</v>
      </c>
      <c r="C90" s="71"/>
      <c r="D90" s="72"/>
      <c r="E90" s="73"/>
      <c r="F90" s="74"/>
      <c r="G90" s="75">
        <f>SUM(G91:G97)</f>
        <v>466446.60734060721</v>
      </c>
      <c r="H90" s="92">
        <f>G90*E72</f>
        <v>0</v>
      </c>
    </row>
    <row r="91" spans="1:8">
      <c r="A91" s="76"/>
      <c r="B91" s="77" t="s">
        <v>3297</v>
      </c>
      <c r="C91" s="78" t="str">
        <f>IFERROR(_xlfn.XLOOKUP(B91,Equipo[DESCRIPCION],Equipo[UND],,0),"")</f>
        <v>Hr</v>
      </c>
      <c r="D91" s="79">
        <v>1</v>
      </c>
      <c r="E91" s="80">
        <f>IF(C91="%MO",G101,IFERROR(_xlfn.XLOOKUP($B91,Equipo[DESCRIPCION],Equipo[VALOR],,0),""))</f>
        <v>133952</v>
      </c>
      <c r="F91" s="81">
        <v>-12</v>
      </c>
      <c r="G91" s="82">
        <f t="shared" ref="G91:G97" si="5">IFERROR(IF(F91&gt;=0,D91*E91*(1+F91/100),ABS(D91*E91/F91)),"")</f>
        <v>11162.666666666666</v>
      </c>
      <c r="H91" s="91">
        <f>IFERROR(G91*E72,"")</f>
        <v>0</v>
      </c>
    </row>
    <row r="92" spans="1:8">
      <c r="A92" s="76"/>
      <c r="B92" s="77" t="s">
        <v>3303</v>
      </c>
      <c r="C92" s="78" t="str">
        <f>IFERROR(_xlfn.XLOOKUP(B92,Equipo[DESCRIPCION],Equipo[UND],,0),"")</f>
        <v>Día</v>
      </c>
      <c r="D92" s="79">
        <v>1</v>
      </c>
      <c r="E92" s="80">
        <f>IF(C92="%MO",G101,IFERROR(_xlfn.XLOOKUP($B92,Equipo[DESCRIPCION],Equipo[VALOR],,0),""))</f>
        <v>113522</v>
      </c>
      <c r="F92" s="81">
        <v>-10</v>
      </c>
      <c r="G92" s="82">
        <f t="shared" si="5"/>
        <v>11352.2</v>
      </c>
      <c r="H92" s="91">
        <f>IFERROR(G92*E72,"")</f>
        <v>0</v>
      </c>
    </row>
    <row r="93" spans="1:8">
      <c r="A93" s="76"/>
      <c r="B93" s="77" t="s">
        <v>2930</v>
      </c>
      <c r="C93" s="78" t="str">
        <f>IFERROR(_xlfn.XLOOKUP(B93,Equipo[DESCRIPCION],Equipo[UND],,0),"")</f>
        <v>Hr</v>
      </c>
      <c r="D93" s="79">
        <v>1</v>
      </c>
      <c r="E93" s="80">
        <f>IF(C93="%MO",G101,IFERROR(_xlfn.XLOOKUP($B93,Equipo[DESCRIPCION],Equipo[VALOR],,0),""))</f>
        <v>85880</v>
      </c>
      <c r="F93" s="81">
        <v>-12</v>
      </c>
      <c r="G93" s="82">
        <f t="shared" si="5"/>
        <v>7156.666666666667</v>
      </c>
      <c r="H93" s="91">
        <f>IFERROR(G93*E72,"")</f>
        <v>0</v>
      </c>
    </row>
    <row r="94" spans="1:8">
      <c r="A94" s="76"/>
      <c r="B94" s="77" t="s">
        <v>3301</v>
      </c>
      <c r="C94" s="78" t="str">
        <f>IFERROR(_xlfn.XLOOKUP(B94,Equipo[DESCRIPCION],Equipo[UND],,0),"")</f>
        <v>Hr</v>
      </c>
      <c r="D94" s="79">
        <v>1</v>
      </c>
      <c r="E94" s="80">
        <f>IF(C94="%MO",G101,IFERROR(_xlfn.XLOOKUP($B94,Equipo[DESCRIPCION],Equipo[VALOR],,0),""))</f>
        <v>687230</v>
      </c>
      <c r="F94" s="81">
        <v>-1.75</v>
      </c>
      <c r="G94" s="82">
        <f t="shared" si="5"/>
        <v>392702.85714285716</v>
      </c>
      <c r="H94" s="91">
        <f>IFERROR(G94*E72,"")</f>
        <v>0</v>
      </c>
    </row>
    <row r="95" spans="1:8">
      <c r="A95" s="76"/>
      <c r="B95" s="77" t="s">
        <v>2962</v>
      </c>
      <c r="C95" s="78" t="str">
        <f>IFERROR(_xlfn.XLOOKUP(B95,Equipo[DESCRIPCION],Equipo[UND],,0),"")</f>
        <v>Hr</v>
      </c>
      <c r="D95" s="79">
        <v>1</v>
      </c>
      <c r="E95" s="80">
        <f>IF(C95="%MO",G101,IFERROR(_xlfn.XLOOKUP($B95,Equipo[DESCRIPCION],Equipo[VALOR],,0),""))</f>
        <v>186467</v>
      </c>
      <c r="F95" s="81">
        <v>-12</v>
      </c>
      <c r="G95" s="82">
        <f t="shared" si="5"/>
        <v>15538.916666666666</v>
      </c>
      <c r="H95" s="91">
        <f>IFERROR(G95*E72,"")</f>
        <v>0</v>
      </c>
    </row>
    <row r="96" spans="1:8">
      <c r="A96" s="76"/>
      <c r="B96" s="77" t="s">
        <v>2969</v>
      </c>
      <c r="C96" s="78" t="str">
        <f>IFERROR(_xlfn.XLOOKUP(B96,Equipo[DESCRIPCION],Equipo[UND],,0),"")</f>
        <v>Día</v>
      </c>
      <c r="D96" s="79">
        <v>1</v>
      </c>
      <c r="E96" s="80">
        <f>IF(C96="%MO",G101,IFERROR(_xlfn.XLOOKUP($B96,Equipo[DESCRIPCION],Equipo[VALOR],,0),""))</f>
        <v>249994</v>
      </c>
      <c r="F96" s="81">
        <v>-10</v>
      </c>
      <c r="G96" s="82">
        <f t="shared" si="5"/>
        <v>24999.4</v>
      </c>
      <c r="H96" s="91">
        <f>IFERROR(G96*E72,"")</f>
        <v>0</v>
      </c>
    </row>
    <row r="97" spans="1:11">
      <c r="A97" s="76"/>
      <c r="B97" s="77" t="s">
        <v>2967</v>
      </c>
      <c r="C97" s="78" t="str">
        <f>IFERROR(_xlfn.XLOOKUP(B97,Equipo[DESCRIPCION],Equipo[UND],,0),"")</f>
        <v>%MO</v>
      </c>
      <c r="D97" s="79">
        <v>0.05</v>
      </c>
      <c r="E97" s="80">
        <f>IF(C97="%MO",G101,IFERROR(_xlfn.XLOOKUP($B97,Equipo[DESCRIPCION],Equipo[VALOR],,0),""))</f>
        <v>70678.003955000007</v>
      </c>
      <c r="F97" s="81"/>
      <c r="G97" s="82">
        <f t="shared" si="5"/>
        <v>3533.9001977500006</v>
      </c>
      <c r="H97" s="91">
        <f>IFERROR(G97*E72,"")</f>
        <v>0</v>
      </c>
    </row>
    <row r="98" spans="1:11">
      <c r="A98" s="69"/>
      <c r="B98" s="70" t="s">
        <v>2202</v>
      </c>
      <c r="C98" s="71"/>
      <c r="D98" s="72"/>
      <c r="E98" s="73"/>
      <c r="F98" s="74"/>
      <c r="G98" s="75">
        <f>SUM(G99:G100)</f>
        <v>0</v>
      </c>
      <c r="H98" s="92">
        <f>G98*E72</f>
        <v>0</v>
      </c>
    </row>
    <row r="99" spans="1:11">
      <c r="A99" s="76"/>
      <c r="B99" s="77"/>
      <c r="C99" s="78" t="str">
        <f>IFERROR(_xlfn.XLOOKUP(B99,Transporte[DESCRIPCION],Transporte[UND],,0),"")</f>
        <v/>
      </c>
      <c r="D99" s="79"/>
      <c r="E99" s="80" t="str">
        <f>IFERROR(_xlfn.XLOOKUP($B99,Transporte[DESCRIPCION],Transporte[VALOR],,0),"")</f>
        <v/>
      </c>
      <c r="F99" s="81"/>
      <c r="G99" s="82" t="str">
        <f>IFERROR(IF(F99&gt;=0,D99*E99*(1+F99/100),ABS(D99*E99/F99)),"")</f>
        <v/>
      </c>
      <c r="H99" s="91" t="str">
        <f>IFERROR(G99*E72,"")</f>
        <v/>
      </c>
    </row>
    <row r="100" spans="1:11">
      <c r="A100" s="76"/>
      <c r="B100" s="77"/>
      <c r="C100" s="78" t="str">
        <f>IFERROR(_xlfn.XLOOKUP(B100,Transporte[DESCRIPCION],Transporte[UND],,0),"")</f>
        <v/>
      </c>
      <c r="D100" s="79"/>
      <c r="E100" s="80" t="str">
        <f>IFERROR(_xlfn.XLOOKUP($B100,Transporte[DESCRIPCION],Transporte[VALOR],,0),"")</f>
        <v/>
      </c>
      <c r="F100" s="81"/>
      <c r="G100" s="82" t="str">
        <f>IFERROR(IF(F100&gt;=0,D100*E100*(1+F100/100),ABS(D100*E100/F100)),"")</f>
        <v/>
      </c>
      <c r="H100" s="91" t="str">
        <f>IFERROR(G100*E72,"")</f>
        <v/>
      </c>
    </row>
    <row r="101" spans="1:11">
      <c r="A101" s="69"/>
      <c r="B101" s="70" t="s">
        <v>3067</v>
      </c>
      <c r="C101" s="71"/>
      <c r="D101" s="72"/>
      <c r="E101" s="73"/>
      <c r="F101" s="74"/>
      <c r="G101" s="75">
        <f>SUM(G102:G104)</f>
        <v>70678.003955000007</v>
      </c>
      <c r="H101" s="92">
        <f>G101*E72</f>
        <v>0</v>
      </c>
    </row>
    <row r="102" spans="1:11">
      <c r="A102" s="76"/>
      <c r="B102" s="77" t="s">
        <v>3046</v>
      </c>
      <c r="C102" s="78" t="str">
        <f>IFERROR(_xlfn.XLOOKUP(B102,MObra[DESCRIPCION],MObra[UN],,0),"")</f>
        <v>día</v>
      </c>
      <c r="D102" s="79">
        <v>1</v>
      </c>
      <c r="E102" s="80">
        <f>IFERROR(_xlfn.XLOOKUP($B102,MObra[DESCRIPCION],MObra[VALOR UNIT],,0),"")</f>
        <v>636102.03559500002</v>
      </c>
      <c r="F102" s="81">
        <v>-9</v>
      </c>
      <c r="G102" s="82">
        <f>IFERROR(IF(F102&gt;=0,D102*E102*(1+F102/100),ABS(D102*E102/F102)),"")</f>
        <v>70678.003955000007</v>
      </c>
      <c r="H102" s="91">
        <f>IFERROR(G102*E72,"")</f>
        <v>0</v>
      </c>
    </row>
    <row r="103" spans="1:11">
      <c r="A103" s="76"/>
      <c r="B103" s="77"/>
      <c r="C103" s="78" t="str">
        <f>IFERROR(_xlfn.XLOOKUP(B103,MObra[DESCRIPCION],MObra[UN],,0),"")</f>
        <v/>
      </c>
      <c r="D103" s="79"/>
      <c r="E103" s="80" t="str">
        <f>IFERROR(_xlfn.XLOOKUP($B103,MObra[DESCRIPCION],MObra[VALOR UNIT],,0),"")</f>
        <v/>
      </c>
      <c r="F103" s="81"/>
      <c r="G103" s="82" t="str">
        <f>IFERROR(IF(F103&gt;=0,D103*E103*(1+F103/100),ABS(D103*E103/F103)),"")</f>
        <v/>
      </c>
      <c r="H103" s="91" t="str">
        <f>IFERROR(G103*E72,"")</f>
        <v/>
      </c>
    </row>
    <row r="104" spans="1:11">
      <c r="A104" s="83"/>
      <c r="B104" s="84"/>
      <c r="C104" s="85" t="str">
        <f>IFERROR(_xlfn.XLOOKUP(B104,MObra[DESCRIPCION],MObra[UN],,0),"")</f>
        <v/>
      </c>
      <c r="D104" s="86"/>
      <c r="E104" s="87" t="str">
        <f>IFERROR(_xlfn.XLOOKUP($B104,MObra[DESCRIPCION],MObra[VALOR UNIT],,0),"")</f>
        <v/>
      </c>
      <c r="F104" s="88"/>
      <c r="G104" s="89" t="str">
        <f>IFERROR(IF(F104&gt;=0,D104*E104*(1+F104/100),ABS(D104*E104/F104)),"")</f>
        <v/>
      </c>
      <c r="H104" s="90" t="str">
        <f>IFERROR(G104*E72,"")</f>
        <v/>
      </c>
    </row>
    <row r="106" spans="1:11">
      <c r="A106" s="54" t="s">
        <v>1553</v>
      </c>
      <c r="B106" s="55" t="str">
        <f>VLOOKUP($A106,Presupuesto!$A:$D,2,FALSE())</f>
        <v>Anclaje activo cable 5/8" x 6 alta resistencia</v>
      </c>
      <c r="C106" s="56" t="str">
        <f>VLOOKUP($A106,Presupuesto!$A:$D,3,FALSE())</f>
        <v>M</v>
      </c>
      <c r="D106" s="57"/>
      <c r="E106" s="58">
        <f>VLOOKUP($A106,Presupuesto!$A:$D,4,FALSE())</f>
        <v>0</v>
      </c>
      <c r="F106" s="59" t="s">
        <v>2919</v>
      </c>
      <c r="G106" s="60">
        <f>SUM(G108:G138)/2</f>
        <v>818034.53129560722</v>
      </c>
      <c r="H106" s="61">
        <f>ROUND(SUM(H108:H138),0)/2</f>
        <v>0</v>
      </c>
      <c r="I106" s="58">
        <f>VLOOKUP(A106,Presupuesto!$A:$F,6,0)</f>
        <v>0</v>
      </c>
      <c r="J106" s="58">
        <f>+H106-I106</f>
        <v>0</v>
      </c>
      <c r="K106" s="282">
        <f>+H106-G106*E106</f>
        <v>0</v>
      </c>
    </row>
    <row r="107" spans="1:11" ht="25.5">
      <c r="A107" s="62"/>
      <c r="B107" s="63" t="s">
        <v>2247</v>
      </c>
      <c r="C107" s="63" t="s">
        <v>3061</v>
      </c>
      <c r="D107" s="64" t="s">
        <v>4</v>
      </c>
      <c r="E107" s="65" t="s">
        <v>3062</v>
      </c>
      <c r="F107" s="66" t="s">
        <v>3063</v>
      </c>
      <c r="G107" s="67" t="s">
        <v>3064</v>
      </c>
      <c r="H107" s="68" t="s">
        <v>3124</v>
      </c>
    </row>
    <row r="108" spans="1:11">
      <c r="A108" s="69"/>
      <c r="B108" s="70" t="s">
        <v>3065</v>
      </c>
      <c r="C108" s="71"/>
      <c r="D108" s="72"/>
      <c r="E108" s="73"/>
      <c r="F108" s="74"/>
      <c r="G108" s="75">
        <f>SUM(G109:G123)</f>
        <v>280909.92</v>
      </c>
      <c r="H108" s="75">
        <f>IFERROR(G108*E106,"")</f>
        <v>0</v>
      </c>
    </row>
    <row r="109" spans="1:11">
      <c r="A109" s="76"/>
      <c r="B109" s="77" t="s">
        <v>2330</v>
      </c>
      <c r="C109" s="78" t="str">
        <f>IFERROR(_xlfn.XLOOKUP(B109,Insumo[DESCRIPCION],Insumo[UND],,0),"")</f>
        <v>Kg</v>
      </c>
      <c r="D109" s="79">
        <v>0.2</v>
      </c>
      <c r="E109" s="80">
        <f>IFERROR(_xlfn.XLOOKUP($B109,Insumo[DESCRIPCION],Insumo[VALOR],,0),"")</f>
        <v>9316</v>
      </c>
      <c r="F109" s="81"/>
      <c r="G109" s="82">
        <f t="shared" ref="G109:G123" si="6">IFERROR(IF(F109&gt;=0,D109*E109*(1+F109/100),ABS(D109*E109/F109)),"")</f>
        <v>1863.2</v>
      </c>
      <c r="H109" s="91">
        <f>IFERROR(G109*E106,"")</f>
        <v>0</v>
      </c>
    </row>
    <row r="110" spans="1:11">
      <c r="A110" s="76"/>
      <c r="B110" s="77" t="s">
        <v>2380</v>
      </c>
      <c r="C110" s="78" t="str">
        <f>IFERROR(_xlfn.XLOOKUP(B110,Insumo[DESCRIPCION],Insumo[UND],,0),"")</f>
        <v>M</v>
      </c>
      <c r="D110" s="79">
        <v>6</v>
      </c>
      <c r="E110" s="80">
        <f>IFERROR(_xlfn.XLOOKUP($B110,Insumo[DESCRIPCION],Insumo[VALOR],,0),"")</f>
        <v>16238</v>
      </c>
      <c r="F110" s="81">
        <v>30</v>
      </c>
      <c r="G110" s="82">
        <f t="shared" si="6"/>
        <v>126656.40000000001</v>
      </c>
      <c r="H110" s="91">
        <f>IFERROR(G110*E106,"")</f>
        <v>0</v>
      </c>
    </row>
    <row r="111" spans="1:11">
      <c r="A111" s="76"/>
      <c r="B111" s="77" t="s">
        <v>2457</v>
      </c>
      <c r="C111" s="78" t="str">
        <f>IFERROR(_xlfn.XLOOKUP(B111,Insumo[DESCRIPCION],Insumo[UND],,0),"")</f>
        <v>Un</v>
      </c>
      <c r="D111" s="79">
        <v>1</v>
      </c>
      <c r="E111" s="80">
        <f>IFERROR(_xlfn.XLOOKUP($B111,Insumo[DESCRIPCION],Insumo[VALOR],,0),"")</f>
        <v>22245</v>
      </c>
      <c r="F111" s="81"/>
      <c r="G111" s="82">
        <f t="shared" si="6"/>
        <v>22245</v>
      </c>
      <c r="H111" s="91">
        <f>IFERROR(G111*E106,"")</f>
        <v>0</v>
      </c>
    </row>
    <row r="112" spans="1:11">
      <c r="A112" s="76"/>
      <c r="B112" s="77" t="s">
        <v>2805</v>
      </c>
      <c r="C112" s="78" t="str">
        <f>IFERROR(_xlfn.XLOOKUP(B112,Insumo[DESCRIPCION],Insumo[UND],,0),"")</f>
        <v>Kg</v>
      </c>
      <c r="D112" s="79">
        <v>0.1</v>
      </c>
      <c r="E112" s="80">
        <f>IFERROR(_xlfn.XLOOKUP($B112,Insumo[DESCRIPCION],Insumo[VALOR],,0),"")</f>
        <v>98739</v>
      </c>
      <c r="F112" s="81"/>
      <c r="G112" s="82">
        <f t="shared" si="6"/>
        <v>9873.9000000000015</v>
      </c>
      <c r="H112" s="91">
        <f>IFERROR(G112*E106,"")</f>
        <v>0</v>
      </c>
    </row>
    <row r="113" spans="1:8">
      <c r="A113" s="76"/>
      <c r="B113" s="77" t="s">
        <v>2615</v>
      </c>
      <c r="C113" s="78" t="str">
        <f>IFERROR(_xlfn.XLOOKUP(B113,Insumo[DESCRIPCION],Insumo[UND],,0),"")</f>
        <v>M</v>
      </c>
      <c r="D113" s="79">
        <v>1</v>
      </c>
      <c r="E113" s="80">
        <f>IFERROR(_xlfn.XLOOKUP($B113,Insumo[DESCRIPCION],Insumo[VALOR],,0),"")</f>
        <v>34414</v>
      </c>
      <c r="F113" s="81"/>
      <c r="G113" s="82">
        <f t="shared" si="6"/>
        <v>34414</v>
      </c>
      <c r="H113" s="91">
        <f>IFERROR(G113*E106,"")</f>
        <v>0</v>
      </c>
    </row>
    <row r="114" spans="1:8">
      <c r="A114" s="76"/>
      <c r="B114" s="77" t="s">
        <v>2680</v>
      </c>
      <c r="C114" s="78" t="str">
        <f>IFERROR(_xlfn.XLOOKUP(B114,Insumo[DESCRIPCION],Insumo[UND],,0),"")</f>
        <v>Un</v>
      </c>
      <c r="D114" s="79">
        <v>0.1</v>
      </c>
      <c r="E114" s="80">
        <f>IFERROR(_xlfn.XLOOKUP($B114,Insumo[DESCRIPCION],Insumo[VALOR],,0),"")</f>
        <v>37459</v>
      </c>
      <c r="F114" s="81"/>
      <c r="G114" s="82">
        <f t="shared" si="6"/>
        <v>3745.9</v>
      </c>
      <c r="H114" s="91">
        <f>IFERROR(G114*E106,"")</f>
        <v>0</v>
      </c>
    </row>
    <row r="115" spans="1:8">
      <c r="A115" s="76"/>
      <c r="B115" s="77" t="s">
        <v>2753</v>
      </c>
      <c r="C115" s="78" t="str">
        <f>IFERROR(_xlfn.XLOOKUP(B115,Insumo[DESCRIPCION],Insumo[UND],,0),"")</f>
        <v>Un</v>
      </c>
      <c r="D115" s="79">
        <v>0.2</v>
      </c>
      <c r="E115" s="80">
        <f>IFERROR(_xlfn.XLOOKUP($B115,Insumo[DESCRIPCION],Insumo[VALOR],,0),"")</f>
        <v>40404</v>
      </c>
      <c r="F115" s="81"/>
      <c r="G115" s="82">
        <f t="shared" si="6"/>
        <v>8080.8</v>
      </c>
      <c r="H115" s="91">
        <f>IFERROR(G115*E106,"")</f>
        <v>0</v>
      </c>
    </row>
    <row r="116" spans="1:8">
      <c r="A116" s="76"/>
      <c r="B116" s="77" t="s">
        <v>2589</v>
      </c>
      <c r="C116" s="78" t="str">
        <f>IFERROR(_xlfn.XLOOKUP(B116,Insumo[DESCRIPCION],Insumo[UND],,0),"")</f>
        <v>Un</v>
      </c>
      <c r="D116" s="79">
        <v>0.1</v>
      </c>
      <c r="E116" s="80">
        <f>IFERROR(_xlfn.XLOOKUP($B116,Insumo[DESCRIPCION],Insumo[VALOR],,0),"")</f>
        <v>59441</v>
      </c>
      <c r="F116" s="81"/>
      <c r="G116" s="82">
        <f t="shared" si="6"/>
        <v>5944.1</v>
      </c>
      <c r="H116" s="91">
        <f>IFERROR(G116*E106,"")</f>
        <v>0</v>
      </c>
    </row>
    <row r="117" spans="1:8">
      <c r="A117" s="76"/>
      <c r="B117" s="77" t="s">
        <v>2864</v>
      </c>
      <c r="C117" s="78" t="str">
        <f>IFERROR(_xlfn.XLOOKUP(B117,Insumo[DESCRIPCION],Insumo[UND],,0),"")</f>
        <v>M</v>
      </c>
      <c r="D117" s="79">
        <v>4</v>
      </c>
      <c r="E117" s="80">
        <f>IFERROR(_xlfn.XLOOKUP($B117,Insumo[DESCRIPCION],Insumo[VALOR],,0),"")</f>
        <v>11093</v>
      </c>
      <c r="F117" s="81"/>
      <c r="G117" s="82">
        <f t="shared" si="6"/>
        <v>44372</v>
      </c>
      <c r="H117" s="91">
        <f>IFERROR(G117*E106,"")</f>
        <v>0</v>
      </c>
    </row>
    <row r="118" spans="1:8">
      <c r="A118" s="76"/>
      <c r="B118" s="77" t="s">
        <v>2287</v>
      </c>
      <c r="C118" s="78" t="str">
        <f>IFERROR(_xlfn.XLOOKUP(B118,Insumo[DESCRIPCION],Insumo[UND],,0),"")</f>
        <v>Un</v>
      </c>
      <c r="D118" s="79">
        <v>0.5</v>
      </c>
      <c r="E118" s="80">
        <f>IFERROR(_xlfn.XLOOKUP($B118,Insumo[DESCRIPCION],Insumo[VALOR],,0),"")</f>
        <v>4465</v>
      </c>
      <c r="F118" s="81"/>
      <c r="G118" s="82">
        <f t="shared" si="6"/>
        <v>2232.5</v>
      </c>
      <c r="H118" s="91">
        <f>IFERROR(G118*E106,"")</f>
        <v>0</v>
      </c>
    </row>
    <row r="119" spans="1:8">
      <c r="A119" s="76"/>
      <c r="B119" s="77" t="s">
        <v>2730</v>
      </c>
      <c r="C119" s="78" t="str">
        <f>IFERROR(_xlfn.XLOOKUP(B119,Insumo[DESCRIPCION],Insumo[UND],,0),"")</f>
        <v>Un</v>
      </c>
      <c r="D119" s="79">
        <v>1</v>
      </c>
      <c r="E119" s="80">
        <f>IFERROR(_xlfn.XLOOKUP($B119,Insumo[DESCRIPCION],Insumo[VALOR],,0),"")</f>
        <v>3706</v>
      </c>
      <c r="F119" s="81"/>
      <c r="G119" s="82">
        <f t="shared" si="6"/>
        <v>3706</v>
      </c>
      <c r="H119" s="91">
        <f>IFERROR(G119*E106,"")</f>
        <v>0</v>
      </c>
    </row>
    <row r="120" spans="1:8">
      <c r="A120" s="76"/>
      <c r="B120" s="77" t="s">
        <v>2614</v>
      </c>
      <c r="C120" s="78" t="str">
        <f>IFERROR(_xlfn.XLOOKUP(B120,Insumo[DESCRIPCION],Insumo[UND],,0),"")</f>
        <v>M</v>
      </c>
      <c r="D120" s="79">
        <v>4</v>
      </c>
      <c r="E120" s="80">
        <f>IFERROR(_xlfn.XLOOKUP($B120,Insumo[DESCRIPCION],Insumo[VALOR],,0),"")</f>
        <v>1635</v>
      </c>
      <c r="F120" s="81"/>
      <c r="G120" s="82">
        <f t="shared" si="6"/>
        <v>6540</v>
      </c>
      <c r="H120" s="91">
        <f>IFERROR(G120*E106,"")</f>
        <v>0</v>
      </c>
    </row>
    <row r="121" spans="1:8">
      <c r="A121" s="76"/>
      <c r="B121" s="77" t="s">
        <v>2397</v>
      </c>
      <c r="C121" s="78" t="str">
        <f>IFERROR(_xlfn.XLOOKUP(B121,Insumo[DESCRIPCION],Insumo[UND],,0),"")</f>
        <v>Un</v>
      </c>
      <c r="D121" s="79">
        <f>4/50</f>
        <v>0.08</v>
      </c>
      <c r="E121" s="80">
        <f>IFERROR(_xlfn.XLOOKUP($B121,Insumo[DESCRIPCION],Insumo[VALOR],,0),"")</f>
        <v>36099</v>
      </c>
      <c r="F121" s="81"/>
      <c r="G121" s="82">
        <f t="shared" si="6"/>
        <v>2887.92</v>
      </c>
      <c r="H121" s="91">
        <f>IFERROR(G121*E106,"")</f>
        <v>0</v>
      </c>
    </row>
    <row r="122" spans="1:8">
      <c r="A122" s="76"/>
      <c r="B122" s="77" t="s">
        <v>2323</v>
      </c>
      <c r="C122" s="78" t="str">
        <f>IFERROR(_xlfn.XLOOKUP(B122,Insumo[DESCRIPCION],Insumo[UND],,0),"")</f>
        <v>Lt</v>
      </c>
      <c r="D122" s="79">
        <v>200</v>
      </c>
      <c r="E122" s="80">
        <f>IFERROR(_xlfn.XLOOKUP($B122,Insumo[DESCRIPCION],Insumo[VALOR],,0),"")</f>
        <v>26</v>
      </c>
      <c r="F122" s="81"/>
      <c r="G122" s="82">
        <f t="shared" si="6"/>
        <v>5200</v>
      </c>
      <c r="H122" s="91">
        <f>IFERROR(G122*E106,"")</f>
        <v>0</v>
      </c>
    </row>
    <row r="123" spans="1:8">
      <c r="A123" s="76"/>
      <c r="B123" s="77" t="s">
        <v>2744</v>
      </c>
      <c r="C123" s="78" t="str">
        <f>IFERROR(_xlfn.XLOOKUP(B123,Insumo[DESCRIPCION],Insumo[UND],,0),"")</f>
        <v>Kg</v>
      </c>
      <c r="D123" s="79">
        <v>0.2</v>
      </c>
      <c r="E123" s="80">
        <f>IFERROR(_xlfn.XLOOKUP($B123,Insumo[DESCRIPCION],Insumo[VALOR],,0),"")</f>
        <v>15741</v>
      </c>
      <c r="F123" s="81"/>
      <c r="G123" s="82">
        <f t="shared" si="6"/>
        <v>3148.2000000000003</v>
      </c>
      <c r="H123" s="91">
        <f>IFERROR(G123*E106,"")</f>
        <v>0</v>
      </c>
    </row>
    <row r="124" spans="1:8">
      <c r="A124" s="69"/>
      <c r="B124" s="70" t="s">
        <v>3066</v>
      </c>
      <c r="C124" s="71"/>
      <c r="D124" s="72"/>
      <c r="E124" s="73"/>
      <c r="F124" s="74"/>
      <c r="G124" s="75">
        <f>SUM(G125:G131)</f>
        <v>466446.60734060721</v>
      </c>
      <c r="H124" s="92">
        <f>G124*E106</f>
        <v>0</v>
      </c>
    </row>
    <row r="125" spans="1:8">
      <c r="A125" s="76"/>
      <c r="B125" s="77" t="s">
        <v>3297</v>
      </c>
      <c r="C125" s="78" t="str">
        <f>IFERROR(_xlfn.XLOOKUP(B125,Equipo[DESCRIPCION],Equipo[UND],,0),"")</f>
        <v>Hr</v>
      </c>
      <c r="D125" s="79">
        <v>1</v>
      </c>
      <c r="E125" s="80">
        <f>IF(C125="%MO",G135,IFERROR(_xlfn.XLOOKUP($B125,Equipo[DESCRIPCION],Equipo[VALOR],,0),""))</f>
        <v>133952</v>
      </c>
      <c r="F125" s="81">
        <v>-12</v>
      </c>
      <c r="G125" s="82">
        <f t="shared" ref="G125:G131" si="7">IFERROR(IF(F125&gt;=0,D125*E125*(1+F125/100),ABS(D125*E125/F125)),"")</f>
        <v>11162.666666666666</v>
      </c>
      <c r="H125" s="91">
        <f>IFERROR(G125*E106,"")</f>
        <v>0</v>
      </c>
    </row>
    <row r="126" spans="1:8">
      <c r="A126" s="76"/>
      <c r="B126" s="77" t="s">
        <v>3303</v>
      </c>
      <c r="C126" s="78" t="str">
        <f>IFERROR(_xlfn.XLOOKUP(B126,Equipo[DESCRIPCION],Equipo[UND],,0),"")</f>
        <v>Día</v>
      </c>
      <c r="D126" s="79">
        <v>1</v>
      </c>
      <c r="E126" s="80">
        <f>IF(C126="%MO",G135,IFERROR(_xlfn.XLOOKUP($B126,Equipo[DESCRIPCION],Equipo[VALOR],,0),""))</f>
        <v>113522</v>
      </c>
      <c r="F126" s="81">
        <v>-10</v>
      </c>
      <c r="G126" s="82">
        <f t="shared" si="7"/>
        <v>11352.2</v>
      </c>
      <c r="H126" s="91">
        <f>IFERROR(G126*E106,"")</f>
        <v>0</v>
      </c>
    </row>
    <row r="127" spans="1:8">
      <c r="A127" s="76"/>
      <c r="B127" s="77" t="s">
        <v>2930</v>
      </c>
      <c r="C127" s="78" t="str">
        <f>IFERROR(_xlfn.XLOOKUP(B127,Equipo[DESCRIPCION],Equipo[UND],,0),"")</f>
        <v>Hr</v>
      </c>
      <c r="D127" s="79">
        <v>1</v>
      </c>
      <c r="E127" s="80">
        <f>IF(C127="%MO",G135,IFERROR(_xlfn.XLOOKUP($B127,Equipo[DESCRIPCION],Equipo[VALOR],,0),""))</f>
        <v>85880</v>
      </c>
      <c r="F127" s="81">
        <v>-12</v>
      </c>
      <c r="G127" s="82">
        <f t="shared" si="7"/>
        <v>7156.666666666667</v>
      </c>
      <c r="H127" s="91">
        <f>IFERROR(G127*E106,"")</f>
        <v>0</v>
      </c>
    </row>
    <row r="128" spans="1:8">
      <c r="A128" s="76"/>
      <c r="B128" s="77" t="s">
        <v>3301</v>
      </c>
      <c r="C128" s="78" t="str">
        <f>IFERROR(_xlfn.XLOOKUP(B128,Equipo[DESCRIPCION],Equipo[UND],,0),"")</f>
        <v>Hr</v>
      </c>
      <c r="D128" s="79">
        <v>1</v>
      </c>
      <c r="E128" s="80">
        <f>IF(C128="%MO",G135,IFERROR(_xlfn.XLOOKUP($B128,Equipo[DESCRIPCION],Equipo[VALOR],,0),""))</f>
        <v>687230</v>
      </c>
      <c r="F128" s="81">
        <v>-1.75</v>
      </c>
      <c r="G128" s="82">
        <f t="shared" si="7"/>
        <v>392702.85714285716</v>
      </c>
      <c r="H128" s="91">
        <f>IFERROR(G128*E106,"")</f>
        <v>0</v>
      </c>
    </row>
    <row r="129" spans="1:11">
      <c r="A129" s="76"/>
      <c r="B129" s="77" t="s">
        <v>2962</v>
      </c>
      <c r="C129" s="78" t="str">
        <f>IFERROR(_xlfn.XLOOKUP(B129,Equipo[DESCRIPCION],Equipo[UND],,0),"")</f>
        <v>Hr</v>
      </c>
      <c r="D129" s="79">
        <v>1</v>
      </c>
      <c r="E129" s="80">
        <f>IF(C129="%MO",G135,IFERROR(_xlfn.XLOOKUP($B129,Equipo[DESCRIPCION],Equipo[VALOR],,0),""))</f>
        <v>186467</v>
      </c>
      <c r="F129" s="81">
        <v>-12</v>
      </c>
      <c r="G129" s="82">
        <f t="shared" si="7"/>
        <v>15538.916666666666</v>
      </c>
      <c r="H129" s="91">
        <f>IFERROR(G129*E106,"")</f>
        <v>0</v>
      </c>
    </row>
    <row r="130" spans="1:11">
      <c r="A130" s="76"/>
      <c r="B130" s="77" t="s">
        <v>2969</v>
      </c>
      <c r="C130" s="78" t="str">
        <f>IFERROR(_xlfn.XLOOKUP(B130,Equipo[DESCRIPCION],Equipo[UND],,0),"")</f>
        <v>Día</v>
      </c>
      <c r="D130" s="79">
        <v>1</v>
      </c>
      <c r="E130" s="80">
        <f>IF(C130="%MO",G135,IFERROR(_xlfn.XLOOKUP($B130,Equipo[DESCRIPCION],Equipo[VALOR],,0),""))</f>
        <v>249994</v>
      </c>
      <c r="F130" s="81">
        <v>-10</v>
      </c>
      <c r="G130" s="82">
        <f t="shared" si="7"/>
        <v>24999.4</v>
      </c>
      <c r="H130" s="91">
        <f>IFERROR(G130*E106,"")</f>
        <v>0</v>
      </c>
    </row>
    <row r="131" spans="1:11">
      <c r="A131" s="76"/>
      <c r="B131" s="77" t="s">
        <v>2967</v>
      </c>
      <c r="C131" s="78" t="str">
        <f>IFERROR(_xlfn.XLOOKUP(B131,Equipo[DESCRIPCION],Equipo[UND],,0),"")</f>
        <v>%MO</v>
      </c>
      <c r="D131" s="79">
        <v>0.05</v>
      </c>
      <c r="E131" s="80">
        <f>IF(C131="%MO",G135,IFERROR(_xlfn.XLOOKUP($B131,Equipo[DESCRIPCION],Equipo[VALOR],,0),""))</f>
        <v>70678.003955000007</v>
      </c>
      <c r="F131" s="81"/>
      <c r="G131" s="82">
        <f t="shared" si="7"/>
        <v>3533.9001977500006</v>
      </c>
      <c r="H131" s="91">
        <f>IFERROR(G131*E106,"")</f>
        <v>0</v>
      </c>
    </row>
    <row r="132" spans="1:11">
      <c r="A132" s="69"/>
      <c r="B132" s="70" t="s">
        <v>2202</v>
      </c>
      <c r="C132" s="71"/>
      <c r="D132" s="72"/>
      <c r="E132" s="73"/>
      <c r="F132" s="74"/>
      <c r="G132" s="75">
        <f>SUM(G133:G134)</f>
        <v>0</v>
      </c>
      <c r="H132" s="92">
        <f>G132*E106</f>
        <v>0</v>
      </c>
    </row>
    <row r="133" spans="1:11">
      <c r="A133" s="76"/>
      <c r="B133" s="77"/>
      <c r="C133" s="78" t="str">
        <f>IFERROR(_xlfn.XLOOKUP(B133,Transporte[DESCRIPCION],Transporte[UND],,0),"")</f>
        <v/>
      </c>
      <c r="D133" s="79"/>
      <c r="E133" s="80" t="str">
        <f>IFERROR(_xlfn.XLOOKUP($B133,Transporte[DESCRIPCION],Transporte[VALOR],,0),"")</f>
        <v/>
      </c>
      <c r="F133" s="81"/>
      <c r="G133" s="82" t="str">
        <f>IFERROR(IF(F133&gt;=0,D133*E133*(1+F133/100),ABS(D133*E133/F133)),"")</f>
        <v/>
      </c>
      <c r="H133" s="91" t="str">
        <f>IFERROR(G133*E106,"")</f>
        <v/>
      </c>
    </row>
    <row r="134" spans="1:11">
      <c r="A134" s="76"/>
      <c r="B134" s="77"/>
      <c r="C134" s="78" t="str">
        <f>IFERROR(_xlfn.XLOOKUP(B134,Transporte[DESCRIPCION],Transporte[UND],,0),"")</f>
        <v/>
      </c>
      <c r="D134" s="79"/>
      <c r="E134" s="80" t="str">
        <f>IFERROR(_xlfn.XLOOKUP($B134,Transporte[DESCRIPCION],Transporte[VALOR],,0),"")</f>
        <v/>
      </c>
      <c r="F134" s="81"/>
      <c r="G134" s="82" t="str">
        <f>IFERROR(IF(F134&gt;=0,D134*E134*(1+F134/100),ABS(D134*E134/F134)),"")</f>
        <v/>
      </c>
      <c r="H134" s="91" t="str">
        <f>IFERROR(G134*E106,"")</f>
        <v/>
      </c>
    </row>
    <row r="135" spans="1:11">
      <c r="A135" s="69"/>
      <c r="B135" s="70" t="s">
        <v>3067</v>
      </c>
      <c r="C135" s="71"/>
      <c r="D135" s="72"/>
      <c r="E135" s="73"/>
      <c r="F135" s="74"/>
      <c r="G135" s="75">
        <f>SUM(G136:G138)</f>
        <v>70678.003955000007</v>
      </c>
      <c r="H135" s="92">
        <f>G135*E106</f>
        <v>0</v>
      </c>
    </row>
    <row r="136" spans="1:11">
      <c r="A136" s="76"/>
      <c r="B136" s="77" t="s">
        <v>3046</v>
      </c>
      <c r="C136" s="78" t="str">
        <f>IFERROR(_xlfn.XLOOKUP(B136,MObra[DESCRIPCION],MObra[UN],,0),"")</f>
        <v>día</v>
      </c>
      <c r="D136" s="79">
        <v>1</v>
      </c>
      <c r="E136" s="80">
        <f>IFERROR(_xlfn.XLOOKUP($B136,MObra[DESCRIPCION],MObra[VALOR UNIT],,0),"")</f>
        <v>636102.03559500002</v>
      </c>
      <c r="F136" s="81">
        <v>-9</v>
      </c>
      <c r="G136" s="82">
        <f>IFERROR(IF(F136&gt;=0,D136*E136*(1+F136/100),ABS(D136*E136/F136)),"")</f>
        <v>70678.003955000007</v>
      </c>
      <c r="H136" s="91">
        <f>IFERROR(G136*E106,"")</f>
        <v>0</v>
      </c>
    </row>
    <row r="137" spans="1:11">
      <c r="A137" s="76"/>
      <c r="B137" s="77"/>
      <c r="C137" s="78" t="str">
        <f>IFERROR(_xlfn.XLOOKUP(B137,MObra[DESCRIPCION],MObra[UN],,0),"")</f>
        <v/>
      </c>
      <c r="D137" s="79"/>
      <c r="E137" s="80" t="str">
        <f>IFERROR(_xlfn.XLOOKUP($B137,MObra[DESCRIPCION],MObra[VALOR UNIT],,0),"")</f>
        <v/>
      </c>
      <c r="F137" s="81"/>
      <c r="G137" s="82" t="str">
        <f>IFERROR(IF(F137&gt;=0,D137*E137*(1+F137/100),ABS(D137*E137/F137)),"")</f>
        <v/>
      </c>
      <c r="H137" s="91" t="str">
        <f>IFERROR(G137*E106,"")</f>
        <v/>
      </c>
    </row>
    <row r="138" spans="1:11">
      <c r="A138" s="83"/>
      <c r="B138" s="84"/>
      <c r="C138" s="85" t="str">
        <f>IFERROR(_xlfn.XLOOKUP(B138,MObra[DESCRIPCION],MObra[UN],,0),"")</f>
        <v/>
      </c>
      <c r="D138" s="86"/>
      <c r="E138" s="87" t="str">
        <f>IFERROR(_xlfn.XLOOKUP($B138,MObra[DESCRIPCION],MObra[VALOR UNIT],,0),"")</f>
        <v/>
      </c>
      <c r="F138" s="88"/>
      <c r="G138" s="89" t="str">
        <f>IFERROR(IF(F138&gt;=0,D138*E138*(1+F138/100),ABS(D138*E138/F138)),"")</f>
        <v/>
      </c>
      <c r="H138" s="90" t="str">
        <f>IFERROR(G138*E106,"")</f>
        <v/>
      </c>
    </row>
    <row r="140" spans="1:11" ht="25.5">
      <c r="A140" s="54" t="s">
        <v>1555</v>
      </c>
      <c r="B140" s="55" t="str">
        <f>VLOOKUP($A140,Presupuesto!$A:$D,2,FALSE())</f>
        <v>Anclaje activo cable 5/8" x 6 alta resistencia encamisado metalico o similar</v>
      </c>
      <c r="C140" s="56" t="str">
        <f>VLOOKUP($A140,Presupuesto!$A:$D,3,FALSE())</f>
        <v>M</v>
      </c>
      <c r="D140" s="57"/>
      <c r="E140" s="58">
        <f>VLOOKUP($A140,Presupuesto!$A:$D,4,FALSE())</f>
        <v>0</v>
      </c>
      <c r="F140" s="59" t="s">
        <v>2919</v>
      </c>
      <c r="G140" s="60">
        <f>SUM(G142:G173)/2</f>
        <v>904634.53129560722</v>
      </c>
      <c r="H140" s="61">
        <f>ROUND(SUM(H142:H173),0)/2</f>
        <v>0</v>
      </c>
      <c r="I140" s="58">
        <f>VLOOKUP(A140,Presupuesto!$A:$F,6,0)</f>
        <v>0</v>
      </c>
      <c r="J140" s="58">
        <f>+H140-I140</f>
        <v>0</v>
      </c>
      <c r="K140" s="282">
        <f>+H140-G140*E140</f>
        <v>0</v>
      </c>
    </row>
    <row r="141" spans="1:11" ht="25.5">
      <c r="A141" s="62"/>
      <c r="B141" s="63" t="s">
        <v>2247</v>
      </c>
      <c r="C141" s="63" t="s">
        <v>3061</v>
      </c>
      <c r="D141" s="64" t="s">
        <v>4</v>
      </c>
      <c r="E141" s="65" t="s">
        <v>3062</v>
      </c>
      <c r="F141" s="66" t="s">
        <v>3063</v>
      </c>
      <c r="G141" s="67" t="s">
        <v>3064</v>
      </c>
      <c r="H141" s="68" t="s">
        <v>3124</v>
      </c>
    </row>
    <row r="142" spans="1:11">
      <c r="A142" s="69"/>
      <c r="B142" s="70" t="s">
        <v>3065</v>
      </c>
      <c r="C142" s="71"/>
      <c r="D142" s="72"/>
      <c r="E142" s="73"/>
      <c r="F142" s="74"/>
      <c r="G142" s="75">
        <f>SUM(G143:G158)</f>
        <v>367509.92</v>
      </c>
      <c r="H142" s="75">
        <f>IFERROR(G142*E140,"")</f>
        <v>0</v>
      </c>
    </row>
    <row r="143" spans="1:11">
      <c r="A143" s="76"/>
      <c r="B143" s="77" t="s">
        <v>2330</v>
      </c>
      <c r="C143" s="78" t="str">
        <f>IFERROR(_xlfn.XLOOKUP(B143,Insumo[DESCRIPCION],Insumo[UND],,0),"")</f>
        <v>Kg</v>
      </c>
      <c r="D143" s="79">
        <v>0.2</v>
      </c>
      <c r="E143" s="80">
        <f>IFERROR(_xlfn.XLOOKUP($B143,Insumo[DESCRIPCION],Insumo[VALOR],,0),"")</f>
        <v>9316</v>
      </c>
      <c r="F143" s="81"/>
      <c r="G143" s="82">
        <f t="shared" ref="G143:G158" si="8">IFERROR(IF(F143&gt;=0,D143*E143*(1+F143/100),ABS(D143*E143/F143)),"")</f>
        <v>1863.2</v>
      </c>
      <c r="H143" s="91">
        <f>IFERROR(G143*E140,"")</f>
        <v>0</v>
      </c>
    </row>
    <row r="144" spans="1:11">
      <c r="A144" s="76"/>
      <c r="B144" s="77" t="s">
        <v>2380</v>
      </c>
      <c r="C144" s="78" t="str">
        <f>IFERROR(_xlfn.XLOOKUP(B144,Insumo[DESCRIPCION],Insumo[UND],,0),"")</f>
        <v>M</v>
      </c>
      <c r="D144" s="79">
        <v>6</v>
      </c>
      <c r="E144" s="80">
        <f>IFERROR(_xlfn.XLOOKUP($B144,Insumo[DESCRIPCION],Insumo[VALOR],,0),"")</f>
        <v>16238</v>
      </c>
      <c r="F144" s="81">
        <v>30</v>
      </c>
      <c r="G144" s="82">
        <f t="shared" si="8"/>
        <v>126656.40000000001</v>
      </c>
      <c r="H144" s="91">
        <f>IFERROR(G144*E140,"")</f>
        <v>0</v>
      </c>
    </row>
    <row r="145" spans="1:8">
      <c r="A145" s="76"/>
      <c r="B145" s="77" t="s">
        <v>2457</v>
      </c>
      <c r="C145" s="78" t="str">
        <f>IFERROR(_xlfn.XLOOKUP(B145,Insumo[DESCRIPCION],Insumo[UND],,0),"")</f>
        <v>Un</v>
      </c>
      <c r="D145" s="79">
        <v>1</v>
      </c>
      <c r="E145" s="80">
        <f>IFERROR(_xlfn.XLOOKUP($B145,Insumo[DESCRIPCION],Insumo[VALOR],,0),"")</f>
        <v>22245</v>
      </c>
      <c r="F145" s="81"/>
      <c r="G145" s="82">
        <f t="shared" si="8"/>
        <v>22245</v>
      </c>
      <c r="H145" s="91">
        <f>IFERROR(G145*E140,"")</f>
        <v>0</v>
      </c>
    </row>
    <row r="146" spans="1:8">
      <c r="A146" s="76"/>
      <c r="B146" s="77" t="s">
        <v>2805</v>
      </c>
      <c r="C146" s="78" t="str">
        <f>IFERROR(_xlfn.XLOOKUP(B146,Insumo[DESCRIPCION],Insumo[UND],,0),"")</f>
        <v>Kg</v>
      </c>
      <c r="D146" s="79">
        <v>0.1</v>
      </c>
      <c r="E146" s="80">
        <f>IFERROR(_xlfn.XLOOKUP($B146,Insumo[DESCRIPCION],Insumo[VALOR],,0),"")</f>
        <v>98739</v>
      </c>
      <c r="F146" s="81"/>
      <c r="G146" s="82">
        <f t="shared" si="8"/>
        <v>9873.9000000000015</v>
      </c>
      <c r="H146" s="91">
        <f>IFERROR(G146*E140,"")</f>
        <v>0</v>
      </c>
    </row>
    <row r="147" spans="1:8">
      <c r="A147" s="76"/>
      <c r="B147" s="77" t="s">
        <v>2615</v>
      </c>
      <c r="C147" s="78" t="str">
        <f>IFERROR(_xlfn.XLOOKUP(B147,Insumo[DESCRIPCION],Insumo[UND],,0),"")</f>
        <v>M</v>
      </c>
      <c r="D147" s="79">
        <v>1</v>
      </c>
      <c r="E147" s="80">
        <f>IFERROR(_xlfn.XLOOKUP($B147,Insumo[DESCRIPCION],Insumo[VALOR],,0),"")</f>
        <v>34414</v>
      </c>
      <c r="F147" s="81"/>
      <c r="G147" s="82">
        <f t="shared" si="8"/>
        <v>34414</v>
      </c>
      <c r="H147" s="91">
        <f>IFERROR(G147*E140,"")</f>
        <v>0</v>
      </c>
    </row>
    <row r="148" spans="1:8">
      <c r="A148" s="76"/>
      <c r="B148" s="77" t="s">
        <v>2680</v>
      </c>
      <c r="C148" s="78" t="str">
        <f>IFERROR(_xlfn.XLOOKUP(B148,Insumo[DESCRIPCION],Insumo[UND],,0),"")</f>
        <v>Un</v>
      </c>
      <c r="D148" s="79">
        <v>0.1</v>
      </c>
      <c r="E148" s="80">
        <f>IFERROR(_xlfn.XLOOKUP($B148,Insumo[DESCRIPCION],Insumo[VALOR],,0),"")</f>
        <v>37459</v>
      </c>
      <c r="F148" s="81"/>
      <c r="G148" s="82">
        <f t="shared" si="8"/>
        <v>3745.9</v>
      </c>
      <c r="H148" s="91">
        <f>IFERROR(G148*E140,"")</f>
        <v>0</v>
      </c>
    </row>
    <row r="149" spans="1:8">
      <c r="A149" s="76"/>
      <c r="B149" s="77" t="s">
        <v>2750</v>
      </c>
      <c r="C149" s="78" t="str">
        <f>IFERROR(_xlfn.XLOOKUP(B149,Insumo[DESCRIPCION],Insumo[UND],,0),"")</f>
        <v>M</v>
      </c>
      <c r="D149" s="79">
        <v>1</v>
      </c>
      <c r="E149" s="80">
        <f>IFERROR(_xlfn.XLOOKUP($B149,Insumo[DESCRIPCION],Insumo[VALOR],,0),"")</f>
        <v>86600</v>
      </c>
      <c r="F149" s="81"/>
      <c r="G149" s="82">
        <f t="shared" si="8"/>
        <v>86600</v>
      </c>
      <c r="H149" s="91">
        <f>IFERROR(G149*E140,"")</f>
        <v>0</v>
      </c>
    </row>
    <row r="150" spans="1:8" ht="11.25" customHeight="1">
      <c r="A150" s="76"/>
      <c r="B150" s="77" t="s">
        <v>2753</v>
      </c>
      <c r="C150" s="78" t="str">
        <f>IFERROR(_xlfn.XLOOKUP(B150,Insumo[DESCRIPCION],Insumo[UND],,0),"")</f>
        <v>Un</v>
      </c>
      <c r="D150" s="79">
        <v>0.2</v>
      </c>
      <c r="E150" s="80">
        <f>IFERROR(_xlfn.XLOOKUP($B150,Insumo[DESCRIPCION],Insumo[VALOR],,0),"")</f>
        <v>40404</v>
      </c>
      <c r="F150" s="81"/>
      <c r="G150" s="82">
        <f t="shared" si="8"/>
        <v>8080.8</v>
      </c>
      <c r="H150" s="91">
        <f>IFERROR(G150*E140,"")</f>
        <v>0</v>
      </c>
    </row>
    <row r="151" spans="1:8">
      <c r="A151" s="76"/>
      <c r="B151" s="77" t="s">
        <v>2589</v>
      </c>
      <c r="C151" s="78" t="str">
        <f>IFERROR(_xlfn.XLOOKUP(B151,Insumo[DESCRIPCION],Insumo[UND],,0),"")</f>
        <v>Un</v>
      </c>
      <c r="D151" s="79">
        <v>0.1</v>
      </c>
      <c r="E151" s="80">
        <f>IFERROR(_xlfn.XLOOKUP($B151,Insumo[DESCRIPCION],Insumo[VALOR],,0),"")</f>
        <v>59441</v>
      </c>
      <c r="F151" s="81"/>
      <c r="G151" s="82">
        <f t="shared" si="8"/>
        <v>5944.1</v>
      </c>
      <c r="H151" s="91">
        <f>IFERROR(G151*E140,"")</f>
        <v>0</v>
      </c>
    </row>
    <row r="152" spans="1:8">
      <c r="A152" s="76"/>
      <c r="B152" s="77" t="s">
        <v>2864</v>
      </c>
      <c r="C152" s="78" t="str">
        <f>IFERROR(_xlfn.XLOOKUP(B152,Insumo[DESCRIPCION],Insumo[UND],,0),"")</f>
        <v>M</v>
      </c>
      <c r="D152" s="79">
        <v>4</v>
      </c>
      <c r="E152" s="80">
        <f>IFERROR(_xlfn.XLOOKUP($B152,Insumo[DESCRIPCION],Insumo[VALOR],,0),"")</f>
        <v>11093</v>
      </c>
      <c r="F152" s="81"/>
      <c r="G152" s="82">
        <f t="shared" si="8"/>
        <v>44372</v>
      </c>
      <c r="H152" s="91">
        <f>IFERROR(G152*E140,"")</f>
        <v>0</v>
      </c>
    </row>
    <row r="153" spans="1:8">
      <c r="A153" s="76"/>
      <c r="B153" s="77" t="s">
        <v>2287</v>
      </c>
      <c r="C153" s="78" t="str">
        <f>IFERROR(_xlfn.XLOOKUP(B153,Insumo[DESCRIPCION],Insumo[UND],,0),"")</f>
        <v>Un</v>
      </c>
      <c r="D153" s="79">
        <v>0.5</v>
      </c>
      <c r="E153" s="80">
        <f>IFERROR(_xlfn.XLOOKUP($B153,Insumo[DESCRIPCION],Insumo[VALOR],,0),"")</f>
        <v>4465</v>
      </c>
      <c r="F153" s="81"/>
      <c r="G153" s="82">
        <f t="shared" si="8"/>
        <v>2232.5</v>
      </c>
      <c r="H153" s="91">
        <f>IFERROR(G153*E140,"")</f>
        <v>0</v>
      </c>
    </row>
    <row r="154" spans="1:8">
      <c r="A154" s="76"/>
      <c r="B154" s="77" t="s">
        <v>2730</v>
      </c>
      <c r="C154" s="78" t="str">
        <f>IFERROR(_xlfn.XLOOKUP(B154,Insumo[DESCRIPCION],Insumo[UND],,0),"")</f>
        <v>Un</v>
      </c>
      <c r="D154" s="79">
        <v>1</v>
      </c>
      <c r="E154" s="80">
        <f>IFERROR(_xlfn.XLOOKUP($B154,Insumo[DESCRIPCION],Insumo[VALOR],,0),"")</f>
        <v>3706</v>
      </c>
      <c r="F154" s="81"/>
      <c r="G154" s="82">
        <f t="shared" si="8"/>
        <v>3706</v>
      </c>
      <c r="H154" s="91">
        <f>IFERROR(G154*E140,"")</f>
        <v>0</v>
      </c>
    </row>
    <row r="155" spans="1:8">
      <c r="A155" s="76"/>
      <c r="B155" s="77" t="s">
        <v>2614</v>
      </c>
      <c r="C155" s="78" t="str">
        <f>IFERROR(_xlfn.XLOOKUP(B155,Insumo[DESCRIPCION],Insumo[UND],,0),"")</f>
        <v>M</v>
      </c>
      <c r="D155" s="79">
        <v>4</v>
      </c>
      <c r="E155" s="80">
        <f>IFERROR(_xlfn.XLOOKUP($B155,Insumo[DESCRIPCION],Insumo[VALOR],,0),"")</f>
        <v>1635</v>
      </c>
      <c r="F155" s="81"/>
      <c r="G155" s="82">
        <f t="shared" si="8"/>
        <v>6540</v>
      </c>
      <c r="H155" s="91">
        <f>IFERROR(G155*E140,"")</f>
        <v>0</v>
      </c>
    </row>
    <row r="156" spans="1:8">
      <c r="A156" s="76"/>
      <c r="B156" s="77" t="s">
        <v>2397</v>
      </c>
      <c r="C156" s="78" t="str">
        <f>IFERROR(_xlfn.XLOOKUP(B156,Insumo[DESCRIPCION],Insumo[UND],,0),"")</f>
        <v>Un</v>
      </c>
      <c r="D156" s="79">
        <f>4/50</f>
        <v>0.08</v>
      </c>
      <c r="E156" s="80">
        <f>IFERROR(_xlfn.XLOOKUP($B156,Insumo[DESCRIPCION],Insumo[VALOR],,0),"")</f>
        <v>36099</v>
      </c>
      <c r="F156" s="81"/>
      <c r="G156" s="82">
        <f t="shared" si="8"/>
        <v>2887.92</v>
      </c>
      <c r="H156" s="91">
        <f>IFERROR(G156*E140,"")</f>
        <v>0</v>
      </c>
    </row>
    <row r="157" spans="1:8">
      <c r="A157" s="76"/>
      <c r="B157" s="77" t="s">
        <v>2323</v>
      </c>
      <c r="C157" s="78" t="str">
        <f>IFERROR(_xlfn.XLOOKUP(B157,Insumo[DESCRIPCION],Insumo[UND],,0),"")</f>
        <v>Lt</v>
      </c>
      <c r="D157" s="79">
        <v>200</v>
      </c>
      <c r="E157" s="80">
        <f>IFERROR(_xlfn.XLOOKUP($B157,Insumo[DESCRIPCION],Insumo[VALOR],,0),"")</f>
        <v>26</v>
      </c>
      <c r="F157" s="81"/>
      <c r="G157" s="82">
        <f t="shared" si="8"/>
        <v>5200</v>
      </c>
      <c r="H157" s="91">
        <f>IFERROR(G157*E140,"")</f>
        <v>0</v>
      </c>
    </row>
    <row r="158" spans="1:8">
      <c r="A158" s="76"/>
      <c r="B158" s="77" t="s">
        <v>2744</v>
      </c>
      <c r="C158" s="78" t="str">
        <f>IFERROR(_xlfn.XLOOKUP(B158,Insumo[DESCRIPCION],Insumo[UND],,0),"")</f>
        <v>Kg</v>
      </c>
      <c r="D158" s="79">
        <v>0.2</v>
      </c>
      <c r="E158" s="80">
        <f>IFERROR(_xlfn.XLOOKUP($B158,Insumo[DESCRIPCION],Insumo[VALOR],,0),"")</f>
        <v>15741</v>
      </c>
      <c r="F158" s="81"/>
      <c r="G158" s="82">
        <f t="shared" si="8"/>
        <v>3148.2000000000003</v>
      </c>
      <c r="H158" s="91">
        <f>IFERROR(G158*E140,"")</f>
        <v>0</v>
      </c>
    </row>
    <row r="159" spans="1:8">
      <c r="A159" s="69"/>
      <c r="B159" s="70" t="s">
        <v>3066</v>
      </c>
      <c r="C159" s="71"/>
      <c r="D159" s="72"/>
      <c r="E159" s="73"/>
      <c r="F159" s="74"/>
      <c r="G159" s="75">
        <f>SUM(G160:G166)</f>
        <v>466446.60734060721</v>
      </c>
      <c r="H159" s="92">
        <f>G159*E140</f>
        <v>0</v>
      </c>
    </row>
    <row r="160" spans="1:8">
      <c r="A160" s="76"/>
      <c r="B160" s="77" t="s">
        <v>3297</v>
      </c>
      <c r="C160" s="78" t="str">
        <f>IFERROR(_xlfn.XLOOKUP(B160,Equipo[DESCRIPCION],Equipo[UND],,0),"")</f>
        <v>Hr</v>
      </c>
      <c r="D160" s="79">
        <v>1</v>
      </c>
      <c r="E160" s="80">
        <f>IF(C160="%MO",G170,IFERROR(_xlfn.XLOOKUP($B160,Equipo[DESCRIPCION],Equipo[VALOR],,0),""))</f>
        <v>133952</v>
      </c>
      <c r="F160" s="81">
        <v>-12</v>
      </c>
      <c r="G160" s="82">
        <f t="shared" ref="G160:G166" si="9">IFERROR(IF(F160&gt;=0,D160*E160*(1+F160/100),ABS(D160*E160/F160)),"")</f>
        <v>11162.666666666666</v>
      </c>
      <c r="H160" s="91">
        <f>IFERROR(G160*E140,"")</f>
        <v>0</v>
      </c>
    </row>
    <row r="161" spans="1:11">
      <c r="A161" s="76"/>
      <c r="B161" s="77" t="s">
        <v>3303</v>
      </c>
      <c r="C161" s="78" t="str">
        <f>IFERROR(_xlfn.XLOOKUP(B161,Equipo[DESCRIPCION],Equipo[UND],,0),"")</f>
        <v>Día</v>
      </c>
      <c r="D161" s="79">
        <v>1</v>
      </c>
      <c r="E161" s="80">
        <f>IF(C161="%MO",G170,IFERROR(_xlfn.XLOOKUP($B161,Equipo[DESCRIPCION],Equipo[VALOR],,0),""))</f>
        <v>113522</v>
      </c>
      <c r="F161" s="81">
        <v>-10</v>
      </c>
      <c r="G161" s="82">
        <f t="shared" si="9"/>
        <v>11352.2</v>
      </c>
      <c r="H161" s="91">
        <f>IFERROR(G161*E140,"")</f>
        <v>0</v>
      </c>
    </row>
    <row r="162" spans="1:11">
      <c r="A162" s="76"/>
      <c r="B162" s="77" t="s">
        <v>2930</v>
      </c>
      <c r="C162" s="78" t="str">
        <f>IFERROR(_xlfn.XLOOKUP(B162,Equipo[DESCRIPCION],Equipo[UND],,0),"")</f>
        <v>Hr</v>
      </c>
      <c r="D162" s="79">
        <v>1</v>
      </c>
      <c r="E162" s="80">
        <f>IF(C162="%MO",G170,IFERROR(_xlfn.XLOOKUP($B162,Equipo[DESCRIPCION],Equipo[VALOR],,0),""))</f>
        <v>85880</v>
      </c>
      <c r="F162" s="81">
        <v>-12</v>
      </c>
      <c r="G162" s="82">
        <f t="shared" si="9"/>
        <v>7156.666666666667</v>
      </c>
      <c r="H162" s="91">
        <f>IFERROR(G162*E140,"")</f>
        <v>0</v>
      </c>
    </row>
    <row r="163" spans="1:11">
      <c r="A163" s="76"/>
      <c r="B163" s="77" t="s">
        <v>3301</v>
      </c>
      <c r="C163" s="78" t="str">
        <f>IFERROR(_xlfn.XLOOKUP(B163,Equipo[DESCRIPCION],Equipo[UND],,0),"")</f>
        <v>Hr</v>
      </c>
      <c r="D163" s="79">
        <v>1</v>
      </c>
      <c r="E163" s="80">
        <f>IF(C163="%MO",G170,IFERROR(_xlfn.XLOOKUP($B163,Equipo[DESCRIPCION],Equipo[VALOR],,0),""))</f>
        <v>687230</v>
      </c>
      <c r="F163" s="81">
        <v>-1.75</v>
      </c>
      <c r="G163" s="82">
        <f t="shared" si="9"/>
        <v>392702.85714285716</v>
      </c>
      <c r="H163" s="91">
        <f>IFERROR(G163*E140,"")</f>
        <v>0</v>
      </c>
    </row>
    <row r="164" spans="1:11">
      <c r="A164" s="76"/>
      <c r="B164" s="77" t="s">
        <v>2962</v>
      </c>
      <c r="C164" s="78" t="str">
        <f>IFERROR(_xlfn.XLOOKUP(B164,Equipo[DESCRIPCION],Equipo[UND],,0),"")</f>
        <v>Hr</v>
      </c>
      <c r="D164" s="79">
        <v>1</v>
      </c>
      <c r="E164" s="80">
        <f>IF(C164="%MO",G170,IFERROR(_xlfn.XLOOKUP($B164,Equipo[DESCRIPCION],Equipo[VALOR],,0),""))</f>
        <v>186467</v>
      </c>
      <c r="F164" s="81">
        <v>-12</v>
      </c>
      <c r="G164" s="82">
        <f t="shared" si="9"/>
        <v>15538.916666666666</v>
      </c>
      <c r="H164" s="91">
        <f>IFERROR(G164*E140,"")</f>
        <v>0</v>
      </c>
    </row>
    <row r="165" spans="1:11">
      <c r="A165" s="76"/>
      <c r="B165" s="77" t="s">
        <v>2969</v>
      </c>
      <c r="C165" s="78" t="str">
        <f>IFERROR(_xlfn.XLOOKUP(B165,Equipo[DESCRIPCION],Equipo[UND],,0),"")</f>
        <v>Día</v>
      </c>
      <c r="D165" s="79">
        <v>1</v>
      </c>
      <c r="E165" s="80">
        <f>IF(C165="%MO",G170,IFERROR(_xlfn.XLOOKUP($B165,Equipo[DESCRIPCION],Equipo[VALOR],,0),""))</f>
        <v>249994</v>
      </c>
      <c r="F165" s="81">
        <v>-10</v>
      </c>
      <c r="G165" s="82">
        <f t="shared" si="9"/>
        <v>24999.4</v>
      </c>
      <c r="H165" s="91">
        <f>IFERROR(G165*E140,"")</f>
        <v>0</v>
      </c>
    </row>
    <row r="166" spans="1:11">
      <c r="A166" s="76"/>
      <c r="B166" s="77" t="s">
        <v>2967</v>
      </c>
      <c r="C166" s="78" t="str">
        <f>IFERROR(_xlfn.XLOOKUP(B166,Equipo[DESCRIPCION],Equipo[UND],,0),"")</f>
        <v>%MO</v>
      </c>
      <c r="D166" s="79">
        <v>0.05</v>
      </c>
      <c r="E166" s="80">
        <f>IF(C166="%MO",G170,IFERROR(_xlfn.XLOOKUP($B166,Equipo[DESCRIPCION],Equipo[VALOR],,0),""))</f>
        <v>70678.003955000007</v>
      </c>
      <c r="F166" s="81"/>
      <c r="G166" s="82">
        <f t="shared" si="9"/>
        <v>3533.9001977500006</v>
      </c>
      <c r="H166" s="91">
        <f>IFERROR(G166*E140,"")</f>
        <v>0</v>
      </c>
    </row>
    <row r="167" spans="1:11">
      <c r="A167" s="69"/>
      <c r="B167" s="70" t="s">
        <v>2202</v>
      </c>
      <c r="C167" s="71"/>
      <c r="D167" s="72"/>
      <c r="E167" s="73"/>
      <c r="F167" s="74"/>
      <c r="G167" s="75">
        <f>SUM(G168:G169)</f>
        <v>0</v>
      </c>
      <c r="H167" s="92">
        <f>G167*E140</f>
        <v>0</v>
      </c>
    </row>
    <row r="168" spans="1:11">
      <c r="A168" s="76"/>
      <c r="B168" s="77"/>
      <c r="C168" s="78" t="str">
        <f>IFERROR(_xlfn.XLOOKUP(B168,Transporte[DESCRIPCION],Transporte[UND],,0),"")</f>
        <v/>
      </c>
      <c r="D168" s="79"/>
      <c r="E168" s="80" t="str">
        <f>IFERROR(_xlfn.XLOOKUP($B168,Transporte[DESCRIPCION],Transporte[VALOR],,0),"")</f>
        <v/>
      </c>
      <c r="F168" s="81"/>
      <c r="G168" s="82" t="str">
        <f>IFERROR(IF(F168&gt;=0,D168*E168*(1+F168/100),ABS(D168*E168/F168)),"")</f>
        <v/>
      </c>
      <c r="H168" s="91" t="str">
        <f>IFERROR(G168*E140,"")</f>
        <v/>
      </c>
    </row>
    <row r="169" spans="1:11">
      <c r="A169" s="76"/>
      <c r="B169" s="77"/>
      <c r="C169" s="78" t="str">
        <f>IFERROR(_xlfn.XLOOKUP(B169,Transporte[DESCRIPCION],Transporte[UND],,0),"")</f>
        <v/>
      </c>
      <c r="D169" s="79"/>
      <c r="E169" s="80" t="str">
        <f>IFERROR(_xlfn.XLOOKUP($B169,Transporte[DESCRIPCION],Transporte[VALOR],,0),"")</f>
        <v/>
      </c>
      <c r="F169" s="81"/>
      <c r="G169" s="82" t="str">
        <f>IFERROR(IF(F169&gt;=0,D169*E169*(1+F169/100),ABS(D169*E169/F169)),"")</f>
        <v/>
      </c>
      <c r="H169" s="91" t="str">
        <f>IFERROR(G169*E140,"")</f>
        <v/>
      </c>
    </row>
    <row r="170" spans="1:11">
      <c r="A170" s="69"/>
      <c r="B170" s="70" t="s">
        <v>3067</v>
      </c>
      <c r="C170" s="71"/>
      <c r="D170" s="72"/>
      <c r="E170" s="73"/>
      <c r="F170" s="74"/>
      <c r="G170" s="75">
        <f>SUM(G171:G173)</f>
        <v>70678.003955000007</v>
      </c>
      <c r="H170" s="92">
        <f>G170*E140</f>
        <v>0</v>
      </c>
    </row>
    <row r="171" spans="1:11">
      <c r="A171" s="76"/>
      <c r="B171" s="77" t="s">
        <v>3046</v>
      </c>
      <c r="C171" s="78" t="str">
        <f>IFERROR(_xlfn.XLOOKUP(B171,MObra[DESCRIPCION],MObra[UN],,0),"")</f>
        <v>día</v>
      </c>
      <c r="D171" s="79">
        <v>1</v>
      </c>
      <c r="E171" s="80">
        <f>IFERROR(_xlfn.XLOOKUP($B171,MObra[DESCRIPCION],MObra[VALOR UNIT],,0),"")</f>
        <v>636102.03559500002</v>
      </c>
      <c r="F171" s="81">
        <v>-9</v>
      </c>
      <c r="G171" s="82">
        <f>IFERROR(IF(F171&gt;=0,D171*E171*(1+F171/100),ABS(D171*E171/F171)),"")</f>
        <v>70678.003955000007</v>
      </c>
      <c r="H171" s="91">
        <f>IFERROR(G171*E140,"")</f>
        <v>0</v>
      </c>
    </row>
    <row r="172" spans="1:11">
      <c r="A172" s="76"/>
      <c r="B172" s="77"/>
      <c r="C172" s="78" t="str">
        <f>IFERROR(_xlfn.XLOOKUP(B172,MObra[DESCRIPCION],MObra[UN],,0),"")</f>
        <v/>
      </c>
      <c r="D172" s="79"/>
      <c r="E172" s="80" t="str">
        <f>IFERROR(_xlfn.XLOOKUP($B172,MObra[DESCRIPCION],MObra[VALOR UNIT],,0),"")</f>
        <v/>
      </c>
      <c r="F172" s="81"/>
      <c r="G172" s="82" t="str">
        <f>IFERROR(IF(F172&gt;=0,D172*E172*(1+F172/100),ABS(D172*E172/F172)),"")</f>
        <v/>
      </c>
      <c r="H172" s="91" t="str">
        <f>IFERROR(G172*E140,"")</f>
        <v/>
      </c>
    </row>
    <row r="173" spans="1:11">
      <c r="A173" s="83"/>
      <c r="B173" s="84"/>
      <c r="C173" s="85" t="str">
        <f>IFERROR(_xlfn.XLOOKUP(B173,MObra[DESCRIPCION],MObra[UN],,0),"")</f>
        <v/>
      </c>
      <c r="D173" s="86"/>
      <c r="E173" s="87" t="str">
        <f>IFERROR(_xlfn.XLOOKUP($B173,MObra[DESCRIPCION],MObra[VALOR UNIT],,0),"")</f>
        <v/>
      </c>
      <c r="F173" s="88"/>
      <c r="G173" s="89" t="str">
        <f>IFERROR(IF(F173&gt;=0,D173*E173*(1+F173/100),ABS(D173*E173/F173)),"")</f>
        <v/>
      </c>
      <c r="H173" s="90" t="str">
        <f>IFERROR(G173*E140,"")</f>
        <v/>
      </c>
    </row>
    <row r="175" spans="1:11">
      <c r="A175" s="54" t="s">
        <v>1557</v>
      </c>
      <c r="B175" s="55" t="str">
        <f>VLOOKUP($A175,Presupuesto!$A:$D,2,FALSE())</f>
        <v>Anclaje pantalla conglomerado Ø&lt;=0.15m + Grouting</v>
      </c>
      <c r="C175" s="56" t="str">
        <f>VLOOKUP($A175,Presupuesto!$A:$D,3,FALSE())</f>
        <v>M</v>
      </c>
      <c r="D175" s="57"/>
      <c r="E175" s="58">
        <f>VLOOKUP($A175,Presupuesto!$A:$D,4,FALSE())</f>
        <v>0</v>
      </c>
      <c r="F175" s="59" t="s">
        <v>2919</v>
      </c>
      <c r="G175" s="60">
        <f>SUM(G177:G193)/2</f>
        <v>242764.21883851039</v>
      </c>
      <c r="H175" s="61">
        <f>ROUND(SUM(H177:H193),0)/2</f>
        <v>0</v>
      </c>
      <c r="I175" s="58">
        <f>VLOOKUP(A175,Presupuesto!$A:$F,6,0)</f>
        <v>0</v>
      </c>
      <c r="J175" s="58">
        <f>+H175-I175</f>
        <v>0</v>
      </c>
      <c r="K175" s="282">
        <f>+H175-G175*E175</f>
        <v>0</v>
      </c>
    </row>
    <row r="176" spans="1:11" ht="25.5">
      <c r="A176" s="62"/>
      <c r="B176" s="63" t="s">
        <v>2247</v>
      </c>
      <c r="C176" s="63" t="s">
        <v>3061</v>
      </c>
      <c r="D176" s="64" t="s">
        <v>4</v>
      </c>
      <c r="E176" s="65" t="s">
        <v>3062</v>
      </c>
      <c r="F176" s="66" t="s">
        <v>3063</v>
      </c>
      <c r="G176" s="67" t="s">
        <v>3064</v>
      </c>
      <c r="H176" s="68" t="s">
        <v>3124</v>
      </c>
    </row>
    <row r="177" spans="1:8">
      <c r="A177" s="69"/>
      <c r="B177" s="70" t="s">
        <v>3065</v>
      </c>
      <c r="C177" s="71"/>
      <c r="D177" s="72"/>
      <c r="E177" s="73"/>
      <c r="F177" s="74"/>
      <c r="G177" s="75">
        <f>SUM(G178:G182)</f>
        <v>14942.12</v>
      </c>
      <c r="H177" s="75">
        <f>IFERROR(G177*E175,"")</f>
        <v>0</v>
      </c>
    </row>
    <row r="178" spans="1:8">
      <c r="A178" s="76"/>
      <c r="B178" s="77" t="s">
        <v>2397</v>
      </c>
      <c r="C178" s="78" t="str">
        <f>IFERROR(_xlfn.XLOOKUP(B178,Insumo[DESCRIPCION],Insumo[UND],,0),"")</f>
        <v>Un</v>
      </c>
      <c r="D178" s="79">
        <f>4/50</f>
        <v>0.08</v>
      </c>
      <c r="E178" s="80">
        <f>IFERROR(_xlfn.XLOOKUP($B178,Insumo[DESCRIPCION],Insumo[VALOR],,0),"")</f>
        <v>36099</v>
      </c>
      <c r="F178" s="81"/>
      <c r="G178" s="82">
        <f>IFERROR(IF(F178&gt;=0,D178*E178*(1+F178/100),ABS(D178*E178/F178)),"")</f>
        <v>2887.92</v>
      </c>
      <c r="H178" s="91">
        <f>IFERROR(G178*E175,"")</f>
        <v>0</v>
      </c>
    </row>
    <row r="179" spans="1:8">
      <c r="A179" s="76"/>
      <c r="B179" s="77" t="s">
        <v>2323</v>
      </c>
      <c r="C179" s="78" t="str">
        <f>IFERROR(_xlfn.XLOOKUP(B179,Insumo[DESCRIPCION],Insumo[UND],,0),"")</f>
        <v>Lt</v>
      </c>
      <c r="D179" s="79">
        <v>200</v>
      </c>
      <c r="E179" s="80">
        <f>IFERROR(_xlfn.XLOOKUP($B179,Insumo[DESCRIPCION],Insumo[VALOR],,0),"")</f>
        <v>26</v>
      </c>
      <c r="F179" s="81"/>
      <c r="G179" s="82">
        <f>IFERROR(IF(F179&gt;=0,D179*E179*(1+F179/100),ABS(D179*E179/F179)),"")</f>
        <v>5200</v>
      </c>
      <c r="H179" s="91">
        <f>IFERROR(G179*E175,"")</f>
        <v>0</v>
      </c>
    </row>
    <row r="180" spans="1:8">
      <c r="A180" s="76"/>
      <c r="B180" s="77" t="s">
        <v>2744</v>
      </c>
      <c r="C180" s="78" t="str">
        <f>IFERROR(_xlfn.XLOOKUP(B180,Insumo[DESCRIPCION],Insumo[UND],,0),"")</f>
        <v>Kg</v>
      </c>
      <c r="D180" s="79">
        <v>0.2</v>
      </c>
      <c r="E180" s="80">
        <f>IFERROR(_xlfn.XLOOKUP($B180,Insumo[DESCRIPCION],Insumo[VALOR],,0),"")</f>
        <v>15741</v>
      </c>
      <c r="F180" s="81"/>
      <c r="G180" s="82">
        <f>IFERROR(IF(F180&gt;=0,D180*E180*(1+F180/100),ABS(D180*E180/F180)),"")</f>
        <v>3148.2000000000003</v>
      </c>
      <c r="H180" s="91">
        <f>IFERROR(G180*E175,"")</f>
        <v>0</v>
      </c>
    </row>
    <row r="181" spans="1:8">
      <c r="A181" s="76"/>
      <c r="B181" s="77" t="s">
        <v>2730</v>
      </c>
      <c r="C181" s="78" t="str">
        <f>IFERROR(_xlfn.XLOOKUP(B181,Insumo[DESCRIPCION],Insumo[UND],,0),"")</f>
        <v>Un</v>
      </c>
      <c r="D181" s="79">
        <v>1</v>
      </c>
      <c r="E181" s="80">
        <f>IFERROR(_xlfn.XLOOKUP($B181,Insumo[DESCRIPCION],Insumo[VALOR],,0),"")</f>
        <v>3706</v>
      </c>
      <c r="F181" s="81"/>
      <c r="G181" s="82">
        <f>IFERROR(IF(F181&gt;=0,D181*E181*(1+F181/100),ABS(D181*E181/F181)),"")</f>
        <v>3706</v>
      </c>
      <c r="H181" s="91">
        <f>IFERROR(G181*E175,"")</f>
        <v>0</v>
      </c>
    </row>
    <row r="182" spans="1:8">
      <c r="A182" s="76"/>
      <c r="B182" s="77"/>
      <c r="C182" s="78" t="str">
        <f>IFERROR(_xlfn.XLOOKUP(B182,Insumo[DESCRIPCION],Insumo[UND],,0),"")</f>
        <v/>
      </c>
      <c r="D182" s="79"/>
      <c r="E182" s="80" t="str">
        <f>IFERROR(_xlfn.XLOOKUP($B182,Insumo[DESCRIPCION],Insumo[VALOR],,0),"")</f>
        <v/>
      </c>
      <c r="F182" s="81"/>
      <c r="G182" s="82" t="str">
        <f>IFERROR(IF(F182&gt;=0,D182*E182*(1+F182/100),ABS(D182*E182/F182)),"")</f>
        <v/>
      </c>
      <c r="H182" s="91" t="str">
        <f>IFERROR(G182*E175,"")</f>
        <v/>
      </c>
    </row>
    <row r="183" spans="1:8">
      <c r="A183" s="69"/>
      <c r="B183" s="70" t="s">
        <v>3066</v>
      </c>
      <c r="C183" s="71"/>
      <c r="D183" s="72"/>
      <c r="E183" s="73"/>
      <c r="F183" s="74"/>
      <c r="G183" s="75">
        <f>SUM(G184:G186)</f>
        <v>148309.34438913543</v>
      </c>
      <c r="H183" s="92">
        <f>G183*E175</f>
        <v>0</v>
      </c>
    </row>
    <row r="184" spans="1:8">
      <c r="A184" s="76"/>
      <c r="B184" s="77" t="s">
        <v>2928</v>
      </c>
      <c r="C184" s="78" t="str">
        <f>IFERROR(_xlfn.XLOOKUP(B184,Equipo[DESCRIPCION],Equipo[UND],,0),"")</f>
        <v>Día</v>
      </c>
      <c r="D184" s="79">
        <v>1</v>
      </c>
      <c r="E184" s="80">
        <f>IF(C184="%MO",G190,IFERROR(_xlfn.XLOOKUP($B184,Equipo[DESCRIPCION],Equipo[VALOR],,0),""))</f>
        <v>200263</v>
      </c>
      <c r="F184" s="81">
        <v>-1.5</v>
      </c>
      <c r="G184" s="82">
        <f>IFERROR(IF(F184&gt;=0,D184*E184*(1+F184/100),ABS(D184*E184/F184)),"")</f>
        <v>133508.66666666666</v>
      </c>
      <c r="H184" s="91">
        <f>IFERROR(G184*E175,"")</f>
        <v>0</v>
      </c>
    </row>
    <row r="185" spans="1:8">
      <c r="A185" s="76"/>
      <c r="B185" s="77" t="s">
        <v>2924</v>
      </c>
      <c r="C185" s="78" t="str">
        <f>IFERROR(_xlfn.XLOOKUP(B185,Equipo[DESCRIPCION],Equipo[UND],,0),"")</f>
        <v>Día</v>
      </c>
      <c r="D185" s="79">
        <v>1</v>
      </c>
      <c r="E185" s="80">
        <f>IF(C185="%MO",G190,IFERROR(_xlfn.XLOOKUP($B185,Equipo[DESCRIPCION],Equipo[VALOR],,0),""))</f>
        <v>135313</v>
      </c>
      <c r="F185" s="81">
        <v>-12.5</v>
      </c>
      <c r="G185" s="82">
        <f>IFERROR(IF(F185&gt;=0,D185*E185*(1+F185/100),ABS(D185*E185/F185)),"")</f>
        <v>10825.04</v>
      </c>
      <c r="H185" s="91">
        <f>IFERROR(G185*E175,"")</f>
        <v>0</v>
      </c>
    </row>
    <row r="186" spans="1:8">
      <c r="A186" s="76"/>
      <c r="B186" s="77" t="s">
        <v>2967</v>
      </c>
      <c r="C186" s="78" t="str">
        <f>IFERROR(_xlfn.XLOOKUP(B186,Equipo[DESCRIPCION],Equipo[UND],,0),"")</f>
        <v>%MO</v>
      </c>
      <c r="D186" s="79">
        <v>0.05</v>
      </c>
      <c r="E186" s="80">
        <f>IF(C186="%MO",G190,IFERROR(_xlfn.XLOOKUP($B186,Equipo[DESCRIPCION],Equipo[VALOR],,0),""))</f>
        <v>79512.754449375003</v>
      </c>
      <c r="F186" s="81"/>
      <c r="G186" s="82">
        <f>IFERROR(IF(F186&gt;=0,D186*E186*(1+F186/100),ABS(D186*E186/F186)),"")</f>
        <v>3975.6377224687503</v>
      </c>
      <c r="H186" s="91">
        <f>IFERROR(G186*E175,"")</f>
        <v>0</v>
      </c>
    </row>
    <row r="187" spans="1:8">
      <c r="A187" s="69"/>
      <c r="B187" s="70" t="s">
        <v>2202</v>
      </c>
      <c r="C187" s="71"/>
      <c r="D187" s="72"/>
      <c r="E187" s="73"/>
      <c r="F187" s="74"/>
      <c r="G187" s="75">
        <f>SUM(G188:G189)</f>
        <v>0</v>
      </c>
      <c r="H187" s="92">
        <f>G187*E175</f>
        <v>0</v>
      </c>
    </row>
    <row r="188" spans="1:8">
      <c r="A188" s="76"/>
      <c r="B188" s="77"/>
      <c r="C188" s="78" t="str">
        <f>IFERROR(_xlfn.XLOOKUP(B188,Transporte[DESCRIPCION],Transporte[UND],,0),"")</f>
        <v/>
      </c>
      <c r="D188" s="79"/>
      <c r="E188" s="80" t="str">
        <f>IFERROR(_xlfn.XLOOKUP($B188,Transporte[DESCRIPCION],Transporte[VALOR],,0),"")</f>
        <v/>
      </c>
      <c r="F188" s="81"/>
      <c r="G188" s="82" t="str">
        <f>IFERROR(IF(F188&gt;=0,D188*E188*(1+F188/100),ABS(D188*E188/F188)),"")</f>
        <v/>
      </c>
      <c r="H188" s="91" t="str">
        <f>IFERROR(G188*E175,"")</f>
        <v/>
      </c>
    </row>
    <row r="189" spans="1:8">
      <c r="A189" s="76"/>
      <c r="B189" s="77"/>
      <c r="C189" s="78" t="str">
        <f>IFERROR(_xlfn.XLOOKUP(B189,Transporte[DESCRIPCION],Transporte[UND],,0),"")</f>
        <v/>
      </c>
      <c r="D189" s="79"/>
      <c r="E189" s="80" t="str">
        <f>IFERROR(_xlfn.XLOOKUP($B189,Transporte[DESCRIPCION],Transporte[VALOR],,0),"")</f>
        <v/>
      </c>
      <c r="F189" s="81"/>
      <c r="G189" s="82" t="str">
        <f>IFERROR(IF(F189&gt;=0,D189*E189*(1+F189/100),ABS(D189*E189/F189)),"")</f>
        <v/>
      </c>
      <c r="H189" s="91" t="str">
        <f>IFERROR(G189*E175,"")</f>
        <v/>
      </c>
    </row>
    <row r="190" spans="1:8">
      <c r="A190" s="69"/>
      <c r="B190" s="70" t="s">
        <v>3067</v>
      </c>
      <c r="C190" s="71"/>
      <c r="D190" s="72"/>
      <c r="E190" s="73"/>
      <c r="F190" s="74"/>
      <c r="G190" s="75">
        <f>SUM(G191:G193)</f>
        <v>79512.754449375003</v>
      </c>
      <c r="H190" s="92">
        <f>G190*E175</f>
        <v>0</v>
      </c>
    </row>
    <row r="191" spans="1:8">
      <c r="A191" s="76"/>
      <c r="B191" s="77" t="s">
        <v>3046</v>
      </c>
      <c r="C191" s="78" t="str">
        <f>IFERROR(_xlfn.XLOOKUP(B191,MObra[DESCRIPCION],MObra[UN],,0),"")</f>
        <v>día</v>
      </c>
      <c r="D191" s="79">
        <v>1</v>
      </c>
      <c r="E191" s="80">
        <f>IFERROR(_xlfn.XLOOKUP($B191,MObra[DESCRIPCION],MObra[VALOR UNIT],,0),"")</f>
        <v>636102.03559500002</v>
      </c>
      <c r="F191" s="81">
        <v>-8</v>
      </c>
      <c r="G191" s="82">
        <f>IFERROR(IF(F191&gt;=0,D191*E191*(1+F191/100),ABS(D191*E191/F191)),"")</f>
        <v>79512.754449375003</v>
      </c>
      <c r="H191" s="91">
        <f>IFERROR(G191*E175,"")</f>
        <v>0</v>
      </c>
    </row>
    <row r="192" spans="1:8">
      <c r="A192" s="76"/>
      <c r="B192" s="77"/>
      <c r="C192" s="78" t="str">
        <f>IFERROR(_xlfn.XLOOKUP(B192,MObra[DESCRIPCION],MObra[UN],,0),"")</f>
        <v/>
      </c>
      <c r="D192" s="79"/>
      <c r="E192" s="80" t="str">
        <f>IFERROR(_xlfn.XLOOKUP($B192,MObra[DESCRIPCION],MObra[VALOR UNIT],,0),"")</f>
        <v/>
      </c>
      <c r="F192" s="81"/>
      <c r="G192" s="82" t="str">
        <f>IFERROR(IF(F192&gt;=0,D192*E192*(1+F192/100),ABS(D192*E192/F192)),"")</f>
        <v/>
      </c>
      <c r="H192" s="91" t="str">
        <f>IFERROR(G192*E175,"")</f>
        <v/>
      </c>
    </row>
    <row r="193" spans="1:11">
      <c r="A193" s="83"/>
      <c r="B193" s="84"/>
      <c r="C193" s="85" t="str">
        <f>IFERROR(_xlfn.XLOOKUP(B193,MObra[DESCRIPCION],MObra[UN],,0),"")</f>
        <v/>
      </c>
      <c r="D193" s="86"/>
      <c r="E193" s="87" t="str">
        <f>IFERROR(_xlfn.XLOOKUP($B193,MObra[DESCRIPCION],MObra[VALOR UNIT],,0),"")</f>
        <v/>
      </c>
      <c r="F193" s="88"/>
      <c r="G193" s="89" t="str">
        <f>IFERROR(IF(F193&gt;=0,D193*E193*(1+F193/100),ABS(D193*E193/F193)),"")</f>
        <v/>
      </c>
      <c r="H193" s="90" t="str">
        <f>IFERROR(G193*E175,"")</f>
        <v/>
      </c>
    </row>
    <row r="195" spans="1:11">
      <c r="A195" s="54" t="s">
        <v>1559</v>
      </c>
      <c r="B195" s="55" t="str">
        <f>VLOOKUP($A195,Presupuesto!$A:$D,2,FALSE())</f>
        <v>Anclaje pantalla terraplén Ø&lt;0.15m + Grouting</v>
      </c>
      <c r="C195" s="56" t="str">
        <f>VLOOKUP($A195,Presupuesto!$A:$D,3,FALSE())</f>
        <v>M</v>
      </c>
      <c r="D195" s="57"/>
      <c r="E195" s="58">
        <f>VLOOKUP($A195,Presupuesto!$A:$D,4,FALSE())</f>
        <v>0</v>
      </c>
      <c r="F195" s="59" t="s">
        <v>2919</v>
      </c>
      <c r="G195" s="60">
        <f>SUM(G197:G213)/2</f>
        <v>172663.073737475</v>
      </c>
      <c r="H195" s="61">
        <f>ROUND(SUM(H197:H213),0)/2</f>
        <v>0</v>
      </c>
      <c r="I195" s="58">
        <f>VLOOKUP(A195,Presupuesto!$A:$F,6,0)</f>
        <v>0</v>
      </c>
      <c r="J195" s="58">
        <f>+H195-I195</f>
        <v>0</v>
      </c>
      <c r="K195" s="282">
        <f>+H195-G195*E195</f>
        <v>0</v>
      </c>
    </row>
    <row r="196" spans="1:11" ht="25.5">
      <c r="A196" s="62"/>
      <c r="B196" s="63" t="s">
        <v>2247</v>
      </c>
      <c r="C196" s="63" t="s">
        <v>3061</v>
      </c>
      <c r="D196" s="64" t="s">
        <v>4</v>
      </c>
      <c r="E196" s="65" t="s">
        <v>3062</v>
      </c>
      <c r="F196" s="66" t="s">
        <v>3063</v>
      </c>
      <c r="G196" s="67" t="s">
        <v>3064</v>
      </c>
      <c r="H196" s="68" t="s">
        <v>3124</v>
      </c>
    </row>
    <row r="197" spans="1:11">
      <c r="A197" s="69"/>
      <c r="B197" s="70" t="s">
        <v>3065</v>
      </c>
      <c r="C197" s="71"/>
      <c r="D197" s="72"/>
      <c r="E197" s="73"/>
      <c r="F197" s="74"/>
      <c r="G197" s="75">
        <f>SUM(G198:G202)</f>
        <v>14942.12</v>
      </c>
      <c r="H197" s="75">
        <f>IFERROR(G197*E195,"")</f>
        <v>0</v>
      </c>
    </row>
    <row r="198" spans="1:11">
      <c r="A198" s="76"/>
      <c r="B198" s="77" t="s">
        <v>2397</v>
      </c>
      <c r="C198" s="78" t="str">
        <f>IFERROR(_xlfn.XLOOKUP(B198,Insumo[DESCRIPCION],Insumo[UND],,0),"")</f>
        <v>Un</v>
      </c>
      <c r="D198" s="79">
        <f>4/50</f>
        <v>0.08</v>
      </c>
      <c r="E198" s="80">
        <f>IFERROR(_xlfn.XLOOKUP($B198,Insumo[DESCRIPCION],Insumo[VALOR],,0),"")</f>
        <v>36099</v>
      </c>
      <c r="F198" s="81"/>
      <c r="G198" s="82">
        <f>IFERROR(IF(F198&gt;=0,D198*E198*(1+F198/100),ABS(D198*E198/F198)),"")</f>
        <v>2887.92</v>
      </c>
      <c r="H198" s="91">
        <f>IFERROR(G198*E195,"")</f>
        <v>0</v>
      </c>
    </row>
    <row r="199" spans="1:11">
      <c r="A199" s="76"/>
      <c r="B199" s="77" t="s">
        <v>2323</v>
      </c>
      <c r="C199" s="78" t="str">
        <f>IFERROR(_xlfn.XLOOKUP(B199,Insumo[DESCRIPCION],Insumo[UND],,0),"")</f>
        <v>Lt</v>
      </c>
      <c r="D199" s="79">
        <v>200</v>
      </c>
      <c r="E199" s="80">
        <f>IFERROR(_xlfn.XLOOKUP($B199,Insumo[DESCRIPCION],Insumo[VALOR],,0),"")</f>
        <v>26</v>
      </c>
      <c r="F199" s="81"/>
      <c r="G199" s="82">
        <f>IFERROR(IF(F199&gt;=0,D199*E199*(1+F199/100),ABS(D199*E199/F199)),"")</f>
        <v>5200</v>
      </c>
      <c r="H199" s="91">
        <f>IFERROR(G199*E195,"")</f>
        <v>0</v>
      </c>
    </row>
    <row r="200" spans="1:11">
      <c r="A200" s="76"/>
      <c r="B200" s="77" t="s">
        <v>2744</v>
      </c>
      <c r="C200" s="78" t="str">
        <f>IFERROR(_xlfn.XLOOKUP(B200,Insumo[DESCRIPCION],Insumo[UND],,0),"")</f>
        <v>Kg</v>
      </c>
      <c r="D200" s="79">
        <v>0.2</v>
      </c>
      <c r="E200" s="80">
        <f>IFERROR(_xlfn.XLOOKUP($B200,Insumo[DESCRIPCION],Insumo[VALOR],,0),"")</f>
        <v>15741</v>
      </c>
      <c r="F200" s="81"/>
      <c r="G200" s="82">
        <f>IFERROR(IF(F200&gt;=0,D200*E200*(1+F200/100),ABS(D200*E200/F200)),"")</f>
        <v>3148.2000000000003</v>
      </c>
      <c r="H200" s="91">
        <f>IFERROR(G200*E195,"")</f>
        <v>0</v>
      </c>
    </row>
    <row r="201" spans="1:11">
      <c r="A201" s="76"/>
      <c r="B201" s="77" t="s">
        <v>2730</v>
      </c>
      <c r="C201" s="78" t="str">
        <f>IFERROR(_xlfn.XLOOKUP(B201,Insumo[DESCRIPCION],Insumo[UND],,0),"")</f>
        <v>Un</v>
      </c>
      <c r="D201" s="79">
        <v>1</v>
      </c>
      <c r="E201" s="80">
        <f>IFERROR(_xlfn.XLOOKUP($B201,Insumo[DESCRIPCION],Insumo[VALOR],,0),"")</f>
        <v>3706</v>
      </c>
      <c r="F201" s="81"/>
      <c r="G201" s="82">
        <f>IFERROR(IF(F201&gt;=0,D201*E201*(1+F201/100),ABS(D201*E201/F201)),"")</f>
        <v>3706</v>
      </c>
      <c r="H201" s="91">
        <f>IFERROR(G201*E195,"")</f>
        <v>0</v>
      </c>
    </row>
    <row r="202" spans="1:11">
      <c r="A202" s="76"/>
      <c r="B202" s="77"/>
      <c r="C202" s="78" t="str">
        <f>IFERROR(_xlfn.XLOOKUP(B202,Insumo[DESCRIPCION],Insumo[UND],,0),"")</f>
        <v/>
      </c>
      <c r="D202" s="79"/>
      <c r="E202" s="80" t="str">
        <f>IFERROR(_xlfn.XLOOKUP($B202,Insumo[DESCRIPCION],Insumo[VALOR],,0),"")</f>
        <v/>
      </c>
      <c r="F202" s="81"/>
      <c r="G202" s="82" t="str">
        <f>IFERROR(IF(F202&gt;=0,D202*E202*(1+F202/100),ABS(D202*E202/F202)),"")</f>
        <v/>
      </c>
      <c r="H202" s="91" t="str">
        <f>IFERROR(G202*E195,"")</f>
        <v/>
      </c>
    </row>
    <row r="203" spans="1:11">
      <c r="A203" s="69"/>
      <c r="B203" s="70" t="s">
        <v>3066</v>
      </c>
      <c r="C203" s="71"/>
      <c r="D203" s="72"/>
      <c r="E203" s="73"/>
      <c r="F203" s="74"/>
      <c r="G203" s="75">
        <f>SUM(G204:G206)</f>
        <v>94110.750177974987</v>
      </c>
      <c r="H203" s="92">
        <f>G203*E195</f>
        <v>0</v>
      </c>
    </row>
    <row r="204" spans="1:11">
      <c r="A204" s="76"/>
      <c r="B204" s="77" t="s">
        <v>2928</v>
      </c>
      <c r="C204" s="78" t="str">
        <f>IFERROR(_xlfn.XLOOKUP(B204,Equipo[DESCRIPCION],Equipo[UND],,0),"")</f>
        <v>Día</v>
      </c>
      <c r="D204" s="79">
        <v>1</v>
      </c>
      <c r="E204" s="80">
        <f>IF(C204="%MO",G210,IFERROR(_xlfn.XLOOKUP($B204,Equipo[DESCRIPCION],Equipo[VALOR],,0),""))</f>
        <v>200263</v>
      </c>
      <c r="F204" s="81">
        <v>-2.5</v>
      </c>
      <c r="G204" s="82">
        <f>IFERROR(IF(F204&gt;=0,D204*E204*(1+F204/100),ABS(D204*E204/F204)),"")</f>
        <v>80105.2</v>
      </c>
      <c r="H204" s="91">
        <f>IFERROR(G204*E195,"")</f>
        <v>0</v>
      </c>
    </row>
    <row r="205" spans="1:11">
      <c r="A205" s="76"/>
      <c r="B205" s="77" t="s">
        <v>2924</v>
      </c>
      <c r="C205" s="78" t="str">
        <f>IFERROR(_xlfn.XLOOKUP(B205,Equipo[DESCRIPCION],Equipo[UND],,0),"")</f>
        <v>Día</v>
      </c>
      <c r="D205" s="79">
        <v>1</v>
      </c>
      <c r="E205" s="80">
        <f>IF(C205="%MO",G210,IFERROR(_xlfn.XLOOKUP($B205,Equipo[DESCRIPCION],Equipo[VALOR],,0),""))</f>
        <v>135313</v>
      </c>
      <c r="F205" s="81">
        <v>-12.5</v>
      </c>
      <c r="G205" s="82">
        <f>IFERROR(IF(F205&gt;=0,D205*E205*(1+F205/100),ABS(D205*E205/F205)),"")</f>
        <v>10825.04</v>
      </c>
      <c r="H205" s="91">
        <f>IFERROR(G205*E195,"")</f>
        <v>0</v>
      </c>
    </row>
    <row r="206" spans="1:11">
      <c r="A206" s="76"/>
      <c r="B206" s="77" t="s">
        <v>2967</v>
      </c>
      <c r="C206" s="78" t="str">
        <f>IFERROR(_xlfn.XLOOKUP(B206,Equipo[DESCRIPCION],Equipo[UND],,0),"")</f>
        <v>%MO</v>
      </c>
      <c r="D206" s="79">
        <v>0.05</v>
      </c>
      <c r="E206" s="80">
        <f>IF(C206="%MO",G210,IFERROR(_xlfn.XLOOKUP($B206,Equipo[DESCRIPCION],Equipo[VALOR],,0),""))</f>
        <v>63610.203559500005</v>
      </c>
      <c r="F206" s="81"/>
      <c r="G206" s="82">
        <f>IFERROR(IF(F206&gt;=0,D206*E206*(1+F206/100),ABS(D206*E206/F206)),"")</f>
        <v>3180.5101779750003</v>
      </c>
      <c r="H206" s="91">
        <f>IFERROR(G206*E195,"")</f>
        <v>0</v>
      </c>
    </row>
    <row r="207" spans="1:11">
      <c r="A207" s="69"/>
      <c r="B207" s="70" t="s">
        <v>2202</v>
      </c>
      <c r="C207" s="71"/>
      <c r="D207" s="72"/>
      <c r="E207" s="73"/>
      <c r="F207" s="74"/>
      <c r="G207" s="75">
        <f>SUM(G208:G209)</f>
        <v>0</v>
      </c>
      <c r="H207" s="92">
        <f>G207*E195</f>
        <v>0</v>
      </c>
    </row>
    <row r="208" spans="1:11">
      <c r="A208" s="76"/>
      <c r="B208" s="77"/>
      <c r="C208" s="78" t="str">
        <f>IFERROR(_xlfn.XLOOKUP(B208,Transporte[DESCRIPCION],Transporte[UND],,0),"")</f>
        <v/>
      </c>
      <c r="D208" s="79"/>
      <c r="E208" s="80" t="str">
        <f>IFERROR(_xlfn.XLOOKUP($B208,Transporte[DESCRIPCION],Transporte[VALOR],,0),"")</f>
        <v/>
      </c>
      <c r="F208" s="81"/>
      <c r="G208" s="82" t="str">
        <f>IFERROR(IF(F208&gt;=0,D208*E208*(1+F208/100),ABS(D208*E208/F208)),"")</f>
        <v/>
      </c>
      <c r="H208" s="91" t="str">
        <f>IFERROR(G208*E195,"")</f>
        <v/>
      </c>
    </row>
    <row r="209" spans="1:11">
      <c r="A209" s="76"/>
      <c r="B209" s="77"/>
      <c r="C209" s="78" t="str">
        <f>IFERROR(_xlfn.XLOOKUP(B209,Transporte[DESCRIPCION],Transporte[UND],,0),"")</f>
        <v/>
      </c>
      <c r="D209" s="79"/>
      <c r="E209" s="80" t="str">
        <f>IFERROR(_xlfn.XLOOKUP($B209,Transporte[DESCRIPCION],Transporte[VALOR],,0),"")</f>
        <v/>
      </c>
      <c r="F209" s="81"/>
      <c r="G209" s="82" t="str">
        <f>IFERROR(IF(F209&gt;=0,D209*E209*(1+F209/100),ABS(D209*E209/F209)),"")</f>
        <v/>
      </c>
      <c r="H209" s="91" t="str">
        <f>IFERROR(G209*E195,"")</f>
        <v/>
      </c>
    </row>
    <row r="210" spans="1:11">
      <c r="A210" s="69"/>
      <c r="B210" s="70" t="s">
        <v>3067</v>
      </c>
      <c r="C210" s="71"/>
      <c r="D210" s="72"/>
      <c r="E210" s="73"/>
      <c r="F210" s="74"/>
      <c r="G210" s="75">
        <f>SUM(G211:G213)</f>
        <v>63610.203559500005</v>
      </c>
      <c r="H210" s="92">
        <f>G210*E195</f>
        <v>0</v>
      </c>
    </row>
    <row r="211" spans="1:11">
      <c r="A211" s="76"/>
      <c r="B211" s="77" t="s">
        <v>3046</v>
      </c>
      <c r="C211" s="78" t="str">
        <f>IFERROR(_xlfn.XLOOKUP(B211,MObra[DESCRIPCION],MObra[UN],,0),"")</f>
        <v>día</v>
      </c>
      <c r="D211" s="79">
        <v>1</v>
      </c>
      <c r="E211" s="80">
        <f>IFERROR(_xlfn.XLOOKUP($B211,MObra[DESCRIPCION],MObra[VALOR UNIT],,0),"")</f>
        <v>636102.03559500002</v>
      </c>
      <c r="F211" s="81">
        <v>-10</v>
      </c>
      <c r="G211" s="82">
        <f>IFERROR(IF(F211&gt;=0,D211*E211*(1+F211/100),ABS(D211*E211/F211)),"")</f>
        <v>63610.203559500005</v>
      </c>
      <c r="H211" s="91">
        <f>IFERROR(G211*E195,"")</f>
        <v>0</v>
      </c>
    </row>
    <row r="212" spans="1:11">
      <c r="A212" s="76"/>
      <c r="B212" s="77"/>
      <c r="C212" s="78" t="str">
        <f>IFERROR(_xlfn.XLOOKUP(B212,MObra[DESCRIPCION],MObra[UN],,0),"")</f>
        <v/>
      </c>
      <c r="D212" s="79"/>
      <c r="E212" s="80" t="str">
        <f>IFERROR(_xlfn.XLOOKUP($B212,MObra[DESCRIPCION],MObra[VALOR UNIT],,0),"")</f>
        <v/>
      </c>
      <c r="F212" s="81"/>
      <c r="G212" s="82" t="str">
        <f>IFERROR(IF(F212&gt;=0,D212*E212*(1+F212/100),ABS(D212*E212/F212)),"")</f>
        <v/>
      </c>
      <c r="H212" s="91" t="str">
        <f>IFERROR(G212*E195,"")</f>
        <v/>
      </c>
    </row>
    <row r="213" spans="1:11">
      <c r="A213" s="83"/>
      <c r="B213" s="84"/>
      <c r="C213" s="85" t="str">
        <f>IFERROR(_xlfn.XLOOKUP(B213,MObra[DESCRIPCION],MObra[UN],,0),"")</f>
        <v/>
      </c>
      <c r="D213" s="86"/>
      <c r="E213" s="87" t="str">
        <f>IFERROR(_xlfn.XLOOKUP($B213,MObra[DESCRIPCION],MObra[VALOR UNIT],,0),"")</f>
        <v/>
      </c>
      <c r="F213" s="88"/>
      <c r="G213" s="89" t="str">
        <f>IFERROR(IF(F213&gt;=0,D213*E213*(1+F213/100),ABS(D213*E213/F213)),"")</f>
        <v/>
      </c>
      <c r="H213" s="90" t="str">
        <f>IFERROR(G213*E195,"")</f>
        <v/>
      </c>
    </row>
    <row r="215" spans="1:11">
      <c r="A215" s="54" t="s">
        <v>1561</v>
      </c>
      <c r="B215" s="55" t="str">
        <f>VLOOKUP($A215,Presupuesto!$A:$D,2,FALSE())</f>
        <v>Anclaje pantalla tierra Ø&lt; =0.15m + Grouting</v>
      </c>
      <c r="C215" s="56" t="str">
        <f>VLOOKUP($A215,Presupuesto!$A:$D,3,FALSE())</f>
        <v>M</v>
      </c>
      <c r="D215" s="57"/>
      <c r="E215" s="58">
        <f>VLOOKUP($A215,Presupuesto!$A:$D,4,FALSE())</f>
        <v>0</v>
      </c>
      <c r="F215" s="59" t="s">
        <v>2919</v>
      </c>
      <c r="G215" s="60">
        <f>SUM(G217:G233)/2</f>
        <v>200110.56415275001</v>
      </c>
      <c r="H215" s="61">
        <f>ROUND(SUM(H217:H233),0)/2</f>
        <v>0</v>
      </c>
      <c r="I215" s="58">
        <f>VLOOKUP(A215,Presupuesto!$A:$F,6,0)</f>
        <v>0</v>
      </c>
      <c r="J215" s="58">
        <f>+H215-I215</f>
        <v>0</v>
      </c>
      <c r="K215" s="282">
        <f>+H215-G215*E215</f>
        <v>0</v>
      </c>
    </row>
    <row r="216" spans="1:11" ht="25.5">
      <c r="A216" s="62"/>
      <c r="B216" s="63" t="s">
        <v>2247</v>
      </c>
      <c r="C216" s="63" t="s">
        <v>3061</v>
      </c>
      <c r="D216" s="64" t="s">
        <v>4</v>
      </c>
      <c r="E216" s="65" t="s">
        <v>3062</v>
      </c>
      <c r="F216" s="66" t="s">
        <v>3063</v>
      </c>
      <c r="G216" s="67" t="s">
        <v>3064</v>
      </c>
      <c r="H216" s="68" t="s">
        <v>3124</v>
      </c>
    </row>
    <row r="217" spans="1:11">
      <c r="A217" s="69"/>
      <c r="B217" s="70" t="s">
        <v>3065</v>
      </c>
      <c r="C217" s="71"/>
      <c r="D217" s="72"/>
      <c r="E217" s="73"/>
      <c r="F217" s="74"/>
      <c r="G217" s="75">
        <f>SUM(G218:G222)</f>
        <v>14942.12</v>
      </c>
      <c r="H217" s="75">
        <f>IFERROR(G217*E215,"")</f>
        <v>0</v>
      </c>
    </row>
    <row r="218" spans="1:11">
      <c r="A218" s="76"/>
      <c r="B218" s="77" t="s">
        <v>2397</v>
      </c>
      <c r="C218" s="78" t="str">
        <f>IFERROR(_xlfn.XLOOKUP(B218,Insumo[DESCRIPCION],Insumo[UND],,0),"")</f>
        <v>Un</v>
      </c>
      <c r="D218" s="79">
        <f>4/50</f>
        <v>0.08</v>
      </c>
      <c r="E218" s="80">
        <f>IFERROR(_xlfn.XLOOKUP($B218,Insumo[DESCRIPCION],Insumo[VALOR],,0),"")</f>
        <v>36099</v>
      </c>
      <c r="F218" s="81"/>
      <c r="G218" s="82">
        <f>IFERROR(IF(F218&gt;=0,D218*E218*(1+F218/100),ABS(D218*E218/F218)),"")</f>
        <v>2887.92</v>
      </c>
      <c r="H218" s="91">
        <f>IFERROR(G218*E215,"")</f>
        <v>0</v>
      </c>
    </row>
    <row r="219" spans="1:11">
      <c r="A219" s="76"/>
      <c r="B219" s="77" t="s">
        <v>2323</v>
      </c>
      <c r="C219" s="78" t="str">
        <f>IFERROR(_xlfn.XLOOKUP(B219,Insumo[DESCRIPCION],Insumo[UND],,0),"")</f>
        <v>Lt</v>
      </c>
      <c r="D219" s="79">
        <v>200</v>
      </c>
      <c r="E219" s="80">
        <f>IFERROR(_xlfn.XLOOKUP($B219,Insumo[DESCRIPCION],Insumo[VALOR],,0),"")</f>
        <v>26</v>
      </c>
      <c r="F219" s="81"/>
      <c r="G219" s="82">
        <f>IFERROR(IF(F219&gt;=0,D219*E219*(1+F219/100),ABS(D219*E219/F219)),"")</f>
        <v>5200</v>
      </c>
      <c r="H219" s="91">
        <f>IFERROR(G219*E215,"")</f>
        <v>0</v>
      </c>
    </row>
    <row r="220" spans="1:11">
      <c r="A220" s="76"/>
      <c r="B220" s="77" t="s">
        <v>2744</v>
      </c>
      <c r="C220" s="78" t="str">
        <f>IFERROR(_xlfn.XLOOKUP(B220,Insumo[DESCRIPCION],Insumo[UND],,0),"")</f>
        <v>Kg</v>
      </c>
      <c r="D220" s="79">
        <v>0.2</v>
      </c>
      <c r="E220" s="80">
        <f>IFERROR(_xlfn.XLOOKUP($B220,Insumo[DESCRIPCION],Insumo[VALOR],,0),"")</f>
        <v>15741</v>
      </c>
      <c r="F220" s="81"/>
      <c r="G220" s="82">
        <f>IFERROR(IF(F220&gt;=0,D220*E220*(1+F220/100),ABS(D220*E220/F220)),"")</f>
        <v>3148.2000000000003</v>
      </c>
      <c r="H220" s="91">
        <f>IFERROR(G220*E215,"")</f>
        <v>0</v>
      </c>
    </row>
    <row r="221" spans="1:11">
      <c r="A221" s="76"/>
      <c r="B221" s="77" t="s">
        <v>2730</v>
      </c>
      <c r="C221" s="78" t="str">
        <f>IFERROR(_xlfn.XLOOKUP(B221,Insumo[DESCRIPCION],Insumo[UND],,0),"")</f>
        <v>Un</v>
      </c>
      <c r="D221" s="79">
        <v>1</v>
      </c>
      <c r="E221" s="80">
        <f>IFERROR(_xlfn.XLOOKUP($B221,Insumo[DESCRIPCION],Insumo[VALOR],,0),"")</f>
        <v>3706</v>
      </c>
      <c r="F221" s="81"/>
      <c r="G221" s="82">
        <f>IFERROR(IF(F221&gt;=0,D221*E221*(1+F221/100),ABS(D221*E221/F221)),"")</f>
        <v>3706</v>
      </c>
      <c r="H221" s="91">
        <f>IFERROR(G221*E215,"")</f>
        <v>0</v>
      </c>
    </row>
    <row r="222" spans="1:11">
      <c r="A222" s="76"/>
      <c r="B222" s="77"/>
      <c r="C222" s="78" t="str">
        <f>IFERROR(_xlfn.XLOOKUP(B222,Insumo[DESCRIPCION],Insumo[UND],,0),"")</f>
        <v/>
      </c>
      <c r="D222" s="79"/>
      <c r="E222" s="80" t="str">
        <f>IFERROR(_xlfn.XLOOKUP($B222,Insumo[DESCRIPCION],Insumo[VALOR],,0),"")</f>
        <v/>
      </c>
      <c r="F222" s="81"/>
      <c r="G222" s="82" t="str">
        <f>IFERROR(IF(F222&gt;=0,D222*E222*(1+F222/100),ABS(D222*E222/F222)),"")</f>
        <v/>
      </c>
      <c r="H222" s="91" t="str">
        <f>IFERROR(G222*E215,"")</f>
        <v/>
      </c>
    </row>
    <row r="223" spans="1:11">
      <c r="A223" s="69"/>
      <c r="B223" s="70" t="s">
        <v>3066</v>
      </c>
      <c r="C223" s="71"/>
      <c r="D223" s="72"/>
      <c r="E223" s="73"/>
      <c r="F223" s="74"/>
      <c r="G223" s="75">
        <f>SUM(G224:G226)</f>
        <v>114490.44019775001</v>
      </c>
      <c r="H223" s="92">
        <f>G223*E215</f>
        <v>0</v>
      </c>
    </row>
    <row r="224" spans="1:11">
      <c r="A224" s="76"/>
      <c r="B224" s="77" t="s">
        <v>2928</v>
      </c>
      <c r="C224" s="78" t="str">
        <f>IFERROR(_xlfn.XLOOKUP(B224,Equipo[DESCRIPCION],Equipo[UND],,0),"")</f>
        <v>Día</v>
      </c>
      <c r="D224" s="79">
        <v>1</v>
      </c>
      <c r="E224" s="80">
        <f>IF(C224="%MO",G230,IFERROR(_xlfn.XLOOKUP($B224,Equipo[DESCRIPCION],Equipo[VALOR],,0),""))</f>
        <v>200263</v>
      </c>
      <c r="F224" s="81">
        <v>-2</v>
      </c>
      <c r="G224" s="82">
        <f>IFERROR(IF(F224&gt;=0,D224*E224*(1+F224/100),ABS(D224*E224/F224)),"")</f>
        <v>100131.5</v>
      </c>
      <c r="H224" s="91">
        <f>IFERROR(G224*E215,"")</f>
        <v>0</v>
      </c>
    </row>
    <row r="225" spans="1:11">
      <c r="A225" s="76"/>
      <c r="B225" s="77" t="s">
        <v>2924</v>
      </c>
      <c r="C225" s="78" t="str">
        <f>IFERROR(_xlfn.XLOOKUP(B225,Equipo[DESCRIPCION],Equipo[UND],,0),"")</f>
        <v>Día</v>
      </c>
      <c r="D225" s="79">
        <v>1</v>
      </c>
      <c r="E225" s="80">
        <f>IF(C225="%MO",G230,IFERROR(_xlfn.XLOOKUP($B225,Equipo[DESCRIPCION],Equipo[VALOR],,0),""))</f>
        <v>135313</v>
      </c>
      <c r="F225" s="81">
        <v>-12.5</v>
      </c>
      <c r="G225" s="82">
        <f>IFERROR(IF(F225&gt;=0,D225*E225*(1+F225/100),ABS(D225*E225/F225)),"")</f>
        <v>10825.04</v>
      </c>
      <c r="H225" s="91">
        <f>IFERROR(G225*E215,"")</f>
        <v>0</v>
      </c>
    </row>
    <row r="226" spans="1:11">
      <c r="A226" s="76"/>
      <c r="B226" s="77" t="s">
        <v>2967</v>
      </c>
      <c r="C226" s="78" t="str">
        <f>IFERROR(_xlfn.XLOOKUP(B226,Equipo[DESCRIPCION],Equipo[UND],,0),"")</f>
        <v>%MO</v>
      </c>
      <c r="D226" s="79">
        <v>0.05</v>
      </c>
      <c r="E226" s="80">
        <f>IF(C226="%MO",G230,IFERROR(_xlfn.XLOOKUP($B226,Equipo[DESCRIPCION],Equipo[VALOR],,0),""))</f>
        <v>70678.003955000007</v>
      </c>
      <c r="F226" s="81"/>
      <c r="G226" s="82">
        <f>IFERROR(IF(F226&gt;=0,D226*E226*(1+F226/100),ABS(D226*E226/F226)),"")</f>
        <v>3533.9001977500006</v>
      </c>
      <c r="H226" s="91">
        <f>IFERROR(G226*E215,"")</f>
        <v>0</v>
      </c>
    </row>
    <row r="227" spans="1:11">
      <c r="A227" s="69"/>
      <c r="B227" s="70" t="s">
        <v>2202</v>
      </c>
      <c r="C227" s="71"/>
      <c r="D227" s="72"/>
      <c r="E227" s="73"/>
      <c r="F227" s="74"/>
      <c r="G227" s="75">
        <f>SUM(G228:G229)</f>
        <v>0</v>
      </c>
      <c r="H227" s="92">
        <f>G227*E215</f>
        <v>0</v>
      </c>
    </row>
    <row r="228" spans="1:11">
      <c r="A228" s="76"/>
      <c r="B228" s="77"/>
      <c r="C228" s="78" t="str">
        <f>IFERROR(_xlfn.XLOOKUP(B228,Transporte[DESCRIPCION],Transporte[UND],,0),"")</f>
        <v/>
      </c>
      <c r="D228" s="79"/>
      <c r="E228" s="80" t="str">
        <f>IFERROR(_xlfn.XLOOKUP($B228,Transporte[DESCRIPCION],Transporte[VALOR],,0),"")</f>
        <v/>
      </c>
      <c r="F228" s="81"/>
      <c r="G228" s="82" t="str">
        <f>IFERROR(IF(F228&gt;=0,D228*E228*(1+F228/100),ABS(D228*E228/F228)),"")</f>
        <v/>
      </c>
      <c r="H228" s="91" t="str">
        <f>IFERROR(G228*E215,"")</f>
        <v/>
      </c>
    </row>
    <row r="229" spans="1:11">
      <c r="A229" s="76"/>
      <c r="B229" s="77"/>
      <c r="C229" s="78" t="str">
        <f>IFERROR(_xlfn.XLOOKUP(B229,Transporte[DESCRIPCION],Transporte[UND],,0),"")</f>
        <v/>
      </c>
      <c r="D229" s="79"/>
      <c r="E229" s="80" t="str">
        <f>IFERROR(_xlfn.XLOOKUP($B229,Transporte[DESCRIPCION],Transporte[VALOR],,0),"")</f>
        <v/>
      </c>
      <c r="F229" s="81"/>
      <c r="G229" s="82" t="str">
        <f>IFERROR(IF(F229&gt;=0,D229*E229*(1+F229/100),ABS(D229*E229/F229)),"")</f>
        <v/>
      </c>
      <c r="H229" s="91" t="str">
        <f>IFERROR(G229*E215,"")</f>
        <v/>
      </c>
    </row>
    <row r="230" spans="1:11">
      <c r="A230" s="69"/>
      <c r="B230" s="70" t="s">
        <v>3067</v>
      </c>
      <c r="C230" s="71"/>
      <c r="D230" s="72"/>
      <c r="E230" s="73"/>
      <c r="F230" s="74"/>
      <c r="G230" s="75">
        <f>SUM(G231:G233)</f>
        <v>70678.003955000007</v>
      </c>
      <c r="H230" s="92">
        <f>G230*E215</f>
        <v>0</v>
      </c>
    </row>
    <row r="231" spans="1:11">
      <c r="A231" s="76"/>
      <c r="B231" s="77" t="s">
        <v>3046</v>
      </c>
      <c r="C231" s="78" t="str">
        <f>IFERROR(_xlfn.XLOOKUP(B231,MObra[DESCRIPCION],MObra[UN],,0),"")</f>
        <v>día</v>
      </c>
      <c r="D231" s="79">
        <v>1</v>
      </c>
      <c r="E231" s="80">
        <f>IFERROR(_xlfn.XLOOKUP($B231,MObra[DESCRIPCION],MObra[VALOR UNIT],,0),"")</f>
        <v>636102.03559500002</v>
      </c>
      <c r="F231" s="81">
        <v>-9</v>
      </c>
      <c r="G231" s="82">
        <f>IFERROR(IF(F231&gt;=0,D231*E231*(1+F231/100),ABS(D231*E231/F231)),"")</f>
        <v>70678.003955000007</v>
      </c>
      <c r="H231" s="91">
        <f>IFERROR(G231*E215,"")</f>
        <v>0</v>
      </c>
    </row>
    <row r="232" spans="1:11">
      <c r="A232" s="76"/>
      <c r="B232" s="77"/>
      <c r="C232" s="78" t="str">
        <f>IFERROR(_xlfn.XLOOKUP(B232,MObra[DESCRIPCION],MObra[UN],,0),"")</f>
        <v/>
      </c>
      <c r="D232" s="79"/>
      <c r="E232" s="80" t="str">
        <f>IFERROR(_xlfn.XLOOKUP($B232,MObra[DESCRIPCION],MObra[VALOR UNIT],,0),"")</f>
        <v/>
      </c>
      <c r="F232" s="81"/>
      <c r="G232" s="82" t="str">
        <f>IFERROR(IF(F232&gt;=0,D232*E232*(1+F232/100),ABS(D232*E232/F232)),"")</f>
        <v/>
      </c>
      <c r="H232" s="91" t="str">
        <f>IFERROR(G232*E215,"")</f>
        <v/>
      </c>
    </row>
    <row r="233" spans="1:11">
      <c r="A233" s="83"/>
      <c r="B233" s="84"/>
      <c r="C233" s="85" t="str">
        <f>IFERROR(_xlfn.XLOOKUP(B233,MObra[DESCRIPCION],MObra[UN],,0),"")</f>
        <v/>
      </c>
      <c r="D233" s="86"/>
      <c r="E233" s="87" t="str">
        <f>IFERROR(_xlfn.XLOOKUP($B233,MObra[DESCRIPCION],MObra[VALOR UNIT],,0),"")</f>
        <v/>
      </c>
      <c r="F233" s="88"/>
      <c r="G233" s="89" t="str">
        <f>IFERROR(IF(F233&gt;=0,D233*E233*(1+F233/100),ABS(D233*E233/F233)),"")</f>
        <v/>
      </c>
      <c r="H233" s="90" t="str">
        <f>IFERROR(G233*E215,"")</f>
        <v/>
      </c>
    </row>
    <row r="235" spans="1:11">
      <c r="A235" s="54" t="s">
        <v>1563</v>
      </c>
      <c r="B235" s="55" t="str">
        <f>VLOOKUP($A235,Presupuesto!$A:$D,2,FALSE())</f>
        <v>Anclaje pasivo barra 1" + grouting</v>
      </c>
      <c r="C235" s="56" t="str">
        <f>VLOOKUP($A235,Presupuesto!$A:$D,3,FALSE())</f>
        <v>M</v>
      </c>
      <c r="D235" s="57"/>
      <c r="E235" s="58">
        <f>VLOOKUP($A235,Presupuesto!$A:$D,4,FALSE())</f>
        <v>0</v>
      </c>
      <c r="F235" s="59" t="s">
        <v>2919</v>
      </c>
      <c r="G235" s="60">
        <f>SUM(G237:G254)/2</f>
        <v>203987.684503884</v>
      </c>
      <c r="H235" s="61">
        <f>ROUND(SUM(H237:H254),0)/2</f>
        <v>0</v>
      </c>
      <c r="I235" s="58">
        <f>VLOOKUP(A235,Presupuesto!$A:$F,6,0)</f>
        <v>0</v>
      </c>
      <c r="J235" s="58">
        <f>+H235-I235</f>
        <v>0</v>
      </c>
      <c r="K235" s="282">
        <f>+H235-G235*E235</f>
        <v>0</v>
      </c>
    </row>
    <row r="236" spans="1:11" ht="25.5">
      <c r="A236" s="62"/>
      <c r="B236" s="63" t="s">
        <v>2247</v>
      </c>
      <c r="C236" s="63" t="s">
        <v>3061</v>
      </c>
      <c r="D236" s="64" t="s">
        <v>4</v>
      </c>
      <c r="E236" s="65" t="s">
        <v>3062</v>
      </c>
      <c r="F236" s="66" t="s">
        <v>3063</v>
      </c>
      <c r="G236" s="67" t="s">
        <v>3064</v>
      </c>
      <c r="H236" s="68" t="s">
        <v>3124</v>
      </c>
    </row>
    <row r="237" spans="1:11">
      <c r="A237" s="69"/>
      <c r="B237" s="70" t="s">
        <v>3065</v>
      </c>
      <c r="C237" s="71"/>
      <c r="D237" s="72"/>
      <c r="E237" s="73"/>
      <c r="F237" s="74"/>
      <c r="G237" s="75">
        <f>SUM(G238:G242)</f>
        <v>37563.046999999999</v>
      </c>
      <c r="H237" s="75">
        <f>IFERROR(G237*E235,"")</f>
        <v>0</v>
      </c>
    </row>
    <row r="238" spans="1:11">
      <c r="A238" s="76"/>
      <c r="B238" s="77" t="s">
        <v>2301</v>
      </c>
      <c r="C238" s="78" t="str">
        <f>IFERROR(_xlfn.XLOOKUP(B238,Insumo[DESCRIPCION],Insumo[UND],,0),"")</f>
        <v>Kg</v>
      </c>
      <c r="D238" s="79">
        <v>3.98</v>
      </c>
      <c r="E238" s="80">
        <f>IFERROR(_xlfn.XLOOKUP($B238,Insumo[DESCRIPCION],Insumo[VALOR],,0),"")</f>
        <v>5413</v>
      </c>
      <c r="F238" s="81">
        <v>5</v>
      </c>
      <c r="G238" s="82">
        <f>IFERROR(IF(F238&gt;=0,D238*E238*(1+F238/100),ABS(D238*E238/F238)),"")</f>
        <v>22620.927000000003</v>
      </c>
      <c r="H238" s="91">
        <f>IFERROR(G238*E235,"")</f>
        <v>0</v>
      </c>
    </row>
    <row r="239" spans="1:11">
      <c r="A239" s="76"/>
      <c r="B239" s="77" t="s">
        <v>2397</v>
      </c>
      <c r="C239" s="78" t="str">
        <f>IFERROR(_xlfn.XLOOKUP(B239,Insumo[DESCRIPCION],Insumo[UND],,0),"")</f>
        <v>Un</v>
      </c>
      <c r="D239" s="79">
        <f>4/50</f>
        <v>0.08</v>
      </c>
      <c r="E239" s="80">
        <f>IFERROR(_xlfn.XLOOKUP($B239,Insumo[DESCRIPCION],Insumo[VALOR],,0),"")</f>
        <v>36099</v>
      </c>
      <c r="F239" s="81"/>
      <c r="G239" s="82">
        <f>IFERROR(IF(F239&gt;=0,D239*E239*(1+F239/100),ABS(D239*E239/F239)),"")</f>
        <v>2887.92</v>
      </c>
      <c r="H239" s="91">
        <f>IFERROR(G239*E235,"")</f>
        <v>0</v>
      </c>
    </row>
    <row r="240" spans="1:11">
      <c r="A240" s="76"/>
      <c r="B240" s="77" t="s">
        <v>2323</v>
      </c>
      <c r="C240" s="78" t="str">
        <f>IFERROR(_xlfn.XLOOKUP(B240,Insumo[DESCRIPCION],Insumo[UND],,0),"")</f>
        <v>Lt</v>
      </c>
      <c r="D240" s="79">
        <v>200</v>
      </c>
      <c r="E240" s="80">
        <f>IFERROR(_xlfn.XLOOKUP($B240,Insumo[DESCRIPCION],Insumo[VALOR],,0),"")</f>
        <v>26</v>
      </c>
      <c r="F240" s="81"/>
      <c r="G240" s="82">
        <f>IFERROR(IF(F240&gt;=0,D240*E240*(1+F240/100),ABS(D240*E240/F240)),"")</f>
        <v>5200</v>
      </c>
      <c r="H240" s="91">
        <f>IFERROR(G240*E235,"")</f>
        <v>0</v>
      </c>
    </row>
    <row r="241" spans="1:11">
      <c r="A241" s="76"/>
      <c r="B241" s="77" t="s">
        <v>2744</v>
      </c>
      <c r="C241" s="78" t="str">
        <f>IFERROR(_xlfn.XLOOKUP(B241,Insumo[DESCRIPCION],Insumo[UND],,0),"")</f>
        <v>Kg</v>
      </c>
      <c r="D241" s="79">
        <v>0.2</v>
      </c>
      <c r="E241" s="80">
        <f>IFERROR(_xlfn.XLOOKUP($B241,Insumo[DESCRIPCION],Insumo[VALOR],,0),"")</f>
        <v>15741</v>
      </c>
      <c r="F241" s="81"/>
      <c r="G241" s="82">
        <f>IFERROR(IF(F241&gt;=0,D241*E241*(1+F241/100),ABS(D241*E241/F241)),"")</f>
        <v>3148.2000000000003</v>
      </c>
      <c r="H241" s="91">
        <f>IFERROR(G241*E235,"")</f>
        <v>0</v>
      </c>
    </row>
    <row r="242" spans="1:11">
      <c r="A242" s="76"/>
      <c r="B242" s="77" t="s">
        <v>2730</v>
      </c>
      <c r="C242" s="78" t="str">
        <f>IFERROR(_xlfn.XLOOKUP(B242,Insumo[DESCRIPCION],Insumo[UND],,0),"")</f>
        <v>Un</v>
      </c>
      <c r="D242" s="79">
        <v>1</v>
      </c>
      <c r="E242" s="80">
        <f>IFERROR(_xlfn.XLOOKUP($B242,Insumo[DESCRIPCION],Insumo[VALOR],,0),"")</f>
        <v>3706</v>
      </c>
      <c r="F242" s="81"/>
      <c r="G242" s="82">
        <f>IFERROR(IF(F242&gt;=0,D242*E242*(1+F242/100),ABS(D242*E242/F242)),"")</f>
        <v>3706</v>
      </c>
      <c r="H242" s="91">
        <f>IFERROR(G242*E235,"")</f>
        <v>0</v>
      </c>
    </row>
    <row r="243" spans="1:11">
      <c r="A243" s="69"/>
      <c r="B243" s="70" t="s">
        <v>3066</v>
      </c>
      <c r="C243" s="71"/>
      <c r="D243" s="72"/>
      <c r="E243" s="73"/>
      <c r="F243" s="74"/>
      <c r="G243" s="75">
        <f>SUM(G244:G247)</f>
        <v>115536.474656284</v>
      </c>
      <c r="H243" s="92">
        <f>G243*E235</f>
        <v>0</v>
      </c>
    </row>
    <row r="244" spans="1:11">
      <c r="A244" s="76"/>
      <c r="B244" s="77" t="s">
        <v>2928</v>
      </c>
      <c r="C244" s="78" t="str">
        <f>IFERROR(_xlfn.XLOOKUP(B244,Equipo[DESCRIPCION],Equipo[UND],,0),"")</f>
        <v>Día</v>
      </c>
      <c r="D244" s="79">
        <v>1</v>
      </c>
      <c r="E244" s="80">
        <f>IF(C244="%MO",G251,IFERROR(_xlfn.XLOOKUP($B244,Equipo[DESCRIPCION],Equipo[VALOR],,0),""))</f>
        <v>200263</v>
      </c>
      <c r="F244" s="81">
        <v>-2</v>
      </c>
      <c r="G244" s="82">
        <f>IFERROR(IF(F244&gt;=0,D244*E244*(1+F244/100),ABS(D244*E244/F244)),"")</f>
        <v>100131.5</v>
      </c>
      <c r="H244" s="91">
        <f>IFERROR(G244*E235,"")</f>
        <v>0</v>
      </c>
    </row>
    <row r="245" spans="1:11">
      <c r="A245" s="76"/>
      <c r="B245" s="77" t="s">
        <v>2924</v>
      </c>
      <c r="C245" s="78" t="str">
        <f>IFERROR(_xlfn.XLOOKUP(B245,Equipo[DESCRIPCION],Equipo[UND],,0),"")</f>
        <v>Día</v>
      </c>
      <c r="D245" s="79">
        <v>1</v>
      </c>
      <c r="E245" s="80">
        <f>IF(C245="%MO",G251,IFERROR(_xlfn.XLOOKUP($B245,Equipo[DESCRIPCION],Equipo[VALOR],,0),""))</f>
        <v>135313</v>
      </c>
      <c r="F245" s="81">
        <v>-12.5</v>
      </c>
      <c r="G245" s="82">
        <f>IFERROR(IF(F245&gt;=0,D245*E245*(1+F245/100),ABS(D245*E245/F245)),"")</f>
        <v>10825.04</v>
      </c>
      <c r="H245" s="91">
        <f>IFERROR(G245*E235,"")</f>
        <v>0</v>
      </c>
    </row>
    <row r="246" spans="1:11">
      <c r="A246" s="76"/>
      <c r="B246" s="77" t="s">
        <v>2920</v>
      </c>
      <c r="C246" s="78" t="str">
        <f>IFERROR(_xlfn.XLOOKUP(B246,Equipo[DESCRIPCION],Equipo[UND],,0),"")</f>
        <v>%MO</v>
      </c>
      <c r="D246" s="79">
        <v>0.04</v>
      </c>
      <c r="E246" s="80">
        <f>IF(C246="%MO",G251,IFERROR(_xlfn.XLOOKUP($B246,Equipo[DESCRIPCION],Equipo[VALOR],,0),""))</f>
        <v>50888.162847600004</v>
      </c>
      <c r="F246" s="81"/>
      <c r="G246" s="82">
        <f>IFERROR(IF(F246&gt;=0,D246*E246*(1+F246/100),ABS(D246*E246/F246)),"")</f>
        <v>2035.5265139040002</v>
      </c>
      <c r="H246" s="91">
        <f>IFERROR(G246*E235,"")</f>
        <v>0</v>
      </c>
    </row>
    <row r="247" spans="1:11">
      <c r="A247" s="76"/>
      <c r="B247" s="77" t="s">
        <v>2967</v>
      </c>
      <c r="C247" s="78" t="str">
        <f>IFERROR(_xlfn.XLOOKUP(B247,Equipo[DESCRIPCION],Equipo[UND],,0),"")</f>
        <v>%MO</v>
      </c>
      <c r="D247" s="79">
        <v>0.05</v>
      </c>
      <c r="E247" s="80">
        <f>IF(C247="%MO",G251,IFERROR(_xlfn.XLOOKUP($B247,Equipo[DESCRIPCION],Equipo[VALOR],,0),""))</f>
        <v>50888.162847600004</v>
      </c>
      <c r="F247" s="81"/>
      <c r="G247" s="82">
        <f>IFERROR(IF(F247&gt;=0,D247*E247*(1+F247/100),ABS(D247*E247/F247)),"")</f>
        <v>2544.4081423800003</v>
      </c>
      <c r="H247" s="91">
        <f>IFERROR(G247*E235,"")</f>
        <v>0</v>
      </c>
    </row>
    <row r="248" spans="1:11">
      <c r="A248" s="69"/>
      <c r="B248" s="70" t="s">
        <v>2202</v>
      </c>
      <c r="C248" s="71"/>
      <c r="D248" s="72"/>
      <c r="E248" s="73"/>
      <c r="F248" s="74"/>
      <c r="G248" s="75">
        <f>SUM(G249:G250)</f>
        <v>0</v>
      </c>
      <c r="H248" s="92">
        <f>G248*E235</f>
        <v>0</v>
      </c>
    </row>
    <row r="249" spans="1:11">
      <c r="A249" s="76"/>
      <c r="B249" s="77"/>
      <c r="C249" s="78" t="str">
        <f>IFERROR(_xlfn.XLOOKUP(B249,Transporte[DESCRIPCION],Transporte[UND],,0),"")</f>
        <v/>
      </c>
      <c r="D249" s="79"/>
      <c r="E249" s="80" t="str">
        <f>IFERROR(_xlfn.XLOOKUP($B249,Transporte[DESCRIPCION],Transporte[VALOR],,0),"")</f>
        <v/>
      </c>
      <c r="F249" s="81"/>
      <c r="G249" s="82" t="str">
        <f>IFERROR(IF(F249&gt;=0,D249*E249*(1+F249/100),ABS(D249*E249/F249)),"")</f>
        <v/>
      </c>
      <c r="H249" s="91" t="str">
        <f>IFERROR(G249*E235,"")</f>
        <v/>
      </c>
    </row>
    <row r="250" spans="1:11">
      <c r="A250" s="76"/>
      <c r="B250" s="77"/>
      <c r="C250" s="78" t="str">
        <f>IFERROR(_xlfn.XLOOKUP(B250,Transporte[DESCRIPCION],Transporte[UND],,0),"")</f>
        <v/>
      </c>
      <c r="D250" s="79"/>
      <c r="E250" s="80" t="str">
        <f>IFERROR(_xlfn.XLOOKUP($B250,Transporte[DESCRIPCION],Transporte[VALOR],,0),"")</f>
        <v/>
      </c>
      <c r="F250" s="81"/>
      <c r="G250" s="82" t="str">
        <f>IFERROR(IF(F250&gt;=0,D250*E250*(1+F250/100),ABS(D250*E250/F250)),"")</f>
        <v/>
      </c>
      <c r="H250" s="91" t="str">
        <f>IFERROR(G250*E235,"")</f>
        <v/>
      </c>
    </row>
    <row r="251" spans="1:11">
      <c r="A251" s="69"/>
      <c r="B251" s="70" t="s">
        <v>3067</v>
      </c>
      <c r="C251" s="71"/>
      <c r="D251" s="72"/>
      <c r="E251" s="73"/>
      <c r="F251" s="74"/>
      <c r="G251" s="75">
        <f>SUM(G252:G254)</f>
        <v>50888.162847600004</v>
      </c>
      <c r="H251" s="92">
        <f>G251*E235</f>
        <v>0</v>
      </c>
    </row>
    <row r="252" spans="1:11">
      <c r="A252" s="76"/>
      <c r="B252" s="77" t="s">
        <v>3046</v>
      </c>
      <c r="C252" s="78" t="str">
        <f>IFERROR(_xlfn.XLOOKUP(B252,MObra[DESCRIPCION],MObra[UN],,0),"")</f>
        <v>día</v>
      </c>
      <c r="D252" s="79">
        <v>1</v>
      </c>
      <c r="E252" s="80">
        <f>IFERROR(_xlfn.XLOOKUP($B252,MObra[DESCRIPCION],MObra[VALOR UNIT],,0),"")</f>
        <v>636102.03559500002</v>
      </c>
      <c r="F252" s="81">
        <f>-1/0.08</f>
        <v>-12.5</v>
      </c>
      <c r="G252" s="82">
        <f>IFERROR(IF(F252&gt;=0,D252*E252*(1+F252/100),ABS(D252*E252/F252)),"")</f>
        <v>50888.162847600004</v>
      </c>
      <c r="H252" s="91">
        <f>IFERROR(G252*E235,"")</f>
        <v>0</v>
      </c>
    </row>
    <row r="253" spans="1:11">
      <c r="A253" s="76"/>
      <c r="B253" s="77"/>
      <c r="C253" s="78" t="str">
        <f>IFERROR(_xlfn.XLOOKUP(B253,MObra[DESCRIPCION],MObra[UN],,0),"")</f>
        <v/>
      </c>
      <c r="D253" s="79"/>
      <c r="E253" s="80" t="str">
        <f>IFERROR(_xlfn.XLOOKUP($B253,MObra[DESCRIPCION],MObra[VALOR UNIT],,0),"")</f>
        <v/>
      </c>
      <c r="F253" s="81"/>
      <c r="G253" s="82" t="str">
        <f>IFERROR(IF(F253&gt;=0,D253*E253*(1+F253/100),ABS(D253*E253/F253)),"")</f>
        <v/>
      </c>
      <c r="H253" s="91" t="str">
        <f>IFERROR(G253*E235,"")</f>
        <v/>
      </c>
    </row>
    <row r="254" spans="1:11">
      <c r="A254" s="83"/>
      <c r="B254" s="84"/>
      <c r="C254" s="85" t="str">
        <f>IFERROR(_xlfn.XLOOKUP(B254,MObra[DESCRIPCION],MObra[UN],,0),"")</f>
        <v/>
      </c>
      <c r="D254" s="86"/>
      <c r="E254" s="87" t="str">
        <f>IFERROR(_xlfn.XLOOKUP($B254,MObra[DESCRIPCION],MObra[VALOR UNIT],,0),"")</f>
        <v/>
      </c>
      <c r="F254" s="88"/>
      <c r="G254" s="89" t="str">
        <f>IFERROR(IF(F254&gt;=0,D254*E254*(1+F254/100),ABS(D254*E254/F254)),"")</f>
        <v/>
      </c>
      <c r="H254" s="90" t="str">
        <f>IFERROR(G254*E235,"")</f>
        <v/>
      </c>
    </row>
    <row r="256" spans="1:11">
      <c r="A256" s="54" t="s">
        <v>1565</v>
      </c>
      <c r="B256" s="55" t="str">
        <f>VLOOKUP($A256,Presupuesto!$A:$D,2,FALSE())</f>
        <v>Anclaje pasivo barra 7/8" + grouting</v>
      </c>
      <c r="C256" s="56" t="str">
        <f>VLOOKUP($A256,Presupuesto!$A:$D,3,FALSE())</f>
        <v>M</v>
      </c>
      <c r="D256" s="57"/>
      <c r="E256" s="58">
        <f>VLOOKUP($A256,Presupuesto!$A:$D,4,FALSE())</f>
        <v>0</v>
      </c>
      <c r="F256" s="59" t="s">
        <v>2919</v>
      </c>
      <c r="G256" s="60">
        <f>SUM(G258:G275)/2</f>
        <v>186935.61730967867</v>
      </c>
      <c r="H256" s="61">
        <f>ROUND(SUM(H258:H275),0)/2</f>
        <v>0</v>
      </c>
      <c r="I256" s="58">
        <f>VLOOKUP(A256,Presupuesto!$A:$F,6,0)</f>
        <v>0</v>
      </c>
      <c r="J256" s="58">
        <f>+H256-I256</f>
        <v>0</v>
      </c>
      <c r="K256" s="282">
        <f>+H256-G256*E256</f>
        <v>0</v>
      </c>
    </row>
    <row r="257" spans="1:8" ht="25.5">
      <c r="A257" s="62"/>
      <c r="B257" s="63" t="s">
        <v>2247</v>
      </c>
      <c r="C257" s="63" t="s">
        <v>3061</v>
      </c>
      <c r="D257" s="64" t="s">
        <v>4</v>
      </c>
      <c r="E257" s="65" t="s">
        <v>3062</v>
      </c>
      <c r="F257" s="66" t="s">
        <v>3063</v>
      </c>
      <c r="G257" s="67" t="s">
        <v>3064</v>
      </c>
      <c r="H257" s="68" t="s">
        <v>3124</v>
      </c>
    </row>
    <row r="258" spans="1:8">
      <c r="A258" s="69"/>
      <c r="B258" s="70" t="s">
        <v>3065</v>
      </c>
      <c r="C258" s="71"/>
      <c r="D258" s="72"/>
      <c r="E258" s="73"/>
      <c r="F258" s="74"/>
      <c r="G258" s="75">
        <f>SUM(G259:G263)</f>
        <v>32163.579500000003</v>
      </c>
      <c r="H258" s="75">
        <f>IFERROR(G258*E256,"")</f>
        <v>0</v>
      </c>
    </row>
    <row r="259" spans="1:8">
      <c r="A259" s="76"/>
      <c r="B259" s="77" t="s">
        <v>2301</v>
      </c>
      <c r="C259" s="78" t="str">
        <f>IFERROR(_xlfn.XLOOKUP(B259,Insumo[DESCRIPCION],Insumo[UND],,0),"")</f>
        <v>Kg</v>
      </c>
      <c r="D259" s="79">
        <v>3.03</v>
      </c>
      <c r="E259" s="80">
        <f>IFERROR(_xlfn.XLOOKUP($B259,Insumo[DESCRIPCION],Insumo[VALOR],,0),"")</f>
        <v>5413</v>
      </c>
      <c r="F259" s="81">
        <v>5</v>
      </c>
      <c r="G259" s="82">
        <f>IFERROR(IF(F259&gt;=0,D259*E259*(1+F259/100),ABS(D259*E259/F259)),"")</f>
        <v>17221.459500000001</v>
      </c>
      <c r="H259" s="91">
        <f>IFERROR(G259*E256,"")</f>
        <v>0</v>
      </c>
    </row>
    <row r="260" spans="1:8">
      <c r="A260" s="76"/>
      <c r="B260" s="77" t="s">
        <v>2397</v>
      </c>
      <c r="C260" s="78" t="str">
        <f>IFERROR(_xlfn.XLOOKUP(B260,Insumo[DESCRIPCION],Insumo[UND],,0),"")</f>
        <v>Un</v>
      </c>
      <c r="D260" s="79">
        <f>4/50</f>
        <v>0.08</v>
      </c>
      <c r="E260" s="80">
        <f>IFERROR(_xlfn.XLOOKUP($B260,Insumo[DESCRIPCION],Insumo[VALOR],,0),"")</f>
        <v>36099</v>
      </c>
      <c r="F260" s="81"/>
      <c r="G260" s="82">
        <f>IFERROR(IF(F260&gt;=0,D260*E260*(1+F260/100),ABS(D260*E260/F260)),"")</f>
        <v>2887.92</v>
      </c>
      <c r="H260" s="91">
        <f>IFERROR(G260*E256,"")</f>
        <v>0</v>
      </c>
    </row>
    <row r="261" spans="1:8">
      <c r="A261" s="76"/>
      <c r="B261" s="77" t="s">
        <v>2323</v>
      </c>
      <c r="C261" s="78" t="str">
        <f>IFERROR(_xlfn.XLOOKUP(B261,Insumo[DESCRIPCION],Insumo[UND],,0),"")</f>
        <v>Lt</v>
      </c>
      <c r="D261" s="79">
        <v>200</v>
      </c>
      <c r="E261" s="80">
        <f>IFERROR(_xlfn.XLOOKUP($B261,Insumo[DESCRIPCION],Insumo[VALOR],,0),"")</f>
        <v>26</v>
      </c>
      <c r="F261" s="81"/>
      <c r="G261" s="82">
        <f>IFERROR(IF(F261&gt;=0,D261*E261*(1+F261/100),ABS(D261*E261/F261)),"")</f>
        <v>5200</v>
      </c>
      <c r="H261" s="91">
        <f>IFERROR(G261*E256,"")</f>
        <v>0</v>
      </c>
    </row>
    <row r="262" spans="1:8">
      <c r="A262" s="76"/>
      <c r="B262" s="77" t="s">
        <v>2744</v>
      </c>
      <c r="C262" s="78" t="str">
        <f>IFERROR(_xlfn.XLOOKUP(B262,Insumo[DESCRIPCION],Insumo[UND],,0),"")</f>
        <v>Kg</v>
      </c>
      <c r="D262" s="79">
        <v>0.2</v>
      </c>
      <c r="E262" s="80">
        <f>IFERROR(_xlfn.XLOOKUP($B262,Insumo[DESCRIPCION],Insumo[VALOR],,0),"")</f>
        <v>15741</v>
      </c>
      <c r="F262" s="81"/>
      <c r="G262" s="82">
        <f>IFERROR(IF(F262&gt;=0,D262*E262*(1+F262/100),ABS(D262*E262/F262)),"")</f>
        <v>3148.2000000000003</v>
      </c>
      <c r="H262" s="91">
        <f>IFERROR(G262*E256,"")</f>
        <v>0</v>
      </c>
    </row>
    <row r="263" spans="1:8">
      <c r="A263" s="76"/>
      <c r="B263" s="77" t="s">
        <v>2730</v>
      </c>
      <c r="C263" s="78" t="str">
        <f>IFERROR(_xlfn.XLOOKUP(B263,Insumo[DESCRIPCION],Insumo[UND],,0),"")</f>
        <v>Un</v>
      </c>
      <c r="D263" s="79">
        <v>1</v>
      </c>
      <c r="E263" s="80">
        <f>IFERROR(_xlfn.XLOOKUP($B263,Insumo[DESCRIPCION],Insumo[VALOR],,0),"")</f>
        <v>3706</v>
      </c>
      <c r="F263" s="81"/>
      <c r="G263" s="82">
        <f>IFERROR(IF(F263&gt;=0,D263*E263*(1+F263/100),ABS(D263*E263/F263)),"")</f>
        <v>3706</v>
      </c>
      <c r="H263" s="91">
        <f>IFERROR(G263*E256,"")</f>
        <v>0</v>
      </c>
    </row>
    <row r="264" spans="1:8">
      <c r="A264" s="69"/>
      <c r="B264" s="70" t="s">
        <v>3066</v>
      </c>
      <c r="C264" s="71"/>
      <c r="D264" s="72"/>
      <c r="E264" s="73"/>
      <c r="F264" s="74"/>
      <c r="G264" s="75">
        <f>SUM(G265:G268)</f>
        <v>105841.11199467866</v>
      </c>
      <c r="H264" s="92">
        <f>G264*E256</f>
        <v>0</v>
      </c>
    </row>
    <row r="265" spans="1:8">
      <c r="A265" s="76"/>
      <c r="B265" s="77" t="s">
        <v>2928</v>
      </c>
      <c r="C265" s="78" t="str">
        <f>IFERROR(_xlfn.XLOOKUP(B265,Equipo[DESCRIPCION],Equipo[UND],,0),"")</f>
        <v>Día</v>
      </c>
      <c r="D265" s="79">
        <v>1</v>
      </c>
      <c r="E265" s="80">
        <f>IF(C265="%MO",G272,IFERROR(_xlfn.XLOOKUP($B265,Equipo[DESCRIPCION],Equipo[VALOR],,0),""))</f>
        <v>200263</v>
      </c>
      <c r="F265" s="81">
        <v>-2.2000000000000002</v>
      </c>
      <c r="G265" s="82">
        <f>IFERROR(IF(F265&gt;=0,D265*E265*(1+F265/100),ABS(D265*E265/F265)),"")</f>
        <v>91028.636363636353</v>
      </c>
      <c r="H265" s="91">
        <f>IFERROR(G265*E256,"")</f>
        <v>0</v>
      </c>
    </row>
    <row r="266" spans="1:8">
      <c r="A266" s="76"/>
      <c r="B266" s="77" t="s">
        <v>2924</v>
      </c>
      <c r="C266" s="78" t="str">
        <f>IFERROR(_xlfn.XLOOKUP(B266,Equipo[DESCRIPCION],Equipo[UND],,0),"")</f>
        <v>Día</v>
      </c>
      <c r="D266" s="79">
        <v>1</v>
      </c>
      <c r="E266" s="80">
        <f>IF(C266="%MO",G272,IFERROR(_xlfn.XLOOKUP($B266,Equipo[DESCRIPCION],Equipo[VALOR],,0),""))</f>
        <v>135313</v>
      </c>
      <c r="F266" s="81">
        <v>-13</v>
      </c>
      <c r="G266" s="82">
        <f>IFERROR(IF(F266&gt;=0,D266*E266*(1+F266/100),ABS(D266*E266/F266)),"")</f>
        <v>10408.692307692309</v>
      </c>
      <c r="H266" s="91">
        <f>IFERROR(G266*E256,"")</f>
        <v>0</v>
      </c>
    </row>
    <row r="267" spans="1:8">
      <c r="A267" s="76"/>
      <c r="B267" s="77" t="s">
        <v>2920</v>
      </c>
      <c r="C267" s="78" t="str">
        <f>IFERROR(_xlfn.XLOOKUP(B267,Equipo[DESCRIPCION],Equipo[UND],,0),"")</f>
        <v>%MO</v>
      </c>
      <c r="D267" s="79">
        <v>0.04</v>
      </c>
      <c r="E267" s="80">
        <f>IF(C267="%MO",G272,IFERROR(_xlfn.XLOOKUP($B267,Equipo[DESCRIPCION],Equipo[VALOR],,0),""))</f>
        <v>48930.925815000002</v>
      </c>
      <c r="F267" s="81"/>
      <c r="G267" s="82">
        <f>IFERROR(IF(F267&gt;=0,D267*E267*(1+F267/100),ABS(D267*E267/F267)),"")</f>
        <v>1957.2370326</v>
      </c>
      <c r="H267" s="91">
        <f>IFERROR(G267*E256,"")</f>
        <v>0</v>
      </c>
    </row>
    <row r="268" spans="1:8">
      <c r="A268" s="76"/>
      <c r="B268" s="77" t="s">
        <v>2967</v>
      </c>
      <c r="C268" s="78" t="str">
        <f>IFERROR(_xlfn.XLOOKUP(B268,Equipo[DESCRIPCION],Equipo[UND],,0),"")</f>
        <v>%MO</v>
      </c>
      <c r="D268" s="79">
        <v>0.05</v>
      </c>
      <c r="E268" s="80">
        <f>IF(C268="%MO",G272,IFERROR(_xlfn.XLOOKUP($B268,Equipo[DESCRIPCION],Equipo[VALOR],,0),""))</f>
        <v>48930.925815000002</v>
      </c>
      <c r="F268" s="81"/>
      <c r="G268" s="82">
        <f>IFERROR(IF(F268&gt;=0,D268*E268*(1+F268/100),ABS(D268*E268/F268)),"")</f>
        <v>2446.54629075</v>
      </c>
      <c r="H268" s="91">
        <f>IFERROR(G268*E256,"")</f>
        <v>0</v>
      </c>
    </row>
    <row r="269" spans="1:8">
      <c r="A269" s="69"/>
      <c r="B269" s="70" t="s">
        <v>2202</v>
      </c>
      <c r="C269" s="71"/>
      <c r="D269" s="72"/>
      <c r="E269" s="73"/>
      <c r="F269" s="74"/>
      <c r="G269" s="75">
        <f>SUM(G270:G271)</f>
        <v>0</v>
      </c>
      <c r="H269" s="92">
        <f>G269*E256</f>
        <v>0</v>
      </c>
    </row>
    <row r="270" spans="1:8">
      <c r="A270" s="76"/>
      <c r="B270" s="77"/>
      <c r="C270" s="78" t="str">
        <f>IFERROR(_xlfn.XLOOKUP(B270,Transporte[DESCRIPCION],Transporte[UND],,0),"")</f>
        <v/>
      </c>
      <c r="D270" s="79"/>
      <c r="E270" s="80" t="str">
        <f>IFERROR(_xlfn.XLOOKUP($B270,Transporte[DESCRIPCION],Transporte[VALOR],,0),"")</f>
        <v/>
      </c>
      <c r="F270" s="81"/>
      <c r="G270" s="82" t="str">
        <f>IFERROR(IF(F270&gt;=0,D270*E270*(1+F270/100),ABS(D270*E270/F270)),"")</f>
        <v/>
      </c>
      <c r="H270" s="91" t="str">
        <f>IFERROR(G270*E256,"")</f>
        <v/>
      </c>
    </row>
    <row r="271" spans="1:8">
      <c r="A271" s="76"/>
      <c r="B271" s="77"/>
      <c r="C271" s="78" t="str">
        <f>IFERROR(_xlfn.XLOOKUP(B271,Transporte[DESCRIPCION],Transporte[UND],,0),"")</f>
        <v/>
      </c>
      <c r="D271" s="79"/>
      <c r="E271" s="80" t="str">
        <f>IFERROR(_xlfn.XLOOKUP($B271,Transporte[DESCRIPCION],Transporte[VALOR],,0),"")</f>
        <v/>
      </c>
      <c r="F271" s="81"/>
      <c r="G271" s="82" t="str">
        <f>IFERROR(IF(F271&gt;=0,D271*E271*(1+F271/100),ABS(D271*E271/F271)),"")</f>
        <v/>
      </c>
      <c r="H271" s="91" t="str">
        <f>IFERROR(G271*E256,"")</f>
        <v/>
      </c>
    </row>
    <row r="272" spans="1:8">
      <c r="A272" s="69"/>
      <c r="B272" s="70" t="s">
        <v>3067</v>
      </c>
      <c r="C272" s="71"/>
      <c r="D272" s="72"/>
      <c r="E272" s="73"/>
      <c r="F272" s="74"/>
      <c r="G272" s="75">
        <f>SUM(G273:G275)</f>
        <v>48930.925815000002</v>
      </c>
      <c r="H272" s="92">
        <f>G272*E256</f>
        <v>0</v>
      </c>
    </row>
    <row r="273" spans="1:11">
      <c r="A273" s="76"/>
      <c r="B273" s="77" t="s">
        <v>3046</v>
      </c>
      <c r="C273" s="78" t="str">
        <f>IFERROR(_xlfn.XLOOKUP(B273,MObra[DESCRIPCION],MObra[UN],,0),"")</f>
        <v>día</v>
      </c>
      <c r="D273" s="79">
        <v>1</v>
      </c>
      <c r="E273" s="80">
        <f>IFERROR(_xlfn.XLOOKUP($B273,MObra[DESCRIPCION],MObra[VALOR UNIT],,0),"")</f>
        <v>636102.03559500002</v>
      </c>
      <c r="F273" s="81">
        <v>-13</v>
      </c>
      <c r="G273" s="82">
        <f>IFERROR(IF(F273&gt;=0,D273*E273*(1+F273/100),ABS(D273*E273/F273)),"")</f>
        <v>48930.925815000002</v>
      </c>
      <c r="H273" s="91">
        <f>IFERROR(G273*E256,"")</f>
        <v>0</v>
      </c>
    </row>
    <row r="274" spans="1:11">
      <c r="A274" s="76"/>
      <c r="B274" s="77"/>
      <c r="C274" s="78" t="str">
        <f>IFERROR(_xlfn.XLOOKUP(B274,MObra[DESCRIPCION],MObra[UN],,0),"")</f>
        <v/>
      </c>
      <c r="D274" s="79"/>
      <c r="E274" s="80" t="str">
        <f>IFERROR(_xlfn.XLOOKUP($B274,MObra[DESCRIPCION],MObra[VALOR UNIT],,0),"")</f>
        <v/>
      </c>
      <c r="F274" s="81"/>
      <c r="G274" s="82" t="str">
        <f>IFERROR(IF(F274&gt;=0,D274*E274*(1+F274/100),ABS(D274*E274/F274)),"")</f>
        <v/>
      </c>
      <c r="H274" s="91" t="str">
        <f>IFERROR(G274*E256,"")</f>
        <v/>
      </c>
    </row>
    <row r="275" spans="1:11">
      <c r="A275" s="83"/>
      <c r="B275" s="84"/>
      <c r="C275" s="85" t="str">
        <f>IFERROR(_xlfn.XLOOKUP(B275,MObra[DESCRIPCION],MObra[UN],,0),"")</f>
        <v/>
      </c>
      <c r="D275" s="86"/>
      <c r="E275" s="87" t="str">
        <f>IFERROR(_xlfn.XLOOKUP($B275,MObra[DESCRIPCION],MObra[VALOR UNIT],,0),"")</f>
        <v/>
      </c>
      <c r="F275" s="88"/>
      <c r="G275" s="89" t="str">
        <f>IFERROR(IF(F275&gt;=0,D275*E275*(1+F275/100),ABS(D275*E275/F275)),"")</f>
        <v/>
      </c>
      <c r="H275" s="90" t="str">
        <f>IFERROR(G275*E256,"")</f>
        <v/>
      </c>
    </row>
    <row r="277" spans="1:11">
      <c r="A277" s="54" t="s">
        <v>1567</v>
      </c>
      <c r="B277" s="55" t="str">
        <f>VLOOKUP($A277,Presupuesto!$A:$D,2,FALSE())</f>
        <v>Anclaje pasivo barra 3/4" + grouting</v>
      </c>
      <c r="C277" s="56" t="str">
        <f>VLOOKUP($A277,Presupuesto!$A:$D,3,FALSE())</f>
        <v>M</v>
      </c>
      <c r="D277" s="57"/>
      <c r="E277" s="58">
        <f>VLOOKUP($A277,Presupuesto!$A:$D,4,FALSE())</f>
        <v>0</v>
      </c>
      <c r="F277" s="59" t="s">
        <v>2919</v>
      </c>
      <c r="G277" s="60">
        <f>SUM(G279:G295)/2</f>
        <v>172555.7838924852</v>
      </c>
      <c r="H277" s="61">
        <f>ROUND(SUM(H279:H295),0)/2</f>
        <v>0</v>
      </c>
      <c r="I277" s="58">
        <f>VLOOKUP(A277,Presupuesto!$A:$F,6,0)</f>
        <v>0</v>
      </c>
      <c r="J277" s="58">
        <f>+H277-I277</f>
        <v>0</v>
      </c>
      <c r="K277" s="282">
        <f>+H277-G277*E277</f>
        <v>0</v>
      </c>
    </row>
    <row r="278" spans="1:11" ht="25.5">
      <c r="A278" s="62"/>
      <c r="B278" s="63" t="s">
        <v>2247</v>
      </c>
      <c r="C278" s="63" t="s">
        <v>3061</v>
      </c>
      <c r="D278" s="64" t="s">
        <v>4</v>
      </c>
      <c r="E278" s="65" t="s">
        <v>3062</v>
      </c>
      <c r="F278" s="66" t="s">
        <v>3063</v>
      </c>
      <c r="G278" s="67" t="s">
        <v>3064</v>
      </c>
      <c r="H278" s="68" t="s">
        <v>3124</v>
      </c>
    </row>
    <row r="279" spans="1:11">
      <c r="A279" s="69"/>
      <c r="B279" s="70" t="s">
        <v>3065</v>
      </c>
      <c r="C279" s="71"/>
      <c r="D279" s="72"/>
      <c r="E279" s="73"/>
      <c r="F279" s="74"/>
      <c r="G279" s="75">
        <f>SUM(G280:G284)</f>
        <v>27730.3325</v>
      </c>
      <c r="H279" s="75">
        <f>IFERROR(G279*E277,"")</f>
        <v>0</v>
      </c>
    </row>
    <row r="280" spans="1:11">
      <c r="A280" s="76"/>
      <c r="B280" s="77" t="s">
        <v>2301</v>
      </c>
      <c r="C280" s="78" t="str">
        <f>IFERROR(_xlfn.XLOOKUP(B280,Insumo[DESCRIPCION],Insumo[UND],,0),"")</f>
        <v>Kg</v>
      </c>
      <c r="D280" s="79">
        <v>2.25</v>
      </c>
      <c r="E280" s="80">
        <f>IFERROR(_xlfn.XLOOKUP($B280,Insumo[DESCRIPCION],Insumo[VALOR],,0),"")</f>
        <v>5413</v>
      </c>
      <c r="F280" s="81">
        <v>5</v>
      </c>
      <c r="G280" s="82">
        <f>IFERROR(IF(F280&gt;=0,D280*E280*(1+F280/100),ABS(D280*E280/F280)),"")</f>
        <v>12788.2125</v>
      </c>
      <c r="H280" s="91">
        <f>IFERROR(G280*E277,"")</f>
        <v>0</v>
      </c>
    </row>
    <row r="281" spans="1:11">
      <c r="A281" s="76"/>
      <c r="B281" s="77" t="s">
        <v>2397</v>
      </c>
      <c r="C281" s="78" t="str">
        <f>IFERROR(_xlfn.XLOOKUP(B281,Insumo[DESCRIPCION],Insumo[UND],,0),"")</f>
        <v>Un</v>
      </c>
      <c r="D281" s="79">
        <f>4/50</f>
        <v>0.08</v>
      </c>
      <c r="E281" s="80">
        <f>IFERROR(_xlfn.XLOOKUP($B281,Insumo[DESCRIPCION],Insumo[VALOR],,0),"")</f>
        <v>36099</v>
      </c>
      <c r="F281" s="81"/>
      <c r="G281" s="82">
        <f>IFERROR(IF(F281&gt;=0,D281*E281*(1+F281/100),ABS(D281*E281/F281)),"")</f>
        <v>2887.92</v>
      </c>
      <c r="H281" s="91">
        <f>IFERROR(G281*E277,"")</f>
        <v>0</v>
      </c>
    </row>
    <row r="282" spans="1:11">
      <c r="A282" s="76"/>
      <c r="B282" s="77" t="s">
        <v>2323</v>
      </c>
      <c r="C282" s="78" t="str">
        <f>IFERROR(_xlfn.XLOOKUP(B282,Insumo[DESCRIPCION],Insumo[UND],,0),"")</f>
        <v>Lt</v>
      </c>
      <c r="D282" s="79">
        <v>200</v>
      </c>
      <c r="E282" s="80">
        <f>IFERROR(_xlfn.XLOOKUP($B282,Insumo[DESCRIPCION],Insumo[VALOR],,0),"")</f>
        <v>26</v>
      </c>
      <c r="F282" s="81"/>
      <c r="G282" s="82">
        <f>IFERROR(IF(F282&gt;=0,D282*E282*(1+F282/100),ABS(D282*E282/F282)),"")</f>
        <v>5200</v>
      </c>
      <c r="H282" s="91">
        <f>IFERROR(G282*E277,"")</f>
        <v>0</v>
      </c>
    </row>
    <row r="283" spans="1:11">
      <c r="A283" s="76"/>
      <c r="B283" s="77" t="s">
        <v>2744</v>
      </c>
      <c r="C283" s="78" t="str">
        <f>IFERROR(_xlfn.XLOOKUP(B283,Insumo[DESCRIPCION],Insumo[UND],,0),"")</f>
        <v>Kg</v>
      </c>
      <c r="D283" s="79">
        <v>0.2</v>
      </c>
      <c r="E283" s="80">
        <f>IFERROR(_xlfn.XLOOKUP($B283,Insumo[DESCRIPCION],Insumo[VALOR],,0),"")</f>
        <v>15741</v>
      </c>
      <c r="F283" s="81"/>
      <c r="G283" s="82">
        <f>IFERROR(IF(F283&gt;=0,D283*E283*(1+F283/100),ABS(D283*E283/F283)),"")</f>
        <v>3148.2000000000003</v>
      </c>
      <c r="H283" s="91">
        <f>IFERROR(G283*E277,"")</f>
        <v>0</v>
      </c>
    </row>
    <row r="284" spans="1:11">
      <c r="A284" s="76"/>
      <c r="B284" s="77" t="s">
        <v>2730</v>
      </c>
      <c r="C284" s="78" t="str">
        <f>IFERROR(_xlfn.XLOOKUP(B284,Insumo[DESCRIPCION],Insumo[UND],,0),"")</f>
        <v>Un</v>
      </c>
      <c r="D284" s="79">
        <v>1</v>
      </c>
      <c r="E284" s="80">
        <f>IFERROR(_xlfn.XLOOKUP($B284,Insumo[DESCRIPCION],Insumo[VALOR],,0),"")</f>
        <v>3706</v>
      </c>
      <c r="F284" s="81"/>
      <c r="G284" s="82">
        <f>IFERROR(IF(F284&gt;=0,D284*E284*(1+F284/100),ABS(D284*E284/F284)),"")</f>
        <v>3706</v>
      </c>
      <c r="H284" s="91">
        <f>IFERROR(G284*E277,"")</f>
        <v>0</v>
      </c>
    </row>
    <row r="285" spans="1:11">
      <c r="A285" s="69"/>
      <c r="B285" s="70" t="s">
        <v>3066</v>
      </c>
      <c r="C285" s="71"/>
      <c r="D285" s="72"/>
      <c r="E285" s="73"/>
      <c r="F285" s="74"/>
      <c r="G285" s="75">
        <f>SUM(G286:G289)</f>
        <v>97706.782089151864</v>
      </c>
      <c r="H285" s="92">
        <f>G285*E277</f>
        <v>0</v>
      </c>
    </row>
    <row r="286" spans="1:11">
      <c r="A286" s="76"/>
      <c r="B286" s="77" t="s">
        <v>2928</v>
      </c>
      <c r="C286" s="78" t="str">
        <f>IFERROR(_xlfn.XLOOKUP(B286,Equipo[DESCRIPCION],Equipo[UND],,0),"")</f>
        <v>Día</v>
      </c>
      <c r="D286" s="79">
        <v>1</v>
      </c>
      <c r="E286" s="80">
        <f>IF(C286="%MO",G293,IFERROR(_xlfn.XLOOKUP($B286,Equipo[DESCRIPCION],Equipo[VALOR],,0),""))</f>
        <v>200263</v>
      </c>
      <c r="F286" s="81">
        <v>-2.4</v>
      </c>
      <c r="G286" s="82">
        <f>IFERROR(IF(F286&gt;=0,D286*E286*(1+F286/100),ABS(D286*E286/F286)),"")</f>
        <v>83442.916666666672</v>
      </c>
      <c r="H286" s="91">
        <f>IFERROR(G286*E277,"")</f>
        <v>0</v>
      </c>
    </row>
    <row r="287" spans="1:11">
      <c r="A287" s="76"/>
      <c r="B287" s="77" t="s">
        <v>2924</v>
      </c>
      <c r="C287" s="78" t="str">
        <f>IFERROR(_xlfn.XLOOKUP(B287,Equipo[DESCRIPCION],Equipo[UND],,0),"")</f>
        <v>Día</v>
      </c>
      <c r="D287" s="79">
        <v>1</v>
      </c>
      <c r="E287" s="80">
        <f>IF(C287="%MO",G293,IFERROR(_xlfn.XLOOKUP($B287,Equipo[DESCRIPCION],Equipo[VALOR],,0),""))</f>
        <v>135313</v>
      </c>
      <c r="F287" s="81">
        <v>-13.5</v>
      </c>
      <c r="G287" s="82">
        <f>IFERROR(IF(F287&gt;=0,D287*E287*(1+F287/100),ABS(D287*E287/F287)),"")</f>
        <v>10023.185185185184</v>
      </c>
      <c r="H287" s="91">
        <f>IFERROR(G287*E277,"")</f>
        <v>0</v>
      </c>
    </row>
    <row r="288" spans="1:11">
      <c r="A288" s="76"/>
      <c r="B288" s="77" t="s">
        <v>2920</v>
      </c>
      <c r="C288" s="78" t="str">
        <f>IFERROR(_xlfn.XLOOKUP(B288,Equipo[DESCRIPCION],Equipo[UND],,0),"")</f>
        <v>%MO</v>
      </c>
      <c r="D288" s="79">
        <v>0.04</v>
      </c>
      <c r="E288" s="80">
        <f>IF(C288="%MO",G293,IFERROR(_xlfn.XLOOKUP($B288,Equipo[DESCRIPCION],Equipo[VALOR],,0),""))</f>
        <v>47118.669303333336</v>
      </c>
      <c r="F288" s="81"/>
      <c r="G288" s="82">
        <f>IFERROR(IF(F288&gt;=0,D288*E288*(1+F288/100),ABS(D288*E288/F288)),"")</f>
        <v>1884.7467721333335</v>
      </c>
      <c r="H288" s="91">
        <f>IFERROR(G288*E277,"")</f>
        <v>0</v>
      </c>
    </row>
    <row r="289" spans="1:11">
      <c r="A289" s="76"/>
      <c r="B289" s="77" t="s">
        <v>2967</v>
      </c>
      <c r="C289" s="78" t="str">
        <f>IFERROR(_xlfn.XLOOKUP(B289,Equipo[DESCRIPCION],Equipo[UND],,0),"")</f>
        <v>%MO</v>
      </c>
      <c r="D289" s="79">
        <v>0.05</v>
      </c>
      <c r="E289" s="80">
        <f>IF(C289="%MO",G293,IFERROR(_xlfn.XLOOKUP($B289,Equipo[DESCRIPCION],Equipo[VALOR],,0),""))</f>
        <v>47118.669303333336</v>
      </c>
      <c r="F289" s="81"/>
      <c r="G289" s="82">
        <f>IFERROR(IF(F289&gt;=0,D289*E289*(1+F289/100),ABS(D289*E289/F289)),"")</f>
        <v>2355.9334651666668</v>
      </c>
      <c r="H289" s="91">
        <f>IFERROR(G289*E277,"")</f>
        <v>0</v>
      </c>
    </row>
    <row r="290" spans="1:11">
      <c r="A290" s="69"/>
      <c r="B290" s="70" t="s">
        <v>2202</v>
      </c>
      <c r="C290" s="71"/>
      <c r="D290" s="72"/>
      <c r="E290" s="73"/>
      <c r="F290" s="74"/>
      <c r="G290" s="75">
        <f>SUM(G291:G292)</f>
        <v>0</v>
      </c>
      <c r="H290" s="92">
        <f>G290*E277</f>
        <v>0</v>
      </c>
    </row>
    <row r="291" spans="1:11">
      <c r="A291" s="76"/>
      <c r="B291" s="77"/>
      <c r="C291" s="78" t="str">
        <f>IFERROR(_xlfn.XLOOKUP(B291,Transporte[DESCRIPCION],Transporte[UND],,0),"")</f>
        <v/>
      </c>
      <c r="D291" s="79"/>
      <c r="E291" s="80" t="str">
        <f>IFERROR(_xlfn.XLOOKUP($B291,Transporte[DESCRIPCION],Transporte[VALOR],,0),"")</f>
        <v/>
      </c>
      <c r="F291" s="81"/>
      <c r="G291" s="82" t="str">
        <f>IFERROR(IF(F291&gt;=0,D291*E291*(1+F291/100),ABS(D291*E291/F291)),"")</f>
        <v/>
      </c>
      <c r="H291" s="91" t="str">
        <f>IFERROR(G291*E277,"")</f>
        <v/>
      </c>
    </row>
    <row r="292" spans="1:11">
      <c r="A292" s="76"/>
      <c r="B292" s="77"/>
      <c r="C292" s="78" t="str">
        <f>IFERROR(_xlfn.XLOOKUP(B292,Transporte[DESCRIPCION],Transporte[UND],,0),"")</f>
        <v/>
      </c>
      <c r="D292" s="79"/>
      <c r="E292" s="80" t="str">
        <f>IFERROR(_xlfn.XLOOKUP($B292,Transporte[DESCRIPCION],Transporte[VALOR],,0),"")</f>
        <v/>
      </c>
      <c r="F292" s="81"/>
      <c r="G292" s="82" t="str">
        <f>IFERROR(IF(F292&gt;=0,D292*E292*(1+F292/100),ABS(D292*E292/F292)),"")</f>
        <v/>
      </c>
      <c r="H292" s="91" t="str">
        <f>IFERROR(G292*E277,"")</f>
        <v/>
      </c>
    </row>
    <row r="293" spans="1:11">
      <c r="A293" s="69"/>
      <c r="B293" s="70" t="s">
        <v>3067</v>
      </c>
      <c r="C293" s="71"/>
      <c r="D293" s="72"/>
      <c r="E293" s="73"/>
      <c r="F293" s="74"/>
      <c r="G293" s="75">
        <f>SUM(G294:G296)</f>
        <v>47118.669303333336</v>
      </c>
      <c r="H293" s="92">
        <f>G293*E277</f>
        <v>0</v>
      </c>
    </row>
    <row r="294" spans="1:11">
      <c r="A294" s="76"/>
      <c r="B294" s="77" t="s">
        <v>3046</v>
      </c>
      <c r="C294" s="78" t="str">
        <f>IFERROR(_xlfn.XLOOKUP(B294,MObra[DESCRIPCION],MObra[UN],,0),"")</f>
        <v>día</v>
      </c>
      <c r="D294" s="79">
        <v>1</v>
      </c>
      <c r="E294" s="80">
        <f>IFERROR(_xlfn.XLOOKUP($B294,MObra[DESCRIPCION],MObra[VALOR UNIT],,0),"")</f>
        <v>636102.03559500002</v>
      </c>
      <c r="F294" s="81">
        <v>-13.5</v>
      </c>
      <c r="G294" s="82">
        <f>IFERROR(IF(F294&gt;=0,D294*E294*(1+F294/100),ABS(D294*E294/F294)),"")</f>
        <v>47118.669303333336</v>
      </c>
      <c r="H294" s="91">
        <f>IFERROR(G294*E277,"")</f>
        <v>0</v>
      </c>
    </row>
    <row r="295" spans="1:11">
      <c r="A295" s="76"/>
      <c r="B295" s="77"/>
      <c r="C295" s="78" t="str">
        <f>IFERROR(_xlfn.XLOOKUP(B295,MObra[DESCRIPCION],MObra[UN],,0),"")</f>
        <v/>
      </c>
      <c r="D295" s="79"/>
      <c r="E295" s="80" t="str">
        <f>IFERROR(_xlfn.XLOOKUP($B295,MObra[DESCRIPCION],MObra[VALOR UNIT],,0),"")</f>
        <v/>
      </c>
      <c r="F295" s="81"/>
      <c r="G295" s="82" t="str">
        <f>IFERROR(IF(F295&gt;=0,D295*E295*(1+F295/100),ABS(D295*E295/F295)),"")</f>
        <v/>
      </c>
      <c r="H295" s="91" t="str">
        <f>IFERROR(G295*E277,"")</f>
        <v/>
      </c>
    </row>
    <row r="296" spans="1:11">
      <c r="A296" s="83"/>
      <c r="B296" s="84"/>
      <c r="C296" s="85" t="str">
        <f>IFERROR(_xlfn.XLOOKUP(B296,MObra[DESCRIPCION],MObra[UN],,0),"")</f>
        <v/>
      </c>
      <c r="D296" s="86"/>
      <c r="E296" s="87" t="str">
        <f>IFERROR(_xlfn.XLOOKUP($B296,MObra[DESCRIPCION],MObra[VALOR UNIT],,0),"")</f>
        <v/>
      </c>
      <c r="F296" s="88"/>
      <c r="G296" s="89" t="str">
        <f>IFERROR(IF(F296&gt;=0,D296*E296*(1+F296/100),ABS(D296*E296/F296)),"")</f>
        <v/>
      </c>
      <c r="H296" s="90" t="str">
        <f>IFERROR(G296*E277,"")</f>
        <v/>
      </c>
    </row>
    <row r="298" spans="1:11">
      <c r="A298" s="54" t="s">
        <v>1569</v>
      </c>
      <c r="B298" s="55" t="str">
        <f>VLOOKUP($A298,Presupuesto!$A:$D,2,FALSE())</f>
        <v>Anclaje pasivo barra 5/8" + grouting</v>
      </c>
      <c r="C298" s="56" t="str">
        <f>VLOOKUP($A298,Presupuesto!$A:$D,3,FALSE())</f>
        <v>M</v>
      </c>
      <c r="D298" s="57"/>
      <c r="E298" s="58">
        <f>VLOOKUP($A298,Presupuesto!$A:$D,4,FALSE())</f>
        <v>0</v>
      </c>
      <c r="F298" s="59" t="s">
        <v>2919</v>
      </c>
      <c r="G298" s="60">
        <f>SUM(G300:G317)/2</f>
        <v>163104.11534275356</v>
      </c>
      <c r="H298" s="61">
        <f>ROUND(SUM(H300:H315),0)/2</f>
        <v>0</v>
      </c>
      <c r="I298" s="58">
        <f>VLOOKUP(A298,Presupuesto!$A:$F,6,0)</f>
        <v>0</v>
      </c>
      <c r="J298" s="58">
        <f>+H298-I298</f>
        <v>0</v>
      </c>
      <c r="K298" s="282">
        <f>+H298-G298*E298</f>
        <v>0</v>
      </c>
    </row>
    <row r="299" spans="1:11" ht="25.5">
      <c r="A299" s="62"/>
      <c r="B299" s="63" t="s">
        <v>2247</v>
      </c>
      <c r="C299" s="63" t="s">
        <v>3061</v>
      </c>
      <c r="D299" s="64" t="s">
        <v>4</v>
      </c>
      <c r="E299" s="65" t="s">
        <v>3062</v>
      </c>
      <c r="F299" s="66" t="s">
        <v>3063</v>
      </c>
      <c r="G299" s="67" t="s">
        <v>3064</v>
      </c>
      <c r="H299" s="68" t="s">
        <v>3124</v>
      </c>
    </row>
    <row r="300" spans="1:11">
      <c r="A300" s="69"/>
      <c r="B300" s="70" t="s">
        <v>3065</v>
      </c>
      <c r="C300" s="71"/>
      <c r="D300" s="72"/>
      <c r="E300" s="73"/>
      <c r="F300" s="74"/>
      <c r="G300" s="75">
        <f>SUM(G301:G305)</f>
        <v>23808.614000000001</v>
      </c>
      <c r="H300" s="75">
        <f>IFERROR(G300*E298,"")</f>
        <v>0</v>
      </c>
    </row>
    <row r="301" spans="1:11">
      <c r="A301" s="76"/>
      <c r="B301" s="77" t="s">
        <v>2301</v>
      </c>
      <c r="C301" s="78" t="str">
        <f>IFERROR(_xlfn.XLOOKUP(B301,Insumo[DESCRIPCION],Insumo[UND],,0),"")</f>
        <v>Kg</v>
      </c>
      <c r="D301" s="79">
        <v>1.56</v>
      </c>
      <c r="E301" s="80">
        <f>IFERROR(_xlfn.XLOOKUP($B301,Insumo[DESCRIPCION],Insumo[VALOR],,0),"")</f>
        <v>5413</v>
      </c>
      <c r="F301" s="81">
        <v>5</v>
      </c>
      <c r="G301" s="82">
        <f>IFERROR(IF(F301&gt;=0,D301*E301*(1+F301/100),ABS(D301*E301/F301)),"")</f>
        <v>8866.4940000000006</v>
      </c>
      <c r="H301" s="91">
        <f>IFERROR(G301*E298,"")</f>
        <v>0</v>
      </c>
    </row>
    <row r="302" spans="1:11">
      <c r="A302" s="76"/>
      <c r="B302" s="77" t="s">
        <v>2397</v>
      </c>
      <c r="C302" s="78" t="str">
        <f>IFERROR(_xlfn.XLOOKUP(B302,Insumo[DESCRIPCION],Insumo[UND],,0),"")</f>
        <v>Un</v>
      </c>
      <c r="D302" s="79">
        <f>4/50</f>
        <v>0.08</v>
      </c>
      <c r="E302" s="80">
        <f>IFERROR(_xlfn.XLOOKUP($B302,Insumo[DESCRIPCION],Insumo[VALOR],,0),"")</f>
        <v>36099</v>
      </c>
      <c r="F302" s="81"/>
      <c r="G302" s="82">
        <f>IFERROR(IF(F302&gt;=0,D302*E302*(1+F302/100),ABS(D302*E302/F302)),"")</f>
        <v>2887.92</v>
      </c>
      <c r="H302" s="91">
        <f>IFERROR(G302*E298,"")</f>
        <v>0</v>
      </c>
    </row>
    <row r="303" spans="1:11">
      <c r="A303" s="76"/>
      <c r="B303" s="77" t="s">
        <v>2323</v>
      </c>
      <c r="C303" s="78" t="str">
        <f>IFERROR(_xlfn.XLOOKUP(B303,Insumo[DESCRIPCION],Insumo[UND],,0),"")</f>
        <v>Lt</v>
      </c>
      <c r="D303" s="79">
        <v>200</v>
      </c>
      <c r="E303" s="80">
        <f>IFERROR(_xlfn.XLOOKUP($B303,Insumo[DESCRIPCION],Insumo[VALOR],,0),"")</f>
        <v>26</v>
      </c>
      <c r="F303" s="81"/>
      <c r="G303" s="82">
        <f>IFERROR(IF(F303&gt;=0,D303*E303*(1+F303/100),ABS(D303*E303/F303)),"")</f>
        <v>5200</v>
      </c>
      <c r="H303" s="91">
        <f>IFERROR(G303*E298,"")</f>
        <v>0</v>
      </c>
    </row>
    <row r="304" spans="1:11">
      <c r="A304" s="76"/>
      <c r="B304" s="77" t="s">
        <v>2744</v>
      </c>
      <c r="C304" s="78" t="str">
        <f>IFERROR(_xlfn.XLOOKUP(B304,Insumo[DESCRIPCION],Insumo[UND],,0),"")</f>
        <v>Kg</v>
      </c>
      <c r="D304" s="79">
        <v>0.2</v>
      </c>
      <c r="E304" s="80">
        <f>IFERROR(_xlfn.XLOOKUP($B304,Insumo[DESCRIPCION],Insumo[VALOR],,0),"")</f>
        <v>15741</v>
      </c>
      <c r="F304" s="81"/>
      <c r="G304" s="82">
        <f>IFERROR(IF(F304&gt;=0,D304*E304*(1+F304/100),ABS(D304*E304/F304)),"")</f>
        <v>3148.2000000000003</v>
      </c>
      <c r="H304" s="91">
        <f>IFERROR(G304*E298,"")</f>
        <v>0</v>
      </c>
    </row>
    <row r="305" spans="1:11">
      <c r="A305" s="76"/>
      <c r="B305" s="77" t="s">
        <v>2730</v>
      </c>
      <c r="C305" s="78" t="str">
        <f>IFERROR(_xlfn.XLOOKUP(B305,Insumo[DESCRIPCION],Insumo[UND],,0),"")</f>
        <v>Un</v>
      </c>
      <c r="D305" s="79">
        <v>1</v>
      </c>
      <c r="E305" s="80">
        <f>IFERROR(_xlfn.XLOOKUP($B305,Insumo[DESCRIPCION],Insumo[VALOR],,0),"")</f>
        <v>3706</v>
      </c>
      <c r="F305" s="81"/>
      <c r="G305" s="82">
        <f>IFERROR(IF(F305&gt;=0,D305*E305*(1+F305/100),ABS(D305*E305/F305)),"")</f>
        <v>3706</v>
      </c>
      <c r="H305" s="91">
        <f>IFERROR(G305*E298,"")</f>
        <v>0</v>
      </c>
    </row>
    <row r="306" spans="1:11">
      <c r="A306" s="69"/>
      <c r="B306" s="70" t="s">
        <v>3066</v>
      </c>
      <c r="C306" s="71"/>
      <c r="D306" s="72"/>
      <c r="E306" s="73"/>
      <c r="F306" s="74"/>
      <c r="G306" s="75">
        <f>SUM(G307:G310)</f>
        <v>93859.641657396423</v>
      </c>
      <c r="H306" s="92">
        <f>G306*E298</f>
        <v>0</v>
      </c>
    </row>
    <row r="307" spans="1:11">
      <c r="A307" s="76"/>
      <c r="B307" s="77" t="s">
        <v>2928</v>
      </c>
      <c r="C307" s="78" t="str">
        <f>IFERROR(_xlfn.XLOOKUP(B307,Equipo[DESCRIPCION],Equipo[UND],,0),"")</f>
        <v>Día</v>
      </c>
      <c r="D307" s="79">
        <v>1</v>
      </c>
      <c r="E307" s="80">
        <f>IF(C307="%MO",G314,IFERROR(_xlfn.XLOOKUP($B307,Equipo[DESCRIPCION],Equipo[VALOR],,0),""))</f>
        <v>200263</v>
      </c>
      <c r="F307" s="81">
        <v>-2.5</v>
      </c>
      <c r="G307" s="82">
        <f>IFERROR(IF(F307&gt;=0,D307*E307*(1+F307/100),ABS(D307*E307/F307)),"")</f>
        <v>80105.2</v>
      </c>
      <c r="H307" s="91">
        <f>IFERROR(G307*E298,"")</f>
        <v>0</v>
      </c>
    </row>
    <row r="308" spans="1:11">
      <c r="A308" s="76"/>
      <c r="B308" s="77" t="s">
        <v>2924</v>
      </c>
      <c r="C308" s="78" t="str">
        <f>IFERROR(_xlfn.XLOOKUP(B308,Equipo[DESCRIPCION],Equipo[UND],,0),"")</f>
        <v>Día</v>
      </c>
      <c r="D308" s="79">
        <v>1</v>
      </c>
      <c r="E308" s="80">
        <f>IF(C308="%MO",G314,IFERROR(_xlfn.XLOOKUP($B308,Equipo[DESCRIPCION],Equipo[VALOR],,0),""))</f>
        <v>135313</v>
      </c>
      <c r="F308" s="81">
        <v>-14</v>
      </c>
      <c r="G308" s="82">
        <f>IFERROR(IF(F308&gt;=0,D308*E308*(1+F308/100),ABS(D308*E308/F308)),"")</f>
        <v>9665.2142857142862</v>
      </c>
      <c r="H308" s="91">
        <f>IFERROR(G308*E298,"")</f>
        <v>0</v>
      </c>
    </row>
    <row r="309" spans="1:11">
      <c r="A309" s="76"/>
      <c r="B309" s="77" t="s">
        <v>2920</v>
      </c>
      <c r="C309" s="78" t="str">
        <f>IFERROR(_xlfn.XLOOKUP(B309,Equipo[DESCRIPCION],Equipo[UND],,0),"")</f>
        <v>%MO</v>
      </c>
      <c r="D309" s="79">
        <v>0.04</v>
      </c>
      <c r="E309" s="80">
        <f>IF(C309="%MO",G314,IFERROR(_xlfn.XLOOKUP($B309,Equipo[DESCRIPCION],Equipo[VALOR],,0),""))</f>
        <v>45435.859685357143</v>
      </c>
      <c r="F309" s="81"/>
      <c r="G309" s="82">
        <f>IFERROR(IF(F309&gt;=0,D309*E309*(1+F309/100),ABS(D309*E309/F309)),"")</f>
        <v>1817.4343874142858</v>
      </c>
      <c r="H309" s="91">
        <f>IFERROR(G309*E298,"")</f>
        <v>0</v>
      </c>
    </row>
    <row r="310" spans="1:11">
      <c r="A310" s="76"/>
      <c r="B310" s="77" t="s">
        <v>2967</v>
      </c>
      <c r="C310" s="78" t="str">
        <f>IFERROR(_xlfn.XLOOKUP(B310,Equipo[DESCRIPCION],Equipo[UND],,0),"")</f>
        <v>%MO</v>
      </c>
      <c r="D310" s="79">
        <v>0.05</v>
      </c>
      <c r="E310" s="80">
        <f>IF(C310="%MO",G314,IFERROR(_xlfn.XLOOKUP($B310,Equipo[DESCRIPCION],Equipo[VALOR],,0),""))</f>
        <v>45435.859685357143</v>
      </c>
      <c r="F310" s="81"/>
      <c r="G310" s="82">
        <f>IFERROR(IF(F310&gt;=0,D310*E310*(1+F310/100),ABS(D310*E310/F310)),"")</f>
        <v>2271.7929842678573</v>
      </c>
      <c r="H310" s="91">
        <f>IFERROR(G310*E298,"")</f>
        <v>0</v>
      </c>
    </row>
    <row r="311" spans="1:11">
      <c r="A311" s="69"/>
      <c r="B311" s="70" t="s">
        <v>2202</v>
      </c>
      <c r="C311" s="71"/>
      <c r="D311" s="72"/>
      <c r="E311" s="73"/>
      <c r="F311" s="74"/>
      <c r="G311" s="75">
        <f>SUM(G312:G313)</f>
        <v>0</v>
      </c>
      <c r="H311" s="92">
        <f>G311*E298</f>
        <v>0</v>
      </c>
    </row>
    <row r="312" spans="1:11">
      <c r="A312" s="76"/>
      <c r="B312" s="77"/>
      <c r="C312" s="78" t="str">
        <f>IFERROR(_xlfn.XLOOKUP(B312,Transporte[DESCRIPCION],Transporte[UND],,0),"")</f>
        <v/>
      </c>
      <c r="D312" s="79"/>
      <c r="E312" s="80" t="str">
        <f>IFERROR(_xlfn.XLOOKUP($B312,Transporte[DESCRIPCION],Transporte[VALOR],,0),"")</f>
        <v/>
      </c>
      <c r="F312" s="81"/>
      <c r="G312" s="82" t="str">
        <f>IFERROR(IF(F312&gt;=0,D312*E312*(1+F312/100),ABS(D312*E312/F312)),"")</f>
        <v/>
      </c>
      <c r="H312" s="91" t="str">
        <f>IFERROR(G312*E298,"")</f>
        <v/>
      </c>
    </row>
    <row r="313" spans="1:11">
      <c r="A313" s="76"/>
      <c r="B313" s="77"/>
      <c r="C313" s="78" t="str">
        <f>IFERROR(_xlfn.XLOOKUP(B313,Transporte[DESCRIPCION],Transporte[UND],,0),"")</f>
        <v/>
      </c>
      <c r="D313" s="79"/>
      <c r="E313" s="80" t="str">
        <f>IFERROR(_xlfn.XLOOKUP($B313,Transporte[DESCRIPCION],Transporte[VALOR],,0),"")</f>
        <v/>
      </c>
      <c r="F313" s="81"/>
      <c r="G313" s="82" t="str">
        <f>IFERROR(IF(F313&gt;=0,D313*E313*(1+F313/100),ABS(D313*E313/F313)),"")</f>
        <v/>
      </c>
      <c r="H313" s="91" t="str">
        <f>IFERROR(G313*E298,"")</f>
        <v/>
      </c>
    </row>
    <row r="314" spans="1:11">
      <c r="A314" s="69"/>
      <c r="B314" s="70" t="s">
        <v>3067</v>
      </c>
      <c r="C314" s="71"/>
      <c r="D314" s="72"/>
      <c r="E314" s="73"/>
      <c r="F314" s="74"/>
      <c r="G314" s="75">
        <f>SUM(G315:G317)</f>
        <v>45435.859685357143</v>
      </c>
      <c r="H314" s="92">
        <f>G314*E298</f>
        <v>0</v>
      </c>
    </row>
    <row r="315" spans="1:11">
      <c r="A315" s="76"/>
      <c r="B315" s="77" t="s">
        <v>3046</v>
      </c>
      <c r="C315" s="78" t="str">
        <f>IFERROR(_xlfn.XLOOKUP(B315,MObra[DESCRIPCION],MObra[UN],,0),"")</f>
        <v>día</v>
      </c>
      <c r="D315" s="79">
        <v>1</v>
      </c>
      <c r="E315" s="80">
        <f>IFERROR(_xlfn.XLOOKUP($B315,MObra[DESCRIPCION],MObra[VALOR UNIT],,0),"")</f>
        <v>636102.03559500002</v>
      </c>
      <c r="F315" s="81">
        <v>-14</v>
      </c>
      <c r="G315" s="82">
        <f>IFERROR(IF(F315&gt;=0,D315*E315*(1+F315/100),ABS(D315*E315/F315)),"")</f>
        <v>45435.859685357143</v>
      </c>
      <c r="H315" s="91">
        <f>IFERROR(G315*E298,"")</f>
        <v>0</v>
      </c>
    </row>
    <row r="316" spans="1:11">
      <c r="A316" s="76"/>
      <c r="B316" s="77"/>
      <c r="C316" s="78" t="str">
        <f>IFERROR(_xlfn.XLOOKUP(B316,MObra[DESCRIPCION],MObra[UN],,0),"")</f>
        <v/>
      </c>
      <c r="D316" s="79"/>
      <c r="E316" s="80" t="str">
        <f>IFERROR(_xlfn.XLOOKUP($B316,MObra[DESCRIPCION],MObra[VALOR UNIT],,0),"")</f>
        <v/>
      </c>
      <c r="F316" s="81"/>
      <c r="G316" s="82" t="str">
        <f>IFERROR(IF(F316&gt;=0,D316*E316*(1+F316/100),ABS(D316*E316/F316)),"")</f>
        <v/>
      </c>
      <c r="H316" s="91" t="str">
        <f>IFERROR(G316*E298,"")</f>
        <v/>
      </c>
    </row>
    <row r="317" spans="1:11">
      <c r="A317" s="83"/>
      <c r="B317" s="84"/>
      <c r="C317" s="85" t="str">
        <f>IFERROR(_xlfn.XLOOKUP(B317,MObra[DESCRIPCION],MObra[UN],,0),"")</f>
        <v/>
      </c>
      <c r="D317" s="86"/>
      <c r="E317" s="87" t="str">
        <f>IFERROR(_xlfn.XLOOKUP($B317,MObra[DESCRIPCION],MObra[VALOR UNIT],,0),"")</f>
        <v/>
      </c>
      <c r="F317" s="88"/>
      <c r="G317" s="89" t="str">
        <f>IFERROR(IF(F317&gt;=0,D317*E317*(1+F317/100),ABS(D317*E317/F317)),"")</f>
        <v/>
      </c>
      <c r="H317" s="90" t="str">
        <f>IFERROR(G317*E298,"")</f>
        <v/>
      </c>
    </row>
    <row r="319" spans="1:11">
      <c r="A319" s="54" t="s">
        <v>1571</v>
      </c>
      <c r="B319" s="55" t="str">
        <f>VLOOKUP($A319,Presupuesto!$A:$D,2,FALSE())</f>
        <v>Anclaje pasivo barra 1/2" + grouting</v>
      </c>
      <c r="C319" s="56" t="str">
        <f>VLOOKUP($A319,Presupuesto!$A:$D,3,FALSE())</f>
        <v>M</v>
      </c>
      <c r="D319" s="57"/>
      <c r="E319" s="58">
        <f>VLOOKUP($A319,Presupuesto!$A:$D,4,FALSE())</f>
        <v>0</v>
      </c>
      <c r="F319" s="59" t="s">
        <v>2919</v>
      </c>
      <c r="G319" s="60">
        <f>SUM(G321:G338)/2</f>
        <v>163104.11534275356</v>
      </c>
      <c r="H319" s="61">
        <f>ROUND(SUM(H321:H336),0)/2</f>
        <v>0</v>
      </c>
      <c r="I319" s="58">
        <f>VLOOKUP(A319,Presupuesto!$A:$F,6,0)</f>
        <v>0</v>
      </c>
      <c r="J319" s="58">
        <f>+H319-I319</f>
        <v>0</v>
      </c>
      <c r="K319" s="282">
        <f>+H319-G319*E319</f>
        <v>0</v>
      </c>
    </row>
    <row r="320" spans="1:11" ht="25.5">
      <c r="A320" s="62"/>
      <c r="B320" s="63" t="s">
        <v>2247</v>
      </c>
      <c r="C320" s="63" t="s">
        <v>3061</v>
      </c>
      <c r="D320" s="64" t="s">
        <v>4</v>
      </c>
      <c r="E320" s="65" t="s">
        <v>3062</v>
      </c>
      <c r="F320" s="66" t="s">
        <v>3063</v>
      </c>
      <c r="G320" s="67" t="s">
        <v>3064</v>
      </c>
      <c r="H320" s="68" t="s">
        <v>3124</v>
      </c>
    </row>
    <row r="321" spans="1:8">
      <c r="A321" s="69"/>
      <c r="B321" s="70" t="s">
        <v>3065</v>
      </c>
      <c r="C321" s="71"/>
      <c r="D321" s="72"/>
      <c r="E321" s="73"/>
      <c r="F321" s="74"/>
      <c r="G321" s="75">
        <f>SUM(G322:G326)</f>
        <v>23808.614000000001</v>
      </c>
      <c r="H321" s="75">
        <f>IFERROR(G321*E319,"")</f>
        <v>0</v>
      </c>
    </row>
    <row r="322" spans="1:8">
      <c r="A322" s="76"/>
      <c r="B322" s="77" t="s">
        <v>2301</v>
      </c>
      <c r="C322" s="78" t="str">
        <f>IFERROR(_xlfn.XLOOKUP(B322,Insumo[DESCRIPCION],Insumo[UND],,0),"")</f>
        <v>Kg</v>
      </c>
      <c r="D322" s="79">
        <v>1.56</v>
      </c>
      <c r="E322" s="80">
        <f>IFERROR(_xlfn.XLOOKUP($B322,Insumo[DESCRIPCION],Insumo[VALOR],,0),"")</f>
        <v>5413</v>
      </c>
      <c r="F322" s="81">
        <v>5</v>
      </c>
      <c r="G322" s="82">
        <f>IFERROR(IF(F322&gt;=0,D322*E322*(1+F322/100),ABS(D322*E322/F322)),"")</f>
        <v>8866.4940000000006</v>
      </c>
      <c r="H322" s="91">
        <f>IFERROR(G322*E319,"")</f>
        <v>0</v>
      </c>
    </row>
    <row r="323" spans="1:8">
      <c r="A323" s="76"/>
      <c r="B323" s="77" t="s">
        <v>2397</v>
      </c>
      <c r="C323" s="78" t="str">
        <f>IFERROR(_xlfn.XLOOKUP(B323,Insumo[DESCRIPCION],Insumo[UND],,0),"")</f>
        <v>Un</v>
      </c>
      <c r="D323" s="79">
        <f>4/50</f>
        <v>0.08</v>
      </c>
      <c r="E323" s="80">
        <f>IFERROR(_xlfn.XLOOKUP($B323,Insumo[DESCRIPCION],Insumo[VALOR],,0),"")</f>
        <v>36099</v>
      </c>
      <c r="F323" s="81"/>
      <c r="G323" s="82">
        <f>IFERROR(IF(F323&gt;=0,D323*E323*(1+F323/100),ABS(D323*E323/F323)),"")</f>
        <v>2887.92</v>
      </c>
      <c r="H323" s="91">
        <f>IFERROR(G323*E319,"")</f>
        <v>0</v>
      </c>
    </row>
    <row r="324" spans="1:8">
      <c r="A324" s="76"/>
      <c r="B324" s="77" t="s">
        <v>2323</v>
      </c>
      <c r="C324" s="78" t="str">
        <f>IFERROR(_xlfn.XLOOKUP(B324,Insumo[DESCRIPCION],Insumo[UND],,0),"")</f>
        <v>Lt</v>
      </c>
      <c r="D324" s="79">
        <v>200</v>
      </c>
      <c r="E324" s="80">
        <f>IFERROR(_xlfn.XLOOKUP($B324,Insumo[DESCRIPCION],Insumo[VALOR],,0),"")</f>
        <v>26</v>
      </c>
      <c r="F324" s="81"/>
      <c r="G324" s="82">
        <f>IFERROR(IF(F324&gt;=0,D324*E324*(1+F324/100),ABS(D324*E324/F324)),"")</f>
        <v>5200</v>
      </c>
      <c r="H324" s="91">
        <f>IFERROR(G324*E319,"")</f>
        <v>0</v>
      </c>
    </row>
    <row r="325" spans="1:8">
      <c r="A325" s="76"/>
      <c r="B325" s="77" t="s">
        <v>2744</v>
      </c>
      <c r="C325" s="78" t="str">
        <f>IFERROR(_xlfn.XLOOKUP(B325,Insumo[DESCRIPCION],Insumo[UND],,0),"")</f>
        <v>Kg</v>
      </c>
      <c r="D325" s="79">
        <v>0.2</v>
      </c>
      <c r="E325" s="80">
        <f>IFERROR(_xlfn.XLOOKUP($B325,Insumo[DESCRIPCION],Insumo[VALOR],,0),"")</f>
        <v>15741</v>
      </c>
      <c r="F325" s="81"/>
      <c r="G325" s="82">
        <f>IFERROR(IF(F325&gt;=0,D325*E325*(1+F325/100),ABS(D325*E325/F325)),"")</f>
        <v>3148.2000000000003</v>
      </c>
      <c r="H325" s="91">
        <f>IFERROR(G325*E319,"")</f>
        <v>0</v>
      </c>
    </row>
    <row r="326" spans="1:8">
      <c r="A326" s="76"/>
      <c r="B326" s="77" t="s">
        <v>2730</v>
      </c>
      <c r="C326" s="78" t="str">
        <f>IFERROR(_xlfn.XLOOKUP(B326,Insumo[DESCRIPCION],Insumo[UND],,0),"")</f>
        <v>Un</v>
      </c>
      <c r="D326" s="79">
        <v>1</v>
      </c>
      <c r="E326" s="80">
        <f>IFERROR(_xlfn.XLOOKUP($B326,Insumo[DESCRIPCION],Insumo[VALOR],,0),"")</f>
        <v>3706</v>
      </c>
      <c r="F326" s="81"/>
      <c r="G326" s="82">
        <f>IFERROR(IF(F326&gt;=0,D326*E326*(1+F326/100),ABS(D326*E326/F326)),"")</f>
        <v>3706</v>
      </c>
      <c r="H326" s="91">
        <f>IFERROR(G326*E319,"")</f>
        <v>0</v>
      </c>
    </row>
    <row r="327" spans="1:8">
      <c r="A327" s="69"/>
      <c r="B327" s="70" t="s">
        <v>3066</v>
      </c>
      <c r="C327" s="71"/>
      <c r="D327" s="72"/>
      <c r="E327" s="73"/>
      <c r="F327" s="74"/>
      <c r="G327" s="75">
        <f>SUM(G328:G331)</f>
        <v>93859.641657396423</v>
      </c>
      <c r="H327" s="92">
        <f>G327*E319</f>
        <v>0</v>
      </c>
    </row>
    <row r="328" spans="1:8">
      <c r="A328" s="76"/>
      <c r="B328" s="77" t="s">
        <v>2928</v>
      </c>
      <c r="C328" s="78" t="str">
        <f>IFERROR(_xlfn.XLOOKUP(B328,Equipo[DESCRIPCION],Equipo[UND],,0),"")</f>
        <v>Día</v>
      </c>
      <c r="D328" s="79">
        <v>1</v>
      </c>
      <c r="E328" s="80">
        <f>IF(C328="%MO",G335,IFERROR(_xlfn.XLOOKUP($B328,Equipo[DESCRIPCION],Equipo[VALOR],,0),""))</f>
        <v>200263</v>
      </c>
      <c r="F328" s="81">
        <v>-2.5</v>
      </c>
      <c r="G328" s="82">
        <f>IFERROR(IF(F328&gt;=0,D328*E328*(1+F328/100),ABS(D328*E328/F328)),"")</f>
        <v>80105.2</v>
      </c>
      <c r="H328" s="91">
        <f>IFERROR(G328*E319,"")</f>
        <v>0</v>
      </c>
    </row>
    <row r="329" spans="1:8">
      <c r="A329" s="76"/>
      <c r="B329" s="77" t="s">
        <v>2924</v>
      </c>
      <c r="C329" s="78" t="str">
        <f>IFERROR(_xlfn.XLOOKUP(B329,Equipo[DESCRIPCION],Equipo[UND],,0),"")</f>
        <v>Día</v>
      </c>
      <c r="D329" s="79">
        <v>1</v>
      </c>
      <c r="E329" s="80">
        <f>IF(C329="%MO",G335,IFERROR(_xlfn.XLOOKUP($B329,Equipo[DESCRIPCION],Equipo[VALOR],,0),""))</f>
        <v>135313</v>
      </c>
      <c r="F329" s="81">
        <v>-14</v>
      </c>
      <c r="G329" s="82">
        <f>IFERROR(IF(F329&gt;=0,D329*E329*(1+F329/100),ABS(D329*E329/F329)),"")</f>
        <v>9665.2142857142862</v>
      </c>
      <c r="H329" s="91">
        <f>IFERROR(G329*E319,"")</f>
        <v>0</v>
      </c>
    </row>
    <row r="330" spans="1:8">
      <c r="A330" s="76"/>
      <c r="B330" s="77" t="s">
        <v>2920</v>
      </c>
      <c r="C330" s="78" t="str">
        <f>IFERROR(_xlfn.XLOOKUP(B330,Equipo[DESCRIPCION],Equipo[UND],,0),"")</f>
        <v>%MO</v>
      </c>
      <c r="D330" s="79">
        <v>0.04</v>
      </c>
      <c r="E330" s="80">
        <f>IF(C330="%MO",G335,IFERROR(_xlfn.XLOOKUP($B330,Equipo[DESCRIPCION],Equipo[VALOR],,0),""))</f>
        <v>45435.859685357143</v>
      </c>
      <c r="F330" s="81"/>
      <c r="G330" s="82">
        <f>IFERROR(IF(F330&gt;=0,D330*E330*(1+F330/100),ABS(D330*E330/F330)),"")</f>
        <v>1817.4343874142858</v>
      </c>
      <c r="H330" s="91">
        <f>IFERROR(G330*E319,"")</f>
        <v>0</v>
      </c>
    </row>
    <row r="331" spans="1:8">
      <c r="A331" s="76"/>
      <c r="B331" s="77" t="s">
        <v>2967</v>
      </c>
      <c r="C331" s="78" t="str">
        <f>IFERROR(_xlfn.XLOOKUP(B331,Equipo[DESCRIPCION],Equipo[UND],,0),"")</f>
        <v>%MO</v>
      </c>
      <c r="D331" s="79">
        <v>0.05</v>
      </c>
      <c r="E331" s="80">
        <f>IF(C331="%MO",G335,IFERROR(_xlfn.XLOOKUP($B331,Equipo[DESCRIPCION],Equipo[VALOR],,0),""))</f>
        <v>45435.859685357143</v>
      </c>
      <c r="F331" s="81"/>
      <c r="G331" s="82">
        <f>IFERROR(IF(F331&gt;=0,D331*E331*(1+F331/100),ABS(D331*E331/F331)),"")</f>
        <v>2271.7929842678573</v>
      </c>
      <c r="H331" s="91">
        <f>IFERROR(G331*E319,"")</f>
        <v>0</v>
      </c>
    </row>
    <row r="332" spans="1:8">
      <c r="A332" s="69"/>
      <c r="B332" s="70" t="s">
        <v>2202</v>
      </c>
      <c r="C332" s="71"/>
      <c r="D332" s="72"/>
      <c r="E332" s="73"/>
      <c r="F332" s="74"/>
      <c r="G332" s="75">
        <f>SUM(G333:G334)</f>
        <v>0</v>
      </c>
      <c r="H332" s="92">
        <f>G332*E319</f>
        <v>0</v>
      </c>
    </row>
    <row r="333" spans="1:8">
      <c r="A333" s="76"/>
      <c r="B333" s="77"/>
      <c r="C333" s="78" t="str">
        <f>IFERROR(_xlfn.XLOOKUP(B333,Transporte[DESCRIPCION],Transporte[UND],,0),"")</f>
        <v/>
      </c>
      <c r="D333" s="79"/>
      <c r="E333" s="80" t="str">
        <f>IFERROR(_xlfn.XLOOKUP($B333,Transporte[DESCRIPCION],Transporte[VALOR],,0),"")</f>
        <v/>
      </c>
      <c r="F333" s="81"/>
      <c r="G333" s="82" t="str">
        <f>IFERROR(IF(F333&gt;=0,D333*E333*(1+F333/100),ABS(D333*E333/F333)),"")</f>
        <v/>
      </c>
      <c r="H333" s="91" t="str">
        <f>IFERROR(G333*E319,"")</f>
        <v/>
      </c>
    </row>
    <row r="334" spans="1:8">
      <c r="A334" s="76"/>
      <c r="B334" s="77"/>
      <c r="C334" s="78" t="str">
        <f>IFERROR(_xlfn.XLOOKUP(B334,Transporte[DESCRIPCION],Transporte[UND],,0),"")</f>
        <v/>
      </c>
      <c r="D334" s="79"/>
      <c r="E334" s="80" t="str">
        <f>IFERROR(_xlfn.XLOOKUP($B334,Transporte[DESCRIPCION],Transporte[VALOR],,0),"")</f>
        <v/>
      </c>
      <c r="F334" s="81"/>
      <c r="G334" s="82" t="str">
        <f>IFERROR(IF(F334&gt;=0,D334*E334*(1+F334/100),ABS(D334*E334/F334)),"")</f>
        <v/>
      </c>
      <c r="H334" s="91" t="str">
        <f>IFERROR(G334*E319,"")</f>
        <v/>
      </c>
    </row>
    <row r="335" spans="1:8">
      <c r="A335" s="69"/>
      <c r="B335" s="70" t="s">
        <v>3067</v>
      </c>
      <c r="C335" s="71"/>
      <c r="D335" s="72"/>
      <c r="E335" s="73"/>
      <c r="F335" s="74"/>
      <c r="G335" s="75">
        <f>SUM(G336:G338)</f>
        <v>45435.859685357143</v>
      </c>
      <c r="H335" s="92">
        <f>G335*E319</f>
        <v>0</v>
      </c>
    </row>
    <row r="336" spans="1:8">
      <c r="A336" s="76"/>
      <c r="B336" s="77" t="s">
        <v>3046</v>
      </c>
      <c r="C336" s="78" t="str">
        <f>IFERROR(_xlfn.XLOOKUP(B336,MObra[DESCRIPCION],MObra[UN],,0),"")</f>
        <v>día</v>
      </c>
      <c r="D336" s="79">
        <v>1</v>
      </c>
      <c r="E336" s="80">
        <f>IFERROR(_xlfn.XLOOKUP($B336,MObra[DESCRIPCION],MObra[VALOR UNIT],,0),"")</f>
        <v>636102.03559500002</v>
      </c>
      <c r="F336" s="81">
        <v>-14</v>
      </c>
      <c r="G336" s="82">
        <f>IFERROR(IF(F336&gt;=0,D336*E336*(1+F336/100),ABS(D336*E336/F336)),"")</f>
        <v>45435.859685357143</v>
      </c>
      <c r="H336" s="91">
        <f>IFERROR(G336*E319,"")</f>
        <v>0</v>
      </c>
    </row>
    <row r="337" spans="1:11">
      <c r="A337" s="76"/>
      <c r="B337" s="77"/>
      <c r="C337" s="78" t="str">
        <f>IFERROR(_xlfn.XLOOKUP(B337,MObra[DESCRIPCION],MObra[UN],,0),"")</f>
        <v/>
      </c>
      <c r="D337" s="79"/>
      <c r="E337" s="80" t="str">
        <f>IFERROR(_xlfn.XLOOKUP($B337,MObra[DESCRIPCION],MObra[VALOR UNIT],,0),"")</f>
        <v/>
      </c>
      <c r="F337" s="81"/>
      <c r="G337" s="82" t="str">
        <f>IFERROR(IF(F337&gt;=0,D337*E337*(1+F337/100),ABS(D337*E337/F337)),"")</f>
        <v/>
      </c>
      <c r="H337" s="91" t="str">
        <f>IFERROR(G337*E319,"")</f>
        <v/>
      </c>
    </row>
    <row r="338" spans="1:11">
      <c r="A338" s="83"/>
      <c r="B338" s="84"/>
      <c r="C338" s="85" t="str">
        <f>IFERROR(_xlfn.XLOOKUP(B338,MObra[DESCRIPCION],MObra[UN],,0),"")</f>
        <v/>
      </c>
      <c r="D338" s="86"/>
      <c r="E338" s="87" t="str">
        <f>IFERROR(_xlfn.XLOOKUP($B338,MObra[DESCRIPCION],MObra[VALOR UNIT],,0),"")</f>
        <v/>
      </c>
      <c r="F338" s="88"/>
      <c r="G338" s="89" t="str">
        <f>IFERROR(IF(F338&gt;=0,D338*E338*(1+F338/100),ABS(D338*E338/F338)),"")</f>
        <v/>
      </c>
      <c r="H338" s="90" t="str">
        <f>IFERROR(G338*E319,"")</f>
        <v/>
      </c>
    </row>
    <row r="340" spans="1:11">
      <c r="A340" s="54" t="s">
        <v>1573</v>
      </c>
      <c r="B340" s="55" t="str">
        <f>VLOOKUP($A340,Presupuesto!$A:$D,2,FALSE())</f>
        <v>Anclaje para soporte de acero de pantalla. No incluye acero</v>
      </c>
      <c r="C340" s="56" t="str">
        <f>VLOOKUP($A340,Presupuesto!$A:$D,3,FALSE())</f>
        <v>M</v>
      </c>
      <c r="D340" s="57"/>
      <c r="E340" s="58">
        <f>VLOOKUP($A340,Presupuesto!$A:$D,4,FALSE())</f>
        <v>0</v>
      </c>
      <c r="F340" s="59" t="s">
        <v>2919</v>
      </c>
      <c r="G340" s="60">
        <f>SUM(G342:G359)/2</f>
        <v>136940.73458657</v>
      </c>
      <c r="H340" s="61">
        <f>ROUND(SUM(H342:H357),0)/2</f>
        <v>0</v>
      </c>
      <c r="I340" s="58">
        <f>VLOOKUP(A340,Presupuesto!$A:$F,6,0)</f>
        <v>0</v>
      </c>
      <c r="J340" s="58">
        <f>+H340-I340</f>
        <v>0</v>
      </c>
      <c r="K340" s="282">
        <f>+H340-G340*E340</f>
        <v>0</v>
      </c>
    </row>
    <row r="341" spans="1:11" ht="25.5">
      <c r="A341" s="62"/>
      <c r="B341" s="63" t="s">
        <v>2247</v>
      </c>
      <c r="C341" s="63" t="s">
        <v>3061</v>
      </c>
      <c r="D341" s="64" t="s">
        <v>4</v>
      </c>
      <c r="E341" s="65" t="s">
        <v>3062</v>
      </c>
      <c r="F341" s="66" t="s">
        <v>3063</v>
      </c>
      <c r="G341" s="67" t="s">
        <v>3064</v>
      </c>
      <c r="H341" s="68" t="s">
        <v>3124</v>
      </c>
    </row>
    <row r="342" spans="1:11">
      <c r="A342" s="69"/>
      <c r="B342" s="70" t="s">
        <v>3065</v>
      </c>
      <c r="C342" s="71"/>
      <c r="D342" s="72"/>
      <c r="E342" s="73"/>
      <c r="F342" s="74"/>
      <c r="G342" s="75">
        <f>SUM(G343:G347)</f>
        <v>14942.12</v>
      </c>
      <c r="H342" s="75">
        <f>IFERROR(G342*E340,"")</f>
        <v>0</v>
      </c>
    </row>
    <row r="343" spans="1:11">
      <c r="A343" s="76"/>
      <c r="B343" s="77" t="s">
        <v>2397</v>
      </c>
      <c r="C343" s="78" t="str">
        <f>IFERROR(_xlfn.XLOOKUP(B343,Insumo[DESCRIPCION],Insumo[UND],,0),"")</f>
        <v>Un</v>
      </c>
      <c r="D343" s="79">
        <f>4/50</f>
        <v>0.08</v>
      </c>
      <c r="E343" s="80">
        <f>IFERROR(_xlfn.XLOOKUP($B343,Insumo[DESCRIPCION],Insumo[VALOR],,0),"")</f>
        <v>36099</v>
      </c>
      <c r="F343" s="81"/>
      <c r="G343" s="82">
        <f>IFERROR(IF(F343&gt;=0,D343*E343*(1+F343/100),ABS(D343*E343/F343)),"")</f>
        <v>2887.92</v>
      </c>
      <c r="H343" s="91">
        <f>IFERROR(G343*E340,"")</f>
        <v>0</v>
      </c>
    </row>
    <row r="344" spans="1:11">
      <c r="A344" s="76"/>
      <c r="B344" s="77" t="s">
        <v>2323</v>
      </c>
      <c r="C344" s="78" t="str">
        <f>IFERROR(_xlfn.XLOOKUP(B344,Insumo[DESCRIPCION],Insumo[UND],,0),"")</f>
        <v>Lt</v>
      </c>
      <c r="D344" s="79">
        <v>200</v>
      </c>
      <c r="E344" s="80">
        <f>IFERROR(_xlfn.XLOOKUP($B344,Insumo[DESCRIPCION],Insumo[VALOR],,0),"")</f>
        <v>26</v>
      </c>
      <c r="F344" s="81"/>
      <c r="G344" s="82">
        <f>IFERROR(IF(F344&gt;=0,D344*E344*(1+F344/100),ABS(D344*E344/F344)),"")</f>
        <v>5200</v>
      </c>
      <c r="H344" s="91">
        <f>IFERROR(G344*E340,"")</f>
        <v>0</v>
      </c>
    </row>
    <row r="345" spans="1:11">
      <c r="A345" s="76"/>
      <c r="B345" s="77" t="s">
        <v>2744</v>
      </c>
      <c r="C345" s="78" t="str">
        <f>IFERROR(_xlfn.XLOOKUP(B345,Insumo[DESCRIPCION],Insumo[UND],,0),"")</f>
        <v>Kg</v>
      </c>
      <c r="D345" s="79">
        <v>0.2</v>
      </c>
      <c r="E345" s="80">
        <f>IFERROR(_xlfn.XLOOKUP($B345,Insumo[DESCRIPCION],Insumo[VALOR],,0),"")</f>
        <v>15741</v>
      </c>
      <c r="F345" s="81"/>
      <c r="G345" s="82">
        <f>IFERROR(IF(F345&gt;=0,D345*E345*(1+F345/100),ABS(D345*E345/F345)),"")</f>
        <v>3148.2000000000003</v>
      </c>
      <c r="H345" s="91">
        <f>IFERROR(G345*E340,"")</f>
        <v>0</v>
      </c>
    </row>
    <row r="346" spans="1:11">
      <c r="A346" s="76"/>
      <c r="B346" s="77" t="s">
        <v>2730</v>
      </c>
      <c r="C346" s="78" t="str">
        <f>IFERROR(_xlfn.XLOOKUP(B346,Insumo[DESCRIPCION],Insumo[UND],,0),"")</f>
        <v>Un</v>
      </c>
      <c r="D346" s="79">
        <v>1</v>
      </c>
      <c r="E346" s="80">
        <f>IFERROR(_xlfn.XLOOKUP($B346,Insumo[DESCRIPCION],Insumo[VALOR],,0),"")</f>
        <v>3706</v>
      </c>
      <c r="F346" s="81"/>
      <c r="G346" s="82">
        <f>IFERROR(IF(F346&gt;=0,D346*E346*(1+F346/100),ABS(D346*E346/F346)),"")</f>
        <v>3706</v>
      </c>
      <c r="H346" s="91">
        <f>IFERROR(G346*E340,"")</f>
        <v>0</v>
      </c>
    </row>
    <row r="347" spans="1:11">
      <c r="A347" s="76"/>
      <c r="B347" s="77"/>
      <c r="C347" s="78" t="str">
        <f>IFERROR(_xlfn.XLOOKUP(B347,Insumo[DESCRIPCION],Insumo[UND],,0),"")</f>
        <v/>
      </c>
      <c r="D347" s="79"/>
      <c r="E347" s="80" t="str">
        <f>IFERROR(_xlfn.XLOOKUP($B347,Insumo[DESCRIPCION],Insumo[VALOR],,0),"")</f>
        <v/>
      </c>
      <c r="F347" s="81"/>
      <c r="G347" s="82" t="str">
        <f>IFERROR(IF(F347&gt;=0,D347*E347*(1+F347/100),ABS(D347*E347/F347)),"")</f>
        <v/>
      </c>
      <c r="H347" s="91" t="str">
        <f>IFERROR(G347*E340,"")</f>
        <v/>
      </c>
    </row>
    <row r="348" spans="1:11">
      <c r="A348" s="69"/>
      <c r="B348" s="70" t="s">
        <v>3066</v>
      </c>
      <c r="C348" s="71"/>
      <c r="D348" s="72"/>
      <c r="E348" s="73"/>
      <c r="F348" s="74"/>
      <c r="G348" s="75">
        <f>SUM(G349:G352)</f>
        <v>79591.812213569996</v>
      </c>
      <c r="H348" s="92">
        <f>G348*E340</f>
        <v>0</v>
      </c>
    </row>
    <row r="349" spans="1:11">
      <c r="A349" s="76"/>
      <c r="B349" s="77" t="s">
        <v>2928</v>
      </c>
      <c r="C349" s="78" t="str">
        <f>IFERROR(_xlfn.XLOOKUP(B349,Equipo[DESCRIPCION],Equipo[UND],,0),"")</f>
        <v>Día</v>
      </c>
      <c r="D349" s="79">
        <v>1</v>
      </c>
      <c r="E349" s="80">
        <f>IF(C349="%MO",G356,IFERROR(_xlfn.XLOOKUP($B349,Equipo[DESCRIPCION],Equipo[VALOR],,0),""))</f>
        <v>200263</v>
      </c>
      <c r="F349" s="81">
        <v>-3</v>
      </c>
      <c r="G349" s="82">
        <f>IFERROR(IF(F349&gt;=0,D349*E349*(1+F349/100),ABS(D349*E349/F349)),"")</f>
        <v>66754.333333333328</v>
      </c>
      <c r="H349" s="91">
        <f>IFERROR(G349*E340,"")</f>
        <v>0</v>
      </c>
    </row>
    <row r="350" spans="1:11">
      <c r="A350" s="76"/>
      <c r="B350" s="77" t="s">
        <v>2924</v>
      </c>
      <c r="C350" s="78" t="str">
        <f>IFERROR(_xlfn.XLOOKUP(B350,Equipo[DESCRIPCION],Equipo[UND],,0),"")</f>
        <v>Día</v>
      </c>
      <c r="D350" s="79">
        <v>1</v>
      </c>
      <c r="E350" s="80">
        <f>IF(C350="%MO",G356,IFERROR(_xlfn.XLOOKUP($B350,Equipo[DESCRIPCION],Equipo[VALOR],,0),""))</f>
        <v>135313</v>
      </c>
      <c r="F350" s="81">
        <v>-15</v>
      </c>
      <c r="G350" s="82">
        <f>IFERROR(IF(F350&gt;=0,D350*E350*(1+F350/100),ABS(D350*E350/F350)),"")</f>
        <v>9020.8666666666668</v>
      </c>
      <c r="H350" s="91">
        <f>IFERROR(G350*E340,"")</f>
        <v>0</v>
      </c>
    </row>
    <row r="351" spans="1:11">
      <c r="A351" s="76"/>
      <c r="B351" s="77" t="s">
        <v>2920</v>
      </c>
      <c r="C351" s="78" t="str">
        <f>IFERROR(_xlfn.XLOOKUP(B351,Equipo[DESCRIPCION],Equipo[UND],,0),"")</f>
        <v>%MO</v>
      </c>
      <c r="D351" s="79">
        <v>0.04</v>
      </c>
      <c r="E351" s="80">
        <f>IF(C351="%MO",G356,IFERROR(_xlfn.XLOOKUP($B351,Equipo[DESCRIPCION],Equipo[VALOR],,0),""))</f>
        <v>42406.802372999999</v>
      </c>
      <c r="F351" s="81"/>
      <c r="G351" s="82">
        <f>IFERROR(IF(F351&gt;=0,D351*E351*(1+F351/100),ABS(D351*E351/F351)),"")</f>
        <v>1696.27209492</v>
      </c>
      <c r="H351" s="91">
        <f>IFERROR(G351*E340,"")</f>
        <v>0</v>
      </c>
    </row>
    <row r="352" spans="1:11">
      <c r="A352" s="76"/>
      <c r="B352" s="77" t="s">
        <v>2967</v>
      </c>
      <c r="C352" s="78" t="str">
        <f>IFERROR(_xlfn.XLOOKUP(B352,Equipo[DESCRIPCION],Equipo[UND],,0),"")</f>
        <v>%MO</v>
      </c>
      <c r="D352" s="79">
        <v>0.05</v>
      </c>
      <c r="E352" s="80">
        <f>IF(C352="%MO",G356,IFERROR(_xlfn.XLOOKUP($B352,Equipo[DESCRIPCION],Equipo[VALOR],,0),""))</f>
        <v>42406.802372999999</v>
      </c>
      <c r="F352" s="81"/>
      <c r="G352" s="82">
        <f>IFERROR(IF(F352&gt;=0,D352*E352*(1+F352/100),ABS(D352*E352/F352)),"")</f>
        <v>2120.34011865</v>
      </c>
      <c r="H352" s="91">
        <f>IFERROR(G352*E340,"")</f>
        <v>0</v>
      </c>
    </row>
    <row r="353" spans="1:11">
      <c r="A353" s="69"/>
      <c r="B353" s="70" t="s">
        <v>2202</v>
      </c>
      <c r="C353" s="71"/>
      <c r="D353" s="72"/>
      <c r="E353" s="73"/>
      <c r="F353" s="74"/>
      <c r="G353" s="75">
        <f>SUM(G354:G355)</f>
        <v>0</v>
      </c>
      <c r="H353" s="92">
        <f>G353*E340</f>
        <v>0</v>
      </c>
    </row>
    <row r="354" spans="1:11">
      <c r="A354" s="76"/>
      <c r="B354" s="77"/>
      <c r="C354" s="78" t="str">
        <f>IFERROR(_xlfn.XLOOKUP(B354,Transporte[DESCRIPCION],Transporte[UND],,0),"")</f>
        <v/>
      </c>
      <c r="D354" s="79"/>
      <c r="E354" s="80" t="str">
        <f>IFERROR(_xlfn.XLOOKUP($B354,Transporte[DESCRIPCION],Transporte[VALOR],,0),"")</f>
        <v/>
      </c>
      <c r="F354" s="81"/>
      <c r="G354" s="82" t="str">
        <f>IFERROR(IF(F354&gt;=0,D354*E354*(1+F354/100),ABS(D354*E354/F354)),"")</f>
        <v/>
      </c>
      <c r="H354" s="91" t="str">
        <f>IFERROR(G354*E340,"")</f>
        <v/>
      </c>
    </row>
    <row r="355" spans="1:11">
      <c r="A355" s="76"/>
      <c r="B355" s="77"/>
      <c r="C355" s="78" t="str">
        <f>IFERROR(_xlfn.XLOOKUP(B355,Transporte[DESCRIPCION],Transporte[UND],,0),"")</f>
        <v/>
      </c>
      <c r="D355" s="79"/>
      <c r="E355" s="80" t="str">
        <f>IFERROR(_xlfn.XLOOKUP($B355,Transporte[DESCRIPCION],Transporte[VALOR],,0),"")</f>
        <v/>
      </c>
      <c r="F355" s="81"/>
      <c r="G355" s="82" t="str">
        <f>IFERROR(IF(F355&gt;=0,D355*E355*(1+F355/100),ABS(D355*E355/F355)),"")</f>
        <v/>
      </c>
      <c r="H355" s="91" t="str">
        <f>IFERROR(G355*E340,"")</f>
        <v/>
      </c>
    </row>
    <row r="356" spans="1:11">
      <c r="A356" s="69"/>
      <c r="B356" s="70" t="s">
        <v>3067</v>
      </c>
      <c r="C356" s="71"/>
      <c r="D356" s="72"/>
      <c r="E356" s="73"/>
      <c r="F356" s="74"/>
      <c r="G356" s="75">
        <f>SUM(G357:G359)</f>
        <v>42406.802372999999</v>
      </c>
      <c r="H356" s="92">
        <f>G356*E340</f>
        <v>0</v>
      </c>
    </row>
    <row r="357" spans="1:11">
      <c r="A357" s="76"/>
      <c r="B357" s="77" t="s">
        <v>3046</v>
      </c>
      <c r="C357" s="78" t="str">
        <f>IFERROR(_xlfn.XLOOKUP(B357,MObra[DESCRIPCION],MObra[UN],,0),"")</f>
        <v>día</v>
      </c>
      <c r="D357" s="79">
        <v>1</v>
      </c>
      <c r="E357" s="80">
        <f>IFERROR(_xlfn.XLOOKUP($B357,MObra[DESCRIPCION],MObra[VALOR UNIT],,0),"")</f>
        <v>636102.03559500002</v>
      </c>
      <c r="F357" s="81">
        <v>-15</v>
      </c>
      <c r="G357" s="82">
        <f>IFERROR(IF(F357&gt;=0,D357*E357*(1+F357/100),ABS(D357*E357/F357)),"")</f>
        <v>42406.802372999999</v>
      </c>
      <c r="H357" s="91">
        <f>IFERROR(G357*E340,"")</f>
        <v>0</v>
      </c>
    </row>
    <row r="358" spans="1:11">
      <c r="A358" s="76"/>
      <c r="B358" s="77"/>
      <c r="C358" s="78" t="str">
        <f>IFERROR(_xlfn.XLOOKUP(B358,MObra[DESCRIPCION],MObra[UN],,0),"")</f>
        <v/>
      </c>
      <c r="D358" s="79"/>
      <c r="E358" s="80" t="str">
        <f>IFERROR(_xlfn.XLOOKUP($B358,MObra[DESCRIPCION],MObra[VALOR UNIT],,0),"")</f>
        <v/>
      </c>
      <c r="F358" s="81"/>
      <c r="G358" s="82" t="str">
        <f>IFERROR(IF(F358&gt;=0,D358*E358*(1+F358/100),ABS(D358*E358/F358)),"")</f>
        <v/>
      </c>
      <c r="H358" s="91" t="str">
        <f>IFERROR(G358*E340,"")</f>
        <v/>
      </c>
    </row>
    <row r="359" spans="1:11">
      <c r="A359" s="83"/>
      <c r="B359" s="84"/>
      <c r="C359" s="85" t="str">
        <f>IFERROR(_xlfn.XLOOKUP(B359,MObra[DESCRIPCION],MObra[UN],,0),"")</f>
        <v/>
      </c>
      <c r="D359" s="86"/>
      <c r="E359" s="87" t="str">
        <f>IFERROR(_xlfn.XLOOKUP($B359,MObra[DESCRIPCION],MObra[VALOR UNIT],,0),"")</f>
        <v/>
      </c>
      <c r="F359" s="88"/>
      <c r="G359" s="89" t="str">
        <f>IFERROR(IF(F359&gt;=0,D359*E359*(1+F359/100),ABS(D359*E359/F359)),"")</f>
        <v/>
      </c>
      <c r="H359" s="90" t="str">
        <f>IFERROR(G359*E340,"")</f>
        <v/>
      </c>
    </row>
    <row r="361" spans="1:11">
      <c r="A361" s="54" t="s">
        <v>1575</v>
      </c>
      <c r="B361" s="55" t="str">
        <f>VLOOKUP($A361,Presupuesto!$A:$D,2,FALSE())</f>
        <v>Cable con alma de fibra de 3/8"</v>
      </c>
      <c r="C361" s="56" t="str">
        <f>VLOOKUP($A361,Presupuesto!$A:$D,3,FALSE())</f>
        <v>M</v>
      </c>
      <c r="D361" s="57"/>
      <c r="E361" s="58">
        <f>VLOOKUP($A361,Presupuesto!$A:$D,4,FALSE())</f>
        <v>0</v>
      </c>
      <c r="F361" s="59" t="s">
        <v>2919</v>
      </c>
      <c r="G361" s="60">
        <f>SUM(G363:G379)/2</f>
        <v>19066.441458657002</v>
      </c>
      <c r="H361" s="61">
        <f>ROUND(SUM(H363:H377),0)/2</f>
        <v>0</v>
      </c>
      <c r="I361" s="58">
        <f>VLOOKUP(A361,Presupuesto!$A:$F,6,0)</f>
        <v>0</v>
      </c>
      <c r="J361" s="58">
        <f>+H361-I361</f>
        <v>0</v>
      </c>
      <c r="K361" s="282">
        <f>+H361-G361*E361</f>
        <v>0</v>
      </c>
    </row>
    <row r="362" spans="1:11" ht="25.5">
      <c r="A362" s="62"/>
      <c r="B362" s="63" t="s">
        <v>2247</v>
      </c>
      <c r="C362" s="63" t="s">
        <v>3061</v>
      </c>
      <c r="D362" s="64" t="s">
        <v>4</v>
      </c>
      <c r="E362" s="65" t="s">
        <v>3062</v>
      </c>
      <c r="F362" s="66" t="s">
        <v>3063</v>
      </c>
      <c r="G362" s="67" t="s">
        <v>3064</v>
      </c>
      <c r="H362" s="68" t="s">
        <v>3124</v>
      </c>
    </row>
    <row r="363" spans="1:11">
      <c r="A363" s="69"/>
      <c r="B363" s="70" t="s">
        <v>3065</v>
      </c>
      <c r="C363" s="71"/>
      <c r="D363" s="72"/>
      <c r="E363" s="73"/>
      <c r="F363" s="74"/>
      <c r="G363" s="75">
        <f>SUM(G364:G368)</f>
        <v>14444.1</v>
      </c>
      <c r="H363" s="75">
        <f>IFERROR(G363*E361,"")</f>
        <v>0</v>
      </c>
    </row>
    <row r="364" spans="1:11">
      <c r="A364" s="76"/>
      <c r="B364" s="77" t="s">
        <v>2382</v>
      </c>
      <c r="C364" s="78" t="str">
        <f>IFERROR(_xlfn.XLOOKUP(B364,Insumo[DESCRIPCION],Insumo[UND],,0),"")</f>
        <v>M</v>
      </c>
      <c r="D364" s="79">
        <v>1</v>
      </c>
      <c r="E364" s="80">
        <f>IFERROR(_xlfn.XLOOKUP($B364,Insumo[DESCRIPCION],Insumo[VALOR],,0),"")</f>
        <v>8602</v>
      </c>
      <c r="F364" s="81">
        <v>5</v>
      </c>
      <c r="G364" s="82">
        <f>IFERROR(IF(F364&gt;=0,D364*E364*(1+F364/100),ABS(D364*E364/F364)),"")</f>
        <v>9032.1</v>
      </c>
      <c r="H364" s="91">
        <f>IFERROR(G364*E340,"")</f>
        <v>0</v>
      </c>
    </row>
    <row r="365" spans="1:11">
      <c r="A365" s="76"/>
      <c r="B365" s="77" t="s">
        <v>2535</v>
      </c>
      <c r="C365" s="78" t="str">
        <f>IFERROR(_xlfn.XLOOKUP(B365,Insumo[DESCRIPCION],Insumo[UND],,0),"")</f>
        <v>Un</v>
      </c>
      <c r="D365" s="79">
        <v>2</v>
      </c>
      <c r="E365" s="80">
        <f>IFERROR(_xlfn.XLOOKUP($B365,Insumo[DESCRIPCION],Insumo[VALOR],,0),"")</f>
        <v>2706</v>
      </c>
      <c r="F365" s="81"/>
      <c r="G365" s="82">
        <f>IFERROR(IF(F365&gt;=0,D365*E365*(1+F365/100),ABS(D365*E365/F365)),"")</f>
        <v>5412</v>
      </c>
      <c r="H365" s="91">
        <f>IFERROR(G365*E340,"")</f>
        <v>0</v>
      </c>
    </row>
    <row r="366" spans="1:11">
      <c r="A366" s="76"/>
      <c r="B366" s="77"/>
      <c r="C366" s="78" t="str">
        <f>IFERROR(_xlfn.XLOOKUP(B366,Insumo[DESCRIPCION],Insumo[UND],,0),"")</f>
        <v/>
      </c>
      <c r="D366" s="79"/>
      <c r="E366" s="80" t="str">
        <f>IFERROR(_xlfn.XLOOKUP($B366,Insumo[DESCRIPCION],Insumo[VALOR],,0),"")</f>
        <v/>
      </c>
      <c r="F366" s="81"/>
      <c r="G366" s="82" t="str">
        <f>IFERROR(IF(F366&gt;=0,D366*E366*(1+F366/100),ABS(D366*E366/F366)),"")</f>
        <v/>
      </c>
      <c r="H366" s="91" t="str">
        <f>IFERROR(G366*E340,"")</f>
        <v/>
      </c>
    </row>
    <row r="367" spans="1:11">
      <c r="A367" s="76"/>
      <c r="B367" s="77"/>
      <c r="C367" s="78" t="str">
        <f>IFERROR(_xlfn.XLOOKUP(B367,Insumo[DESCRIPCION],Insumo[UND],,0),"")</f>
        <v/>
      </c>
      <c r="D367" s="79"/>
      <c r="E367" s="80" t="str">
        <f>IFERROR(_xlfn.XLOOKUP($B367,Insumo[DESCRIPCION],Insumo[VALOR],,0),"")</f>
        <v/>
      </c>
      <c r="F367" s="81"/>
      <c r="G367" s="82" t="str">
        <f>IFERROR(IF(F367&gt;=0,D367*E367*(1+F367/100),ABS(D367*E367/F367)),"")</f>
        <v/>
      </c>
      <c r="H367" s="91" t="str">
        <f>IFERROR(G367*E340,"")</f>
        <v/>
      </c>
    </row>
    <row r="368" spans="1:11">
      <c r="A368" s="76"/>
      <c r="B368" s="77"/>
      <c r="C368" s="78" t="str">
        <f>IFERROR(_xlfn.XLOOKUP(B368,Insumo[DESCRIPCION],Insumo[UND],,0),"")</f>
        <v/>
      </c>
      <c r="D368" s="79"/>
      <c r="E368" s="80" t="str">
        <f>IFERROR(_xlfn.XLOOKUP($B368,Insumo[DESCRIPCION],Insumo[VALOR],,0),"")</f>
        <v/>
      </c>
      <c r="F368" s="81"/>
      <c r="G368" s="82" t="str">
        <f>IFERROR(IF(F368&gt;=0,D368*E368*(1+F368/100),ABS(D368*E368/F368)),"")</f>
        <v/>
      </c>
      <c r="H368" s="91" t="str">
        <f>IFERROR(G368*E340,"")</f>
        <v/>
      </c>
    </row>
    <row r="369" spans="1:11">
      <c r="A369" s="69"/>
      <c r="B369" s="70" t="s">
        <v>3066</v>
      </c>
      <c r="C369" s="71"/>
      <c r="D369" s="72"/>
      <c r="E369" s="73"/>
      <c r="F369" s="74"/>
      <c r="G369" s="75">
        <f>SUM(G370:G372)</f>
        <v>381.66122135700004</v>
      </c>
      <c r="H369" s="92">
        <f>G369*E361</f>
        <v>0</v>
      </c>
    </row>
    <row r="370" spans="1:11">
      <c r="A370" s="76"/>
      <c r="B370" s="77" t="s">
        <v>2920</v>
      </c>
      <c r="C370" s="78" t="str">
        <f>IFERROR(_xlfn.XLOOKUP(B370,Equipo[DESCRIPCION],Equipo[UND],,0),"")</f>
        <v>%MO</v>
      </c>
      <c r="D370" s="79">
        <v>0.04</v>
      </c>
      <c r="E370" s="80">
        <f>IF(C370="%MO",G376,IFERROR(_xlfn.XLOOKUP($B370,Equipo[DESCRIPCION],Equipo[VALOR],,0),""))</f>
        <v>4240.6802373</v>
      </c>
      <c r="F370" s="81"/>
      <c r="G370" s="82">
        <f>IFERROR(IF(F370&gt;=0,D370*E370*(1+F370/100),ABS(D370*E370/F370)),"")</f>
        <v>169.62720949199999</v>
      </c>
      <c r="H370" s="91">
        <f>IFERROR(G370*E361,"")</f>
        <v>0</v>
      </c>
    </row>
    <row r="371" spans="1:11">
      <c r="A371" s="76"/>
      <c r="B371" s="77" t="s">
        <v>2967</v>
      </c>
      <c r="C371" s="78" t="str">
        <f>IFERROR(_xlfn.XLOOKUP(B371,Equipo[DESCRIPCION],Equipo[UND],,0),"")</f>
        <v>%MO</v>
      </c>
      <c r="D371" s="79">
        <v>0.05</v>
      </c>
      <c r="E371" s="80">
        <f>IF(C371="%MO",G376,IFERROR(_xlfn.XLOOKUP($B371,Equipo[DESCRIPCION],Equipo[VALOR],,0),""))</f>
        <v>4240.6802373</v>
      </c>
      <c r="F371" s="81"/>
      <c r="G371" s="82">
        <f>IFERROR(IF(F371&gt;=0,D371*E371*(1+F371/100),ABS(D371*E371/F371)),"")</f>
        <v>212.03401186500002</v>
      </c>
      <c r="H371" s="91">
        <f>IFERROR(G371*E361,"")</f>
        <v>0</v>
      </c>
    </row>
    <row r="372" spans="1:11">
      <c r="A372" s="76"/>
      <c r="B372" s="77"/>
      <c r="C372" s="78" t="str">
        <f>IFERROR(_xlfn.XLOOKUP(B372,Equipo[DESCRIPCION],Equipo[UND],,0),"")</f>
        <v/>
      </c>
      <c r="D372" s="79"/>
      <c r="E372" s="80" t="str">
        <f>IF(C372="%MO",G376,IFERROR(_xlfn.XLOOKUP($B372,Equipo[DESCRIPCION],Equipo[VALOR],,0),""))</f>
        <v/>
      </c>
      <c r="F372" s="81"/>
      <c r="G372" s="82" t="str">
        <f>IFERROR(IF(F372&gt;=0,D372*E372*(1+F372/100),ABS(D372*E372/F372)),"")</f>
        <v/>
      </c>
      <c r="H372" s="91" t="str">
        <f>IFERROR(G372*E361,"")</f>
        <v/>
      </c>
    </row>
    <row r="373" spans="1:11">
      <c r="A373" s="69"/>
      <c r="B373" s="70" t="s">
        <v>2202</v>
      </c>
      <c r="C373" s="71"/>
      <c r="D373" s="72"/>
      <c r="E373" s="73"/>
      <c r="F373" s="74"/>
      <c r="G373" s="75">
        <f>SUM(G374:G375)</f>
        <v>0</v>
      </c>
      <c r="H373" s="92">
        <f>G373*E361</f>
        <v>0</v>
      </c>
    </row>
    <row r="374" spans="1:11">
      <c r="A374" s="76"/>
      <c r="B374" s="77"/>
      <c r="C374" s="78" t="str">
        <f>IFERROR(_xlfn.XLOOKUP(B374,Transporte[DESCRIPCION],Transporte[UND],,0),"")</f>
        <v/>
      </c>
      <c r="D374" s="79"/>
      <c r="E374" s="80" t="str">
        <f>IFERROR(_xlfn.XLOOKUP($B374,Transporte[DESCRIPCION],Transporte[VALOR],,0),"")</f>
        <v/>
      </c>
      <c r="F374" s="81"/>
      <c r="G374" s="82" t="str">
        <f>IFERROR(IF(F374&gt;=0,D374*E374*(1+F374/100),ABS(D374*E374/F374)),"")</f>
        <v/>
      </c>
      <c r="H374" s="91" t="str">
        <f>IFERROR(G374*E361,"")</f>
        <v/>
      </c>
    </row>
    <row r="375" spans="1:11">
      <c r="A375" s="76"/>
      <c r="B375" s="77"/>
      <c r="C375" s="78" t="str">
        <f>IFERROR(_xlfn.XLOOKUP(B375,Transporte[DESCRIPCION],Transporte[UND],,0),"")</f>
        <v/>
      </c>
      <c r="D375" s="79"/>
      <c r="E375" s="80" t="str">
        <f>IFERROR(_xlfn.XLOOKUP($B375,Transporte[DESCRIPCION],Transporte[VALOR],,0),"")</f>
        <v/>
      </c>
      <c r="F375" s="81"/>
      <c r="G375" s="82" t="str">
        <f>IFERROR(IF(F375&gt;=0,D375*E375*(1+F375/100),ABS(D375*E375/F375)),"")</f>
        <v/>
      </c>
      <c r="H375" s="91" t="str">
        <f>IFERROR(G375*E361,"")</f>
        <v/>
      </c>
    </row>
    <row r="376" spans="1:11">
      <c r="A376" s="69"/>
      <c r="B376" s="70" t="s">
        <v>3067</v>
      </c>
      <c r="C376" s="71"/>
      <c r="D376" s="72"/>
      <c r="E376" s="73"/>
      <c r="F376" s="74"/>
      <c r="G376" s="75">
        <f>SUM(G377:G379)</f>
        <v>4240.6802373</v>
      </c>
      <c r="H376" s="92">
        <f>G376*E361</f>
        <v>0</v>
      </c>
    </row>
    <row r="377" spans="1:11">
      <c r="A377" s="76"/>
      <c r="B377" s="77" t="s">
        <v>3046</v>
      </c>
      <c r="C377" s="78" t="str">
        <f>IFERROR(_xlfn.XLOOKUP(B377,MObra[DESCRIPCION],MObra[UN],,0),"")</f>
        <v>día</v>
      </c>
      <c r="D377" s="79">
        <v>1</v>
      </c>
      <c r="E377" s="80">
        <f>IFERROR(_xlfn.XLOOKUP($B377,MObra[DESCRIPCION],MObra[VALOR UNIT],,0),"")</f>
        <v>636102.03559500002</v>
      </c>
      <c r="F377" s="81">
        <v>-150</v>
      </c>
      <c r="G377" s="82">
        <f>IFERROR(IF(F377&gt;=0,D377*E377*(1+F377/100),ABS(D377*E377/F377)),"")</f>
        <v>4240.6802373</v>
      </c>
      <c r="H377" s="91">
        <f>IFERROR(G377*E361,"")</f>
        <v>0</v>
      </c>
    </row>
    <row r="378" spans="1:11">
      <c r="A378" s="76"/>
      <c r="B378" s="77"/>
      <c r="C378" s="78" t="str">
        <f>IFERROR(_xlfn.XLOOKUP(B378,MObra[DESCRIPCION],MObra[UN],,0),"")</f>
        <v/>
      </c>
      <c r="D378" s="79"/>
      <c r="E378" s="80" t="str">
        <f>IFERROR(_xlfn.XLOOKUP($B378,MObra[DESCRIPCION],MObra[VALOR UNIT],,0),"")</f>
        <v/>
      </c>
      <c r="F378" s="81"/>
      <c r="G378" s="82" t="str">
        <f>IFERROR(IF(F378&gt;=0,D378*E378*(1+F378/100),ABS(D378*E378/F378)),"")</f>
        <v/>
      </c>
      <c r="H378" s="91" t="str">
        <f>IFERROR(G378*E361,"")</f>
        <v/>
      </c>
    </row>
    <row r="379" spans="1:11">
      <c r="A379" s="83"/>
      <c r="B379" s="84"/>
      <c r="C379" s="85" t="str">
        <f>IFERROR(_xlfn.XLOOKUP(B379,MObra[DESCRIPCION],MObra[UN],,0),"")</f>
        <v/>
      </c>
      <c r="D379" s="86"/>
      <c r="E379" s="87" t="str">
        <f>IFERROR(_xlfn.XLOOKUP($B379,MObra[DESCRIPCION],MObra[VALOR UNIT],,0),"")</f>
        <v/>
      </c>
      <c r="F379" s="88"/>
      <c r="G379" s="89" t="str">
        <f>IFERROR(IF(F379&gt;=0,D379*E379*(1+F379/100),ABS(D379*E379/F379)),"")</f>
        <v/>
      </c>
      <c r="H379" s="90" t="str">
        <f>IFERROR(G379*E361,"")</f>
        <v/>
      </c>
    </row>
    <row r="381" spans="1:11">
      <c r="A381" s="54" t="s">
        <v>1577</v>
      </c>
      <c r="B381" s="55" t="str">
        <f>VLOOKUP($A381,Presupuesto!$A:$D,2,FALSE())</f>
        <v>Canal de rapidas con tapa en concreto de 27.6 Mpa</v>
      </c>
      <c r="C381" s="56" t="str">
        <f>VLOOKUP($A381,Presupuesto!$A:$D,3,FALSE())</f>
        <v>M3</v>
      </c>
      <c r="D381" s="57"/>
      <c r="E381" s="58">
        <f>VLOOKUP($A381,Presupuesto!$A:$D,4,FALSE())</f>
        <v>0</v>
      </c>
      <c r="F381" s="59" t="s">
        <v>2919</v>
      </c>
      <c r="G381" s="60">
        <f>SUM(G383:G399)/2</f>
        <v>934374.51293285005</v>
      </c>
      <c r="H381" s="61">
        <f>ROUND(SUM(H383:H399),0)/2</f>
        <v>0</v>
      </c>
      <c r="I381" s="58">
        <f>VLOOKUP(A381,Presupuesto!$A:$F,6,0)</f>
        <v>0</v>
      </c>
      <c r="J381" s="58">
        <f>+H381-I381</f>
        <v>0</v>
      </c>
      <c r="K381" s="282">
        <f>+H381-G381*E381</f>
        <v>0</v>
      </c>
    </row>
    <row r="382" spans="1:11" ht="25.5">
      <c r="A382" s="62"/>
      <c r="B382" s="63" t="s">
        <v>2247</v>
      </c>
      <c r="C382" s="63" t="s">
        <v>3061</v>
      </c>
      <c r="D382" s="64" t="s">
        <v>4</v>
      </c>
      <c r="E382" s="65" t="s">
        <v>3062</v>
      </c>
      <c r="F382" s="66" t="s">
        <v>3063</v>
      </c>
      <c r="G382" s="67" t="s">
        <v>3064</v>
      </c>
      <c r="H382" s="68" t="s">
        <v>3124</v>
      </c>
    </row>
    <row r="383" spans="1:11">
      <c r="A383" s="69"/>
      <c r="B383" s="70" t="s">
        <v>3065</v>
      </c>
      <c r="C383" s="71"/>
      <c r="D383" s="72"/>
      <c r="E383" s="73"/>
      <c r="F383" s="74"/>
      <c r="G383" s="75">
        <f>SUM(G384:G388)</f>
        <v>698950.8</v>
      </c>
      <c r="H383" s="75">
        <f>IFERROR(G383*E381,"")</f>
        <v>0</v>
      </c>
    </row>
    <row r="384" spans="1:11">
      <c r="A384" s="76"/>
      <c r="B384" s="77" t="s">
        <v>2688</v>
      </c>
      <c r="C384" s="78" t="str">
        <f>IFERROR(_xlfn.XLOOKUP(B384,Insumo[DESCRIPCION],Insumo[UND],,0),"")</f>
        <v>M3</v>
      </c>
      <c r="D384" s="79">
        <v>1</v>
      </c>
      <c r="E384" s="80">
        <f>IFERROR(_xlfn.XLOOKUP($B384,Insumo[DESCRIPCION],Insumo[VALOR],,0),"")</f>
        <v>493540</v>
      </c>
      <c r="F384" s="81">
        <v>5</v>
      </c>
      <c r="G384" s="82">
        <f>IFERROR(IF(F384&gt;=0,D384*E384*(1+F384/100),ABS(D384*E384/F384)),"")</f>
        <v>518217</v>
      </c>
      <c r="H384" s="91">
        <f>IFERROR(G384*E381,"")</f>
        <v>0</v>
      </c>
    </row>
    <row r="385" spans="1:8">
      <c r="A385" s="76"/>
      <c r="B385" s="77" t="s">
        <v>2760</v>
      </c>
      <c r="C385" s="78" t="str">
        <f>IFERROR(_xlfn.XLOOKUP(B385,Insumo[DESCRIPCION],Insumo[UND],,0),"")</f>
        <v>M</v>
      </c>
      <c r="D385" s="79">
        <v>12</v>
      </c>
      <c r="E385" s="80">
        <f>IFERROR(_xlfn.XLOOKUP($B385,Insumo[DESCRIPCION],Insumo[VALOR],,0),"")</f>
        <v>7664</v>
      </c>
      <c r="F385" s="81"/>
      <c r="G385" s="82">
        <f>IFERROR(IF(F385&gt;=0,D385*E385*(1+F385/100),ABS(D385*E385/F385)),"")</f>
        <v>91968</v>
      </c>
      <c r="H385" s="91">
        <f>IFERROR(G385*E381,"")</f>
        <v>0</v>
      </c>
    </row>
    <row r="386" spans="1:8">
      <c r="A386" s="76"/>
      <c r="B386" s="77" t="s">
        <v>2452</v>
      </c>
      <c r="C386" s="78" t="str">
        <f>IFERROR(_xlfn.XLOOKUP(B386,Insumo[DESCRIPCION],Insumo[UND],,0),"")</f>
        <v>M</v>
      </c>
      <c r="D386" s="79">
        <v>12</v>
      </c>
      <c r="E386" s="80">
        <f>IFERROR(_xlfn.XLOOKUP($B386,Insumo[DESCRIPCION],Insumo[VALOR],,0),"")</f>
        <v>5413</v>
      </c>
      <c r="F386" s="81"/>
      <c r="G386" s="82">
        <f>IFERROR(IF(F386&gt;=0,D386*E386*(1+F386/100),ABS(D386*E386/F386)),"")</f>
        <v>64956</v>
      </c>
      <c r="H386" s="91">
        <f>IFERROR(G386*E381,"")</f>
        <v>0</v>
      </c>
    </row>
    <row r="387" spans="1:8">
      <c r="A387" s="76"/>
      <c r="B387" s="77" t="s">
        <v>2906</v>
      </c>
      <c r="C387" s="78" t="str">
        <f>IFERROR(_xlfn.XLOOKUP(B387,Insumo[DESCRIPCION],Insumo[UND],,0),"")</f>
        <v>M</v>
      </c>
      <c r="D387" s="79">
        <v>12</v>
      </c>
      <c r="E387" s="80">
        <f>IFERROR(_xlfn.XLOOKUP($B387,Insumo[DESCRIPCION],Insumo[VALOR],,0),"")</f>
        <v>1624</v>
      </c>
      <c r="F387" s="81"/>
      <c r="G387" s="82">
        <f>IFERROR(IF(F387&gt;=0,D387*E387*(1+F387/100),ABS(D387*E387/F387)),"")</f>
        <v>19488</v>
      </c>
      <c r="H387" s="91">
        <f>IFERROR(G387*E381,"")</f>
        <v>0</v>
      </c>
    </row>
    <row r="388" spans="1:8">
      <c r="A388" s="76"/>
      <c r="B388" s="77" t="s">
        <v>2699</v>
      </c>
      <c r="C388" s="78" t="str">
        <f>IFERROR(_xlfn.XLOOKUP(B388,Insumo[DESCRIPCION],Insumo[UND],,0),"")</f>
        <v>Lb</v>
      </c>
      <c r="D388" s="79">
        <v>0.7</v>
      </c>
      <c r="E388" s="80">
        <f>IFERROR(_xlfn.XLOOKUP($B388,Insumo[DESCRIPCION],Insumo[VALOR],,0),"")</f>
        <v>6174</v>
      </c>
      <c r="F388" s="81"/>
      <c r="G388" s="82">
        <f>IFERROR(IF(F388&gt;=0,D388*E388*(1+F388/100),ABS(D388*E388/F388)),"")</f>
        <v>4321.7999999999993</v>
      </c>
      <c r="H388" s="91">
        <f>IFERROR(G388*E381,"")</f>
        <v>0</v>
      </c>
    </row>
    <row r="389" spans="1:8">
      <c r="A389" s="69"/>
      <c r="B389" s="70" t="s">
        <v>3066</v>
      </c>
      <c r="C389" s="71"/>
      <c r="D389" s="72"/>
      <c r="E389" s="73"/>
      <c r="F389" s="74"/>
      <c r="G389" s="75">
        <f>SUM(G390:G392)</f>
        <v>23389.701067850001</v>
      </c>
      <c r="H389" s="92">
        <f>G389*E381</f>
        <v>0</v>
      </c>
    </row>
    <row r="390" spans="1:8">
      <c r="A390" s="76"/>
      <c r="B390" s="77" t="s">
        <v>2995</v>
      </c>
      <c r="C390" s="78" t="str">
        <f>IFERROR(_xlfn.XLOOKUP(B390,Equipo[DESCRIPCION],Equipo[UND],,0),"")</f>
        <v>Día</v>
      </c>
      <c r="D390" s="79">
        <v>1</v>
      </c>
      <c r="E390" s="80">
        <f>IF(C390="%MO",G396,IFERROR(_xlfn.XLOOKUP($B390,Equipo[DESCRIPCION],Equipo[VALOR],,0),""))</f>
        <v>53833</v>
      </c>
      <c r="F390" s="81">
        <v>-12.5</v>
      </c>
      <c r="G390" s="82">
        <f>IFERROR(IF(F390&gt;=0,D390*E390*(1+F390/100),ABS(D390*E390/F390)),"")</f>
        <v>4306.6400000000003</v>
      </c>
      <c r="H390" s="91">
        <f>IFERROR(G390*E381,"")</f>
        <v>0</v>
      </c>
    </row>
    <row r="391" spans="1:8">
      <c r="A391" s="76"/>
      <c r="B391" s="77" t="s">
        <v>2920</v>
      </c>
      <c r="C391" s="78" t="str">
        <f>IFERROR(_xlfn.XLOOKUP(B391,Equipo[DESCRIPCION],Equipo[UND],,0),"")</f>
        <v>%MO</v>
      </c>
      <c r="D391" s="79">
        <v>0.04</v>
      </c>
      <c r="E391" s="80">
        <f>IF(C391="%MO",G396,IFERROR(_xlfn.XLOOKUP($B391,Equipo[DESCRIPCION],Equipo[VALOR],,0),""))</f>
        <v>212034.01186500001</v>
      </c>
      <c r="F391" s="81"/>
      <c r="G391" s="82">
        <f>IFERROR(IF(F391&gt;=0,D391*E391*(1+F391/100),ABS(D391*E391/F391)),"")</f>
        <v>8481.3604746000001</v>
      </c>
      <c r="H391" s="91">
        <f>IFERROR(G391*E381,"")</f>
        <v>0</v>
      </c>
    </row>
    <row r="392" spans="1:8">
      <c r="A392" s="76"/>
      <c r="B392" s="77" t="s">
        <v>2967</v>
      </c>
      <c r="C392" s="78" t="str">
        <f>IFERROR(_xlfn.XLOOKUP(B392,Equipo[DESCRIPCION],Equipo[UND],,0),"")</f>
        <v>%MO</v>
      </c>
      <c r="D392" s="79">
        <v>0.05</v>
      </c>
      <c r="E392" s="80">
        <f>IF(C392="%MO",G396,IFERROR(_xlfn.XLOOKUP($B392,Equipo[DESCRIPCION],Equipo[VALOR],,0),""))</f>
        <v>212034.01186500001</v>
      </c>
      <c r="F392" s="81"/>
      <c r="G392" s="82">
        <f>IFERROR(IF(F392&gt;=0,D392*E392*(1+F392/100),ABS(D392*E392/F392)),"")</f>
        <v>10601.700593250001</v>
      </c>
      <c r="H392" s="91">
        <f>IFERROR(G392*E381,"")</f>
        <v>0</v>
      </c>
    </row>
    <row r="393" spans="1:8">
      <c r="A393" s="69"/>
      <c r="B393" s="70" t="s">
        <v>2202</v>
      </c>
      <c r="C393" s="71"/>
      <c r="D393" s="72"/>
      <c r="E393" s="73"/>
      <c r="F393" s="74"/>
      <c r="G393" s="75">
        <f>SUM(G394:G395)</f>
        <v>0</v>
      </c>
      <c r="H393" s="92">
        <f>G393*E381</f>
        <v>0</v>
      </c>
    </row>
    <row r="394" spans="1:8">
      <c r="A394" s="76"/>
      <c r="B394" s="77"/>
      <c r="C394" s="78" t="str">
        <f>IFERROR(_xlfn.XLOOKUP(B394,Transporte[DESCRIPCION],Transporte[UND],,0),"")</f>
        <v/>
      </c>
      <c r="D394" s="79"/>
      <c r="E394" s="80" t="str">
        <f>IFERROR(_xlfn.XLOOKUP($B394,Transporte[DESCRIPCION],Transporte[VALOR],,0),"")</f>
        <v/>
      </c>
      <c r="F394" s="81"/>
      <c r="G394" s="82" t="str">
        <f>IFERROR(IF(F394&gt;=0,D394*E394*(1+F394/100),ABS(D394*E394/F394)),"")</f>
        <v/>
      </c>
      <c r="H394" s="91" t="str">
        <f>IFERROR(G394*E381,"")</f>
        <v/>
      </c>
    </row>
    <row r="395" spans="1:8">
      <c r="A395" s="76"/>
      <c r="B395" s="77"/>
      <c r="C395" s="78" t="str">
        <f>IFERROR(_xlfn.XLOOKUP(B395,Transporte[DESCRIPCION],Transporte[UND],,0),"")</f>
        <v/>
      </c>
      <c r="D395" s="79"/>
      <c r="E395" s="80" t="str">
        <f>IFERROR(_xlfn.XLOOKUP($B395,Transporte[DESCRIPCION],Transporte[VALOR],,0),"")</f>
        <v/>
      </c>
      <c r="F395" s="81"/>
      <c r="G395" s="82" t="str">
        <f>IFERROR(IF(F395&gt;=0,D395*E395*(1+F395/100),ABS(D395*E395/F395)),"")</f>
        <v/>
      </c>
      <c r="H395" s="91" t="str">
        <f>IFERROR(G395*E381,"")</f>
        <v/>
      </c>
    </row>
    <row r="396" spans="1:8">
      <c r="A396" s="69"/>
      <c r="B396" s="70" t="s">
        <v>3067</v>
      </c>
      <c r="C396" s="71"/>
      <c r="D396" s="72"/>
      <c r="E396" s="73"/>
      <c r="F396" s="74"/>
      <c r="G396" s="75">
        <f>SUM(G397:G399)</f>
        <v>212034.01186500001</v>
      </c>
      <c r="H396" s="92">
        <f>G396*E381</f>
        <v>0</v>
      </c>
    </row>
    <row r="397" spans="1:8">
      <c r="A397" s="76"/>
      <c r="B397" s="77" t="s">
        <v>3046</v>
      </c>
      <c r="C397" s="78" t="str">
        <f>IFERROR(_xlfn.XLOOKUP(B397,MObra[DESCRIPCION],MObra[UN],,0),"")</f>
        <v>día</v>
      </c>
      <c r="D397" s="79">
        <v>1</v>
      </c>
      <c r="E397" s="80">
        <f>IFERROR(_xlfn.XLOOKUP($B397,MObra[DESCRIPCION],MObra[VALOR UNIT],,0),"")</f>
        <v>636102.03559500002</v>
      </c>
      <c r="F397" s="81">
        <v>-3</v>
      </c>
      <c r="G397" s="82">
        <f>IFERROR(IF(F397&gt;=0,D397*E397*(1+F397/100),ABS(D397*E397/F397)),"")</f>
        <v>212034.01186500001</v>
      </c>
      <c r="H397" s="91">
        <f>IFERROR(G397*E381,"")</f>
        <v>0</v>
      </c>
    </row>
    <row r="398" spans="1:8">
      <c r="A398" s="76"/>
      <c r="B398" s="77"/>
      <c r="C398" s="78" t="str">
        <f>IFERROR(_xlfn.XLOOKUP(B398,MObra[DESCRIPCION],MObra[UN],,0),"")</f>
        <v/>
      </c>
      <c r="D398" s="79"/>
      <c r="E398" s="80" t="str">
        <f>IFERROR(_xlfn.XLOOKUP($B398,MObra[DESCRIPCION],MObra[VALOR UNIT],,0),"")</f>
        <v/>
      </c>
      <c r="F398" s="81"/>
      <c r="G398" s="82" t="str">
        <f>IFERROR(IF(F398&gt;=0,D398*E398*(1+F398/100),ABS(D398*E398/F398)),"")</f>
        <v/>
      </c>
      <c r="H398" s="91" t="str">
        <f>IFERROR(G398*E381,"")</f>
        <v/>
      </c>
    </row>
    <row r="399" spans="1:8" ht="12" customHeight="1">
      <c r="A399" s="83"/>
      <c r="B399" s="84"/>
      <c r="C399" s="85" t="str">
        <f>IFERROR(_xlfn.XLOOKUP(B399,MObra[DESCRIPCION],MObra[UN],,0),"")</f>
        <v/>
      </c>
      <c r="D399" s="86"/>
      <c r="E399" s="87" t="str">
        <f>IFERROR(_xlfn.XLOOKUP($B399,MObra[DESCRIPCION],MObra[VALOR UNIT],,0),"")</f>
        <v/>
      </c>
      <c r="F399" s="88"/>
      <c r="G399" s="89" t="str">
        <f>IFERROR(IF(F399&gt;=0,D399*E399*(1+F399/100),ABS(D399*E399/F399)),"")</f>
        <v/>
      </c>
      <c r="H399" s="90" t="str">
        <f>IFERROR(G399*E381,"")</f>
        <v/>
      </c>
    </row>
    <row r="401" spans="1:11">
      <c r="A401" s="54" t="s">
        <v>1579</v>
      </c>
      <c r="B401" s="55" t="str">
        <f>VLOOKUP($A401,Presupuesto!$A:$D,2,FALSE())</f>
        <v>Canal trapezoidal 0.6/0.4 H=0.3 libre T=0.12</v>
      </c>
      <c r="C401" s="56" t="str">
        <f>VLOOKUP($A401,Presupuesto!$A:$D,3,FALSE())</f>
        <v>M3</v>
      </c>
      <c r="D401" s="57"/>
      <c r="E401" s="58">
        <f>VLOOKUP($A401,Presupuesto!$A:$D,4,FALSE())</f>
        <v>0</v>
      </c>
      <c r="F401" s="59" t="s">
        <v>2919</v>
      </c>
      <c r="G401" s="60">
        <f>SUM(G403:G419)/2</f>
        <v>787105.28773547802</v>
      </c>
      <c r="H401" s="61">
        <f>ROUND(SUM(H403:H419),0)/2</f>
        <v>0</v>
      </c>
      <c r="I401" s="58">
        <f>VLOOKUP(A401,Presupuesto!$A:$F,6,0)</f>
        <v>0</v>
      </c>
      <c r="J401" s="58">
        <f>+H401-I401</f>
        <v>0</v>
      </c>
      <c r="K401" s="282">
        <f>+H401-G401*E401</f>
        <v>0</v>
      </c>
    </row>
    <row r="402" spans="1:11" ht="25.5">
      <c r="A402" s="62"/>
      <c r="B402" s="63" t="s">
        <v>2247</v>
      </c>
      <c r="C402" s="63" t="s">
        <v>3061</v>
      </c>
      <c r="D402" s="64" t="s">
        <v>4</v>
      </c>
      <c r="E402" s="65" t="s">
        <v>3062</v>
      </c>
      <c r="F402" s="66" t="s">
        <v>3063</v>
      </c>
      <c r="G402" s="67" t="s">
        <v>3064</v>
      </c>
      <c r="H402" s="68" t="s">
        <v>3124</v>
      </c>
    </row>
    <row r="403" spans="1:11">
      <c r="A403" s="69"/>
      <c r="B403" s="70" t="s">
        <v>3065</v>
      </c>
      <c r="C403" s="71"/>
      <c r="D403" s="72"/>
      <c r="E403" s="73"/>
      <c r="F403" s="74"/>
      <c r="G403" s="75">
        <f>SUM(G404:G408)</f>
        <v>602969</v>
      </c>
      <c r="H403" s="75">
        <f>IFERROR(G403*E401,"")</f>
        <v>0</v>
      </c>
    </row>
    <row r="404" spans="1:11">
      <c r="A404" s="76"/>
      <c r="B404" s="77" t="s">
        <v>2686</v>
      </c>
      <c r="C404" s="78" t="str">
        <f>IFERROR(_xlfn.XLOOKUP(B404,Insumo[DESCRIPCION],Insumo[UND],,0),"")</f>
        <v>M3</v>
      </c>
      <c r="D404" s="79">
        <v>1</v>
      </c>
      <c r="E404" s="80">
        <f>IFERROR(_xlfn.XLOOKUP($B404,Insumo[DESCRIPCION],Insumo[VALOR],,0),"")</f>
        <v>428946</v>
      </c>
      <c r="F404" s="81">
        <v>5</v>
      </c>
      <c r="G404" s="82">
        <f>IFERROR(IF(F404&gt;=0,D404*E404*(1+F404/100),ABS(D404*E404/F404)),"")</f>
        <v>450393.30000000005</v>
      </c>
      <c r="H404" s="91">
        <f>IFERROR(G404*E401,"")</f>
        <v>0</v>
      </c>
    </row>
    <row r="405" spans="1:11">
      <c r="A405" s="76"/>
      <c r="B405" s="77" t="s">
        <v>2492</v>
      </c>
      <c r="C405" s="78" t="str">
        <f>IFERROR(_xlfn.XLOOKUP(B405,Insumo[DESCRIPCION],Insumo[UND],,0),"")</f>
        <v>M2</v>
      </c>
      <c r="D405" s="79">
        <v>13.1</v>
      </c>
      <c r="E405" s="80">
        <f>IFERROR(_xlfn.XLOOKUP($B405,Insumo[DESCRIPCION],Insumo[VALOR],,0),"")</f>
        <v>34941</v>
      </c>
      <c r="F405" s="81">
        <v>-3</v>
      </c>
      <c r="G405" s="82">
        <f>IFERROR(IF(F405&gt;=0,D405*E405*(1+F405/100),ABS(D405*E405/F405)),"")</f>
        <v>152575.69999999998</v>
      </c>
      <c r="H405" s="91">
        <f>IFERROR(G405*E401,"")</f>
        <v>0</v>
      </c>
    </row>
    <row r="406" spans="1:11">
      <c r="A406" s="76"/>
      <c r="B406" s="77"/>
      <c r="C406" s="78" t="str">
        <f>IFERROR(_xlfn.XLOOKUP(B406,Insumo[DESCRIPCION],Insumo[UND],,0),"")</f>
        <v/>
      </c>
      <c r="D406" s="79"/>
      <c r="E406" s="80" t="str">
        <f>IFERROR(_xlfn.XLOOKUP($B406,Insumo[DESCRIPCION],Insumo[VALOR],,0),"")</f>
        <v/>
      </c>
      <c r="F406" s="81"/>
      <c r="G406" s="82" t="str">
        <f>IFERROR(IF(F406&gt;=0,D406*E406*(1+F406/100),ABS(D406*E406/F406)),"")</f>
        <v/>
      </c>
      <c r="H406" s="91" t="str">
        <f>IFERROR(G406*E401,"")</f>
        <v/>
      </c>
    </row>
    <row r="407" spans="1:11">
      <c r="A407" s="76"/>
      <c r="B407" s="77"/>
      <c r="C407" s="78" t="str">
        <f>IFERROR(_xlfn.XLOOKUP(B407,Insumo[DESCRIPCION],Insumo[UND],,0),"")</f>
        <v/>
      </c>
      <c r="D407" s="79"/>
      <c r="E407" s="80" t="str">
        <f>IFERROR(_xlfn.XLOOKUP($B407,Insumo[DESCRIPCION],Insumo[VALOR],,0),"")</f>
        <v/>
      </c>
      <c r="F407" s="81"/>
      <c r="G407" s="82" t="str">
        <f>IFERROR(IF(F407&gt;=0,D407*E407*(1+F407/100),ABS(D407*E407/F407)),"")</f>
        <v/>
      </c>
      <c r="H407" s="91" t="str">
        <f>IFERROR(G407*E401,"")</f>
        <v/>
      </c>
    </row>
    <row r="408" spans="1:11">
      <c r="A408" s="76"/>
      <c r="B408" s="77"/>
      <c r="C408" s="78" t="str">
        <f>IFERROR(_xlfn.XLOOKUP(B408,Insumo[DESCRIPCION],Insumo[UND],,0),"")</f>
        <v/>
      </c>
      <c r="D408" s="79"/>
      <c r="E408" s="80" t="str">
        <f>IFERROR(_xlfn.XLOOKUP($B408,Insumo[DESCRIPCION],Insumo[VALOR],,0),"")</f>
        <v/>
      </c>
      <c r="F408" s="81"/>
      <c r="G408" s="82" t="str">
        <f>IFERROR(IF(F408&gt;=0,D408*E408*(1+F408/100),ABS(D408*E408/F408)),"")</f>
        <v/>
      </c>
      <c r="H408" s="91" t="str">
        <f>IFERROR(G408*E401,"")</f>
        <v/>
      </c>
    </row>
    <row r="409" spans="1:11">
      <c r="A409" s="69"/>
      <c r="B409" s="70" t="s">
        <v>3066</v>
      </c>
      <c r="C409" s="71"/>
      <c r="D409" s="72"/>
      <c r="E409" s="73"/>
      <c r="F409" s="74"/>
      <c r="G409" s="75">
        <f>SUM(G410:G412)</f>
        <v>9301.2253204780027</v>
      </c>
      <c r="H409" s="92">
        <f>G409*E401</f>
        <v>0</v>
      </c>
    </row>
    <row r="410" spans="1:11">
      <c r="A410" s="76"/>
      <c r="B410" s="77" t="s">
        <v>2920</v>
      </c>
      <c r="C410" s="78" t="str">
        <f>IFERROR(_xlfn.XLOOKUP(B410,Equipo[DESCRIPCION],Equipo[UND],,0),"")</f>
        <v>%MO</v>
      </c>
      <c r="D410" s="79">
        <v>0.04</v>
      </c>
      <c r="E410" s="80">
        <f>IF(C410="%MO",G416,IFERROR(_xlfn.XLOOKUP($B410,Equipo[DESCRIPCION],Equipo[VALOR],,0),""))</f>
        <v>174835.06241500005</v>
      </c>
      <c r="F410" s="81">
        <v>-12.5</v>
      </c>
      <c r="G410" s="82">
        <f>IFERROR(IF(F410&gt;=0,D410*E410*(1+F410/100),ABS(D410*E410/F410)),"")</f>
        <v>559.47219972800019</v>
      </c>
      <c r="H410" s="91">
        <f>IFERROR(G410*E401,"")</f>
        <v>0</v>
      </c>
    </row>
    <row r="411" spans="1:11">
      <c r="A411" s="76"/>
      <c r="B411" s="77" t="s">
        <v>2967</v>
      </c>
      <c r="C411" s="78" t="str">
        <f>IFERROR(_xlfn.XLOOKUP(B411,Equipo[DESCRIPCION],Equipo[UND],,0),"")</f>
        <v>%MO</v>
      </c>
      <c r="D411" s="79">
        <v>0.05</v>
      </c>
      <c r="E411" s="80">
        <f>IF(C411="%MO",G416,IFERROR(_xlfn.XLOOKUP($B411,Equipo[DESCRIPCION],Equipo[VALOR],,0),""))</f>
        <v>174835.06241500005</v>
      </c>
      <c r="F411" s="81"/>
      <c r="G411" s="82">
        <f>IFERROR(IF(F411&gt;=0,D411*E411*(1+F411/100),ABS(D411*E411/F411)),"")</f>
        <v>8741.7531207500033</v>
      </c>
      <c r="H411" s="91">
        <f>IFERROR(G411*E401,"")</f>
        <v>0</v>
      </c>
    </row>
    <row r="412" spans="1:11">
      <c r="A412" s="76"/>
      <c r="B412" s="77"/>
      <c r="C412" s="78" t="str">
        <f>IFERROR(_xlfn.XLOOKUP(B412,Equipo[DESCRIPCION],Equipo[UND],,0),"")</f>
        <v/>
      </c>
      <c r="D412" s="79"/>
      <c r="E412" s="80" t="str">
        <f>IF(C412="%MO",G416,IFERROR(_xlfn.XLOOKUP($B412,Equipo[DESCRIPCION],Equipo[VALOR],,0),""))</f>
        <v/>
      </c>
      <c r="F412" s="81"/>
      <c r="G412" s="82" t="str">
        <f>IFERROR(IF(F412&gt;=0,D412*E412*(1+F412/100),ABS(D412*E412/F412)),"")</f>
        <v/>
      </c>
      <c r="H412" s="91" t="str">
        <f>IFERROR(G412*E401,"")</f>
        <v/>
      </c>
    </row>
    <row r="413" spans="1:11">
      <c r="A413" s="69"/>
      <c r="B413" s="70" t="s">
        <v>2202</v>
      </c>
      <c r="C413" s="71"/>
      <c r="D413" s="72"/>
      <c r="E413" s="73"/>
      <c r="F413" s="74"/>
      <c r="G413" s="75">
        <f>SUM(G414:G415)</f>
        <v>0</v>
      </c>
      <c r="H413" s="92">
        <f>G413*E401</f>
        <v>0</v>
      </c>
    </row>
    <row r="414" spans="1:11">
      <c r="A414" s="76"/>
      <c r="B414" s="77"/>
      <c r="C414" s="78" t="str">
        <f>IFERROR(_xlfn.XLOOKUP(B414,Transporte[DESCRIPCION],Transporte[UND],,0),"")</f>
        <v/>
      </c>
      <c r="D414" s="79"/>
      <c r="E414" s="80" t="str">
        <f>IFERROR(_xlfn.XLOOKUP($B414,Transporte[DESCRIPCION],Transporte[VALOR],,0),"")</f>
        <v/>
      </c>
      <c r="F414" s="81"/>
      <c r="G414" s="82" t="str">
        <f>IFERROR(IF(F414&gt;=0,D414*E414*(1+F414/100),ABS(D414*E414/F414)),"")</f>
        <v/>
      </c>
      <c r="H414" s="91" t="str">
        <f>IFERROR(G414*E401,"")</f>
        <v/>
      </c>
    </row>
    <row r="415" spans="1:11">
      <c r="A415" s="76"/>
      <c r="B415" s="77"/>
      <c r="C415" s="78" t="str">
        <f>IFERROR(_xlfn.XLOOKUP(B415,Transporte[DESCRIPCION],Transporte[UND],,0),"")</f>
        <v/>
      </c>
      <c r="D415" s="79"/>
      <c r="E415" s="80" t="str">
        <f>IFERROR(_xlfn.XLOOKUP($B415,Transporte[DESCRIPCION],Transporte[VALOR],,0),"")</f>
        <v/>
      </c>
      <c r="F415" s="81"/>
      <c r="G415" s="82" t="str">
        <f>IFERROR(IF(F415&gt;=0,D415*E415*(1+F415/100),ABS(D415*E415/F415)),"")</f>
        <v/>
      </c>
      <c r="H415" s="91" t="str">
        <f>IFERROR(G415*E401,"")</f>
        <v/>
      </c>
    </row>
    <row r="416" spans="1:11">
      <c r="A416" s="69"/>
      <c r="B416" s="70" t="s">
        <v>3067</v>
      </c>
      <c r="C416" s="71"/>
      <c r="D416" s="72"/>
      <c r="E416" s="73"/>
      <c r="F416" s="74"/>
      <c r="G416" s="75">
        <f>SUM(G417:G419)</f>
        <v>174835.06241500005</v>
      </c>
      <c r="H416" s="92">
        <f>G416*E401</f>
        <v>0</v>
      </c>
    </row>
    <row r="417" spans="1:11">
      <c r="A417" s="76"/>
      <c r="B417" s="77" t="s">
        <v>3045</v>
      </c>
      <c r="C417" s="78" t="str">
        <f>IFERROR(_xlfn.XLOOKUP(B417,MObra[DESCRIPCION],MObra[UN],,0),"")</f>
        <v>día</v>
      </c>
      <c r="D417" s="79">
        <v>1</v>
      </c>
      <c r="E417" s="80">
        <f>IFERROR(_xlfn.XLOOKUP($B417,MObra[DESCRIPCION],MObra[VALOR UNIT],,0),"")</f>
        <v>524505.18724500015</v>
      </c>
      <c r="F417" s="81">
        <v>-3</v>
      </c>
      <c r="G417" s="82">
        <f>IFERROR(IF(F417&gt;=0,D417*E417*(1+F417/100),ABS(D417*E417/F417)),"")</f>
        <v>174835.06241500005</v>
      </c>
      <c r="H417" s="91">
        <f>IFERROR(G417*E401,"")</f>
        <v>0</v>
      </c>
    </row>
    <row r="418" spans="1:11">
      <c r="A418" s="76"/>
      <c r="B418" s="77"/>
      <c r="C418" s="78" t="str">
        <f>IFERROR(_xlfn.XLOOKUP(B418,MObra[DESCRIPCION],MObra[UN],,0),"")</f>
        <v/>
      </c>
      <c r="D418" s="79"/>
      <c r="E418" s="80" t="str">
        <f>IFERROR(_xlfn.XLOOKUP($B418,MObra[DESCRIPCION],MObra[VALOR UNIT],,0),"")</f>
        <v/>
      </c>
      <c r="F418" s="81"/>
      <c r="G418" s="82" t="str">
        <f>IFERROR(IF(F418&gt;=0,D418*E418*(1+F418/100),ABS(D418*E418/F418)),"")</f>
        <v/>
      </c>
      <c r="H418" s="91" t="str">
        <f>IFERROR(G418*E401,"")</f>
        <v/>
      </c>
    </row>
    <row r="419" spans="1:11">
      <c r="A419" s="83"/>
      <c r="B419" s="84"/>
      <c r="C419" s="85" t="str">
        <f>IFERROR(_xlfn.XLOOKUP(B419,MObra[DESCRIPCION],MObra[UN],,0),"")</f>
        <v/>
      </c>
      <c r="D419" s="86"/>
      <c r="E419" s="87" t="str">
        <f>IFERROR(_xlfn.XLOOKUP($B419,MObra[DESCRIPCION],MObra[VALOR UNIT],,0),"")</f>
        <v/>
      </c>
      <c r="F419" s="88"/>
      <c r="G419" s="89" t="str">
        <f>IFERROR(IF(F419&gt;=0,D419*E419*(1+F419/100),ABS(D419*E419/F419)),"")</f>
        <v/>
      </c>
      <c r="H419" s="90" t="str">
        <f>IFERROR(G419*E401,"")</f>
        <v/>
      </c>
    </row>
    <row r="422" spans="1:11">
      <c r="A422" s="54" t="s">
        <v>1581</v>
      </c>
      <c r="B422" s="55" t="str">
        <f>VLOOKUP($A422,Presupuesto!$A:$D,2,FALSE())</f>
        <v>Cañuela C 13 Mpa B=0.2 H=0.1 E=0.07m</v>
      </c>
      <c r="C422" s="56" t="str">
        <f>VLOOKUP($A422,Presupuesto!$A:$D,3,FALSE())</f>
        <v>M</v>
      </c>
      <c r="D422" s="57"/>
      <c r="E422" s="58">
        <f>VLOOKUP($A422,Presupuesto!$A:$D,4,FALSE())</f>
        <v>0</v>
      </c>
      <c r="F422" s="59" t="s">
        <v>2919</v>
      </c>
      <c r="G422" s="60">
        <f>SUM(G424:G440)/2</f>
        <v>26084.223764128685</v>
      </c>
      <c r="H422" s="61">
        <f>ROUND(SUM(H424:H440),0)/2</f>
        <v>0</v>
      </c>
      <c r="I422" s="58">
        <f>VLOOKUP(A422,Presupuesto!$A:$F,6,0)</f>
        <v>0</v>
      </c>
      <c r="J422" s="58">
        <f>+H422-I422</f>
        <v>0</v>
      </c>
      <c r="K422" s="282">
        <f>+H422-G422*E422</f>
        <v>0</v>
      </c>
    </row>
    <row r="423" spans="1:11" ht="25.5">
      <c r="A423" s="62"/>
      <c r="B423" s="63" t="s">
        <v>2247</v>
      </c>
      <c r="C423" s="63" t="s">
        <v>3061</v>
      </c>
      <c r="D423" s="64" t="s">
        <v>4</v>
      </c>
      <c r="E423" s="65" t="s">
        <v>3062</v>
      </c>
      <c r="F423" s="66" t="s">
        <v>3063</v>
      </c>
      <c r="G423" s="67" t="s">
        <v>3064</v>
      </c>
      <c r="H423" s="68" t="s">
        <v>3124</v>
      </c>
    </row>
    <row r="424" spans="1:11">
      <c r="A424" s="69"/>
      <c r="B424" s="70" t="s">
        <v>3065</v>
      </c>
      <c r="C424" s="71"/>
      <c r="D424" s="72"/>
      <c r="E424" s="73"/>
      <c r="F424" s="74"/>
      <c r="G424" s="75">
        <f>SUM(G425:G429)</f>
        <v>15036.0465</v>
      </c>
      <c r="H424" s="75">
        <f>IFERROR(G424*E422,"")</f>
        <v>0</v>
      </c>
    </row>
    <row r="425" spans="1:11">
      <c r="A425" s="76"/>
      <c r="B425" s="77" t="s">
        <v>2684</v>
      </c>
      <c r="C425" s="78" t="str">
        <f>IFERROR(_xlfn.XLOOKUP(B425,Insumo[DESCRIPCION],Insumo[UND],,0),"")</f>
        <v>M3</v>
      </c>
      <c r="D425" s="79">
        <v>0.03</v>
      </c>
      <c r="E425" s="80">
        <f>IFERROR(_xlfn.XLOOKUP($B425,Insumo[DESCRIPCION],Insumo[VALOR],,0),"")</f>
        <v>366411</v>
      </c>
      <c r="F425" s="81">
        <v>5</v>
      </c>
      <c r="G425" s="82">
        <f>IFERROR(IF(F425&gt;=0,D425*E425*(1+F425/100),ABS(D425*E425/F425)),"")</f>
        <v>11541.9465</v>
      </c>
      <c r="H425" s="91">
        <f>IFERROR(G425*E422,"")</f>
        <v>0</v>
      </c>
    </row>
    <row r="426" spans="1:11">
      <c r="A426" s="76"/>
      <c r="B426" s="77" t="s">
        <v>2492</v>
      </c>
      <c r="C426" s="78" t="str">
        <f>IFERROR(_xlfn.XLOOKUP(B426,Insumo[DESCRIPCION],Insumo[UND],,0),"")</f>
        <v>M2</v>
      </c>
      <c r="D426" s="79">
        <f>1*0.2</f>
        <v>0.2</v>
      </c>
      <c r="E426" s="80">
        <f>IFERROR(_xlfn.XLOOKUP($B426,Insumo[DESCRIPCION],Insumo[VALOR],,0),"")</f>
        <v>34941</v>
      </c>
      <c r="F426" s="81">
        <v>-2</v>
      </c>
      <c r="G426" s="82">
        <f>IFERROR(IF(F426&gt;=0,D426*E426*(1+F426/100),ABS(D426*E426/F426)),"")</f>
        <v>3494.1000000000004</v>
      </c>
      <c r="H426" s="91">
        <f>IFERROR(G426*E422,"")</f>
        <v>0</v>
      </c>
    </row>
    <row r="427" spans="1:11">
      <c r="A427" s="76"/>
      <c r="B427" s="77"/>
      <c r="C427" s="78" t="str">
        <f>IFERROR(_xlfn.XLOOKUP(B427,Insumo[DESCRIPCION],Insumo[UND],,0),"")</f>
        <v/>
      </c>
      <c r="D427" s="79"/>
      <c r="E427" s="80" t="str">
        <f>IFERROR(_xlfn.XLOOKUP($B427,Insumo[DESCRIPCION],Insumo[VALOR],,0),"")</f>
        <v/>
      </c>
      <c r="F427" s="81"/>
      <c r="G427" s="82" t="str">
        <f>IFERROR(IF(F427&gt;=0,D427*E427*(1+F427/100),ABS(D427*E427/F427)),"")</f>
        <v/>
      </c>
      <c r="H427" s="91" t="str">
        <f>IFERROR(G427*E422,"")</f>
        <v/>
      </c>
    </row>
    <row r="428" spans="1:11">
      <c r="A428" s="76"/>
      <c r="B428" s="77"/>
      <c r="C428" s="78" t="str">
        <f>IFERROR(_xlfn.XLOOKUP(B428,Insumo[DESCRIPCION],Insumo[UND],,0),"")</f>
        <v/>
      </c>
      <c r="D428" s="79"/>
      <c r="E428" s="80" t="str">
        <f>IFERROR(_xlfn.XLOOKUP($B428,Insumo[DESCRIPCION],Insumo[VALOR],,0),"")</f>
        <v/>
      </c>
      <c r="F428" s="81"/>
      <c r="G428" s="82" t="str">
        <f>IFERROR(IF(F428&gt;=0,D428*E428*(1+F428/100),ABS(D428*E428/F428)),"")</f>
        <v/>
      </c>
      <c r="H428" s="91" t="str">
        <f>IFERROR(G428*E422,"")</f>
        <v/>
      </c>
    </row>
    <row r="429" spans="1:11">
      <c r="A429" s="76"/>
      <c r="B429" s="77"/>
      <c r="C429" s="78" t="str">
        <f>IFERROR(_xlfn.XLOOKUP(B429,Insumo[DESCRIPCION],Insumo[UND],,0),"")</f>
        <v/>
      </c>
      <c r="D429" s="79"/>
      <c r="E429" s="80" t="str">
        <f>IFERROR(_xlfn.XLOOKUP($B429,Insumo[DESCRIPCION],Insumo[VALOR],,0),"")</f>
        <v/>
      </c>
      <c r="F429" s="81"/>
      <c r="G429" s="82" t="str">
        <f>IFERROR(IF(F429&gt;=0,D429*E429*(1+F429/100),ABS(D429*E429/F429)),"")</f>
        <v/>
      </c>
      <c r="H429" s="91" t="str">
        <f>IFERROR(G429*E422,"")</f>
        <v/>
      </c>
    </row>
    <row r="430" spans="1:11">
      <c r="A430" s="69"/>
      <c r="B430" s="70" t="s">
        <v>3066</v>
      </c>
      <c r="C430" s="71"/>
      <c r="D430" s="72"/>
      <c r="E430" s="73"/>
      <c r="F430" s="74"/>
      <c r="G430" s="75">
        <f>SUM(G431:G433)</f>
        <v>558.0735192286802</v>
      </c>
      <c r="H430" s="92">
        <f>G430*E422</f>
        <v>0</v>
      </c>
    </row>
    <row r="431" spans="1:11">
      <c r="A431" s="76"/>
      <c r="B431" s="77" t="s">
        <v>2920</v>
      </c>
      <c r="C431" s="78" t="str">
        <f>IFERROR(_xlfn.XLOOKUP(B431,Equipo[DESCRIPCION],Equipo[UND],,0),"")</f>
        <v>%MO</v>
      </c>
      <c r="D431" s="79">
        <v>0.04</v>
      </c>
      <c r="E431" s="80">
        <f>IF(C431="%MO",G437,IFERROR(_xlfn.XLOOKUP($B431,Equipo[DESCRIPCION],Equipo[VALOR],,0),""))</f>
        <v>10490.103744900003</v>
      </c>
      <c r="F431" s="81">
        <v>-12.5</v>
      </c>
      <c r="G431" s="82">
        <f>IFERROR(IF(F431&gt;=0,D431*E431*(1+F431/100),ABS(D431*E431/F431)),"")</f>
        <v>33.568331983680011</v>
      </c>
      <c r="H431" s="91">
        <f>IFERROR(G431*E422,"")</f>
        <v>0</v>
      </c>
    </row>
    <row r="432" spans="1:11">
      <c r="A432" s="76"/>
      <c r="B432" s="77" t="s">
        <v>2967</v>
      </c>
      <c r="C432" s="78" t="str">
        <f>IFERROR(_xlfn.XLOOKUP(B432,Equipo[DESCRIPCION],Equipo[UND],,0),"")</f>
        <v>%MO</v>
      </c>
      <c r="D432" s="79">
        <v>0.05</v>
      </c>
      <c r="E432" s="80">
        <f>IF(C432="%MO",G437,IFERROR(_xlfn.XLOOKUP($B432,Equipo[DESCRIPCION],Equipo[VALOR],,0),""))</f>
        <v>10490.103744900003</v>
      </c>
      <c r="F432" s="81"/>
      <c r="G432" s="82">
        <f>IFERROR(IF(F432&gt;=0,D432*E432*(1+F432/100),ABS(D432*E432/F432)),"")</f>
        <v>524.50518724500023</v>
      </c>
      <c r="H432" s="91">
        <f>IFERROR(G432*E422,"")</f>
        <v>0</v>
      </c>
    </row>
    <row r="433" spans="1:11">
      <c r="A433" s="76"/>
      <c r="B433" s="77"/>
      <c r="C433" s="78" t="str">
        <f>IFERROR(_xlfn.XLOOKUP(B433,Equipo[DESCRIPCION],Equipo[UND],,0),"")</f>
        <v/>
      </c>
      <c r="D433" s="79"/>
      <c r="E433" s="80" t="str">
        <f>IF(C433="%MO",G437,IFERROR(_xlfn.XLOOKUP($B433,Equipo[DESCRIPCION],Equipo[VALOR],,0),""))</f>
        <v/>
      </c>
      <c r="F433" s="81"/>
      <c r="G433" s="82" t="str">
        <f>IFERROR(IF(F433&gt;=0,D433*E433*(1+F433/100),ABS(D433*E433/F433)),"")</f>
        <v/>
      </c>
      <c r="H433" s="91" t="str">
        <f>IFERROR(G433*E422,"")</f>
        <v/>
      </c>
    </row>
    <row r="434" spans="1:11">
      <c r="A434" s="69"/>
      <c r="B434" s="70" t="s">
        <v>2202</v>
      </c>
      <c r="C434" s="71"/>
      <c r="D434" s="72"/>
      <c r="E434" s="73"/>
      <c r="F434" s="74"/>
      <c r="G434" s="75">
        <f>SUM(G435:G436)</f>
        <v>0</v>
      </c>
      <c r="H434" s="92">
        <f>G434*E422</f>
        <v>0</v>
      </c>
    </row>
    <row r="435" spans="1:11">
      <c r="A435" s="76"/>
      <c r="B435" s="77"/>
      <c r="C435" s="78" t="str">
        <f>IFERROR(_xlfn.XLOOKUP(B435,Transporte[DESCRIPCION],Transporte[UND],,0),"")</f>
        <v/>
      </c>
      <c r="D435" s="79"/>
      <c r="E435" s="80" t="str">
        <f>IFERROR(_xlfn.XLOOKUP($B435,Transporte[DESCRIPCION],Transporte[VALOR],,0),"")</f>
        <v/>
      </c>
      <c r="F435" s="81"/>
      <c r="G435" s="82" t="str">
        <f>IFERROR(IF(F435&gt;=0,D435*E435*(1+F435/100),ABS(D435*E435/F435)),"")</f>
        <v/>
      </c>
      <c r="H435" s="91" t="str">
        <f>IFERROR(G435*E422,"")</f>
        <v/>
      </c>
    </row>
    <row r="436" spans="1:11">
      <c r="A436" s="76"/>
      <c r="B436" s="77"/>
      <c r="C436" s="78" t="str">
        <f>IFERROR(_xlfn.XLOOKUP(B436,Transporte[DESCRIPCION],Transporte[UND],,0),"")</f>
        <v/>
      </c>
      <c r="D436" s="79"/>
      <c r="E436" s="80" t="str">
        <f>IFERROR(_xlfn.XLOOKUP($B436,Transporte[DESCRIPCION],Transporte[VALOR],,0),"")</f>
        <v/>
      </c>
      <c r="F436" s="81"/>
      <c r="G436" s="82" t="str">
        <f>IFERROR(IF(F436&gt;=0,D436*E436*(1+F436/100),ABS(D436*E436/F436)),"")</f>
        <v/>
      </c>
      <c r="H436" s="91" t="str">
        <f>IFERROR(G436*E422,"")</f>
        <v/>
      </c>
    </row>
    <row r="437" spans="1:11">
      <c r="A437" s="69"/>
      <c r="B437" s="70" t="s">
        <v>3067</v>
      </c>
      <c r="C437" s="71"/>
      <c r="D437" s="72"/>
      <c r="E437" s="73"/>
      <c r="F437" s="74"/>
      <c r="G437" s="75">
        <f>SUM(G438:G440)</f>
        <v>10490.103744900003</v>
      </c>
      <c r="H437" s="92">
        <f>G437*E422</f>
        <v>0</v>
      </c>
    </row>
    <row r="438" spans="1:11">
      <c r="A438" s="76"/>
      <c r="B438" s="77" t="s">
        <v>3045</v>
      </c>
      <c r="C438" s="78" t="str">
        <f>IFERROR(_xlfn.XLOOKUP(B438,MObra[DESCRIPCION],MObra[UN],,0),"")</f>
        <v>día</v>
      </c>
      <c r="D438" s="79">
        <v>1</v>
      </c>
      <c r="E438" s="80">
        <f>IFERROR(_xlfn.XLOOKUP($B438,MObra[DESCRIPCION],MObra[VALOR UNIT],,0),"")</f>
        <v>524505.18724500015</v>
      </c>
      <c r="F438" s="81">
        <v>-50</v>
      </c>
      <c r="G438" s="82">
        <f>IFERROR(IF(F438&gt;=0,D438*E438*(1+F438/100),ABS(D438*E438/F438)),"")</f>
        <v>10490.103744900003</v>
      </c>
      <c r="H438" s="91">
        <f>IFERROR(G438*E422,"")</f>
        <v>0</v>
      </c>
    </row>
    <row r="439" spans="1:11">
      <c r="A439" s="76"/>
      <c r="B439" s="77"/>
      <c r="C439" s="78" t="str">
        <f>IFERROR(_xlfn.XLOOKUP(B439,MObra[DESCRIPCION],MObra[UN],,0),"")</f>
        <v/>
      </c>
      <c r="D439" s="79"/>
      <c r="E439" s="80" t="str">
        <f>IFERROR(_xlfn.XLOOKUP($B439,MObra[DESCRIPCION],MObra[VALOR UNIT],,0),"")</f>
        <v/>
      </c>
      <c r="F439" s="81"/>
      <c r="G439" s="82" t="str">
        <f>IFERROR(IF(F439&gt;=0,D439*E439*(1+F439/100),ABS(D439*E439/F439)),"")</f>
        <v/>
      </c>
      <c r="H439" s="91" t="str">
        <f>IFERROR(G439*E422,"")</f>
        <v/>
      </c>
    </row>
    <row r="440" spans="1:11">
      <c r="A440" s="83"/>
      <c r="B440" s="84"/>
      <c r="C440" s="85" t="str">
        <f>IFERROR(_xlfn.XLOOKUP(B440,MObra[DESCRIPCION],MObra[UN],,0),"")</f>
        <v/>
      </c>
      <c r="D440" s="86"/>
      <c r="E440" s="87" t="str">
        <f>IFERROR(_xlfn.XLOOKUP($B440,MObra[DESCRIPCION],MObra[VALOR UNIT],,0),"")</f>
        <v/>
      </c>
      <c r="F440" s="88"/>
      <c r="G440" s="89" t="str">
        <f>IFERROR(IF(F440&gt;=0,D440*E440*(1+F440/100),ABS(D440*E440/F440)),"")</f>
        <v/>
      </c>
      <c r="H440" s="90" t="str">
        <f>IFERROR(G440*E422,"")</f>
        <v/>
      </c>
    </row>
    <row r="442" spans="1:11">
      <c r="A442" s="54" t="s">
        <v>1583</v>
      </c>
      <c r="B442" s="55" t="str">
        <f>VLOOKUP($A442,Presupuesto!$A:$D,2,FALSE())</f>
        <v>Cañuela C 20.7 Mpa B=0.2 H=0.1 E=0.07m</v>
      </c>
      <c r="C442" s="56" t="str">
        <f>VLOOKUP($A442,Presupuesto!$A:$D,3,FALSE())</f>
        <v>M</v>
      </c>
      <c r="D442" s="57"/>
      <c r="E442" s="58">
        <f>VLOOKUP($A442,Presupuesto!$A:$D,4,FALSE())</f>
        <v>0</v>
      </c>
      <c r="F442" s="59" t="s">
        <v>2919</v>
      </c>
      <c r="G442" s="60">
        <f>SUM(G444:G460)/2</f>
        <v>28054.076264128678</v>
      </c>
      <c r="H442" s="61">
        <f>ROUND(SUM(H444:H460),0)/2</f>
        <v>0</v>
      </c>
      <c r="I442" s="58">
        <f>VLOOKUP(A442,Presupuesto!$A:$F,6,0)</f>
        <v>0</v>
      </c>
      <c r="J442" s="58">
        <f>+H442-I442</f>
        <v>0</v>
      </c>
      <c r="K442" s="282">
        <f>+H442-G442*E442</f>
        <v>0</v>
      </c>
    </row>
    <row r="443" spans="1:11" ht="25.5">
      <c r="A443" s="62"/>
      <c r="B443" s="63" t="s">
        <v>2247</v>
      </c>
      <c r="C443" s="63" t="s">
        <v>3061</v>
      </c>
      <c r="D443" s="64" t="s">
        <v>4</v>
      </c>
      <c r="E443" s="65" t="s">
        <v>3062</v>
      </c>
      <c r="F443" s="66" t="s">
        <v>3063</v>
      </c>
      <c r="G443" s="67" t="s">
        <v>3064</v>
      </c>
      <c r="H443" s="68" t="s">
        <v>3124</v>
      </c>
    </row>
    <row r="444" spans="1:11">
      <c r="A444" s="69"/>
      <c r="B444" s="70" t="s">
        <v>3065</v>
      </c>
      <c r="C444" s="71"/>
      <c r="D444" s="72"/>
      <c r="E444" s="73"/>
      <c r="F444" s="74"/>
      <c r="G444" s="75">
        <f>SUM(G445:G449)</f>
        <v>17005.898999999998</v>
      </c>
      <c r="H444" s="75">
        <f>IFERROR(G444*E442,"")</f>
        <v>0</v>
      </c>
    </row>
    <row r="445" spans="1:11">
      <c r="A445" s="76"/>
      <c r="B445" s="77" t="s">
        <v>2686</v>
      </c>
      <c r="C445" s="78" t="str">
        <f>IFERROR(_xlfn.XLOOKUP(B445,Insumo[DESCRIPCION],Insumo[UND],,0),"")</f>
        <v>M3</v>
      </c>
      <c r="D445" s="79">
        <v>0.03</v>
      </c>
      <c r="E445" s="80">
        <f>IFERROR(_xlfn.XLOOKUP($B445,Insumo[DESCRIPCION],Insumo[VALOR],,0),"")</f>
        <v>428946</v>
      </c>
      <c r="F445" s="81">
        <v>5</v>
      </c>
      <c r="G445" s="82">
        <f>IFERROR(IF(F445&gt;=0,D445*E445*(1+F445/100),ABS(D445*E445/F445)),"")</f>
        <v>13511.798999999999</v>
      </c>
      <c r="H445" s="91">
        <f>IFERROR(G445*E442,"")</f>
        <v>0</v>
      </c>
    </row>
    <row r="446" spans="1:11">
      <c r="A446" s="76"/>
      <c r="B446" s="77" t="s">
        <v>2492</v>
      </c>
      <c r="C446" s="78" t="str">
        <f>IFERROR(_xlfn.XLOOKUP(B446,Insumo[DESCRIPCION],Insumo[UND],,0),"")</f>
        <v>M2</v>
      </c>
      <c r="D446" s="79">
        <f>1*0.2</f>
        <v>0.2</v>
      </c>
      <c r="E446" s="80">
        <f>IFERROR(_xlfn.XLOOKUP($B446,Insumo[DESCRIPCION],Insumo[VALOR],,0),"")</f>
        <v>34941</v>
      </c>
      <c r="F446" s="81">
        <v>-2</v>
      </c>
      <c r="G446" s="82">
        <f>IFERROR(IF(F446&gt;=0,D446*E446*(1+F446/100),ABS(D446*E446/F446)),"")</f>
        <v>3494.1000000000004</v>
      </c>
      <c r="H446" s="91">
        <f>IFERROR(G446*E442,"")</f>
        <v>0</v>
      </c>
    </row>
    <row r="447" spans="1:11">
      <c r="A447" s="76"/>
      <c r="B447" s="77"/>
      <c r="C447" s="78" t="str">
        <f>IFERROR(_xlfn.XLOOKUP(B447,Insumo[DESCRIPCION],Insumo[UND],,0),"")</f>
        <v/>
      </c>
      <c r="D447" s="79"/>
      <c r="E447" s="80" t="str">
        <f>IFERROR(_xlfn.XLOOKUP($B447,Insumo[DESCRIPCION],Insumo[VALOR],,0),"")</f>
        <v/>
      </c>
      <c r="F447" s="81"/>
      <c r="G447" s="82" t="str">
        <f>IFERROR(IF(F447&gt;=0,D447*E447*(1+F447/100),ABS(D447*E447/F447)),"")</f>
        <v/>
      </c>
      <c r="H447" s="91" t="str">
        <f>IFERROR(G447*E442,"")</f>
        <v/>
      </c>
    </row>
    <row r="448" spans="1:11">
      <c r="A448" s="76"/>
      <c r="B448" s="77"/>
      <c r="C448" s="78" t="str">
        <f>IFERROR(_xlfn.XLOOKUP(B448,Insumo[DESCRIPCION],Insumo[UND],,0),"")</f>
        <v/>
      </c>
      <c r="D448" s="79"/>
      <c r="E448" s="80" t="str">
        <f>IFERROR(_xlfn.XLOOKUP($B448,Insumo[DESCRIPCION],Insumo[VALOR],,0),"")</f>
        <v/>
      </c>
      <c r="F448" s="81"/>
      <c r="G448" s="82" t="str">
        <f>IFERROR(IF(F448&gt;=0,D448*E448*(1+F448/100),ABS(D448*E448/F448)),"")</f>
        <v/>
      </c>
      <c r="H448" s="91" t="str">
        <f>IFERROR(G448*E442,"")</f>
        <v/>
      </c>
    </row>
    <row r="449" spans="1:11">
      <c r="A449" s="76"/>
      <c r="B449" s="77"/>
      <c r="C449" s="78" t="str">
        <f>IFERROR(_xlfn.XLOOKUP(B449,Insumo[DESCRIPCION],Insumo[UND],,0),"")</f>
        <v/>
      </c>
      <c r="D449" s="79"/>
      <c r="E449" s="80" t="str">
        <f>IFERROR(_xlfn.XLOOKUP($B449,Insumo[DESCRIPCION],Insumo[VALOR],,0),"")</f>
        <v/>
      </c>
      <c r="F449" s="81"/>
      <c r="G449" s="82" t="str">
        <f>IFERROR(IF(F449&gt;=0,D449*E449*(1+F449/100),ABS(D449*E449/F449)),"")</f>
        <v/>
      </c>
      <c r="H449" s="91" t="str">
        <f>IFERROR(G449*E442,"")</f>
        <v/>
      </c>
    </row>
    <row r="450" spans="1:11">
      <c r="A450" s="69"/>
      <c r="B450" s="70" t="s">
        <v>3066</v>
      </c>
      <c r="C450" s="71"/>
      <c r="D450" s="72"/>
      <c r="E450" s="73"/>
      <c r="F450" s="74"/>
      <c r="G450" s="75">
        <f>SUM(G451:G453)</f>
        <v>558.0735192286802</v>
      </c>
      <c r="H450" s="92">
        <f>G450*E442</f>
        <v>0</v>
      </c>
    </row>
    <row r="451" spans="1:11">
      <c r="A451" s="76"/>
      <c r="B451" s="77" t="s">
        <v>2920</v>
      </c>
      <c r="C451" s="78" t="str">
        <f>IFERROR(_xlfn.XLOOKUP(B451,Equipo[DESCRIPCION],Equipo[UND],,0),"")</f>
        <v>%MO</v>
      </c>
      <c r="D451" s="79">
        <v>0.04</v>
      </c>
      <c r="E451" s="80">
        <f>IF(C451="%MO",G457,IFERROR(_xlfn.XLOOKUP($B451,Equipo[DESCRIPCION],Equipo[VALOR],,0),""))</f>
        <v>10490.103744900003</v>
      </c>
      <c r="F451" s="81">
        <v>-12.5</v>
      </c>
      <c r="G451" s="82">
        <f>IFERROR(IF(F451&gt;=0,D451*E451*(1+F451/100),ABS(D451*E451/F451)),"")</f>
        <v>33.568331983680011</v>
      </c>
      <c r="H451" s="91">
        <f>IFERROR(G451*E442,"")</f>
        <v>0</v>
      </c>
    </row>
    <row r="452" spans="1:11">
      <c r="A452" s="76"/>
      <c r="B452" s="77" t="s">
        <v>2967</v>
      </c>
      <c r="C452" s="78" t="str">
        <f>IFERROR(_xlfn.XLOOKUP(B452,Equipo[DESCRIPCION],Equipo[UND],,0),"")</f>
        <v>%MO</v>
      </c>
      <c r="D452" s="79">
        <v>0.05</v>
      </c>
      <c r="E452" s="80">
        <f>IF(C452="%MO",G457,IFERROR(_xlfn.XLOOKUP($B452,Equipo[DESCRIPCION],Equipo[VALOR],,0),""))</f>
        <v>10490.103744900003</v>
      </c>
      <c r="F452" s="81"/>
      <c r="G452" s="82">
        <f>IFERROR(IF(F452&gt;=0,D452*E452*(1+F452/100),ABS(D452*E452/F452)),"")</f>
        <v>524.50518724500023</v>
      </c>
      <c r="H452" s="91">
        <f>IFERROR(G452*E442,"")</f>
        <v>0</v>
      </c>
    </row>
    <row r="453" spans="1:11">
      <c r="A453" s="76"/>
      <c r="B453" s="77"/>
      <c r="C453" s="78" t="str">
        <f>IFERROR(_xlfn.XLOOKUP(B453,Equipo[DESCRIPCION],Equipo[UND],,0),"")</f>
        <v/>
      </c>
      <c r="D453" s="79"/>
      <c r="E453" s="80" t="str">
        <f>IF(C453="%MO",G457,IFERROR(_xlfn.XLOOKUP($B453,Equipo[DESCRIPCION],Equipo[VALOR],,0),""))</f>
        <v/>
      </c>
      <c r="F453" s="81"/>
      <c r="G453" s="82" t="str">
        <f>IFERROR(IF(F453&gt;=0,D453*E453*(1+F453/100),ABS(D453*E453/F453)),"")</f>
        <v/>
      </c>
      <c r="H453" s="91" t="str">
        <f>IFERROR(G453*E442,"")</f>
        <v/>
      </c>
    </row>
    <row r="454" spans="1:11">
      <c r="A454" s="69"/>
      <c r="B454" s="70" t="s">
        <v>2202</v>
      </c>
      <c r="C454" s="71"/>
      <c r="D454" s="72"/>
      <c r="E454" s="73"/>
      <c r="F454" s="74"/>
      <c r="G454" s="75">
        <f>SUM(G455:G456)</f>
        <v>0</v>
      </c>
      <c r="H454" s="92">
        <f>G454*E442</f>
        <v>0</v>
      </c>
    </row>
    <row r="455" spans="1:11">
      <c r="A455" s="76"/>
      <c r="B455" s="77"/>
      <c r="C455" s="78" t="str">
        <f>IFERROR(_xlfn.XLOOKUP(B455,Transporte[DESCRIPCION],Transporte[UND],,0),"")</f>
        <v/>
      </c>
      <c r="D455" s="79"/>
      <c r="E455" s="80" t="str">
        <f>IFERROR(_xlfn.XLOOKUP($B455,Transporte[DESCRIPCION],Transporte[VALOR],,0),"")</f>
        <v/>
      </c>
      <c r="F455" s="81"/>
      <c r="G455" s="82" t="str">
        <f>IFERROR(IF(F455&gt;=0,D455*E455*(1+F455/100),ABS(D455*E455/F455)),"")</f>
        <v/>
      </c>
      <c r="H455" s="91" t="str">
        <f>IFERROR(G455*E442,"")</f>
        <v/>
      </c>
    </row>
    <row r="456" spans="1:11">
      <c r="A456" s="76"/>
      <c r="B456" s="77"/>
      <c r="C456" s="78" t="str">
        <f>IFERROR(_xlfn.XLOOKUP(B456,Transporte[DESCRIPCION],Transporte[UND],,0),"")</f>
        <v/>
      </c>
      <c r="D456" s="79"/>
      <c r="E456" s="80" t="str">
        <f>IFERROR(_xlfn.XLOOKUP($B456,Transporte[DESCRIPCION],Transporte[VALOR],,0),"")</f>
        <v/>
      </c>
      <c r="F456" s="81"/>
      <c r="G456" s="82" t="str">
        <f>IFERROR(IF(F456&gt;=0,D456*E456*(1+F456/100),ABS(D456*E456/F456)),"")</f>
        <v/>
      </c>
      <c r="H456" s="91" t="str">
        <f>IFERROR(G456*E442,"")</f>
        <v/>
      </c>
    </row>
    <row r="457" spans="1:11">
      <c r="A457" s="69"/>
      <c r="B457" s="70" t="s">
        <v>3067</v>
      </c>
      <c r="C457" s="71"/>
      <c r="D457" s="72"/>
      <c r="E457" s="73"/>
      <c r="F457" s="74"/>
      <c r="G457" s="75">
        <f>SUM(G458:G460)</f>
        <v>10490.103744900003</v>
      </c>
      <c r="H457" s="92">
        <f>G457*E442</f>
        <v>0</v>
      </c>
    </row>
    <row r="458" spans="1:11">
      <c r="A458" s="76"/>
      <c r="B458" s="77" t="s">
        <v>3045</v>
      </c>
      <c r="C458" s="78" t="str">
        <f>IFERROR(_xlfn.XLOOKUP(B458,MObra[DESCRIPCION],MObra[UN],,0),"")</f>
        <v>día</v>
      </c>
      <c r="D458" s="79">
        <v>1</v>
      </c>
      <c r="E458" s="80">
        <f>IFERROR(_xlfn.XLOOKUP($B458,MObra[DESCRIPCION],MObra[VALOR UNIT],,0),"")</f>
        <v>524505.18724500015</v>
      </c>
      <c r="F458" s="81">
        <v>-50</v>
      </c>
      <c r="G458" s="82">
        <f>IFERROR(IF(F458&gt;=0,D458*E458*(1+F458/100),ABS(D458*E458/F458)),"")</f>
        <v>10490.103744900003</v>
      </c>
      <c r="H458" s="91">
        <f>IFERROR(G458*E442,"")</f>
        <v>0</v>
      </c>
    </row>
    <row r="459" spans="1:11">
      <c r="A459" s="76"/>
      <c r="B459" s="77"/>
      <c r="C459" s="78" t="str">
        <f>IFERROR(_xlfn.XLOOKUP(B459,MObra[DESCRIPCION],MObra[UN],,0),"")</f>
        <v/>
      </c>
      <c r="D459" s="79"/>
      <c r="E459" s="80" t="str">
        <f>IFERROR(_xlfn.XLOOKUP($B459,MObra[DESCRIPCION],MObra[VALOR UNIT],,0),"")</f>
        <v/>
      </c>
      <c r="F459" s="81"/>
      <c r="G459" s="82" t="str">
        <f>IFERROR(IF(F459&gt;=0,D459*E459*(1+F459/100),ABS(D459*E459/F459)),"")</f>
        <v/>
      </c>
      <c r="H459" s="91" t="str">
        <f>IFERROR(G459*E442,"")</f>
        <v/>
      </c>
    </row>
    <row r="460" spans="1:11">
      <c r="A460" s="83"/>
      <c r="B460" s="84"/>
      <c r="C460" s="85" t="str">
        <f>IFERROR(_xlfn.XLOOKUP(B460,MObra[DESCRIPCION],MObra[UN],,0),"")</f>
        <v/>
      </c>
      <c r="D460" s="86"/>
      <c r="E460" s="87" t="str">
        <f>IFERROR(_xlfn.XLOOKUP($B460,MObra[DESCRIPCION],MObra[VALOR UNIT],,0),"")</f>
        <v/>
      </c>
      <c r="F460" s="88"/>
      <c r="G460" s="89" t="str">
        <f>IFERROR(IF(F460&gt;=0,D460*E460*(1+F460/100),ABS(D460*E460/F460)),"")</f>
        <v/>
      </c>
      <c r="H460" s="90" t="str">
        <f>IFERROR(G460*E442,"")</f>
        <v/>
      </c>
    </row>
    <row r="462" spans="1:11">
      <c r="A462" s="54" t="s">
        <v>1585</v>
      </c>
      <c r="B462" s="55" t="str">
        <f>VLOOKUP($A462,Presupuesto!$A:$D,2,FALSE())</f>
        <v>Cañuela C 20.7 Mpa B=0.3 H=0.1 E=0.07m</v>
      </c>
      <c r="C462" s="56" t="str">
        <f>VLOOKUP($A462,Presupuesto!$A:$D,3,FALSE())</f>
        <v>M</v>
      </c>
      <c r="D462" s="57"/>
      <c r="E462" s="58">
        <f>VLOOKUP($A462,Presupuesto!$A:$D,4,FALSE())</f>
        <v>0</v>
      </c>
      <c r="F462" s="59" t="s">
        <v>2919</v>
      </c>
      <c r="G462" s="60">
        <f>SUM(G464:G480)/2</f>
        <v>30306.042764128681</v>
      </c>
      <c r="H462" s="61">
        <f>ROUND(SUM(H464:H480),0)/2</f>
        <v>0</v>
      </c>
      <c r="I462" s="58">
        <f>VLOOKUP(A462,Presupuesto!$A:$F,6,0)</f>
        <v>0</v>
      </c>
      <c r="J462" s="58">
        <f>+H462-I462</f>
        <v>0</v>
      </c>
      <c r="K462" s="282">
        <f>+H462-G462*E462</f>
        <v>0</v>
      </c>
    </row>
    <row r="463" spans="1:11" ht="25.5">
      <c r="A463" s="62"/>
      <c r="B463" s="63" t="s">
        <v>2247</v>
      </c>
      <c r="C463" s="63" t="s">
        <v>3061</v>
      </c>
      <c r="D463" s="64" t="s">
        <v>4</v>
      </c>
      <c r="E463" s="65" t="s">
        <v>3062</v>
      </c>
      <c r="F463" s="66" t="s">
        <v>3063</v>
      </c>
      <c r="G463" s="67" t="s">
        <v>3064</v>
      </c>
      <c r="H463" s="68" t="s">
        <v>3124</v>
      </c>
    </row>
    <row r="464" spans="1:11">
      <c r="A464" s="69"/>
      <c r="B464" s="70" t="s">
        <v>3065</v>
      </c>
      <c r="C464" s="71"/>
      <c r="D464" s="72"/>
      <c r="E464" s="73"/>
      <c r="F464" s="74"/>
      <c r="G464" s="75">
        <f>SUM(G465:G469)</f>
        <v>19257.8655</v>
      </c>
      <c r="H464" s="75">
        <f>IFERROR(G464*E462,"")</f>
        <v>0</v>
      </c>
    </row>
    <row r="465" spans="1:8">
      <c r="A465" s="76"/>
      <c r="B465" s="77" t="s">
        <v>2686</v>
      </c>
      <c r="C465" s="78" t="str">
        <f>IFERROR(_xlfn.XLOOKUP(B465,Insumo[DESCRIPCION],Insumo[UND],,0),"")</f>
        <v>M3</v>
      </c>
      <c r="D465" s="79">
        <f>0.5*0.07</f>
        <v>3.5000000000000003E-2</v>
      </c>
      <c r="E465" s="80">
        <f>IFERROR(_xlfn.XLOOKUP($B465,Insumo[DESCRIPCION],Insumo[VALOR],,0),"")</f>
        <v>428946</v>
      </c>
      <c r="F465" s="81">
        <v>5</v>
      </c>
      <c r="G465" s="82">
        <f>IFERROR(IF(F465&gt;=0,D465*E465*(1+F465/100),ABS(D465*E465/F465)),"")</f>
        <v>15763.765500000001</v>
      </c>
      <c r="H465" s="91">
        <f>IFERROR(G465*E462,"")</f>
        <v>0</v>
      </c>
    </row>
    <row r="466" spans="1:8">
      <c r="A466" s="76"/>
      <c r="B466" s="77" t="s">
        <v>2492</v>
      </c>
      <c r="C466" s="78" t="str">
        <f>IFERROR(_xlfn.XLOOKUP(B466,Insumo[DESCRIPCION],Insumo[UND],,0),"")</f>
        <v>M2</v>
      </c>
      <c r="D466" s="79">
        <f>1*0.2</f>
        <v>0.2</v>
      </c>
      <c r="E466" s="80">
        <f>IFERROR(_xlfn.XLOOKUP($B466,Insumo[DESCRIPCION],Insumo[VALOR],,0),"")</f>
        <v>34941</v>
      </c>
      <c r="F466" s="81">
        <v>-2</v>
      </c>
      <c r="G466" s="82">
        <f>IFERROR(IF(F466&gt;=0,D466*E466*(1+F466/100),ABS(D466*E466/F466)),"")</f>
        <v>3494.1000000000004</v>
      </c>
      <c r="H466" s="91">
        <f>IFERROR(G466*E462,"")</f>
        <v>0</v>
      </c>
    </row>
    <row r="467" spans="1:8">
      <c r="A467" s="76"/>
      <c r="B467" s="77"/>
      <c r="C467" s="78" t="str">
        <f>IFERROR(_xlfn.XLOOKUP(B467,Insumo[DESCRIPCION],Insumo[UND],,0),"")</f>
        <v/>
      </c>
      <c r="D467" s="79"/>
      <c r="E467" s="80" t="str">
        <f>IFERROR(_xlfn.XLOOKUP($B467,Insumo[DESCRIPCION],Insumo[VALOR],,0),"")</f>
        <v/>
      </c>
      <c r="F467" s="81"/>
      <c r="G467" s="82" t="str">
        <f>IFERROR(IF(F467&gt;=0,D467*E467*(1+F467/100),ABS(D467*E467/F467)),"")</f>
        <v/>
      </c>
      <c r="H467" s="91" t="str">
        <f>IFERROR(G467*E462,"")</f>
        <v/>
      </c>
    </row>
    <row r="468" spans="1:8">
      <c r="A468" s="76"/>
      <c r="B468" s="77"/>
      <c r="C468" s="78" t="str">
        <f>IFERROR(_xlfn.XLOOKUP(B468,Insumo[DESCRIPCION],Insumo[UND],,0),"")</f>
        <v/>
      </c>
      <c r="D468" s="79"/>
      <c r="E468" s="80" t="str">
        <f>IFERROR(_xlfn.XLOOKUP($B468,Insumo[DESCRIPCION],Insumo[VALOR],,0),"")</f>
        <v/>
      </c>
      <c r="F468" s="81"/>
      <c r="G468" s="82" t="str">
        <f>IFERROR(IF(F468&gt;=0,D468*E468*(1+F468/100),ABS(D468*E468/F468)),"")</f>
        <v/>
      </c>
      <c r="H468" s="91" t="str">
        <f>IFERROR(G468*E462,"")</f>
        <v/>
      </c>
    </row>
    <row r="469" spans="1:8">
      <c r="A469" s="76"/>
      <c r="B469" s="77"/>
      <c r="C469" s="78" t="str">
        <f>IFERROR(_xlfn.XLOOKUP(B469,Insumo[DESCRIPCION],Insumo[UND],,0),"")</f>
        <v/>
      </c>
      <c r="D469" s="79"/>
      <c r="E469" s="80" t="str">
        <f>IFERROR(_xlfn.XLOOKUP($B469,Insumo[DESCRIPCION],Insumo[VALOR],,0),"")</f>
        <v/>
      </c>
      <c r="F469" s="81"/>
      <c r="G469" s="82" t="str">
        <f>IFERROR(IF(F469&gt;=0,D469*E469*(1+F469/100),ABS(D469*E469/F469)),"")</f>
        <v/>
      </c>
      <c r="H469" s="91" t="str">
        <f>IFERROR(G469*E462,"")</f>
        <v/>
      </c>
    </row>
    <row r="470" spans="1:8">
      <c r="A470" s="69"/>
      <c r="B470" s="70" t="s">
        <v>3066</v>
      </c>
      <c r="C470" s="71"/>
      <c r="D470" s="72"/>
      <c r="E470" s="73"/>
      <c r="F470" s="74"/>
      <c r="G470" s="75">
        <f>SUM(G471:G473)</f>
        <v>558.0735192286802</v>
      </c>
      <c r="H470" s="92">
        <f>G470*E462</f>
        <v>0</v>
      </c>
    </row>
    <row r="471" spans="1:8">
      <c r="A471" s="76"/>
      <c r="B471" s="77" t="s">
        <v>2920</v>
      </c>
      <c r="C471" s="78" t="str">
        <f>IFERROR(_xlfn.XLOOKUP(B471,Equipo[DESCRIPCION],Equipo[UND],,0),"")</f>
        <v>%MO</v>
      </c>
      <c r="D471" s="79">
        <v>0.04</v>
      </c>
      <c r="E471" s="80">
        <f>IF(C471="%MO",G477,IFERROR(_xlfn.XLOOKUP($B471,Equipo[DESCRIPCION],Equipo[VALOR],,0),""))</f>
        <v>10490.103744900003</v>
      </c>
      <c r="F471" s="81">
        <v>-12.5</v>
      </c>
      <c r="G471" s="82">
        <f>IFERROR(IF(F471&gt;=0,D471*E471*(1+F471/100),ABS(D471*E471/F471)),"")</f>
        <v>33.568331983680011</v>
      </c>
      <c r="H471" s="91">
        <f>IFERROR(G471*E462,"")</f>
        <v>0</v>
      </c>
    </row>
    <row r="472" spans="1:8">
      <c r="A472" s="76"/>
      <c r="B472" s="77" t="s">
        <v>2967</v>
      </c>
      <c r="C472" s="78" t="str">
        <f>IFERROR(_xlfn.XLOOKUP(B472,Equipo[DESCRIPCION],Equipo[UND],,0),"")</f>
        <v>%MO</v>
      </c>
      <c r="D472" s="79">
        <v>0.05</v>
      </c>
      <c r="E472" s="80">
        <f>IF(C472="%MO",G477,IFERROR(_xlfn.XLOOKUP($B472,Equipo[DESCRIPCION],Equipo[VALOR],,0),""))</f>
        <v>10490.103744900003</v>
      </c>
      <c r="F472" s="81"/>
      <c r="G472" s="82">
        <f>IFERROR(IF(F472&gt;=0,D472*E472*(1+F472/100),ABS(D472*E472/F472)),"")</f>
        <v>524.50518724500023</v>
      </c>
      <c r="H472" s="91">
        <f>IFERROR(G472*E462,"")</f>
        <v>0</v>
      </c>
    </row>
    <row r="473" spans="1:8">
      <c r="A473" s="76"/>
      <c r="B473" s="77"/>
      <c r="C473" s="78" t="str">
        <f>IFERROR(_xlfn.XLOOKUP(B473,Equipo[DESCRIPCION],Equipo[UND],,0),"")</f>
        <v/>
      </c>
      <c r="D473" s="79"/>
      <c r="E473" s="80" t="str">
        <f>IF(C473="%MO",G477,IFERROR(_xlfn.XLOOKUP($B473,Equipo[DESCRIPCION],Equipo[VALOR],,0),""))</f>
        <v/>
      </c>
      <c r="F473" s="81"/>
      <c r="G473" s="82" t="str">
        <f>IFERROR(IF(F473&gt;=0,D473*E473*(1+F473/100),ABS(D473*E473/F473)),"")</f>
        <v/>
      </c>
      <c r="H473" s="91" t="str">
        <f>IFERROR(G473*E462,"")</f>
        <v/>
      </c>
    </row>
    <row r="474" spans="1:8">
      <c r="A474" s="69"/>
      <c r="B474" s="70" t="s">
        <v>2202</v>
      </c>
      <c r="C474" s="71"/>
      <c r="D474" s="72"/>
      <c r="E474" s="73"/>
      <c r="F474" s="74"/>
      <c r="G474" s="75">
        <f>SUM(G475:G476)</f>
        <v>0</v>
      </c>
      <c r="H474" s="92">
        <f>G474*E462</f>
        <v>0</v>
      </c>
    </row>
    <row r="475" spans="1:8">
      <c r="A475" s="76"/>
      <c r="B475" s="77"/>
      <c r="C475" s="78" t="str">
        <f>IFERROR(_xlfn.XLOOKUP(B475,Transporte[DESCRIPCION],Transporte[UND],,0),"")</f>
        <v/>
      </c>
      <c r="D475" s="79"/>
      <c r="E475" s="80" t="str">
        <f>IFERROR(_xlfn.XLOOKUP($B475,Transporte[DESCRIPCION],Transporte[VALOR],,0),"")</f>
        <v/>
      </c>
      <c r="F475" s="81"/>
      <c r="G475" s="82" t="str">
        <f>IFERROR(IF(F475&gt;=0,D475*E475*(1+F475/100),ABS(D475*E475/F475)),"")</f>
        <v/>
      </c>
      <c r="H475" s="91" t="str">
        <f>IFERROR(G475*E462,"")</f>
        <v/>
      </c>
    </row>
    <row r="476" spans="1:8">
      <c r="A476" s="76"/>
      <c r="B476" s="77"/>
      <c r="C476" s="78" t="str">
        <f>IFERROR(_xlfn.XLOOKUP(B476,Transporte[DESCRIPCION],Transporte[UND],,0),"")</f>
        <v/>
      </c>
      <c r="D476" s="79"/>
      <c r="E476" s="80" t="str">
        <f>IFERROR(_xlfn.XLOOKUP($B476,Transporte[DESCRIPCION],Transporte[VALOR],,0),"")</f>
        <v/>
      </c>
      <c r="F476" s="81"/>
      <c r="G476" s="82" t="str">
        <f>IFERROR(IF(F476&gt;=0,D476*E476*(1+F476/100),ABS(D476*E476/F476)),"")</f>
        <v/>
      </c>
      <c r="H476" s="91" t="str">
        <f>IFERROR(G476*E462,"")</f>
        <v/>
      </c>
    </row>
    <row r="477" spans="1:8">
      <c r="A477" s="69"/>
      <c r="B477" s="70" t="s">
        <v>3067</v>
      </c>
      <c r="C477" s="71"/>
      <c r="D477" s="72"/>
      <c r="E477" s="73"/>
      <c r="F477" s="74"/>
      <c r="G477" s="75">
        <f>SUM(G478:G480)</f>
        <v>10490.103744900003</v>
      </c>
      <c r="H477" s="92">
        <f>G477*E462</f>
        <v>0</v>
      </c>
    </row>
    <row r="478" spans="1:8">
      <c r="A478" s="76"/>
      <c r="B478" s="77" t="s">
        <v>3045</v>
      </c>
      <c r="C478" s="78" t="str">
        <f>IFERROR(_xlfn.XLOOKUP(B478,MObra[DESCRIPCION],MObra[UN],,0),"")</f>
        <v>día</v>
      </c>
      <c r="D478" s="79">
        <v>1</v>
      </c>
      <c r="E478" s="80">
        <f>IFERROR(_xlfn.XLOOKUP($B478,MObra[DESCRIPCION],MObra[VALOR UNIT],,0),"")</f>
        <v>524505.18724500015</v>
      </c>
      <c r="F478" s="81">
        <v>-50</v>
      </c>
      <c r="G478" s="82">
        <f>IFERROR(IF(F478&gt;=0,D478*E478*(1+F478/100),ABS(D478*E478/F478)),"")</f>
        <v>10490.103744900003</v>
      </c>
      <c r="H478" s="91">
        <f>IFERROR(G478*E462,"")</f>
        <v>0</v>
      </c>
    </row>
    <row r="479" spans="1:8">
      <c r="A479" s="76"/>
      <c r="B479" s="77"/>
      <c r="C479" s="78" t="str">
        <f>IFERROR(_xlfn.XLOOKUP(B479,MObra[DESCRIPCION],MObra[UN],,0),"")</f>
        <v/>
      </c>
      <c r="D479" s="79"/>
      <c r="E479" s="80" t="str">
        <f>IFERROR(_xlfn.XLOOKUP($B479,MObra[DESCRIPCION],MObra[VALOR UNIT],,0),"")</f>
        <v/>
      </c>
      <c r="F479" s="81"/>
      <c r="G479" s="82" t="str">
        <f>IFERROR(IF(F479&gt;=0,D479*E479*(1+F479/100),ABS(D479*E479/F479)),"")</f>
        <v/>
      </c>
      <c r="H479" s="91" t="str">
        <f>IFERROR(G479*E462,"")</f>
        <v/>
      </c>
    </row>
    <row r="480" spans="1:8">
      <c r="A480" s="83"/>
      <c r="B480" s="84"/>
      <c r="C480" s="85" t="str">
        <f>IFERROR(_xlfn.XLOOKUP(B480,MObra[DESCRIPCION],MObra[UN],,0),"")</f>
        <v/>
      </c>
      <c r="D480" s="86"/>
      <c r="E480" s="87" t="str">
        <f>IFERROR(_xlfn.XLOOKUP($B480,MObra[DESCRIPCION],MObra[VALOR UNIT],,0),"")</f>
        <v/>
      </c>
      <c r="F480" s="88"/>
      <c r="G480" s="89" t="str">
        <f>IFERROR(IF(F480&gt;=0,D480*E480*(1+F480/100),ABS(D480*E480/F480)),"")</f>
        <v/>
      </c>
      <c r="H480" s="90" t="str">
        <f>IFERROR(G480*E462,"")</f>
        <v/>
      </c>
    </row>
    <row r="482" spans="1:11">
      <c r="A482" s="54" t="s">
        <v>1587</v>
      </c>
      <c r="B482" s="55" t="str">
        <f>VLOOKUP($A482,Presupuesto!$A:$D,2,FALSE())</f>
        <v>Cañuela tierra recubierta en concreto 13 Mpa W&lt;=0,20</v>
      </c>
      <c r="C482" s="56" t="str">
        <f>VLOOKUP($A482,Presupuesto!$A:$D,3,FALSE())</f>
        <v>M</v>
      </c>
      <c r="D482" s="57"/>
      <c r="E482" s="58">
        <f>VLOOKUP($A482,Presupuesto!$A:$D,4,FALSE())</f>
        <v>0</v>
      </c>
      <c r="F482" s="59" t="s">
        <v>2919</v>
      </c>
      <c r="G482" s="60">
        <f>SUM(G484:G500)/2</f>
        <v>16901.445386773907</v>
      </c>
      <c r="H482" s="61">
        <f>ROUND(SUM(H484:H500),0)/2</f>
        <v>0</v>
      </c>
      <c r="I482" s="58">
        <f>VLOOKUP(A482,Presupuesto!$A:$F,6,0)</f>
        <v>0</v>
      </c>
      <c r="J482" s="58">
        <f>+H482-I482</f>
        <v>0</v>
      </c>
      <c r="K482" s="282">
        <f>+H482-G482*E482</f>
        <v>0</v>
      </c>
    </row>
    <row r="483" spans="1:11" ht="25.5">
      <c r="A483" s="62"/>
      <c r="B483" s="63" t="s">
        <v>2247</v>
      </c>
      <c r="C483" s="63" t="s">
        <v>3061</v>
      </c>
      <c r="D483" s="64" t="s">
        <v>4</v>
      </c>
      <c r="E483" s="65" t="s">
        <v>3062</v>
      </c>
      <c r="F483" s="66" t="s">
        <v>3063</v>
      </c>
      <c r="G483" s="67" t="s">
        <v>3064</v>
      </c>
      <c r="H483" s="68" t="s">
        <v>3124</v>
      </c>
    </row>
    <row r="484" spans="1:11">
      <c r="A484" s="69"/>
      <c r="B484" s="70" t="s">
        <v>3065</v>
      </c>
      <c r="C484" s="71"/>
      <c r="D484" s="72"/>
      <c r="E484" s="73"/>
      <c r="F484" s="74"/>
      <c r="G484" s="75">
        <f>SUM(G485:G489)</f>
        <v>7694.6310000000003</v>
      </c>
      <c r="H484" s="75">
        <f>IFERROR(G484*E482,"")</f>
        <v>0</v>
      </c>
    </row>
    <row r="485" spans="1:11">
      <c r="A485" s="76"/>
      <c r="B485" s="77" t="s">
        <v>2684</v>
      </c>
      <c r="C485" s="78" t="str">
        <f>IFERROR(_xlfn.XLOOKUP(B485,Insumo[DESCRIPCION],Insumo[UND],,0),"")</f>
        <v>M3</v>
      </c>
      <c r="D485" s="79">
        <v>0.02</v>
      </c>
      <c r="E485" s="80">
        <f>IFERROR(_xlfn.XLOOKUP($B485,Insumo[DESCRIPCION],Insumo[VALOR],,0),"")</f>
        <v>366411</v>
      </c>
      <c r="F485" s="81">
        <v>5</v>
      </c>
      <c r="G485" s="82">
        <f>IFERROR(IF(F485&gt;=0,D485*E485*(1+F485/100),ABS(D485*E485/F485)),"")</f>
        <v>7694.6310000000003</v>
      </c>
      <c r="H485" s="91">
        <f>IFERROR(G485*E482,"")</f>
        <v>0</v>
      </c>
    </row>
    <row r="486" spans="1:11">
      <c r="A486" s="76"/>
      <c r="B486" s="77"/>
      <c r="C486" s="78" t="str">
        <f>IFERROR(_xlfn.XLOOKUP(B486,Insumo[DESCRIPCION],Insumo[UND],,0),"")</f>
        <v/>
      </c>
      <c r="D486" s="79"/>
      <c r="E486" s="80" t="str">
        <f>IFERROR(_xlfn.XLOOKUP($B486,Insumo[DESCRIPCION],Insumo[VALOR],,0),"")</f>
        <v/>
      </c>
      <c r="F486" s="81"/>
      <c r="G486" s="82" t="str">
        <f>IFERROR(IF(F486&gt;=0,D486*E486*(1+F486/100),ABS(D486*E486/F486)),"")</f>
        <v/>
      </c>
      <c r="H486" s="91" t="str">
        <f>IFERROR(G486*E482,"")</f>
        <v/>
      </c>
    </row>
    <row r="487" spans="1:11">
      <c r="A487" s="76"/>
      <c r="B487" s="77"/>
      <c r="C487" s="78" t="str">
        <f>IFERROR(_xlfn.XLOOKUP(B487,Insumo[DESCRIPCION],Insumo[UND],,0),"")</f>
        <v/>
      </c>
      <c r="D487" s="79"/>
      <c r="E487" s="80" t="str">
        <f>IFERROR(_xlfn.XLOOKUP($B487,Insumo[DESCRIPCION],Insumo[VALOR],,0),"")</f>
        <v/>
      </c>
      <c r="F487" s="81"/>
      <c r="G487" s="82" t="str">
        <f>IFERROR(IF(F487&gt;=0,D487*E487*(1+F487/100),ABS(D487*E487/F487)),"")</f>
        <v/>
      </c>
      <c r="H487" s="91" t="str">
        <f>IFERROR(G487*E482,"")</f>
        <v/>
      </c>
    </row>
    <row r="488" spans="1:11">
      <c r="A488" s="76"/>
      <c r="B488" s="77"/>
      <c r="C488" s="78" t="str">
        <f>IFERROR(_xlfn.XLOOKUP(B488,Insumo[DESCRIPCION],Insumo[UND],,0),"")</f>
        <v/>
      </c>
      <c r="D488" s="79"/>
      <c r="E488" s="80" t="str">
        <f>IFERROR(_xlfn.XLOOKUP($B488,Insumo[DESCRIPCION],Insumo[VALOR],,0),"")</f>
        <v/>
      </c>
      <c r="F488" s="81"/>
      <c r="G488" s="82" t="str">
        <f>IFERROR(IF(F488&gt;=0,D488*E488*(1+F488/100),ABS(D488*E488/F488)),"")</f>
        <v/>
      </c>
      <c r="H488" s="91" t="str">
        <f>IFERROR(G488*E482,"")</f>
        <v/>
      </c>
    </row>
    <row r="489" spans="1:11">
      <c r="A489" s="76"/>
      <c r="B489" s="77"/>
      <c r="C489" s="78" t="str">
        <f>IFERROR(_xlfn.XLOOKUP(B489,Insumo[DESCRIPCION],Insumo[UND],,0),"")</f>
        <v/>
      </c>
      <c r="D489" s="79"/>
      <c r="E489" s="80" t="str">
        <f>IFERROR(_xlfn.XLOOKUP($B489,Insumo[DESCRIPCION],Insumo[VALOR],,0),"")</f>
        <v/>
      </c>
      <c r="F489" s="81"/>
      <c r="G489" s="82" t="str">
        <f>IFERROR(IF(F489&gt;=0,D489*E489*(1+F489/100),ABS(D489*E489/F489)),"")</f>
        <v/>
      </c>
      <c r="H489" s="91" t="str">
        <f>IFERROR(G489*E482,"")</f>
        <v/>
      </c>
    </row>
    <row r="490" spans="1:11">
      <c r="A490" s="69"/>
      <c r="B490" s="70" t="s">
        <v>3066</v>
      </c>
      <c r="C490" s="71"/>
      <c r="D490" s="72"/>
      <c r="E490" s="73"/>
      <c r="F490" s="74"/>
      <c r="G490" s="75">
        <f>SUM(G491:G493)</f>
        <v>465.0612660239002</v>
      </c>
      <c r="H490" s="92">
        <f>G490*E482</f>
        <v>0</v>
      </c>
    </row>
    <row r="491" spans="1:11">
      <c r="A491" s="76"/>
      <c r="B491" s="77" t="s">
        <v>2920</v>
      </c>
      <c r="C491" s="78" t="str">
        <f>IFERROR(_xlfn.XLOOKUP(B491,Equipo[DESCRIPCION],Equipo[UND],,0),"")</f>
        <v>%MO</v>
      </c>
      <c r="D491" s="79">
        <v>0.04</v>
      </c>
      <c r="E491" s="80">
        <f>IF(C491="%MO",G497,IFERROR(_xlfn.XLOOKUP($B491,Equipo[DESCRIPCION],Equipo[VALOR],,0),""))</f>
        <v>8741.7531207500033</v>
      </c>
      <c r="F491" s="81">
        <v>-12.5</v>
      </c>
      <c r="G491" s="82">
        <f>IFERROR(IF(F491&gt;=0,D491*E491*(1+F491/100),ABS(D491*E491/F491)),"")</f>
        <v>27.97360998640001</v>
      </c>
      <c r="H491" s="91">
        <f>IFERROR(G491*E482,"")</f>
        <v>0</v>
      </c>
    </row>
    <row r="492" spans="1:11">
      <c r="A492" s="76"/>
      <c r="B492" s="77" t="s">
        <v>2967</v>
      </c>
      <c r="C492" s="78" t="str">
        <f>IFERROR(_xlfn.XLOOKUP(B492,Equipo[DESCRIPCION],Equipo[UND],,0),"")</f>
        <v>%MO</v>
      </c>
      <c r="D492" s="79">
        <v>0.05</v>
      </c>
      <c r="E492" s="80">
        <f>IF(C492="%MO",G497,IFERROR(_xlfn.XLOOKUP($B492,Equipo[DESCRIPCION],Equipo[VALOR],,0),""))</f>
        <v>8741.7531207500033</v>
      </c>
      <c r="F492" s="81"/>
      <c r="G492" s="82">
        <f>IFERROR(IF(F492&gt;=0,D492*E492*(1+F492/100),ABS(D492*E492/F492)),"")</f>
        <v>437.08765603750021</v>
      </c>
      <c r="H492" s="91">
        <f>IFERROR(G492*E482,"")</f>
        <v>0</v>
      </c>
    </row>
    <row r="493" spans="1:11">
      <c r="A493" s="76"/>
      <c r="B493" s="77"/>
      <c r="C493" s="78" t="str">
        <f>IFERROR(_xlfn.XLOOKUP(B493,Equipo[DESCRIPCION],Equipo[UND],,0),"")</f>
        <v/>
      </c>
      <c r="D493" s="79"/>
      <c r="E493" s="80" t="str">
        <f>IF(C493="%MO",G497,IFERROR(_xlfn.XLOOKUP($B493,Equipo[DESCRIPCION],Equipo[VALOR],,0),""))</f>
        <v/>
      </c>
      <c r="F493" s="81"/>
      <c r="G493" s="82" t="str">
        <f>IFERROR(IF(F493&gt;=0,D493*E493*(1+F493/100),ABS(D493*E493/F493)),"")</f>
        <v/>
      </c>
      <c r="H493" s="91" t="str">
        <f>IFERROR(G493*E482,"")</f>
        <v/>
      </c>
    </row>
    <row r="494" spans="1:11">
      <c r="A494" s="69"/>
      <c r="B494" s="70" t="s">
        <v>2202</v>
      </c>
      <c r="C494" s="71"/>
      <c r="D494" s="72"/>
      <c r="E494" s="73"/>
      <c r="F494" s="74"/>
      <c r="G494" s="75">
        <f>SUM(G495:G496)</f>
        <v>0</v>
      </c>
      <c r="H494" s="92">
        <f>G494*E482</f>
        <v>0</v>
      </c>
    </row>
    <row r="495" spans="1:11">
      <c r="A495" s="76"/>
      <c r="B495" s="77"/>
      <c r="C495" s="78" t="str">
        <f>IFERROR(_xlfn.XLOOKUP(B495,Transporte[DESCRIPCION],Transporte[UND],,0),"")</f>
        <v/>
      </c>
      <c r="D495" s="79"/>
      <c r="E495" s="80" t="str">
        <f>IFERROR(_xlfn.XLOOKUP($B495,Transporte[DESCRIPCION],Transporte[VALOR],,0),"")</f>
        <v/>
      </c>
      <c r="F495" s="81"/>
      <c r="G495" s="82" t="str">
        <f>IFERROR(IF(F495&gt;=0,D495*E495*(1+F495/100),ABS(D495*E495/F495)),"")</f>
        <v/>
      </c>
      <c r="H495" s="91" t="str">
        <f>IFERROR(G495*E482,"")</f>
        <v/>
      </c>
    </row>
    <row r="496" spans="1:11">
      <c r="A496" s="76"/>
      <c r="B496" s="77"/>
      <c r="C496" s="78" t="str">
        <f>IFERROR(_xlfn.XLOOKUP(B496,Transporte[DESCRIPCION],Transporte[UND],,0),"")</f>
        <v/>
      </c>
      <c r="D496" s="79"/>
      <c r="E496" s="80" t="str">
        <f>IFERROR(_xlfn.XLOOKUP($B496,Transporte[DESCRIPCION],Transporte[VALOR],,0),"")</f>
        <v/>
      </c>
      <c r="F496" s="81"/>
      <c r="G496" s="82" t="str">
        <f>IFERROR(IF(F496&gt;=0,D496*E496*(1+F496/100),ABS(D496*E496/F496)),"")</f>
        <v/>
      </c>
      <c r="H496" s="91" t="str">
        <f>IFERROR(G496*E482,"")</f>
        <v/>
      </c>
    </row>
    <row r="497" spans="1:11">
      <c r="A497" s="69"/>
      <c r="B497" s="70" t="s">
        <v>3067</v>
      </c>
      <c r="C497" s="71"/>
      <c r="D497" s="72"/>
      <c r="E497" s="73"/>
      <c r="F497" s="74"/>
      <c r="G497" s="75">
        <f>SUM(G498:G500)</f>
        <v>8741.7531207500033</v>
      </c>
      <c r="H497" s="92">
        <f>G497*E482</f>
        <v>0</v>
      </c>
    </row>
    <row r="498" spans="1:11">
      <c r="A498" s="76"/>
      <c r="B498" s="77" t="s">
        <v>3045</v>
      </c>
      <c r="C498" s="78" t="str">
        <f>IFERROR(_xlfn.XLOOKUP(B498,MObra[DESCRIPCION],MObra[UN],,0),"")</f>
        <v>día</v>
      </c>
      <c r="D498" s="79">
        <v>1</v>
      </c>
      <c r="E498" s="80">
        <f>IFERROR(_xlfn.XLOOKUP($B498,MObra[DESCRIPCION],MObra[VALOR UNIT],,0),"")</f>
        <v>524505.18724500015</v>
      </c>
      <c r="F498" s="81">
        <v>-60</v>
      </c>
      <c r="G498" s="82">
        <f>IFERROR(IF(F498&gt;=0,D498*E498*(1+F498/100),ABS(D498*E498/F498)),"")</f>
        <v>8741.7531207500033</v>
      </c>
      <c r="H498" s="91">
        <f>IFERROR(G498*E482,"")</f>
        <v>0</v>
      </c>
    </row>
    <row r="499" spans="1:11">
      <c r="A499" s="76"/>
      <c r="B499" s="77"/>
      <c r="C499" s="78" t="str">
        <f>IFERROR(_xlfn.XLOOKUP(B499,MObra[DESCRIPCION],MObra[UN],,0),"")</f>
        <v/>
      </c>
      <c r="D499" s="79"/>
      <c r="E499" s="80" t="str">
        <f>IFERROR(_xlfn.XLOOKUP($B499,MObra[DESCRIPCION],MObra[VALOR UNIT],,0),"")</f>
        <v/>
      </c>
      <c r="F499" s="81"/>
      <c r="G499" s="82" t="str">
        <f>IFERROR(IF(F499&gt;=0,D499*E499*(1+F499/100),ABS(D499*E499/F499)),"")</f>
        <v/>
      </c>
      <c r="H499" s="91" t="str">
        <f>IFERROR(G499*E482,"")</f>
        <v/>
      </c>
    </row>
    <row r="500" spans="1:11">
      <c r="A500" s="83"/>
      <c r="B500" s="84"/>
      <c r="C500" s="85" t="str">
        <f>IFERROR(_xlfn.XLOOKUP(B500,MObra[DESCRIPCION],MObra[UN],,0),"")</f>
        <v/>
      </c>
      <c r="D500" s="86"/>
      <c r="E500" s="87" t="str">
        <f>IFERROR(_xlfn.XLOOKUP($B500,MObra[DESCRIPCION],MObra[VALOR UNIT],,0),"")</f>
        <v/>
      </c>
      <c r="F500" s="88"/>
      <c r="G500" s="89" t="str">
        <f>IFERROR(IF(F500&gt;=0,D500*E500*(1+F500/100),ABS(D500*E500/F500)),"")</f>
        <v/>
      </c>
      <c r="H500" s="90" t="str">
        <f>IFERROR(G500*E482,"")</f>
        <v/>
      </c>
    </row>
    <row r="502" spans="1:11">
      <c r="A502" s="54" t="s">
        <v>1589</v>
      </c>
      <c r="B502" s="55" t="str">
        <f>VLOOKUP($A502,Presupuesto!$A:$D,2,FALSE())</f>
        <v>Cañuela tierra recubierta en mortero + grava W&lt;=0,20</v>
      </c>
      <c r="C502" s="56" t="str">
        <f>VLOOKUP($A502,Presupuesto!$A:$D,3,FALSE())</f>
        <v>M</v>
      </c>
      <c r="D502" s="57"/>
      <c r="E502" s="58">
        <f>VLOOKUP($A502,Presupuesto!$A:$D,4,FALSE())</f>
        <v>0</v>
      </c>
      <c r="F502" s="59" t="s">
        <v>2919</v>
      </c>
      <c r="G502" s="60">
        <f>SUM(G504:G520)/2</f>
        <v>19711.140386773903</v>
      </c>
      <c r="H502" s="61">
        <f>ROUND(SUM(H504:H520),0)/2</f>
        <v>0</v>
      </c>
      <c r="I502" s="58">
        <f>VLOOKUP(A502,Presupuesto!$A:$F,6,0)</f>
        <v>0</v>
      </c>
      <c r="J502" s="58">
        <f>+H502-I502</f>
        <v>0</v>
      </c>
      <c r="K502" s="282">
        <f>+H502-G502*E502</f>
        <v>0</v>
      </c>
    </row>
    <row r="503" spans="1:11" ht="25.5">
      <c r="A503" s="62"/>
      <c r="B503" s="63" t="s">
        <v>2247</v>
      </c>
      <c r="C503" s="63" t="s">
        <v>3061</v>
      </c>
      <c r="D503" s="64" t="s">
        <v>4</v>
      </c>
      <c r="E503" s="65" t="s">
        <v>3062</v>
      </c>
      <c r="F503" s="66" t="s">
        <v>3063</v>
      </c>
      <c r="G503" s="67" t="s">
        <v>3064</v>
      </c>
      <c r="H503" s="68" t="s">
        <v>3124</v>
      </c>
    </row>
    <row r="504" spans="1:11">
      <c r="A504" s="69"/>
      <c r="B504" s="70" t="s">
        <v>3065</v>
      </c>
      <c r="C504" s="71"/>
      <c r="D504" s="72"/>
      <c r="E504" s="73"/>
      <c r="F504" s="74"/>
      <c r="G504" s="75">
        <f>SUM(G505:G509)</f>
        <v>10504.326000000001</v>
      </c>
      <c r="H504" s="75">
        <f>IFERROR(G504*E502,"")</f>
        <v>0</v>
      </c>
    </row>
    <row r="505" spans="1:11">
      <c r="A505" s="76"/>
      <c r="B505" s="77" t="s">
        <v>2691</v>
      </c>
      <c r="C505" s="78" t="str">
        <f>IFERROR(_xlfn.XLOOKUP(B505,Insumo[DESCRIPCION],Insumo[UND],,0),"")</f>
        <v>M3</v>
      </c>
      <c r="D505" s="79">
        <v>0.02</v>
      </c>
      <c r="E505" s="80">
        <f>IFERROR(_xlfn.XLOOKUP($B505,Insumo[DESCRIPCION],Insumo[VALOR],,0),"")</f>
        <v>500206</v>
      </c>
      <c r="F505" s="81">
        <v>5</v>
      </c>
      <c r="G505" s="82">
        <f>IFERROR(IF(F505&gt;=0,D505*E505*(1+F505/100),ABS(D505*E505/F505)),"")</f>
        <v>10504.326000000001</v>
      </c>
      <c r="H505" s="91">
        <f>IFERROR(G505*E502,"")</f>
        <v>0</v>
      </c>
    </row>
    <row r="506" spans="1:11">
      <c r="A506" s="76"/>
      <c r="B506" s="77"/>
      <c r="C506" s="78" t="str">
        <f>IFERROR(_xlfn.XLOOKUP(B506,Insumo[DESCRIPCION],Insumo[UND],,0),"")</f>
        <v/>
      </c>
      <c r="D506" s="79"/>
      <c r="E506" s="80" t="str">
        <f>IFERROR(_xlfn.XLOOKUP($B506,Insumo[DESCRIPCION],Insumo[VALOR],,0),"")</f>
        <v/>
      </c>
      <c r="F506" s="81"/>
      <c r="G506" s="82" t="str">
        <f>IFERROR(IF(F506&gt;=0,D506*E506*(1+F506/100),ABS(D506*E506/F506)),"")</f>
        <v/>
      </c>
      <c r="H506" s="91" t="str">
        <f>IFERROR(G506*E502,"")</f>
        <v/>
      </c>
    </row>
    <row r="507" spans="1:11">
      <c r="A507" s="76"/>
      <c r="B507" s="77"/>
      <c r="C507" s="78" t="str">
        <f>IFERROR(_xlfn.XLOOKUP(B507,Insumo[DESCRIPCION],Insumo[UND],,0),"")</f>
        <v/>
      </c>
      <c r="D507" s="79"/>
      <c r="E507" s="80" t="str">
        <f>IFERROR(_xlfn.XLOOKUP($B507,Insumo[DESCRIPCION],Insumo[VALOR],,0),"")</f>
        <v/>
      </c>
      <c r="F507" s="81"/>
      <c r="G507" s="82" t="str">
        <f>IFERROR(IF(F507&gt;=0,D507*E507*(1+F507/100),ABS(D507*E507/F507)),"")</f>
        <v/>
      </c>
      <c r="H507" s="91" t="str">
        <f>IFERROR(G507*E502,"")</f>
        <v/>
      </c>
    </row>
    <row r="508" spans="1:11">
      <c r="A508" s="76"/>
      <c r="B508" s="77"/>
      <c r="C508" s="78" t="str">
        <f>IFERROR(_xlfn.XLOOKUP(B508,Insumo[DESCRIPCION],Insumo[UND],,0),"")</f>
        <v/>
      </c>
      <c r="D508" s="79"/>
      <c r="E508" s="80" t="str">
        <f>IFERROR(_xlfn.XLOOKUP($B508,Insumo[DESCRIPCION],Insumo[VALOR],,0),"")</f>
        <v/>
      </c>
      <c r="F508" s="81"/>
      <c r="G508" s="82" t="str">
        <f>IFERROR(IF(F508&gt;=0,D508*E508*(1+F508/100),ABS(D508*E508/F508)),"")</f>
        <v/>
      </c>
      <c r="H508" s="91" t="str">
        <f>IFERROR(G508*E502,"")</f>
        <v/>
      </c>
    </row>
    <row r="509" spans="1:11">
      <c r="A509" s="76"/>
      <c r="B509" s="77"/>
      <c r="C509" s="78" t="str">
        <f>IFERROR(_xlfn.XLOOKUP(B509,Insumo[DESCRIPCION],Insumo[UND],,0),"")</f>
        <v/>
      </c>
      <c r="D509" s="79"/>
      <c r="E509" s="80" t="str">
        <f>IFERROR(_xlfn.XLOOKUP($B509,Insumo[DESCRIPCION],Insumo[VALOR],,0),"")</f>
        <v/>
      </c>
      <c r="F509" s="81"/>
      <c r="G509" s="82" t="str">
        <f>IFERROR(IF(F509&gt;=0,D509*E509*(1+F509/100),ABS(D509*E509/F509)),"")</f>
        <v/>
      </c>
      <c r="H509" s="91" t="str">
        <f>IFERROR(G509*E502,"")</f>
        <v/>
      </c>
    </row>
    <row r="510" spans="1:11">
      <c r="A510" s="69"/>
      <c r="B510" s="70" t="s">
        <v>3066</v>
      </c>
      <c r="C510" s="71"/>
      <c r="D510" s="72"/>
      <c r="E510" s="73"/>
      <c r="F510" s="74"/>
      <c r="G510" s="75">
        <f>SUM(G511:G513)</f>
        <v>465.0612660239002</v>
      </c>
      <c r="H510" s="92">
        <f>G510*E502</f>
        <v>0</v>
      </c>
    </row>
    <row r="511" spans="1:11">
      <c r="A511" s="76"/>
      <c r="B511" s="77" t="s">
        <v>2920</v>
      </c>
      <c r="C511" s="78" t="str">
        <f>IFERROR(_xlfn.XLOOKUP(B511,Equipo[DESCRIPCION],Equipo[UND],,0),"")</f>
        <v>%MO</v>
      </c>
      <c r="D511" s="79">
        <v>0.04</v>
      </c>
      <c r="E511" s="80">
        <f>IF(C511="%MO",G517,IFERROR(_xlfn.XLOOKUP($B511,Equipo[DESCRIPCION],Equipo[VALOR],,0),""))</f>
        <v>8741.7531207500033</v>
      </c>
      <c r="F511" s="81">
        <v>-12.5</v>
      </c>
      <c r="G511" s="82">
        <f>IFERROR(IF(F511&gt;=0,D511*E511*(1+F511/100),ABS(D511*E511/F511)),"")</f>
        <v>27.97360998640001</v>
      </c>
      <c r="H511" s="91">
        <f>IFERROR(G511*E502,"")</f>
        <v>0</v>
      </c>
    </row>
    <row r="512" spans="1:11">
      <c r="A512" s="76"/>
      <c r="B512" s="77" t="s">
        <v>2967</v>
      </c>
      <c r="C512" s="78" t="str">
        <f>IFERROR(_xlfn.XLOOKUP(B512,Equipo[DESCRIPCION],Equipo[UND],,0),"")</f>
        <v>%MO</v>
      </c>
      <c r="D512" s="79">
        <v>0.05</v>
      </c>
      <c r="E512" s="80">
        <f>IF(C512="%MO",G517,IFERROR(_xlfn.XLOOKUP($B512,Equipo[DESCRIPCION],Equipo[VALOR],,0),""))</f>
        <v>8741.7531207500033</v>
      </c>
      <c r="F512" s="81"/>
      <c r="G512" s="82">
        <f>IFERROR(IF(F512&gt;=0,D512*E512*(1+F512/100),ABS(D512*E512/F512)),"")</f>
        <v>437.08765603750021</v>
      </c>
      <c r="H512" s="91">
        <f>IFERROR(G512*E502,"")</f>
        <v>0</v>
      </c>
    </row>
    <row r="513" spans="1:11">
      <c r="A513" s="76"/>
      <c r="B513" s="77"/>
      <c r="C513" s="78" t="str">
        <f>IFERROR(_xlfn.XLOOKUP(B513,Equipo[DESCRIPCION],Equipo[UND],,0),"")</f>
        <v/>
      </c>
      <c r="D513" s="79"/>
      <c r="E513" s="80" t="str">
        <f>IF(C513="%MO",G517,IFERROR(_xlfn.XLOOKUP($B513,Equipo[DESCRIPCION],Equipo[VALOR],,0),""))</f>
        <v/>
      </c>
      <c r="F513" s="81"/>
      <c r="G513" s="82" t="str">
        <f>IFERROR(IF(F513&gt;=0,D513*E513*(1+F513/100),ABS(D513*E513/F513)),"")</f>
        <v/>
      </c>
      <c r="H513" s="91" t="str">
        <f>IFERROR(G513*E502,"")</f>
        <v/>
      </c>
    </row>
    <row r="514" spans="1:11">
      <c r="A514" s="69"/>
      <c r="B514" s="70" t="s">
        <v>2202</v>
      </c>
      <c r="C514" s="71"/>
      <c r="D514" s="72"/>
      <c r="E514" s="73"/>
      <c r="F514" s="74"/>
      <c r="G514" s="75">
        <f>SUM(G515:G516)</f>
        <v>0</v>
      </c>
      <c r="H514" s="92">
        <f>G514*E502</f>
        <v>0</v>
      </c>
    </row>
    <row r="515" spans="1:11">
      <c r="A515" s="76"/>
      <c r="B515" s="77"/>
      <c r="C515" s="78" t="str">
        <f>IFERROR(_xlfn.XLOOKUP(B515,Transporte[DESCRIPCION],Transporte[UND],,0),"")</f>
        <v/>
      </c>
      <c r="D515" s="79"/>
      <c r="E515" s="80" t="str">
        <f>IFERROR(_xlfn.XLOOKUP($B515,Transporte[DESCRIPCION],Transporte[VALOR],,0),"")</f>
        <v/>
      </c>
      <c r="F515" s="81"/>
      <c r="G515" s="82" t="str">
        <f>IFERROR(IF(F515&gt;=0,D515*E515*(1+F515/100),ABS(D515*E515/F515)),"")</f>
        <v/>
      </c>
      <c r="H515" s="91" t="str">
        <f>IFERROR(G515*E502,"")</f>
        <v/>
      </c>
    </row>
    <row r="516" spans="1:11">
      <c r="A516" s="76"/>
      <c r="B516" s="77"/>
      <c r="C516" s="78" t="str">
        <f>IFERROR(_xlfn.XLOOKUP(B516,Transporte[DESCRIPCION],Transporte[UND],,0),"")</f>
        <v/>
      </c>
      <c r="D516" s="79"/>
      <c r="E516" s="80" t="str">
        <f>IFERROR(_xlfn.XLOOKUP($B516,Transporte[DESCRIPCION],Transporte[VALOR],,0),"")</f>
        <v/>
      </c>
      <c r="F516" s="81"/>
      <c r="G516" s="82" t="str">
        <f>IFERROR(IF(F516&gt;=0,D516*E516*(1+F516/100),ABS(D516*E516/F516)),"")</f>
        <v/>
      </c>
      <c r="H516" s="91" t="str">
        <f>IFERROR(G516*E502,"")</f>
        <v/>
      </c>
    </row>
    <row r="517" spans="1:11">
      <c r="A517" s="69"/>
      <c r="B517" s="70" t="s">
        <v>3067</v>
      </c>
      <c r="C517" s="71"/>
      <c r="D517" s="72"/>
      <c r="E517" s="73"/>
      <c r="F517" s="74"/>
      <c r="G517" s="75">
        <f>SUM(G518:G520)</f>
        <v>8741.7531207500033</v>
      </c>
      <c r="H517" s="92">
        <f>G517*E502</f>
        <v>0</v>
      </c>
    </row>
    <row r="518" spans="1:11">
      <c r="A518" s="76"/>
      <c r="B518" s="77" t="s">
        <v>3045</v>
      </c>
      <c r="C518" s="78" t="str">
        <f>IFERROR(_xlfn.XLOOKUP(B518,MObra[DESCRIPCION],MObra[UN],,0),"")</f>
        <v>día</v>
      </c>
      <c r="D518" s="79">
        <v>1</v>
      </c>
      <c r="E518" s="80">
        <f>IFERROR(_xlfn.XLOOKUP($B518,MObra[DESCRIPCION],MObra[VALOR UNIT],,0),"")</f>
        <v>524505.18724500015</v>
      </c>
      <c r="F518" s="81">
        <v>-60</v>
      </c>
      <c r="G518" s="82">
        <f>IFERROR(IF(F518&gt;=0,D518*E518*(1+F518/100),ABS(D518*E518/F518)),"")</f>
        <v>8741.7531207500033</v>
      </c>
      <c r="H518" s="91">
        <f>IFERROR(G518*E502,"")</f>
        <v>0</v>
      </c>
    </row>
    <row r="519" spans="1:11">
      <c r="A519" s="76"/>
      <c r="B519" s="77"/>
      <c r="C519" s="78" t="str">
        <f>IFERROR(_xlfn.XLOOKUP(B519,MObra[DESCRIPCION],MObra[UN],,0),"")</f>
        <v/>
      </c>
      <c r="D519" s="79"/>
      <c r="E519" s="80" t="str">
        <f>IFERROR(_xlfn.XLOOKUP($B519,MObra[DESCRIPCION],MObra[VALOR UNIT],,0),"")</f>
        <v/>
      </c>
      <c r="F519" s="81"/>
      <c r="G519" s="82" t="str">
        <f>IFERROR(IF(F519&gt;=0,D519*E519*(1+F519/100),ABS(D519*E519/F519)),"")</f>
        <v/>
      </c>
      <c r="H519" s="91" t="str">
        <f>IFERROR(G519*E502,"")</f>
        <v/>
      </c>
    </row>
    <row r="520" spans="1:11">
      <c r="A520" s="83"/>
      <c r="B520" s="84"/>
      <c r="C520" s="85" t="str">
        <f>IFERROR(_xlfn.XLOOKUP(B520,MObra[DESCRIPCION],MObra[UN],,0),"")</f>
        <v/>
      </c>
      <c r="D520" s="86"/>
      <c r="E520" s="87" t="str">
        <f>IFERROR(_xlfn.XLOOKUP($B520,MObra[DESCRIPCION],MObra[VALOR UNIT],,0),"")</f>
        <v/>
      </c>
      <c r="F520" s="88"/>
      <c r="G520" s="89" t="str">
        <f>IFERROR(IF(F520&gt;=0,D520*E520*(1+F520/100),ABS(D520*E520/F520)),"")</f>
        <v/>
      </c>
      <c r="H520" s="90" t="str">
        <f>IFERROR(G520*E502,"")</f>
        <v/>
      </c>
    </row>
    <row r="522" spans="1:11">
      <c r="A522" s="54" t="s">
        <v>1591</v>
      </c>
      <c r="B522" s="55" t="str">
        <f>VLOOKUP($A522,Presupuesto!$A:$D,2,FALSE())</f>
        <v>Conformación de taludes existentes</v>
      </c>
      <c r="C522" s="56" t="str">
        <f>VLOOKUP($A522,Presupuesto!$A:$D,3,FALSE())</f>
        <v>M2</v>
      </c>
      <c r="D522" s="57"/>
      <c r="E522" s="58">
        <f>VLOOKUP($A522,Presupuesto!$A:$D,4,FALSE())</f>
        <v>0</v>
      </c>
      <c r="F522" s="59" t="s">
        <v>2919</v>
      </c>
      <c r="G522" s="60">
        <f>SUM(G524:G540)/2</f>
        <v>11434.213081941003</v>
      </c>
      <c r="H522" s="61">
        <f>ROUND(SUM(H524:H540),0)/2</f>
        <v>0</v>
      </c>
      <c r="I522" s="58">
        <f>VLOOKUP(A522,Presupuesto!$A:$F,6,0)</f>
        <v>0</v>
      </c>
      <c r="J522" s="58">
        <f>+H522-I522</f>
        <v>0</v>
      </c>
      <c r="K522" s="282">
        <f>+H522-G522*E522</f>
        <v>0</v>
      </c>
    </row>
    <row r="523" spans="1:11" ht="25.5">
      <c r="A523" s="62"/>
      <c r="B523" s="63" t="s">
        <v>2247</v>
      </c>
      <c r="C523" s="63" t="s">
        <v>3061</v>
      </c>
      <c r="D523" s="64" t="s">
        <v>4</v>
      </c>
      <c r="E523" s="65" t="s">
        <v>3062</v>
      </c>
      <c r="F523" s="66" t="s">
        <v>3063</v>
      </c>
      <c r="G523" s="67" t="s">
        <v>3064</v>
      </c>
      <c r="H523" s="68" t="s">
        <v>3124</v>
      </c>
    </row>
    <row r="524" spans="1:11">
      <c r="A524" s="69"/>
      <c r="B524" s="70" t="s">
        <v>3065</v>
      </c>
      <c r="C524" s="71"/>
      <c r="D524" s="72"/>
      <c r="E524" s="73"/>
      <c r="F524" s="74"/>
      <c r="G524" s="75">
        <f>SUM(G525:G529)</f>
        <v>0</v>
      </c>
      <c r="H524" s="75">
        <f>IFERROR(G524*E522,"")</f>
        <v>0</v>
      </c>
    </row>
    <row r="525" spans="1:11">
      <c r="A525" s="76"/>
      <c r="B525" s="77"/>
      <c r="C525" s="78" t="str">
        <f>IFERROR(_xlfn.XLOOKUP(B525,Insumo[DESCRIPCION],Insumo[UND],,0),"")</f>
        <v/>
      </c>
      <c r="D525" s="79"/>
      <c r="E525" s="80" t="str">
        <f>IFERROR(_xlfn.XLOOKUP($B525,Insumo[DESCRIPCION],Insumo[VALOR],,0),"")</f>
        <v/>
      </c>
      <c r="F525" s="81"/>
      <c r="G525" s="82" t="str">
        <f>IFERROR(IF(F525&gt;=0,D525*E525*(1+F525/100),ABS(D525*E525/F525)),"")</f>
        <v/>
      </c>
      <c r="H525" s="91" t="str">
        <f>IFERROR(G525*E522,"")</f>
        <v/>
      </c>
    </row>
    <row r="526" spans="1:11">
      <c r="A526" s="76"/>
      <c r="B526" s="77"/>
      <c r="C526" s="78" t="str">
        <f>IFERROR(_xlfn.XLOOKUP(B526,Insumo[DESCRIPCION],Insumo[UND],,0),"")</f>
        <v/>
      </c>
      <c r="D526" s="79"/>
      <c r="E526" s="80" t="str">
        <f>IFERROR(_xlfn.XLOOKUP($B526,Insumo[DESCRIPCION],Insumo[VALOR],,0),"")</f>
        <v/>
      </c>
      <c r="F526" s="81"/>
      <c r="G526" s="82" t="str">
        <f>IFERROR(IF(F526&gt;=0,D526*E526*(1+F526/100),ABS(D526*E526/F526)),"")</f>
        <v/>
      </c>
      <c r="H526" s="91" t="str">
        <f>IFERROR(G526*E522,"")</f>
        <v/>
      </c>
    </row>
    <row r="527" spans="1:11">
      <c r="A527" s="76"/>
      <c r="B527" s="77"/>
      <c r="C527" s="78" t="str">
        <f>IFERROR(_xlfn.XLOOKUP(B527,Insumo[DESCRIPCION],Insumo[UND],,0),"")</f>
        <v/>
      </c>
      <c r="D527" s="79"/>
      <c r="E527" s="80" t="str">
        <f>IFERROR(_xlfn.XLOOKUP($B527,Insumo[DESCRIPCION],Insumo[VALOR],,0),"")</f>
        <v/>
      </c>
      <c r="F527" s="81"/>
      <c r="G527" s="82" t="str">
        <f>IFERROR(IF(F527&gt;=0,D527*E527*(1+F527/100),ABS(D527*E527/F527)),"")</f>
        <v/>
      </c>
      <c r="H527" s="91" t="str">
        <f>IFERROR(G527*E522,"")</f>
        <v/>
      </c>
    </row>
    <row r="528" spans="1:11">
      <c r="A528" s="76"/>
      <c r="B528" s="77"/>
      <c r="C528" s="78" t="str">
        <f>IFERROR(_xlfn.XLOOKUP(B528,Insumo[DESCRIPCION],Insumo[UND],,0),"")</f>
        <v/>
      </c>
      <c r="D528" s="79"/>
      <c r="E528" s="80" t="str">
        <f>IFERROR(_xlfn.XLOOKUP($B528,Insumo[DESCRIPCION],Insumo[VALOR],,0),"")</f>
        <v/>
      </c>
      <c r="F528" s="81"/>
      <c r="G528" s="82" t="str">
        <f>IFERROR(IF(F528&gt;=0,D528*E528*(1+F528/100),ABS(D528*E528/F528)),"")</f>
        <v/>
      </c>
      <c r="H528" s="91" t="str">
        <f>IFERROR(G528*E522,"")</f>
        <v/>
      </c>
    </row>
    <row r="529" spans="1:11">
      <c r="A529" s="76"/>
      <c r="B529" s="77"/>
      <c r="C529" s="78" t="str">
        <f>IFERROR(_xlfn.XLOOKUP(B529,Insumo[DESCRIPCION],Insumo[UND],,0),"")</f>
        <v/>
      </c>
      <c r="D529" s="79"/>
      <c r="E529" s="80" t="str">
        <f>IFERROR(_xlfn.XLOOKUP($B529,Insumo[DESCRIPCION],Insumo[VALOR],,0),"")</f>
        <v/>
      </c>
      <c r="F529" s="81"/>
      <c r="G529" s="82" t="str">
        <f>IFERROR(IF(F529&gt;=0,D529*E529*(1+F529/100),ABS(D529*E529/F529)),"")</f>
        <v/>
      </c>
      <c r="H529" s="91" t="str">
        <f>IFERROR(G529*E522,"")</f>
        <v/>
      </c>
    </row>
    <row r="530" spans="1:11">
      <c r="A530" s="69"/>
      <c r="B530" s="70" t="s">
        <v>3066</v>
      </c>
      <c r="C530" s="71"/>
      <c r="D530" s="72"/>
      <c r="E530" s="73"/>
      <c r="F530" s="74"/>
      <c r="G530" s="75">
        <f>SUM(G531:G533)</f>
        <v>944.10933704100034</v>
      </c>
      <c r="H530" s="92">
        <f>G530*E522</f>
        <v>0</v>
      </c>
    </row>
    <row r="531" spans="1:11">
      <c r="A531" s="76"/>
      <c r="B531" s="77" t="s">
        <v>2920</v>
      </c>
      <c r="C531" s="78" t="str">
        <f>IFERROR(_xlfn.XLOOKUP(B531,Equipo[DESCRIPCION],Equipo[UND],,0),"")</f>
        <v>%MO</v>
      </c>
      <c r="D531" s="79">
        <v>0.04</v>
      </c>
      <c r="E531" s="80">
        <f>IF(C531="%MO",G537,IFERROR(_xlfn.XLOOKUP($B531,Equipo[DESCRIPCION],Equipo[VALOR],,0),""))</f>
        <v>10490.103744900003</v>
      </c>
      <c r="F531" s="81"/>
      <c r="G531" s="82">
        <f>IFERROR(IF(F531&gt;=0,D531*E531*(1+F531/100),ABS(D531*E531/F531)),"")</f>
        <v>419.60414979600012</v>
      </c>
      <c r="H531" s="91">
        <f>IFERROR(G531*E522,"")</f>
        <v>0</v>
      </c>
    </row>
    <row r="532" spans="1:11">
      <c r="A532" s="76"/>
      <c r="B532" s="77" t="s">
        <v>2967</v>
      </c>
      <c r="C532" s="78" t="str">
        <f>IFERROR(_xlfn.XLOOKUP(B532,Equipo[DESCRIPCION],Equipo[UND],,0),"")</f>
        <v>%MO</v>
      </c>
      <c r="D532" s="79">
        <v>0.05</v>
      </c>
      <c r="E532" s="80">
        <f>IF(C532="%MO",G537,IFERROR(_xlfn.XLOOKUP($B532,Equipo[DESCRIPCION],Equipo[VALOR],,0),""))</f>
        <v>10490.103744900003</v>
      </c>
      <c r="F532" s="81"/>
      <c r="G532" s="82">
        <f>IFERROR(IF(F532&gt;=0,D532*E532*(1+F532/100),ABS(D532*E532/F532)),"")</f>
        <v>524.50518724500023</v>
      </c>
      <c r="H532" s="91">
        <f>IFERROR(G532*E522,"")</f>
        <v>0</v>
      </c>
    </row>
    <row r="533" spans="1:11">
      <c r="A533" s="76"/>
      <c r="B533" s="77"/>
      <c r="C533" s="78" t="str">
        <f>IFERROR(_xlfn.XLOOKUP(B533,Equipo[DESCRIPCION],Equipo[UND],,0),"")</f>
        <v/>
      </c>
      <c r="D533" s="79"/>
      <c r="E533" s="80" t="str">
        <f>IF(C533="%MO",G537,IFERROR(_xlfn.XLOOKUP($B533,Equipo[DESCRIPCION],Equipo[VALOR],,0),""))</f>
        <v/>
      </c>
      <c r="F533" s="81"/>
      <c r="G533" s="82" t="str">
        <f>IFERROR(IF(F533&gt;=0,D533*E533*(1+F533/100),ABS(D533*E533/F533)),"")</f>
        <v/>
      </c>
      <c r="H533" s="91" t="str">
        <f>IFERROR(G533*E522,"")</f>
        <v/>
      </c>
    </row>
    <row r="534" spans="1:11">
      <c r="A534" s="69"/>
      <c r="B534" s="70" t="s">
        <v>2202</v>
      </c>
      <c r="C534" s="71"/>
      <c r="D534" s="72"/>
      <c r="E534" s="73"/>
      <c r="F534" s="74"/>
      <c r="G534" s="75">
        <f>SUM(G535:G536)</f>
        <v>0</v>
      </c>
      <c r="H534" s="92">
        <f>G534*E522</f>
        <v>0</v>
      </c>
    </row>
    <row r="535" spans="1:11">
      <c r="A535" s="76"/>
      <c r="B535" s="77"/>
      <c r="C535" s="78" t="str">
        <f>IFERROR(_xlfn.XLOOKUP(B535,Transporte[DESCRIPCION],Transporte[UND],,0),"")</f>
        <v/>
      </c>
      <c r="D535" s="79"/>
      <c r="E535" s="80" t="str">
        <f>IFERROR(_xlfn.XLOOKUP($B535,Transporte[DESCRIPCION],Transporte[VALOR],,0),"")</f>
        <v/>
      </c>
      <c r="F535" s="81"/>
      <c r="G535" s="82" t="str">
        <f>IFERROR(IF(F535&gt;=0,D535*E535*(1+F535/100),ABS(D535*E535/F535)),"")</f>
        <v/>
      </c>
      <c r="H535" s="91" t="str">
        <f>IFERROR(G535*E522,"")</f>
        <v/>
      </c>
    </row>
    <row r="536" spans="1:11">
      <c r="A536" s="76"/>
      <c r="B536" s="77"/>
      <c r="C536" s="78" t="str">
        <f>IFERROR(_xlfn.XLOOKUP(B536,Transporte[DESCRIPCION],Transporte[UND],,0),"")</f>
        <v/>
      </c>
      <c r="D536" s="79"/>
      <c r="E536" s="80" t="str">
        <f>IFERROR(_xlfn.XLOOKUP($B536,Transporte[DESCRIPCION],Transporte[VALOR],,0),"")</f>
        <v/>
      </c>
      <c r="F536" s="81"/>
      <c r="G536" s="82" t="str">
        <f>IFERROR(IF(F536&gt;=0,D536*E536*(1+F536/100),ABS(D536*E536/F536)),"")</f>
        <v/>
      </c>
      <c r="H536" s="91" t="str">
        <f>IFERROR(G536*E522,"")</f>
        <v/>
      </c>
    </row>
    <row r="537" spans="1:11">
      <c r="A537" s="69"/>
      <c r="B537" s="70" t="s">
        <v>3067</v>
      </c>
      <c r="C537" s="71"/>
      <c r="D537" s="72"/>
      <c r="E537" s="73"/>
      <c r="F537" s="74"/>
      <c r="G537" s="75">
        <f>SUM(G538:G540)</f>
        <v>10490.103744900003</v>
      </c>
      <c r="H537" s="92">
        <f>G537*E522</f>
        <v>0</v>
      </c>
    </row>
    <row r="538" spans="1:11">
      <c r="A538" s="76"/>
      <c r="B538" s="77" t="s">
        <v>3045</v>
      </c>
      <c r="C538" s="78" t="str">
        <f>IFERROR(_xlfn.XLOOKUP(B538,MObra[DESCRIPCION],MObra[UN],,0),"")</f>
        <v>día</v>
      </c>
      <c r="D538" s="79">
        <v>1</v>
      </c>
      <c r="E538" s="80">
        <f>IFERROR(_xlfn.XLOOKUP($B538,MObra[DESCRIPCION],MObra[VALOR UNIT],,0),"")</f>
        <v>524505.18724500015</v>
      </c>
      <c r="F538" s="81">
        <v>-50</v>
      </c>
      <c r="G538" s="82">
        <f>IFERROR(IF(F538&gt;=0,D538*E538*(1+F538/100),ABS(D538*E538/F538)),"")</f>
        <v>10490.103744900003</v>
      </c>
      <c r="H538" s="91">
        <f>IFERROR(G538*E522,"")</f>
        <v>0</v>
      </c>
    </row>
    <row r="539" spans="1:11">
      <c r="A539" s="76"/>
      <c r="B539" s="77"/>
      <c r="C539" s="78" t="str">
        <f>IFERROR(_xlfn.XLOOKUP(B539,MObra[DESCRIPCION],MObra[UN],,0),"")</f>
        <v/>
      </c>
      <c r="D539" s="79"/>
      <c r="E539" s="80" t="str">
        <f>IFERROR(_xlfn.XLOOKUP($B539,MObra[DESCRIPCION],MObra[VALOR UNIT],,0),"")</f>
        <v/>
      </c>
      <c r="F539" s="81"/>
      <c r="G539" s="82" t="str">
        <f>IFERROR(IF(F539&gt;=0,D539*E539*(1+F539/100),ABS(D539*E539/F539)),"")</f>
        <v/>
      </c>
      <c r="H539" s="91" t="str">
        <f>IFERROR(G539*E522,"")</f>
        <v/>
      </c>
    </row>
    <row r="540" spans="1:11">
      <c r="A540" s="83"/>
      <c r="B540" s="84"/>
      <c r="C540" s="85" t="str">
        <f>IFERROR(_xlfn.XLOOKUP(B540,MObra[DESCRIPCION],MObra[UN],,0),"")</f>
        <v/>
      </c>
      <c r="D540" s="86"/>
      <c r="E540" s="87" t="str">
        <f>IFERROR(_xlfn.XLOOKUP($B540,MObra[DESCRIPCION],MObra[VALOR UNIT],,0),"")</f>
        <v/>
      </c>
      <c r="F540" s="88"/>
      <c r="G540" s="89" t="str">
        <f>IFERROR(IF(F540&gt;=0,D540*E540*(1+F540/100),ABS(D540*E540/F540)),"")</f>
        <v/>
      </c>
      <c r="H540" s="90" t="str">
        <f>IFERROR(G540*E522,"")</f>
        <v/>
      </c>
    </row>
    <row r="542" spans="1:11">
      <c r="A542" s="54" t="s">
        <v>1593</v>
      </c>
      <c r="B542" s="55" t="str">
        <f>VLOOKUP($A542,Presupuesto!$A:$D,2,FALSE())</f>
        <v>Dados de anclaje 0.6x0.6x0.2 concreto de 27.6 Mpa</v>
      </c>
      <c r="C542" s="56" t="str">
        <f>VLOOKUP($A542,Presupuesto!$A:$D,3,FALSE())</f>
        <v>Un</v>
      </c>
      <c r="D542" s="57"/>
      <c r="E542" s="58">
        <f>VLOOKUP($A542,Presupuesto!$A:$D,4,FALSE())</f>
        <v>0</v>
      </c>
      <c r="F542" s="59" t="s">
        <v>2919</v>
      </c>
      <c r="G542" s="60">
        <f>SUM(G544:G560)/2</f>
        <v>169312.721879855</v>
      </c>
      <c r="H542" s="61">
        <f>ROUND(SUM(H544:H560),0)/2</f>
        <v>0</v>
      </c>
      <c r="I542" s="58">
        <f>VLOOKUP(A542,Presupuesto!$A:$F,6,0)</f>
        <v>0</v>
      </c>
      <c r="J542" s="58">
        <f>+H542-I542</f>
        <v>0</v>
      </c>
      <c r="K542" s="282">
        <f>+H542-G542*E542</f>
        <v>0</v>
      </c>
    </row>
    <row r="543" spans="1:11" ht="25.5">
      <c r="A543" s="62"/>
      <c r="B543" s="63" t="s">
        <v>2247</v>
      </c>
      <c r="C543" s="63" t="s">
        <v>3061</v>
      </c>
      <c r="D543" s="64" t="s">
        <v>4</v>
      </c>
      <c r="E543" s="65" t="s">
        <v>3062</v>
      </c>
      <c r="F543" s="66" t="s">
        <v>3063</v>
      </c>
      <c r="G543" s="67" t="s">
        <v>3064</v>
      </c>
      <c r="H543" s="68" t="s">
        <v>3124</v>
      </c>
    </row>
    <row r="544" spans="1:11">
      <c r="A544" s="69"/>
      <c r="B544" s="70" t="s">
        <v>3065</v>
      </c>
      <c r="C544" s="71"/>
      <c r="D544" s="72"/>
      <c r="E544" s="73"/>
      <c r="F544" s="74"/>
      <c r="G544" s="75">
        <f>SUM(G545:G549)</f>
        <v>95670.96</v>
      </c>
      <c r="H544" s="75">
        <f>IFERROR(G544*E542,"")</f>
        <v>0</v>
      </c>
    </row>
    <row r="545" spans="1:8">
      <c r="A545" s="76"/>
      <c r="B545" s="77" t="s">
        <v>2688</v>
      </c>
      <c r="C545" s="78" t="str">
        <f>IFERROR(_xlfn.XLOOKUP(B545,Insumo[DESCRIPCION],Insumo[UND],,0),"")</f>
        <v>M3</v>
      </c>
      <c r="D545" s="79">
        <v>0.08</v>
      </c>
      <c r="E545" s="80">
        <f>IFERROR(_xlfn.XLOOKUP($B545,Insumo[DESCRIPCION],Insumo[VALOR],,0),"")</f>
        <v>493540</v>
      </c>
      <c r="F545" s="81">
        <v>5</v>
      </c>
      <c r="G545" s="82">
        <f>IFERROR(IF(F545&gt;=0,D545*E545*(1+F545/100),ABS(D545*E545/F545)),"")</f>
        <v>41457.360000000008</v>
      </c>
      <c r="H545" s="91">
        <f>IFERROR(G545*E542,"")</f>
        <v>0</v>
      </c>
    </row>
    <row r="546" spans="1:8">
      <c r="A546" s="76"/>
      <c r="B546" s="77" t="s">
        <v>2760</v>
      </c>
      <c r="C546" s="78" t="str">
        <f>IFERROR(_xlfn.XLOOKUP(B546,Insumo[DESCRIPCION],Insumo[UND],,0),"")</f>
        <v>M</v>
      </c>
      <c r="D546" s="79">
        <v>2.4</v>
      </c>
      <c r="E546" s="80">
        <f>IFERROR(_xlfn.XLOOKUP($B546,Insumo[DESCRIPCION],Insumo[VALOR],,0),"")</f>
        <v>7664</v>
      </c>
      <c r="F546" s="81"/>
      <c r="G546" s="82">
        <f>IFERROR(IF(F546&gt;=0,D546*E546*(1+F546/100),ABS(D546*E546/F546)),"")</f>
        <v>18393.599999999999</v>
      </c>
      <c r="H546" s="91">
        <f>IFERROR(G546*E542,"")</f>
        <v>0</v>
      </c>
    </row>
    <row r="547" spans="1:8">
      <c r="A547" s="76"/>
      <c r="B547" s="77" t="s">
        <v>2590</v>
      </c>
      <c r="C547" s="78" t="str">
        <f>IFERROR(_xlfn.XLOOKUP(B547,Insumo[DESCRIPCION],Insumo[UND],,0),"")</f>
        <v>M</v>
      </c>
      <c r="D547" s="79">
        <v>2.4</v>
      </c>
      <c r="E547" s="80">
        <f>IFERROR(_xlfn.XLOOKUP($B547,Insumo[DESCRIPCION],Insumo[VALOR],,0),"")</f>
        <v>3897</v>
      </c>
      <c r="F547" s="81"/>
      <c r="G547" s="82">
        <f>IFERROR(IF(F547&gt;=0,D547*E547*(1+F547/100),ABS(D547*E547/F547)),"")</f>
        <v>9352.7999999999993</v>
      </c>
      <c r="H547" s="91">
        <f>IFERROR(G547*E542,"")</f>
        <v>0</v>
      </c>
    </row>
    <row r="548" spans="1:8">
      <c r="A548" s="76"/>
      <c r="B548" s="77" t="s">
        <v>2815</v>
      </c>
      <c r="C548" s="78" t="str">
        <f>IFERROR(_xlfn.XLOOKUP(B548,Insumo[DESCRIPCION],Insumo[UND],,0),"")</f>
        <v>M</v>
      </c>
      <c r="D548" s="79">
        <v>0.6</v>
      </c>
      <c r="E548" s="80">
        <f>IFERROR(_xlfn.XLOOKUP($B548,Insumo[DESCRIPCION],Insumo[VALOR],,0),"")</f>
        <v>36909</v>
      </c>
      <c r="F548" s="81"/>
      <c r="G548" s="82">
        <f>IFERROR(IF(F548&gt;=0,D548*E548*(1+F548/100),ABS(D548*E548/F548)),"")</f>
        <v>22145.399999999998</v>
      </c>
      <c r="H548" s="91">
        <f>IFERROR(G548*E542,"")</f>
        <v>0</v>
      </c>
    </row>
    <row r="549" spans="1:8">
      <c r="A549" s="76"/>
      <c r="B549" s="77" t="s">
        <v>2699</v>
      </c>
      <c r="C549" s="78" t="str">
        <f>IFERROR(_xlfn.XLOOKUP(B549,Insumo[DESCRIPCION],Insumo[UND],,0),"")</f>
        <v>Lb</v>
      </c>
      <c r="D549" s="79">
        <v>0.7</v>
      </c>
      <c r="E549" s="80">
        <f>IFERROR(_xlfn.XLOOKUP($B549,Insumo[DESCRIPCION],Insumo[VALOR],,0),"")</f>
        <v>6174</v>
      </c>
      <c r="F549" s="81"/>
      <c r="G549" s="82">
        <f>IFERROR(IF(F549&gt;=0,D549*E549*(1+F549/100),ABS(D549*E549/F549)),"")</f>
        <v>4321.7999999999993</v>
      </c>
      <c r="H549" s="91">
        <f>IFERROR(G549*E542,"")</f>
        <v>0</v>
      </c>
    </row>
    <row r="550" spans="1:8">
      <c r="A550" s="69"/>
      <c r="B550" s="70" t="s">
        <v>3066</v>
      </c>
      <c r="C550" s="71"/>
      <c r="D550" s="72"/>
      <c r="E550" s="73"/>
      <c r="F550" s="74"/>
      <c r="G550" s="75">
        <f>SUM(G551:G553)</f>
        <v>10031.558320355001</v>
      </c>
      <c r="H550" s="92">
        <f>G550*E542</f>
        <v>0</v>
      </c>
    </row>
    <row r="551" spans="1:8">
      <c r="A551" s="76"/>
      <c r="B551" s="77" t="s">
        <v>2995</v>
      </c>
      <c r="C551" s="78" t="str">
        <f>IFERROR(_xlfn.XLOOKUP(B551,Equipo[DESCRIPCION],Equipo[UND],,0),"")</f>
        <v>Día</v>
      </c>
      <c r="D551" s="79">
        <v>1</v>
      </c>
      <c r="E551" s="80">
        <f>IF(C551="%MO",G557,IFERROR(_xlfn.XLOOKUP($B551,Equipo[DESCRIPCION],Equipo[VALOR],,0),""))</f>
        <v>53833</v>
      </c>
      <c r="F551" s="81">
        <v>-12.5</v>
      </c>
      <c r="G551" s="82">
        <f>IFERROR(IF(F551&gt;=0,D551*E551*(1+F551/100),ABS(D551*E551/F551)),"")</f>
        <v>4306.6400000000003</v>
      </c>
      <c r="H551" s="91">
        <f>IFERROR(G551*E542,"")</f>
        <v>0</v>
      </c>
    </row>
    <row r="552" spans="1:8">
      <c r="A552" s="76"/>
      <c r="B552" s="77" t="s">
        <v>2920</v>
      </c>
      <c r="C552" s="78" t="str">
        <f>IFERROR(_xlfn.XLOOKUP(B552,Equipo[DESCRIPCION],Equipo[UND],,0),"")</f>
        <v>%MO</v>
      </c>
      <c r="D552" s="79">
        <v>0.04</v>
      </c>
      <c r="E552" s="80">
        <f>IF(C552="%MO",G557,IFERROR(_xlfn.XLOOKUP($B552,Equipo[DESCRIPCION],Equipo[VALOR],,0),""))</f>
        <v>63610.203559500005</v>
      </c>
      <c r="F552" s="81"/>
      <c r="G552" s="82">
        <f>IFERROR(IF(F552&gt;=0,D552*E552*(1+F552/100),ABS(D552*E552/F552)),"")</f>
        <v>2544.4081423800003</v>
      </c>
      <c r="H552" s="91">
        <f>IFERROR(G552*E542,"")</f>
        <v>0</v>
      </c>
    </row>
    <row r="553" spans="1:8">
      <c r="A553" s="76"/>
      <c r="B553" s="77" t="s">
        <v>2967</v>
      </c>
      <c r="C553" s="78" t="str">
        <f>IFERROR(_xlfn.XLOOKUP(B553,Equipo[DESCRIPCION],Equipo[UND],,0),"")</f>
        <v>%MO</v>
      </c>
      <c r="D553" s="79">
        <v>0.05</v>
      </c>
      <c r="E553" s="80">
        <f>IF(C553="%MO",G557,IFERROR(_xlfn.XLOOKUP($B553,Equipo[DESCRIPCION],Equipo[VALOR],,0),""))</f>
        <v>63610.203559500005</v>
      </c>
      <c r="F553" s="81"/>
      <c r="G553" s="82">
        <f>IFERROR(IF(F553&gt;=0,D553*E553*(1+F553/100),ABS(D553*E553/F553)),"")</f>
        <v>3180.5101779750003</v>
      </c>
      <c r="H553" s="91">
        <f>IFERROR(G553*E542,"")</f>
        <v>0</v>
      </c>
    </row>
    <row r="554" spans="1:8">
      <c r="A554" s="69"/>
      <c r="B554" s="70" t="s">
        <v>2202</v>
      </c>
      <c r="C554" s="71"/>
      <c r="D554" s="72"/>
      <c r="E554" s="73"/>
      <c r="F554" s="74"/>
      <c r="G554" s="75">
        <f>SUM(G555:G556)</f>
        <v>0</v>
      </c>
      <c r="H554" s="92">
        <f>G554*E542</f>
        <v>0</v>
      </c>
    </row>
    <row r="555" spans="1:8">
      <c r="A555" s="76"/>
      <c r="B555" s="77"/>
      <c r="C555" s="78" t="str">
        <f>IFERROR(_xlfn.XLOOKUP(B555,Transporte[DESCRIPCION],Transporte[UND],,0),"")</f>
        <v/>
      </c>
      <c r="D555" s="79"/>
      <c r="E555" s="80" t="str">
        <f>IFERROR(_xlfn.XLOOKUP($B555,Transporte[DESCRIPCION],Transporte[VALOR],,0),"")</f>
        <v/>
      </c>
      <c r="F555" s="81"/>
      <c r="G555" s="82" t="str">
        <f>IFERROR(IF(F555&gt;=0,D555*E555*(1+F555/100),ABS(D555*E555/F555)),"")</f>
        <v/>
      </c>
      <c r="H555" s="91" t="str">
        <f>IFERROR(G555*E542,"")</f>
        <v/>
      </c>
    </row>
    <row r="556" spans="1:8">
      <c r="A556" s="76"/>
      <c r="B556" s="77"/>
      <c r="C556" s="78" t="str">
        <f>IFERROR(_xlfn.XLOOKUP(B556,Transporte[DESCRIPCION],Transporte[UND],,0),"")</f>
        <v/>
      </c>
      <c r="D556" s="79"/>
      <c r="E556" s="80" t="str">
        <f>IFERROR(_xlfn.XLOOKUP($B556,Transporte[DESCRIPCION],Transporte[VALOR],,0),"")</f>
        <v/>
      </c>
      <c r="F556" s="81"/>
      <c r="G556" s="82" t="str">
        <f>IFERROR(IF(F556&gt;=0,D556*E556*(1+F556/100),ABS(D556*E556/F556)),"")</f>
        <v/>
      </c>
      <c r="H556" s="91" t="str">
        <f>IFERROR(G556*E542,"")</f>
        <v/>
      </c>
    </row>
    <row r="557" spans="1:8">
      <c r="A557" s="69"/>
      <c r="B557" s="70" t="s">
        <v>3067</v>
      </c>
      <c r="C557" s="71"/>
      <c r="D557" s="72"/>
      <c r="E557" s="73"/>
      <c r="F557" s="74"/>
      <c r="G557" s="75">
        <f>SUM(G558:G560)</f>
        <v>63610.203559500005</v>
      </c>
      <c r="H557" s="92">
        <f>G557*E542</f>
        <v>0</v>
      </c>
    </row>
    <row r="558" spans="1:8">
      <c r="A558" s="76"/>
      <c r="B558" s="77" t="s">
        <v>3046</v>
      </c>
      <c r="C558" s="78" t="str">
        <f>IFERROR(_xlfn.XLOOKUP(B558,MObra[DESCRIPCION],MObra[UN],,0),"")</f>
        <v>día</v>
      </c>
      <c r="D558" s="79">
        <v>1</v>
      </c>
      <c r="E558" s="80">
        <f>IFERROR(_xlfn.XLOOKUP($B558,MObra[DESCRIPCION],MObra[VALOR UNIT],,0),"")</f>
        <v>636102.03559500002</v>
      </c>
      <c r="F558" s="81">
        <v>-10</v>
      </c>
      <c r="G558" s="82">
        <f>IFERROR(IF(F558&gt;=0,D558*E558*(1+F558/100),ABS(D558*E558/F558)),"")</f>
        <v>63610.203559500005</v>
      </c>
      <c r="H558" s="91">
        <f>IFERROR(G558*E542,"")</f>
        <v>0</v>
      </c>
    </row>
    <row r="559" spans="1:8">
      <c r="A559" s="76"/>
      <c r="B559" s="77"/>
      <c r="C559" s="78" t="str">
        <f>IFERROR(_xlfn.XLOOKUP(B559,MObra[DESCRIPCION],MObra[UN],,0),"")</f>
        <v/>
      </c>
      <c r="D559" s="79"/>
      <c r="E559" s="80" t="str">
        <f>IFERROR(_xlfn.XLOOKUP($B559,MObra[DESCRIPCION],MObra[VALOR UNIT],,0),"")</f>
        <v/>
      </c>
      <c r="F559" s="81"/>
      <c r="G559" s="82" t="str">
        <f>IFERROR(IF(F559&gt;=0,D559*E559*(1+F559/100),ABS(D559*E559/F559)),"")</f>
        <v/>
      </c>
      <c r="H559" s="91" t="str">
        <f>IFERROR(G559*E542,"")</f>
        <v/>
      </c>
    </row>
    <row r="560" spans="1:8">
      <c r="A560" s="83"/>
      <c r="B560" s="84"/>
      <c r="C560" s="85" t="str">
        <f>IFERROR(_xlfn.XLOOKUP(B560,MObra[DESCRIPCION],MObra[UN],,0),"")</f>
        <v/>
      </c>
      <c r="D560" s="86"/>
      <c r="E560" s="87" t="str">
        <f>IFERROR(_xlfn.XLOOKUP($B560,MObra[DESCRIPCION],MObra[VALOR UNIT],,0),"")</f>
        <v/>
      </c>
      <c r="F560" s="88"/>
      <c r="G560" s="89" t="str">
        <f>IFERROR(IF(F560&gt;=0,D560*E560*(1+F560/100),ABS(D560*E560/F560)),"")</f>
        <v/>
      </c>
      <c r="H560" s="90" t="str">
        <f>IFERROR(G560*E542,"")</f>
        <v/>
      </c>
    </row>
    <row r="562" spans="1:11">
      <c r="A562" s="54" t="s">
        <v>1595</v>
      </c>
      <c r="B562" s="55" t="str">
        <f>VLOOKUP($A562,Presupuesto!$A:$D,2,FALSE())</f>
        <v>Dados pantalla activa</v>
      </c>
      <c r="C562" s="56" t="str">
        <f>VLOOKUP($A562,Presupuesto!$A:$D,3,FALSE())</f>
        <v>Un</v>
      </c>
      <c r="D562" s="57"/>
      <c r="E562" s="58">
        <f>VLOOKUP($A562,Presupuesto!$A:$D,4,FALSE())</f>
        <v>0</v>
      </c>
      <c r="F562" s="59" t="s">
        <v>2919</v>
      </c>
      <c r="G562" s="60">
        <f>SUM(G564:G580)/2</f>
        <v>116781.30458657001</v>
      </c>
      <c r="H562" s="61">
        <f>ROUND(SUM(H564:H580),0)/2</f>
        <v>0</v>
      </c>
      <c r="I562" s="58">
        <f>VLOOKUP(A562,Presupuesto!$A:$F,6,0)</f>
        <v>0</v>
      </c>
      <c r="J562" s="58">
        <f>+H562-I562</f>
        <v>0</v>
      </c>
      <c r="K562" s="282">
        <f>+H562-G562*E562</f>
        <v>0</v>
      </c>
    </row>
    <row r="563" spans="1:11" ht="25.5">
      <c r="A563" s="62"/>
      <c r="B563" s="63" t="s">
        <v>2247</v>
      </c>
      <c r="C563" s="63" t="s">
        <v>3061</v>
      </c>
      <c r="D563" s="64" t="s">
        <v>4</v>
      </c>
      <c r="E563" s="65" t="s">
        <v>3062</v>
      </c>
      <c r="F563" s="66" t="s">
        <v>3063</v>
      </c>
      <c r="G563" s="67" t="s">
        <v>3064</v>
      </c>
      <c r="H563" s="68" t="s">
        <v>3124</v>
      </c>
    </row>
    <row r="564" spans="1:11">
      <c r="A564" s="69"/>
      <c r="B564" s="70" t="s">
        <v>3065</v>
      </c>
      <c r="C564" s="71"/>
      <c r="D564" s="72"/>
      <c r="E564" s="73"/>
      <c r="F564" s="74"/>
      <c r="G564" s="75">
        <f>SUM(G565:G569)</f>
        <v>66251.25</v>
      </c>
      <c r="H564" s="75">
        <f>IFERROR(G564*E562,"")</f>
        <v>0</v>
      </c>
    </row>
    <row r="565" spans="1:11">
      <c r="A565" s="76"/>
      <c r="B565" s="77" t="s">
        <v>2688</v>
      </c>
      <c r="C565" s="78" t="str">
        <f>IFERROR(_xlfn.XLOOKUP(B565,Insumo[DESCRIPCION],Insumo[UND],,0),"")</f>
        <v>M3</v>
      </c>
      <c r="D565" s="79">
        <f>0.05</f>
        <v>0.05</v>
      </c>
      <c r="E565" s="80">
        <f>IFERROR(_xlfn.XLOOKUP($B565,Insumo[DESCRIPCION],Insumo[VALOR],,0),"")</f>
        <v>493540</v>
      </c>
      <c r="F565" s="81">
        <v>5</v>
      </c>
      <c r="G565" s="82">
        <f>IFERROR(IF(F565&gt;=0,D565*E565*(1+F565/100),ABS(D565*E565/F565)),"")</f>
        <v>25910.850000000002</v>
      </c>
      <c r="H565" s="91">
        <f>IFERROR(G565*E562,"")</f>
        <v>0</v>
      </c>
    </row>
    <row r="566" spans="1:11">
      <c r="A566" s="76"/>
      <c r="B566" s="77" t="s">
        <v>2760</v>
      </c>
      <c r="C566" s="78" t="str">
        <f>IFERROR(_xlfn.XLOOKUP(B566,Insumo[DESCRIPCION],Insumo[UND],,0),"")</f>
        <v>M</v>
      </c>
      <c r="D566" s="79">
        <v>1.2</v>
      </c>
      <c r="E566" s="80">
        <f>IFERROR(_xlfn.XLOOKUP($B566,Insumo[DESCRIPCION],Insumo[VALOR],,0),"")</f>
        <v>7664</v>
      </c>
      <c r="F566" s="81"/>
      <c r="G566" s="82">
        <f>IFERROR(IF(F566&gt;=0,D566*E566*(1+F566/100),ABS(D566*E566/F566)),"")</f>
        <v>9196.7999999999993</v>
      </c>
      <c r="H566" s="91">
        <f>IFERROR(G566*E562,"")</f>
        <v>0</v>
      </c>
    </row>
    <row r="567" spans="1:11">
      <c r="A567" s="76"/>
      <c r="B567" s="77" t="s">
        <v>2590</v>
      </c>
      <c r="C567" s="78" t="str">
        <f>IFERROR(_xlfn.XLOOKUP(B567,Insumo[DESCRIPCION],Insumo[UND],,0),"")</f>
        <v>M</v>
      </c>
      <c r="D567" s="79">
        <v>1.2</v>
      </c>
      <c r="E567" s="80">
        <f>IFERROR(_xlfn.XLOOKUP($B567,Insumo[DESCRIPCION],Insumo[VALOR],,0),"")</f>
        <v>3897</v>
      </c>
      <c r="F567" s="81"/>
      <c r="G567" s="82">
        <f>IFERROR(IF(F567&gt;=0,D567*E567*(1+F567/100),ABS(D567*E567/F567)),"")</f>
        <v>4676.3999999999996</v>
      </c>
      <c r="H567" s="91">
        <f>IFERROR(G567*E562,"")</f>
        <v>0</v>
      </c>
    </row>
    <row r="568" spans="1:11">
      <c r="A568" s="76"/>
      <c r="B568" s="77" t="s">
        <v>2815</v>
      </c>
      <c r="C568" s="78" t="str">
        <f>IFERROR(_xlfn.XLOOKUP(B568,Insumo[DESCRIPCION],Insumo[UND],,0),"")</f>
        <v>M</v>
      </c>
      <c r="D568" s="79">
        <v>0.6</v>
      </c>
      <c r="E568" s="80">
        <f>IFERROR(_xlfn.XLOOKUP($B568,Insumo[DESCRIPCION],Insumo[VALOR],,0),"")</f>
        <v>36909</v>
      </c>
      <c r="F568" s="81"/>
      <c r="G568" s="82">
        <f>IFERROR(IF(F568&gt;=0,D568*E568*(1+F568/100),ABS(D568*E568/F568)),"")</f>
        <v>22145.399999999998</v>
      </c>
      <c r="H568" s="91">
        <f>IFERROR(G568*E562,"")</f>
        <v>0</v>
      </c>
    </row>
    <row r="569" spans="1:11">
      <c r="A569" s="76"/>
      <c r="B569" s="77" t="s">
        <v>2699</v>
      </c>
      <c r="C569" s="78" t="str">
        <f>IFERROR(_xlfn.XLOOKUP(B569,Insumo[DESCRIPCION],Insumo[UND],,0),"")</f>
        <v>Lb</v>
      </c>
      <c r="D569" s="79">
        <v>0.7</v>
      </c>
      <c r="E569" s="80">
        <f>IFERROR(_xlfn.XLOOKUP($B569,Insumo[DESCRIPCION],Insumo[VALOR],,0),"")</f>
        <v>6174</v>
      </c>
      <c r="F569" s="81"/>
      <c r="G569" s="82">
        <f>IFERROR(IF(F569&gt;=0,D569*E569*(1+F569/100),ABS(D569*E569/F569)),"")</f>
        <v>4321.7999999999993</v>
      </c>
      <c r="H569" s="91">
        <f>IFERROR(G569*E562,"")</f>
        <v>0</v>
      </c>
    </row>
    <row r="570" spans="1:11">
      <c r="A570" s="69"/>
      <c r="B570" s="70" t="s">
        <v>3066</v>
      </c>
      <c r="C570" s="71"/>
      <c r="D570" s="72"/>
      <c r="E570" s="73"/>
      <c r="F570" s="74"/>
      <c r="G570" s="75">
        <f>SUM(G571:G573)</f>
        <v>8123.2522135700001</v>
      </c>
      <c r="H570" s="92">
        <f>G570*E562</f>
        <v>0</v>
      </c>
    </row>
    <row r="571" spans="1:11">
      <c r="A571" s="76"/>
      <c r="B571" s="77" t="s">
        <v>2995</v>
      </c>
      <c r="C571" s="78" t="str">
        <f>IFERROR(_xlfn.XLOOKUP(B571,Equipo[DESCRIPCION],Equipo[UND],,0),"")</f>
        <v>Día</v>
      </c>
      <c r="D571" s="79">
        <v>1</v>
      </c>
      <c r="E571" s="80">
        <f>IF(C571="%MO",G577,IFERROR(_xlfn.XLOOKUP($B571,Equipo[DESCRIPCION],Equipo[VALOR],,0),""))</f>
        <v>53833</v>
      </c>
      <c r="F571" s="81">
        <v>-12.5</v>
      </c>
      <c r="G571" s="82">
        <f>IFERROR(IF(F571&gt;=0,D571*E571*(1+F571/100),ABS(D571*E571/F571)),"")</f>
        <v>4306.6400000000003</v>
      </c>
      <c r="H571" s="91">
        <f>IFERROR(G571*E562,"")</f>
        <v>0</v>
      </c>
    </row>
    <row r="572" spans="1:11">
      <c r="A572" s="76"/>
      <c r="B572" s="77" t="s">
        <v>2920</v>
      </c>
      <c r="C572" s="78" t="str">
        <f>IFERROR(_xlfn.XLOOKUP(B572,Equipo[DESCRIPCION],Equipo[UND],,0),"")</f>
        <v>%MO</v>
      </c>
      <c r="D572" s="79">
        <v>0.04</v>
      </c>
      <c r="E572" s="80">
        <f>IF(C572="%MO",G577,IFERROR(_xlfn.XLOOKUP($B572,Equipo[DESCRIPCION],Equipo[VALOR],,0),""))</f>
        <v>42406.802372999999</v>
      </c>
      <c r="F572" s="81"/>
      <c r="G572" s="82">
        <f>IFERROR(IF(F572&gt;=0,D572*E572*(1+F572/100),ABS(D572*E572/F572)),"")</f>
        <v>1696.27209492</v>
      </c>
      <c r="H572" s="91">
        <f>IFERROR(G572*E562,"")</f>
        <v>0</v>
      </c>
    </row>
    <row r="573" spans="1:11">
      <c r="A573" s="76"/>
      <c r="B573" s="77" t="s">
        <v>2967</v>
      </c>
      <c r="C573" s="78" t="str">
        <f>IFERROR(_xlfn.XLOOKUP(B573,Equipo[DESCRIPCION],Equipo[UND],,0),"")</f>
        <v>%MO</v>
      </c>
      <c r="D573" s="79">
        <v>0.05</v>
      </c>
      <c r="E573" s="80">
        <f>IF(C573="%MO",G577,IFERROR(_xlfn.XLOOKUP($B573,Equipo[DESCRIPCION],Equipo[VALOR],,0),""))</f>
        <v>42406.802372999999</v>
      </c>
      <c r="F573" s="81"/>
      <c r="G573" s="82">
        <f>IFERROR(IF(F573&gt;=0,D573*E573*(1+F573/100),ABS(D573*E573/F573)),"")</f>
        <v>2120.34011865</v>
      </c>
      <c r="H573" s="91">
        <f>IFERROR(G573*E562,"")</f>
        <v>0</v>
      </c>
    </row>
    <row r="574" spans="1:11">
      <c r="A574" s="69"/>
      <c r="B574" s="70" t="s">
        <v>2202</v>
      </c>
      <c r="C574" s="71"/>
      <c r="D574" s="72"/>
      <c r="E574" s="73"/>
      <c r="F574" s="74"/>
      <c r="G574" s="75">
        <f>SUM(G575:G576)</f>
        <v>0</v>
      </c>
      <c r="H574" s="92">
        <f>G574*E562</f>
        <v>0</v>
      </c>
    </row>
    <row r="575" spans="1:11">
      <c r="A575" s="76"/>
      <c r="B575" s="77"/>
      <c r="C575" s="78" t="str">
        <f>IFERROR(_xlfn.XLOOKUP(B575,Transporte[DESCRIPCION],Transporte[UND],,0),"")</f>
        <v/>
      </c>
      <c r="D575" s="79"/>
      <c r="E575" s="80" t="str">
        <f>IFERROR(_xlfn.XLOOKUP($B575,Transporte[DESCRIPCION],Transporte[VALOR],,0),"")</f>
        <v/>
      </c>
      <c r="F575" s="81"/>
      <c r="G575" s="82" t="str">
        <f>IFERROR(IF(F575&gt;=0,D575*E575*(1+F575/100),ABS(D575*E575/F575)),"")</f>
        <v/>
      </c>
      <c r="H575" s="91" t="str">
        <f>IFERROR(G575*E562,"")</f>
        <v/>
      </c>
    </row>
    <row r="576" spans="1:11">
      <c r="A576" s="76"/>
      <c r="B576" s="77"/>
      <c r="C576" s="78" t="str">
        <f>IFERROR(_xlfn.XLOOKUP(B576,Transporte[DESCRIPCION],Transporte[UND],,0),"")</f>
        <v/>
      </c>
      <c r="D576" s="79"/>
      <c r="E576" s="80" t="str">
        <f>IFERROR(_xlfn.XLOOKUP($B576,Transporte[DESCRIPCION],Transporte[VALOR],,0),"")</f>
        <v/>
      </c>
      <c r="F576" s="81"/>
      <c r="G576" s="82" t="str">
        <f>IFERROR(IF(F576&gt;=0,D576*E576*(1+F576/100),ABS(D576*E576/F576)),"")</f>
        <v/>
      </c>
      <c r="H576" s="91" t="str">
        <f>IFERROR(G576*E562,"")</f>
        <v/>
      </c>
    </row>
    <row r="577" spans="1:11">
      <c r="A577" s="69"/>
      <c r="B577" s="70" t="s">
        <v>3067</v>
      </c>
      <c r="C577" s="71"/>
      <c r="D577" s="72"/>
      <c r="E577" s="73"/>
      <c r="F577" s="74"/>
      <c r="G577" s="75">
        <f>SUM(G578:G580)</f>
        <v>42406.802372999999</v>
      </c>
      <c r="H577" s="92">
        <f>G577*E562</f>
        <v>0</v>
      </c>
    </row>
    <row r="578" spans="1:11">
      <c r="A578" s="76"/>
      <c r="B578" s="77" t="s">
        <v>3046</v>
      </c>
      <c r="C578" s="78" t="str">
        <f>IFERROR(_xlfn.XLOOKUP(B578,MObra[DESCRIPCION],MObra[UN],,0),"")</f>
        <v>día</v>
      </c>
      <c r="D578" s="79">
        <v>1</v>
      </c>
      <c r="E578" s="80">
        <f>IFERROR(_xlfn.XLOOKUP($B578,MObra[DESCRIPCION],MObra[VALOR UNIT],,0),"")</f>
        <v>636102.03559500002</v>
      </c>
      <c r="F578" s="81">
        <v>-15</v>
      </c>
      <c r="G578" s="82">
        <f>IFERROR(IF(F578&gt;=0,D578*E578*(1+F578/100),ABS(D578*E578/F578)),"")</f>
        <v>42406.802372999999</v>
      </c>
      <c r="H578" s="91">
        <f>IFERROR(G578*E562,"")</f>
        <v>0</v>
      </c>
    </row>
    <row r="579" spans="1:11">
      <c r="A579" s="76"/>
      <c r="B579" s="77"/>
      <c r="C579" s="78" t="str">
        <f>IFERROR(_xlfn.XLOOKUP(B579,MObra[DESCRIPCION],MObra[UN],,0),"")</f>
        <v/>
      </c>
      <c r="D579" s="79"/>
      <c r="E579" s="80" t="str">
        <f>IFERROR(_xlfn.XLOOKUP($B579,MObra[DESCRIPCION],MObra[VALOR UNIT],,0),"")</f>
        <v/>
      </c>
      <c r="F579" s="81"/>
      <c r="G579" s="82" t="str">
        <f>IFERROR(IF(F579&gt;=0,D579*E579*(1+F579/100),ABS(D579*E579/F579)),"")</f>
        <v/>
      </c>
      <c r="H579" s="91" t="str">
        <f>IFERROR(G579*E562,"")</f>
        <v/>
      </c>
    </row>
    <row r="580" spans="1:11">
      <c r="A580" s="83"/>
      <c r="B580" s="84"/>
      <c r="C580" s="85" t="str">
        <f>IFERROR(_xlfn.XLOOKUP(B580,MObra[DESCRIPCION],MObra[UN],,0),"")</f>
        <v/>
      </c>
      <c r="D580" s="86"/>
      <c r="E580" s="87" t="str">
        <f>IFERROR(_xlfn.XLOOKUP($B580,MObra[DESCRIPCION],MObra[VALOR UNIT],,0),"")</f>
        <v/>
      </c>
      <c r="F580" s="88"/>
      <c r="G580" s="89" t="str">
        <f>IFERROR(IF(F580&gt;=0,D580*E580*(1+F580/100),ABS(D580*E580/F580)),"")</f>
        <v/>
      </c>
      <c r="H580" s="90" t="str">
        <f>IFERROR(G580*E562,"")</f>
        <v/>
      </c>
    </row>
    <row r="582" spans="1:11" ht="25.5">
      <c r="A582" s="54" t="s">
        <v>1597</v>
      </c>
      <c r="B582" s="55" t="str">
        <f>VLOOKUP($A582,Presupuesto!$A:$D,2,FALSE())</f>
        <v>Dren horizontal en tubería corrugada perforada de 100 mm (incluye tubería + geotextil), perforación manual</v>
      </c>
      <c r="C582" s="56" t="str">
        <f>VLOOKUP($A582,Presupuesto!$A:$D,3,FALSE())</f>
        <v>M</v>
      </c>
      <c r="D582" s="57"/>
      <c r="E582" s="58">
        <f>VLOOKUP($A582,Presupuesto!$A:$D,4,FALSE())</f>
        <v>0</v>
      </c>
      <c r="F582" s="59" t="s">
        <v>2919</v>
      </c>
      <c r="G582" s="60">
        <f>SUM(G584:G600)/2</f>
        <v>100674.66271061669</v>
      </c>
      <c r="H582" s="61">
        <f>ROUND(SUM(H584:H600),0)/2</f>
        <v>0</v>
      </c>
      <c r="I582" s="58">
        <f>VLOOKUP(A582,Presupuesto!$A:$F,6,0)</f>
        <v>0</v>
      </c>
      <c r="J582" s="58">
        <f>+H582-I582</f>
        <v>0</v>
      </c>
      <c r="K582" s="282">
        <f>+H582-G582*E582</f>
        <v>0</v>
      </c>
    </row>
    <row r="583" spans="1:11" ht="25.5">
      <c r="A583" s="62"/>
      <c r="B583" s="63" t="s">
        <v>2247</v>
      </c>
      <c r="C583" s="63" t="s">
        <v>3061</v>
      </c>
      <c r="D583" s="64" t="s">
        <v>4</v>
      </c>
      <c r="E583" s="65" t="s">
        <v>3062</v>
      </c>
      <c r="F583" s="66" t="s">
        <v>3063</v>
      </c>
      <c r="G583" s="67" t="s">
        <v>3064</v>
      </c>
      <c r="H583" s="68" t="s">
        <v>3124</v>
      </c>
    </row>
    <row r="584" spans="1:11">
      <c r="A584" s="69"/>
      <c r="B584" s="70" t="s">
        <v>3065</v>
      </c>
      <c r="C584" s="71"/>
      <c r="D584" s="72"/>
      <c r="E584" s="73"/>
      <c r="F584" s="74"/>
      <c r="G584" s="75">
        <f>SUM(G585:G589)</f>
        <v>30099.275000000001</v>
      </c>
      <c r="H584" s="75">
        <f>IFERROR(G584*E582,"")</f>
        <v>0</v>
      </c>
    </row>
    <row r="585" spans="1:11">
      <c r="A585" s="76"/>
      <c r="B585" s="77" t="s">
        <v>2842</v>
      </c>
      <c r="C585" s="78" t="str">
        <f>IFERROR(_xlfn.XLOOKUP(B585,Insumo[DESCRIPCION],Insumo[UND],,0),"")</f>
        <v>M</v>
      </c>
      <c r="D585" s="79">
        <v>1</v>
      </c>
      <c r="E585" s="80">
        <f>IFERROR(_xlfn.XLOOKUP($B585,Insumo[DESCRIPCION],Insumo[VALOR],,0),"")</f>
        <v>28214</v>
      </c>
      <c r="F585" s="81"/>
      <c r="G585" s="82">
        <f>IFERROR(IF(F585&gt;=0,D585*E585*(1+F585/100),ABS(D585*E585/F585)),"")</f>
        <v>28214</v>
      </c>
      <c r="H585" s="91">
        <f>IFERROR(G585*E582,"")</f>
        <v>0</v>
      </c>
    </row>
    <row r="586" spans="1:11">
      <c r="A586" s="76"/>
      <c r="B586" s="77" t="s">
        <v>2522</v>
      </c>
      <c r="C586" s="78" t="str">
        <f>IFERROR(_xlfn.XLOOKUP(B586,Insumo[DESCRIPCION],Insumo[UND],,0),"")</f>
        <v>M2</v>
      </c>
      <c r="D586" s="79">
        <v>0.45</v>
      </c>
      <c r="E586" s="80">
        <f>IFERROR(_xlfn.XLOOKUP($B586,Insumo[DESCRIPCION],Insumo[VALOR],,0),"")</f>
        <v>3990</v>
      </c>
      <c r="F586" s="81">
        <v>5</v>
      </c>
      <c r="G586" s="82">
        <f>IFERROR(IF(F586&gt;=0,D586*E586*(1+F586/100),ABS(D586*E586/F586)),"")</f>
        <v>1885.2750000000001</v>
      </c>
      <c r="H586" s="91">
        <f>IFERROR(G586*E582,"")</f>
        <v>0</v>
      </c>
    </row>
    <row r="587" spans="1:11">
      <c r="A587" s="76"/>
      <c r="B587" s="77"/>
      <c r="C587" s="78" t="str">
        <f>IFERROR(_xlfn.XLOOKUP(B587,Insumo[DESCRIPCION],Insumo[UND],,0),"")</f>
        <v/>
      </c>
      <c r="D587" s="79"/>
      <c r="E587" s="80" t="str">
        <f>IFERROR(_xlfn.XLOOKUP($B587,Insumo[DESCRIPCION],Insumo[VALOR],,0),"")</f>
        <v/>
      </c>
      <c r="F587" s="81"/>
      <c r="G587" s="82" t="str">
        <f>IFERROR(IF(F587&gt;=0,D587*E587*(1+F587/100),ABS(D587*E587/F587)),"")</f>
        <v/>
      </c>
      <c r="H587" s="91" t="str">
        <f>IFERROR(G587*E582,"")</f>
        <v/>
      </c>
    </row>
    <row r="588" spans="1:11">
      <c r="A588" s="76"/>
      <c r="B588" s="77"/>
      <c r="C588" s="78" t="str">
        <f>IFERROR(_xlfn.XLOOKUP(B588,Insumo[DESCRIPCION],Insumo[UND],,0),"")</f>
        <v/>
      </c>
      <c r="D588" s="79"/>
      <c r="E588" s="80" t="str">
        <f>IFERROR(_xlfn.XLOOKUP($B588,Insumo[DESCRIPCION],Insumo[VALOR],,0),"")</f>
        <v/>
      </c>
      <c r="F588" s="81"/>
      <c r="G588" s="82" t="str">
        <f>IFERROR(IF(F588&gt;=0,D588*E588*(1+F588/100),ABS(D588*E588/F588)),"")</f>
        <v/>
      </c>
      <c r="H588" s="91" t="str">
        <f>IFERROR(G588*E582,"")</f>
        <v/>
      </c>
    </row>
    <row r="589" spans="1:11">
      <c r="A589" s="76"/>
      <c r="B589" s="77"/>
      <c r="C589" s="78" t="str">
        <f>IFERROR(_xlfn.XLOOKUP(B589,Insumo[DESCRIPCION],Insumo[UND],,0),"")</f>
        <v/>
      </c>
      <c r="D589" s="79"/>
      <c r="E589" s="80" t="str">
        <f>IFERROR(_xlfn.XLOOKUP($B589,Insumo[DESCRIPCION],Insumo[VALOR],,0),"")</f>
        <v/>
      </c>
      <c r="F589" s="81"/>
      <c r="G589" s="82" t="str">
        <f>IFERROR(IF(F589&gt;=0,D589*E589*(1+F589/100),ABS(D589*E589/F589)),"")</f>
        <v/>
      </c>
      <c r="H589" s="91" t="str">
        <f>IFERROR(G589*E582,"")</f>
        <v/>
      </c>
    </row>
    <row r="590" spans="1:11">
      <c r="A590" s="69"/>
      <c r="B590" s="70" t="s">
        <v>3066</v>
      </c>
      <c r="C590" s="71"/>
      <c r="D590" s="72"/>
      <c r="E590" s="73"/>
      <c r="F590" s="74"/>
      <c r="G590" s="75">
        <f>SUM(G591:G593)</f>
        <v>24696.683388949998</v>
      </c>
      <c r="H590" s="92">
        <f>G590*E582</f>
        <v>0</v>
      </c>
    </row>
    <row r="591" spans="1:11">
      <c r="A591" s="76"/>
      <c r="B591" s="77" t="s">
        <v>2927</v>
      </c>
      <c r="C591" s="78" t="str">
        <f>IFERROR(_xlfn.XLOOKUP(B591,Equipo[DESCRIPCION],Equipo[UND],,0),"")</f>
        <v>Día</v>
      </c>
      <c r="D591" s="79">
        <v>1</v>
      </c>
      <c r="E591" s="80">
        <f>IF(C591="%MO",G597,IFERROR(_xlfn.XLOOKUP($B591,Equipo[DESCRIPCION],Equipo[VALOR],,0),""))</f>
        <v>102838</v>
      </c>
      <c r="F591" s="81">
        <v>-5</v>
      </c>
      <c r="G591" s="82">
        <f>IFERROR(IF(F591&gt;=0,D591*E591*(1+F591/100),ABS(D591*E591/F591)),"")</f>
        <v>20567.599999999999</v>
      </c>
      <c r="H591" s="91">
        <f>IFERROR(G591*E582,"")</f>
        <v>0</v>
      </c>
    </row>
    <row r="592" spans="1:11">
      <c r="A592" s="76"/>
      <c r="B592" s="77" t="s">
        <v>2920</v>
      </c>
      <c r="C592" s="78" t="str">
        <f>IFERROR(_xlfn.XLOOKUP(B592,Equipo[DESCRIPCION],Equipo[UND],,0),"")</f>
        <v>%MO</v>
      </c>
      <c r="D592" s="79">
        <v>0.04</v>
      </c>
      <c r="E592" s="80">
        <f>IF(C592="%MO",G597,IFERROR(_xlfn.XLOOKUP($B592,Equipo[DESCRIPCION],Equipo[VALOR],,0),""))</f>
        <v>45878.704321666672</v>
      </c>
      <c r="F592" s="81"/>
      <c r="G592" s="82">
        <f>IFERROR(IF(F592&gt;=0,D592*E592*(1+F592/100),ABS(D592*E592/F592)),"")</f>
        <v>1835.148172866667</v>
      </c>
      <c r="H592" s="91">
        <f>IFERROR(G592*E582,"")</f>
        <v>0</v>
      </c>
    </row>
    <row r="593" spans="1:11">
      <c r="A593" s="76"/>
      <c r="B593" s="77" t="s">
        <v>2967</v>
      </c>
      <c r="C593" s="78" t="str">
        <f>IFERROR(_xlfn.XLOOKUP(B593,Equipo[DESCRIPCION],Equipo[UND],,0),"")</f>
        <v>%MO</v>
      </c>
      <c r="D593" s="79">
        <v>0.05</v>
      </c>
      <c r="E593" s="80">
        <f>IF(C593="%MO",G597,IFERROR(_xlfn.XLOOKUP($B593,Equipo[DESCRIPCION],Equipo[VALOR],,0),""))</f>
        <v>45878.704321666672</v>
      </c>
      <c r="F593" s="81"/>
      <c r="G593" s="82">
        <f>IFERROR(IF(F593&gt;=0,D593*E593*(1+F593/100),ABS(D593*E593/F593)),"")</f>
        <v>2293.9352160833337</v>
      </c>
      <c r="H593" s="91">
        <f>IFERROR(G593*E582,"")</f>
        <v>0</v>
      </c>
    </row>
    <row r="594" spans="1:11">
      <c r="A594" s="69"/>
      <c r="B594" s="70" t="s">
        <v>2202</v>
      </c>
      <c r="C594" s="71"/>
      <c r="D594" s="72"/>
      <c r="E594" s="73"/>
      <c r="F594" s="74"/>
      <c r="G594" s="75">
        <f>SUM(G595:G596)</f>
        <v>0</v>
      </c>
      <c r="H594" s="92">
        <f>G594*E582</f>
        <v>0</v>
      </c>
    </row>
    <row r="595" spans="1:11">
      <c r="A595" s="76"/>
      <c r="B595" s="77"/>
      <c r="C595" s="78" t="str">
        <f>IFERROR(_xlfn.XLOOKUP(B595,Transporte[DESCRIPCION],Transporte[UND],,0),"")</f>
        <v/>
      </c>
      <c r="D595" s="79"/>
      <c r="E595" s="80" t="str">
        <f>IFERROR(_xlfn.XLOOKUP($B595,Transporte[DESCRIPCION],Transporte[VALOR],,0),"")</f>
        <v/>
      </c>
      <c r="F595" s="81"/>
      <c r="G595" s="82" t="str">
        <f>IFERROR(IF(F595&gt;=0,D595*E595*(1+F595/100),ABS(D595*E595/F595)),"")</f>
        <v/>
      </c>
      <c r="H595" s="91" t="str">
        <f>IFERROR(G595*E582,"")</f>
        <v/>
      </c>
    </row>
    <row r="596" spans="1:11">
      <c r="A596" s="76"/>
      <c r="B596" s="77"/>
      <c r="C596" s="78" t="str">
        <f>IFERROR(_xlfn.XLOOKUP(B596,Transporte[DESCRIPCION],Transporte[UND],,0),"")</f>
        <v/>
      </c>
      <c r="D596" s="79"/>
      <c r="E596" s="80" t="str">
        <f>IFERROR(_xlfn.XLOOKUP($B596,Transporte[DESCRIPCION],Transporte[VALOR],,0),"")</f>
        <v/>
      </c>
      <c r="F596" s="81"/>
      <c r="G596" s="82" t="str">
        <f>IFERROR(IF(F596&gt;=0,D596*E596*(1+F596/100),ABS(D596*E596/F596)),"")</f>
        <v/>
      </c>
      <c r="H596" s="91" t="str">
        <f>IFERROR(G596*E582,"")</f>
        <v/>
      </c>
    </row>
    <row r="597" spans="1:11">
      <c r="A597" s="69"/>
      <c r="B597" s="70" t="s">
        <v>3067</v>
      </c>
      <c r="C597" s="71"/>
      <c r="D597" s="72"/>
      <c r="E597" s="73"/>
      <c r="F597" s="74"/>
      <c r="G597" s="75">
        <f>SUM(G598:G600)</f>
        <v>45878.704321666672</v>
      </c>
      <c r="H597" s="92">
        <f>G597*E582</f>
        <v>0</v>
      </c>
    </row>
    <row r="598" spans="1:11">
      <c r="A598" s="76"/>
      <c r="B598" s="77" t="s">
        <v>3044</v>
      </c>
      <c r="C598" s="78" t="str">
        <f>IFERROR(_xlfn.XLOOKUP(B598,MObra[DESCRIPCION],MObra[UN],,0),"")</f>
        <v>día</v>
      </c>
      <c r="D598" s="79">
        <v>1</v>
      </c>
      <c r="E598" s="80">
        <f>IFERROR(_xlfn.XLOOKUP($B598,MObra[DESCRIPCION],MObra[VALOR UNIT],,0),"")</f>
        <v>412908.33889500005</v>
      </c>
      <c r="F598" s="81">
        <v>-9</v>
      </c>
      <c r="G598" s="82">
        <f>IFERROR(IF(F598&gt;=0,D598*E598*(1+F598/100),ABS(D598*E598/F598)),"")</f>
        <v>45878.704321666672</v>
      </c>
      <c r="H598" s="91">
        <f>IFERROR(G598*E582,"")</f>
        <v>0</v>
      </c>
    </row>
    <row r="599" spans="1:11">
      <c r="A599" s="76"/>
      <c r="B599" s="77"/>
      <c r="C599" s="78" t="str">
        <f>IFERROR(_xlfn.XLOOKUP(B599,MObra[DESCRIPCION],MObra[UN],,0),"")</f>
        <v/>
      </c>
      <c r="D599" s="79"/>
      <c r="E599" s="80" t="str">
        <f>IFERROR(_xlfn.XLOOKUP($B599,MObra[DESCRIPCION],MObra[VALOR UNIT],,0),"")</f>
        <v/>
      </c>
      <c r="F599" s="81"/>
      <c r="G599" s="82" t="str">
        <f>IFERROR(IF(F599&gt;=0,D599*E599*(1+F599/100),ABS(D599*E599/F599)),"")</f>
        <v/>
      </c>
      <c r="H599" s="91" t="str">
        <f>IFERROR(G599*E582,"")</f>
        <v/>
      </c>
    </row>
    <row r="600" spans="1:11">
      <c r="A600" s="83"/>
      <c r="B600" s="84"/>
      <c r="C600" s="85" t="str">
        <f>IFERROR(_xlfn.XLOOKUP(B600,MObra[DESCRIPCION],MObra[UN],,0),"")</f>
        <v/>
      </c>
      <c r="D600" s="86"/>
      <c r="E600" s="87" t="str">
        <f>IFERROR(_xlfn.XLOOKUP($B600,MObra[DESCRIPCION],MObra[VALOR UNIT],,0),"")</f>
        <v/>
      </c>
      <c r="F600" s="88"/>
      <c r="G600" s="89" t="str">
        <f>IFERROR(IF(F600&gt;=0,D600*E600*(1+F600/100),ABS(D600*E600/F600)),"")</f>
        <v/>
      </c>
      <c r="H600" s="90" t="str">
        <f>IFERROR(G600*E582,"")</f>
        <v/>
      </c>
    </row>
    <row r="602" spans="1:11" ht="25.5">
      <c r="A602" s="54" t="s">
        <v>1599</v>
      </c>
      <c r="B602" s="55" t="str">
        <f>VLOOKUP($A602,Presupuesto!$A:$D,2,FALSE())</f>
        <v>Dren horizontal en tubería corrugada perforada de 100 mm (incluye tubería + geotextil), perforación mecanica</v>
      </c>
      <c r="C602" s="56" t="str">
        <f>VLOOKUP($A602,Presupuesto!$A:$D,3,FALSE())</f>
        <v>M</v>
      </c>
      <c r="D602" s="57"/>
      <c r="E602" s="58">
        <f>VLOOKUP($A602,Presupuesto!$A:$D,4,FALSE())</f>
        <v>0</v>
      </c>
      <c r="F602" s="59" t="s">
        <v>2919</v>
      </c>
      <c r="G602" s="60">
        <f>SUM(G604:G620)/2</f>
        <v>107938.81560622167</v>
      </c>
      <c r="H602" s="61">
        <f>ROUND(SUM(H604:H620),0)/2</f>
        <v>0</v>
      </c>
      <c r="I602" s="58">
        <f>VLOOKUP(A602,Presupuesto!$A:$F,6,0)</f>
        <v>0</v>
      </c>
      <c r="J602" s="58">
        <f>+H602-I602</f>
        <v>0</v>
      </c>
      <c r="K602" s="282">
        <f>+H602-G602*E602</f>
        <v>0</v>
      </c>
    </row>
    <row r="603" spans="1:11" ht="25.5">
      <c r="A603" s="62"/>
      <c r="B603" s="63" t="s">
        <v>2247</v>
      </c>
      <c r="C603" s="63" t="s">
        <v>3061</v>
      </c>
      <c r="D603" s="64" t="s">
        <v>4</v>
      </c>
      <c r="E603" s="65" t="s">
        <v>3062</v>
      </c>
      <c r="F603" s="66" t="s">
        <v>3063</v>
      </c>
      <c r="G603" s="67" t="s">
        <v>3064</v>
      </c>
      <c r="H603" s="68" t="s">
        <v>3124</v>
      </c>
    </row>
    <row r="604" spans="1:11">
      <c r="A604" s="69"/>
      <c r="B604" s="70" t="s">
        <v>3065</v>
      </c>
      <c r="C604" s="71"/>
      <c r="D604" s="72"/>
      <c r="E604" s="73"/>
      <c r="F604" s="74"/>
      <c r="G604" s="75">
        <f>SUM(G605:G609)</f>
        <v>29554.639999999999</v>
      </c>
      <c r="H604" s="75">
        <f>IFERROR(G604*E602,"")</f>
        <v>0</v>
      </c>
    </row>
    <row r="605" spans="1:11">
      <c r="A605" s="76"/>
      <c r="B605" s="77" t="s">
        <v>2842</v>
      </c>
      <c r="C605" s="78" t="str">
        <f>IFERROR(_xlfn.XLOOKUP(B605,Insumo[DESCRIPCION],Insumo[UND],,0),"")</f>
        <v>M</v>
      </c>
      <c r="D605" s="79">
        <v>1</v>
      </c>
      <c r="E605" s="80">
        <f>IFERROR(_xlfn.XLOOKUP($B605,Insumo[DESCRIPCION],Insumo[VALOR],,0),"")</f>
        <v>28214</v>
      </c>
      <c r="F605" s="81"/>
      <c r="G605" s="82">
        <f>IFERROR(IF(F605&gt;=0,D605*E605*(1+F605/100),ABS(D605*E605/F605)),"")</f>
        <v>28214</v>
      </c>
      <c r="H605" s="91">
        <f>IFERROR(G605*E602,"")</f>
        <v>0</v>
      </c>
    </row>
    <row r="606" spans="1:11">
      <c r="A606" s="76"/>
      <c r="B606" s="77" t="s">
        <v>2522</v>
      </c>
      <c r="C606" s="78" t="str">
        <f>IFERROR(_xlfn.XLOOKUP(B606,Insumo[DESCRIPCION],Insumo[UND],,0),"")</f>
        <v>M2</v>
      </c>
      <c r="D606" s="79">
        <v>0.32</v>
      </c>
      <c r="E606" s="80">
        <f>IFERROR(_xlfn.XLOOKUP($B606,Insumo[DESCRIPCION],Insumo[VALOR],,0),"")</f>
        <v>3990</v>
      </c>
      <c r="F606" s="81">
        <v>5</v>
      </c>
      <c r="G606" s="82">
        <f>IFERROR(IF(F606&gt;=0,D606*E606*(1+F606/100),ABS(D606*E606/F606)),"")</f>
        <v>1340.64</v>
      </c>
      <c r="H606" s="91">
        <f>IFERROR(G606*E602,"")</f>
        <v>0</v>
      </c>
    </row>
    <row r="607" spans="1:11">
      <c r="A607" s="76"/>
      <c r="B607" s="77"/>
      <c r="C607" s="78" t="str">
        <f>IFERROR(_xlfn.XLOOKUP(B607,Insumo[DESCRIPCION],Insumo[UND],,0),"")</f>
        <v/>
      </c>
      <c r="D607" s="79"/>
      <c r="E607" s="80" t="str">
        <f>IFERROR(_xlfn.XLOOKUP($B607,Insumo[DESCRIPCION],Insumo[VALOR],,0),"")</f>
        <v/>
      </c>
      <c r="F607" s="81"/>
      <c r="G607" s="82" t="str">
        <f>IFERROR(IF(F607&gt;=0,D607*E607*(1+F607/100),ABS(D607*E607/F607)),"")</f>
        <v/>
      </c>
      <c r="H607" s="91" t="str">
        <f>IFERROR(G607*E602,"")</f>
        <v/>
      </c>
    </row>
    <row r="608" spans="1:11">
      <c r="A608" s="76"/>
      <c r="B608" s="77"/>
      <c r="C608" s="78" t="str">
        <f>IFERROR(_xlfn.XLOOKUP(B608,Insumo[DESCRIPCION],Insumo[UND],,0),"")</f>
        <v/>
      </c>
      <c r="D608" s="79"/>
      <c r="E608" s="80" t="str">
        <f>IFERROR(_xlfn.XLOOKUP($B608,Insumo[DESCRIPCION],Insumo[VALOR],,0),"")</f>
        <v/>
      </c>
      <c r="F608" s="81"/>
      <c r="G608" s="82" t="str">
        <f>IFERROR(IF(F608&gt;=0,D608*E608*(1+F608/100),ABS(D608*E608/F608)),"")</f>
        <v/>
      </c>
      <c r="H608" s="91" t="str">
        <f>IFERROR(G608*E602,"")</f>
        <v/>
      </c>
    </row>
    <row r="609" spans="1:11">
      <c r="A609" s="76"/>
      <c r="B609" s="77"/>
      <c r="C609" s="78" t="str">
        <f>IFERROR(_xlfn.XLOOKUP(B609,Insumo[DESCRIPCION],Insumo[UND],,0),"")</f>
        <v/>
      </c>
      <c r="D609" s="79"/>
      <c r="E609" s="80" t="str">
        <f>IFERROR(_xlfn.XLOOKUP($B609,Insumo[DESCRIPCION],Insumo[VALOR],,0),"")</f>
        <v/>
      </c>
      <c r="F609" s="81"/>
      <c r="G609" s="82" t="str">
        <f>IFERROR(IF(F609&gt;=0,D609*E609*(1+F609/100),ABS(D609*E609/F609)),"")</f>
        <v/>
      </c>
      <c r="H609" s="91" t="str">
        <f>IFERROR(G609*E602,"")</f>
        <v/>
      </c>
    </row>
    <row r="610" spans="1:11">
      <c r="A610" s="69"/>
      <c r="B610" s="70" t="s">
        <v>3066</v>
      </c>
      <c r="C610" s="71"/>
      <c r="D610" s="72"/>
      <c r="E610" s="73"/>
      <c r="F610" s="74"/>
      <c r="G610" s="75">
        <f>SUM(G611:G613)</f>
        <v>37093.341716721668</v>
      </c>
      <c r="H610" s="92">
        <f>G610*E602</f>
        <v>0</v>
      </c>
    </row>
    <row r="611" spans="1:11">
      <c r="A611" s="76"/>
      <c r="B611" s="77" t="s">
        <v>2928</v>
      </c>
      <c r="C611" s="78" t="str">
        <f>IFERROR(_xlfn.XLOOKUP(B611,Equipo[DESCRIPCION],Equipo[UND],,0),"")</f>
        <v>Día</v>
      </c>
      <c r="D611" s="79">
        <v>1</v>
      </c>
      <c r="E611" s="80">
        <f>IF(C611="%MO",G617,IFERROR(_xlfn.XLOOKUP($B611,Equipo[DESCRIPCION],Equipo[VALOR],,0),""))</f>
        <v>200263</v>
      </c>
      <c r="F611" s="81">
        <v>-6</v>
      </c>
      <c r="G611" s="82">
        <f>IFERROR(IF(F611&gt;=0,D611*E611*(1+F611/100),ABS(D611*E611/F611)),"")</f>
        <v>33377.166666666664</v>
      </c>
      <c r="H611" s="91">
        <f>IFERROR(G611*E602,"")</f>
        <v>0</v>
      </c>
    </row>
    <row r="612" spans="1:11">
      <c r="A612" s="76"/>
      <c r="B612" s="77" t="s">
        <v>2920</v>
      </c>
      <c r="C612" s="78" t="str">
        <f>IFERROR(_xlfn.XLOOKUP(B612,Equipo[DESCRIPCION],Equipo[UND],,0),"")</f>
        <v>%MO</v>
      </c>
      <c r="D612" s="79">
        <v>0.04</v>
      </c>
      <c r="E612" s="80">
        <f>IF(C612="%MO",G617,IFERROR(_xlfn.XLOOKUP($B612,Equipo[DESCRIPCION],Equipo[VALOR],,0),""))</f>
        <v>41290.833889500005</v>
      </c>
      <c r="F612" s="81"/>
      <c r="G612" s="82">
        <f>IFERROR(IF(F612&gt;=0,D612*E612*(1+F612/100),ABS(D612*E612/F612)),"")</f>
        <v>1651.6333555800002</v>
      </c>
      <c r="H612" s="91">
        <f>IFERROR(G612*E602,"")</f>
        <v>0</v>
      </c>
    </row>
    <row r="613" spans="1:11">
      <c r="A613" s="76"/>
      <c r="B613" s="77" t="s">
        <v>2967</v>
      </c>
      <c r="C613" s="78" t="str">
        <f>IFERROR(_xlfn.XLOOKUP(B613,Equipo[DESCRIPCION],Equipo[UND],,0),"")</f>
        <v>%MO</v>
      </c>
      <c r="D613" s="79">
        <v>0.05</v>
      </c>
      <c r="E613" s="80">
        <f>IF(C613="%MO",G617,IFERROR(_xlfn.XLOOKUP($B613,Equipo[DESCRIPCION],Equipo[VALOR],,0),""))</f>
        <v>41290.833889500005</v>
      </c>
      <c r="F613" s="81"/>
      <c r="G613" s="82">
        <f>IFERROR(IF(F613&gt;=0,D613*E613*(1+F613/100),ABS(D613*E613/F613)),"")</f>
        <v>2064.5416944750004</v>
      </c>
      <c r="H613" s="91">
        <f>IFERROR(G613*E602,"")</f>
        <v>0</v>
      </c>
    </row>
    <row r="614" spans="1:11">
      <c r="A614" s="69"/>
      <c r="B614" s="70" t="s">
        <v>2202</v>
      </c>
      <c r="C614" s="71"/>
      <c r="D614" s="72"/>
      <c r="E614" s="73"/>
      <c r="F614" s="74"/>
      <c r="G614" s="75">
        <f>SUM(G615:G616)</f>
        <v>0</v>
      </c>
      <c r="H614" s="92">
        <f>G614*E602</f>
        <v>0</v>
      </c>
    </row>
    <row r="615" spans="1:11">
      <c r="A615" s="76"/>
      <c r="B615" s="77"/>
      <c r="C615" s="78" t="str">
        <f>IFERROR(_xlfn.XLOOKUP(B615,Transporte[DESCRIPCION],Transporte[UND],,0),"")</f>
        <v/>
      </c>
      <c r="D615" s="79"/>
      <c r="E615" s="80" t="str">
        <f>IFERROR(_xlfn.XLOOKUP($B615,Transporte[DESCRIPCION],Transporte[VALOR],,0),"")</f>
        <v/>
      </c>
      <c r="F615" s="81"/>
      <c r="G615" s="82" t="str">
        <f>IFERROR(IF(F615&gt;=0,D615*E615*(1+F615/100),ABS(D615*E615/F615)),"")</f>
        <v/>
      </c>
      <c r="H615" s="91" t="str">
        <f>IFERROR(G615*E602,"")</f>
        <v/>
      </c>
    </row>
    <row r="616" spans="1:11">
      <c r="A616" s="76"/>
      <c r="B616" s="77"/>
      <c r="C616" s="78" t="str">
        <f>IFERROR(_xlfn.XLOOKUP(B616,Transporte[DESCRIPCION],Transporte[UND],,0),"")</f>
        <v/>
      </c>
      <c r="D616" s="79"/>
      <c r="E616" s="80" t="str">
        <f>IFERROR(_xlfn.XLOOKUP($B616,Transporte[DESCRIPCION],Transporte[VALOR],,0),"")</f>
        <v/>
      </c>
      <c r="F616" s="81"/>
      <c r="G616" s="82" t="str">
        <f>IFERROR(IF(F616&gt;=0,D616*E616*(1+F616/100),ABS(D616*E616/F616)),"")</f>
        <v/>
      </c>
      <c r="H616" s="91" t="str">
        <f>IFERROR(G616*E602,"")</f>
        <v/>
      </c>
    </row>
    <row r="617" spans="1:11">
      <c r="A617" s="69"/>
      <c r="B617" s="70" t="s">
        <v>3067</v>
      </c>
      <c r="C617" s="71"/>
      <c r="D617" s="72"/>
      <c r="E617" s="73"/>
      <c r="F617" s="74"/>
      <c r="G617" s="75">
        <f>SUM(G618:G620)</f>
        <v>41290.833889500005</v>
      </c>
      <c r="H617" s="92">
        <f>G617*E602</f>
        <v>0</v>
      </c>
    </row>
    <row r="618" spans="1:11">
      <c r="A618" s="76"/>
      <c r="B618" s="77" t="s">
        <v>3044</v>
      </c>
      <c r="C618" s="78" t="str">
        <f>IFERROR(_xlfn.XLOOKUP(B618,MObra[DESCRIPCION],MObra[UN],,0),"")</f>
        <v>día</v>
      </c>
      <c r="D618" s="79">
        <v>1</v>
      </c>
      <c r="E618" s="80">
        <f>IFERROR(_xlfn.XLOOKUP($B618,MObra[DESCRIPCION],MObra[VALOR UNIT],,0),"")</f>
        <v>412908.33889500005</v>
      </c>
      <c r="F618" s="81">
        <v>-10</v>
      </c>
      <c r="G618" s="82">
        <f>IFERROR(IF(F618&gt;=0,D618*E618*(1+F618/100),ABS(D618*E618/F618)),"")</f>
        <v>41290.833889500005</v>
      </c>
      <c r="H618" s="91">
        <f>IFERROR(G618*E602,"")</f>
        <v>0</v>
      </c>
    </row>
    <row r="619" spans="1:11">
      <c r="A619" s="76"/>
      <c r="B619" s="77"/>
      <c r="C619" s="78" t="str">
        <f>IFERROR(_xlfn.XLOOKUP(B619,MObra[DESCRIPCION],MObra[UN],,0),"")</f>
        <v/>
      </c>
      <c r="D619" s="79"/>
      <c r="E619" s="80" t="str">
        <f>IFERROR(_xlfn.XLOOKUP($B619,MObra[DESCRIPCION],MObra[VALOR UNIT],,0),"")</f>
        <v/>
      </c>
      <c r="F619" s="81"/>
      <c r="G619" s="82" t="str">
        <f>IFERROR(IF(F619&gt;=0,D619*E619*(1+F619/100),ABS(D619*E619/F619)),"")</f>
        <v/>
      </c>
      <c r="H619" s="91" t="str">
        <f>IFERROR(G619*E602,"")</f>
        <v/>
      </c>
    </row>
    <row r="620" spans="1:11">
      <c r="A620" s="83"/>
      <c r="B620" s="84"/>
      <c r="C620" s="85" t="str">
        <f>IFERROR(_xlfn.XLOOKUP(B620,MObra[DESCRIPCION],MObra[UN],,0),"")</f>
        <v/>
      </c>
      <c r="D620" s="86"/>
      <c r="E620" s="87" t="str">
        <f>IFERROR(_xlfn.XLOOKUP($B620,MObra[DESCRIPCION],MObra[VALOR UNIT],,0),"")</f>
        <v/>
      </c>
      <c r="F620" s="88"/>
      <c r="G620" s="89" t="str">
        <f>IFERROR(IF(F620&gt;=0,D620*E620*(1+F620/100),ABS(D620*E620/F620)),"")</f>
        <v/>
      </c>
      <c r="H620" s="90" t="str">
        <f>IFERROR(G620*E602,"")</f>
        <v/>
      </c>
    </row>
    <row r="622" spans="1:11" ht="25.5">
      <c r="A622" s="54" t="s">
        <v>1601</v>
      </c>
      <c r="B622" s="55" t="str">
        <f>VLOOKUP($A622,Presupuesto!$A:$D,2,FALSE())</f>
        <v>Dren horizontal en tubería corrugada perforada de 65 mm (incluye tubería + geotextil), perforación manual</v>
      </c>
      <c r="C622" s="56" t="str">
        <f>VLOOKUP($A622,Presupuesto!$A:$D,3,FALSE())</f>
        <v>M</v>
      </c>
      <c r="D622" s="57"/>
      <c r="E622" s="58">
        <f>VLOOKUP($A622,Presupuesto!$A:$D,4,FALSE())</f>
        <v>0</v>
      </c>
      <c r="F622" s="59" t="s">
        <v>2919</v>
      </c>
      <c r="G622" s="60">
        <f>SUM(G624:G640)/2</f>
        <v>91701.315606221673</v>
      </c>
      <c r="H622" s="61">
        <f>ROUND(SUM(H624:H640),0)/2</f>
        <v>0</v>
      </c>
      <c r="I622" s="58">
        <f>VLOOKUP(A622,Presupuesto!$A:$F,6,0)</f>
        <v>0</v>
      </c>
      <c r="J622" s="58">
        <f>+H622-I622</f>
        <v>0</v>
      </c>
      <c r="K622" s="282">
        <f>+H622-G622*E622</f>
        <v>0</v>
      </c>
    </row>
    <row r="623" spans="1:11" ht="25.5">
      <c r="A623" s="62"/>
      <c r="B623" s="63" t="s">
        <v>2247</v>
      </c>
      <c r="C623" s="63" t="s">
        <v>3061</v>
      </c>
      <c r="D623" s="64" t="s">
        <v>4</v>
      </c>
      <c r="E623" s="65" t="s">
        <v>3062</v>
      </c>
      <c r="F623" s="66" t="s">
        <v>3063</v>
      </c>
      <c r="G623" s="67" t="s">
        <v>3064</v>
      </c>
      <c r="H623" s="68" t="s">
        <v>3124</v>
      </c>
    </row>
    <row r="624" spans="1:11">
      <c r="A624" s="69"/>
      <c r="B624" s="70" t="s">
        <v>3065</v>
      </c>
      <c r="C624" s="71"/>
      <c r="D624" s="72"/>
      <c r="E624" s="73"/>
      <c r="F624" s="74"/>
      <c r="G624" s="75">
        <f>SUM(G625:G629)</f>
        <v>29554.639999999999</v>
      </c>
      <c r="H624" s="75">
        <f>IFERROR(G624*E622,"")</f>
        <v>0</v>
      </c>
    </row>
    <row r="625" spans="1:8">
      <c r="A625" s="76"/>
      <c r="B625" s="77" t="s">
        <v>2842</v>
      </c>
      <c r="C625" s="78" t="str">
        <f>IFERROR(_xlfn.XLOOKUP(B625,Insumo[DESCRIPCION],Insumo[UND],,0),"")</f>
        <v>M</v>
      </c>
      <c r="D625" s="79">
        <v>1</v>
      </c>
      <c r="E625" s="80">
        <f>IFERROR(_xlfn.XLOOKUP($B625,Insumo[DESCRIPCION],Insumo[VALOR],,0),"")</f>
        <v>28214</v>
      </c>
      <c r="F625" s="81"/>
      <c r="G625" s="82">
        <f>IFERROR(IF(F625&gt;=0,D625*E625*(1+F625/100),ABS(D625*E625/F625)),"")</f>
        <v>28214</v>
      </c>
      <c r="H625" s="91">
        <f>IFERROR(G625*E622,"")</f>
        <v>0</v>
      </c>
    </row>
    <row r="626" spans="1:8">
      <c r="A626" s="76"/>
      <c r="B626" s="77" t="s">
        <v>2522</v>
      </c>
      <c r="C626" s="78" t="str">
        <f>IFERROR(_xlfn.XLOOKUP(B626,Insumo[DESCRIPCION],Insumo[UND],,0),"")</f>
        <v>M2</v>
      </c>
      <c r="D626" s="79">
        <v>0.32</v>
      </c>
      <c r="E626" s="80">
        <f>IFERROR(_xlfn.XLOOKUP($B626,Insumo[DESCRIPCION],Insumo[VALOR],,0),"")</f>
        <v>3990</v>
      </c>
      <c r="F626" s="81">
        <v>5</v>
      </c>
      <c r="G626" s="82">
        <f>IFERROR(IF(F626&gt;=0,D626*E626*(1+F626/100),ABS(D626*E626/F626)),"")</f>
        <v>1340.64</v>
      </c>
      <c r="H626" s="91">
        <f>IFERROR(G626*E622,"")</f>
        <v>0</v>
      </c>
    </row>
    <row r="627" spans="1:8">
      <c r="A627" s="76"/>
      <c r="B627" s="77"/>
      <c r="C627" s="78" t="str">
        <f>IFERROR(_xlfn.XLOOKUP(B627,Insumo[DESCRIPCION],Insumo[UND],,0),"")</f>
        <v/>
      </c>
      <c r="D627" s="79"/>
      <c r="E627" s="80" t="str">
        <f>IFERROR(_xlfn.XLOOKUP($B627,Insumo[DESCRIPCION],Insumo[VALOR],,0),"")</f>
        <v/>
      </c>
      <c r="F627" s="81"/>
      <c r="G627" s="82" t="str">
        <f>IFERROR(IF(F627&gt;=0,D627*E627*(1+F627/100),ABS(D627*E627/F627)),"")</f>
        <v/>
      </c>
      <c r="H627" s="91" t="str">
        <f>IFERROR(G627*E622,"")</f>
        <v/>
      </c>
    </row>
    <row r="628" spans="1:8">
      <c r="A628" s="76"/>
      <c r="B628" s="77"/>
      <c r="C628" s="78" t="str">
        <f>IFERROR(_xlfn.XLOOKUP(B628,Insumo[DESCRIPCION],Insumo[UND],,0),"")</f>
        <v/>
      </c>
      <c r="D628" s="79"/>
      <c r="E628" s="80" t="str">
        <f>IFERROR(_xlfn.XLOOKUP($B628,Insumo[DESCRIPCION],Insumo[VALOR],,0),"")</f>
        <v/>
      </c>
      <c r="F628" s="81"/>
      <c r="G628" s="82" t="str">
        <f>IFERROR(IF(F628&gt;=0,D628*E628*(1+F628/100),ABS(D628*E628/F628)),"")</f>
        <v/>
      </c>
      <c r="H628" s="91" t="str">
        <f>IFERROR(G628*E622,"")</f>
        <v/>
      </c>
    </row>
    <row r="629" spans="1:8">
      <c r="A629" s="76"/>
      <c r="B629" s="77"/>
      <c r="C629" s="78" t="str">
        <f>IFERROR(_xlfn.XLOOKUP(B629,Insumo[DESCRIPCION],Insumo[UND],,0),"")</f>
        <v/>
      </c>
      <c r="D629" s="79"/>
      <c r="E629" s="80" t="str">
        <f>IFERROR(_xlfn.XLOOKUP($B629,Insumo[DESCRIPCION],Insumo[VALOR],,0),"")</f>
        <v/>
      </c>
      <c r="F629" s="81"/>
      <c r="G629" s="82" t="str">
        <f>IFERROR(IF(F629&gt;=0,D629*E629*(1+F629/100),ABS(D629*E629/F629)),"")</f>
        <v/>
      </c>
      <c r="H629" s="91" t="str">
        <f>IFERROR(G629*E622,"")</f>
        <v/>
      </c>
    </row>
    <row r="630" spans="1:8">
      <c r="A630" s="69"/>
      <c r="B630" s="70" t="s">
        <v>3066</v>
      </c>
      <c r="C630" s="71"/>
      <c r="D630" s="72"/>
      <c r="E630" s="73"/>
      <c r="F630" s="74"/>
      <c r="G630" s="75">
        <f>SUM(G631:G633)</f>
        <v>20855.841716721668</v>
      </c>
      <c r="H630" s="92">
        <f>G630*E622</f>
        <v>0</v>
      </c>
    </row>
    <row r="631" spans="1:8">
      <c r="A631" s="76"/>
      <c r="B631" s="77" t="s">
        <v>2927</v>
      </c>
      <c r="C631" s="78" t="str">
        <f>IFERROR(_xlfn.XLOOKUP(B631,Equipo[DESCRIPCION],Equipo[UND],,0),"")</f>
        <v>Día</v>
      </c>
      <c r="D631" s="79">
        <v>1</v>
      </c>
      <c r="E631" s="80">
        <f>IF(C631="%MO",G637,IFERROR(_xlfn.XLOOKUP($B631,Equipo[DESCRIPCION],Equipo[VALOR],,0),""))</f>
        <v>102838</v>
      </c>
      <c r="F631" s="81">
        <v>-6</v>
      </c>
      <c r="G631" s="82">
        <f>IFERROR(IF(F631&gt;=0,D631*E631*(1+F631/100),ABS(D631*E631/F631)),"")</f>
        <v>17139.666666666668</v>
      </c>
      <c r="H631" s="91">
        <f>IFERROR(G631*E622,"")</f>
        <v>0</v>
      </c>
    </row>
    <row r="632" spans="1:8">
      <c r="A632" s="76"/>
      <c r="B632" s="77" t="s">
        <v>2920</v>
      </c>
      <c r="C632" s="78" t="str">
        <f>IFERROR(_xlfn.XLOOKUP(B632,Equipo[DESCRIPCION],Equipo[UND],,0),"")</f>
        <v>%MO</v>
      </c>
      <c r="D632" s="79">
        <v>0.04</v>
      </c>
      <c r="E632" s="80">
        <f>IF(C632="%MO",G637,IFERROR(_xlfn.XLOOKUP($B632,Equipo[DESCRIPCION],Equipo[VALOR],,0),""))</f>
        <v>41290.833889500005</v>
      </c>
      <c r="F632" s="81"/>
      <c r="G632" s="82">
        <f>IFERROR(IF(F632&gt;=0,D632*E632*(1+F632/100),ABS(D632*E632/F632)),"")</f>
        <v>1651.6333555800002</v>
      </c>
      <c r="H632" s="91">
        <f>IFERROR(G632*E622,"")</f>
        <v>0</v>
      </c>
    </row>
    <row r="633" spans="1:8">
      <c r="A633" s="76"/>
      <c r="B633" s="77" t="s">
        <v>2967</v>
      </c>
      <c r="C633" s="78" t="str">
        <f>IFERROR(_xlfn.XLOOKUP(B633,Equipo[DESCRIPCION],Equipo[UND],,0),"")</f>
        <v>%MO</v>
      </c>
      <c r="D633" s="79">
        <v>0.05</v>
      </c>
      <c r="E633" s="80">
        <f>IF(C633="%MO",G637,IFERROR(_xlfn.XLOOKUP($B633,Equipo[DESCRIPCION],Equipo[VALOR],,0),""))</f>
        <v>41290.833889500005</v>
      </c>
      <c r="F633" s="81"/>
      <c r="G633" s="82">
        <f>IFERROR(IF(F633&gt;=0,D633*E633*(1+F633/100),ABS(D633*E633/F633)),"")</f>
        <v>2064.5416944750004</v>
      </c>
      <c r="H633" s="91">
        <f>IFERROR(G633*E622,"")</f>
        <v>0</v>
      </c>
    </row>
    <row r="634" spans="1:8">
      <c r="A634" s="69"/>
      <c r="B634" s="70" t="s">
        <v>2202</v>
      </c>
      <c r="C634" s="71"/>
      <c r="D634" s="72"/>
      <c r="E634" s="73"/>
      <c r="F634" s="74"/>
      <c r="G634" s="75">
        <f>SUM(G635:G636)</f>
        <v>0</v>
      </c>
      <c r="H634" s="92">
        <f>G634*E622</f>
        <v>0</v>
      </c>
    </row>
    <row r="635" spans="1:8">
      <c r="A635" s="76"/>
      <c r="B635" s="77"/>
      <c r="C635" s="78" t="str">
        <f>IFERROR(_xlfn.XLOOKUP(B635,Transporte[DESCRIPCION],Transporte[UND],,0),"")</f>
        <v/>
      </c>
      <c r="D635" s="79"/>
      <c r="E635" s="80" t="str">
        <f>IFERROR(_xlfn.XLOOKUP($B635,Transporte[DESCRIPCION],Transporte[VALOR],,0),"")</f>
        <v/>
      </c>
      <c r="F635" s="81"/>
      <c r="G635" s="82" t="str">
        <f>IFERROR(IF(F635&gt;=0,D635*E635*(1+F635/100),ABS(D635*E635/F635)),"")</f>
        <v/>
      </c>
      <c r="H635" s="91" t="str">
        <f>IFERROR(G635*E622,"")</f>
        <v/>
      </c>
    </row>
    <row r="636" spans="1:8">
      <c r="A636" s="76"/>
      <c r="B636" s="77"/>
      <c r="C636" s="78" t="str">
        <f>IFERROR(_xlfn.XLOOKUP(B636,Transporte[DESCRIPCION],Transporte[UND],,0),"")</f>
        <v/>
      </c>
      <c r="D636" s="79"/>
      <c r="E636" s="80" t="str">
        <f>IFERROR(_xlfn.XLOOKUP($B636,Transporte[DESCRIPCION],Transporte[VALOR],,0),"")</f>
        <v/>
      </c>
      <c r="F636" s="81"/>
      <c r="G636" s="82" t="str">
        <f>IFERROR(IF(F636&gt;=0,D636*E636*(1+F636/100),ABS(D636*E636/F636)),"")</f>
        <v/>
      </c>
      <c r="H636" s="91" t="str">
        <f>IFERROR(G636*E622,"")</f>
        <v/>
      </c>
    </row>
    <row r="637" spans="1:8">
      <c r="A637" s="69"/>
      <c r="B637" s="70" t="s">
        <v>3067</v>
      </c>
      <c r="C637" s="71"/>
      <c r="D637" s="72"/>
      <c r="E637" s="73"/>
      <c r="F637" s="74"/>
      <c r="G637" s="75">
        <f>SUM(G638:G640)</f>
        <v>41290.833889500005</v>
      </c>
      <c r="H637" s="92">
        <f>G637*E622</f>
        <v>0</v>
      </c>
    </row>
    <row r="638" spans="1:8">
      <c r="A638" s="76"/>
      <c r="B638" s="77" t="s">
        <v>3044</v>
      </c>
      <c r="C638" s="78" t="str">
        <f>IFERROR(_xlfn.XLOOKUP(B638,MObra[DESCRIPCION],MObra[UN],,0),"")</f>
        <v>día</v>
      </c>
      <c r="D638" s="79">
        <v>1</v>
      </c>
      <c r="E638" s="80">
        <f>IFERROR(_xlfn.XLOOKUP($B638,MObra[DESCRIPCION],MObra[VALOR UNIT],,0),"")</f>
        <v>412908.33889500005</v>
      </c>
      <c r="F638" s="81">
        <v>-10</v>
      </c>
      <c r="G638" s="82">
        <f>IFERROR(IF(F638&gt;=0,D638*E638*(1+F638/100),ABS(D638*E638/F638)),"")</f>
        <v>41290.833889500005</v>
      </c>
      <c r="H638" s="91">
        <f>IFERROR(G638*E622,"")</f>
        <v>0</v>
      </c>
    </row>
    <row r="639" spans="1:8">
      <c r="A639" s="76"/>
      <c r="B639" s="77"/>
      <c r="C639" s="78" t="str">
        <f>IFERROR(_xlfn.XLOOKUP(B639,MObra[DESCRIPCION],MObra[UN],,0),"")</f>
        <v/>
      </c>
      <c r="D639" s="79"/>
      <c r="E639" s="80" t="str">
        <f>IFERROR(_xlfn.XLOOKUP($B639,MObra[DESCRIPCION],MObra[VALOR UNIT],,0),"")</f>
        <v/>
      </c>
      <c r="F639" s="81"/>
      <c r="G639" s="82" t="str">
        <f>IFERROR(IF(F639&gt;=0,D639*E639*(1+F639/100),ABS(D639*E639/F639)),"")</f>
        <v/>
      </c>
      <c r="H639" s="91" t="str">
        <f>IFERROR(G639*E622,"")</f>
        <v/>
      </c>
    </row>
    <row r="640" spans="1:8">
      <c r="A640" s="83"/>
      <c r="B640" s="84"/>
      <c r="C640" s="85" t="str">
        <f>IFERROR(_xlfn.XLOOKUP(B640,MObra[DESCRIPCION],MObra[UN],,0),"")</f>
        <v/>
      </c>
      <c r="D640" s="86"/>
      <c r="E640" s="87" t="str">
        <f>IFERROR(_xlfn.XLOOKUP($B640,MObra[DESCRIPCION],MObra[VALOR UNIT],,0),"")</f>
        <v/>
      </c>
      <c r="F640" s="88"/>
      <c r="G640" s="89" t="str">
        <f>IFERROR(IF(F640&gt;=0,D640*E640*(1+F640/100),ABS(D640*E640/F640)),"")</f>
        <v/>
      </c>
      <c r="H640" s="90" t="str">
        <f>IFERROR(G640*E622,"")</f>
        <v/>
      </c>
    </row>
    <row r="642" spans="1:11" ht="25.5">
      <c r="A642" s="54" t="s">
        <v>1603</v>
      </c>
      <c r="B642" s="55" t="str">
        <f>VLOOKUP($A642,Presupuesto!$A:$D,2,FALSE())</f>
        <v>Dren horizontal en tubería corrugada perforada de 65 mm (incluye tubería + geotextil), perforación mecanica</v>
      </c>
      <c r="C642" s="56" t="str">
        <f>VLOOKUP($A642,Presupuesto!$A:$D,3,FALSE())</f>
        <v>M</v>
      </c>
      <c r="D642" s="57"/>
      <c r="E642" s="58">
        <f>VLOOKUP($A642,Presupuesto!$A:$D,4,FALSE())</f>
        <v>0</v>
      </c>
      <c r="F642" s="59" t="s">
        <v>2919</v>
      </c>
      <c r="G642" s="60">
        <f>SUM(G644:G660)/2</f>
        <v>91185.3193389894</v>
      </c>
      <c r="H642" s="61">
        <f>ROUND(SUM(H644:H660),0)/2</f>
        <v>0</v>
      </c>
      <c r="I642" s="58">
        <f>VLOOKUP(A642,Presupuesto!$A:$F,6,0)</f>
        <v>0</v>
      </c>
      <c r="J642" s="58">
        <f>+H642-I642</f>
        <v>0</v>
      </c>
      <c r="K642" s="282">
        <f>+H642-G642*E642</f>
        <v>0</v>
      </c>
    </row>
    <row r="643" spans="1:11" ht="25.5">
      <c r="A643" s="62"/>
      <c r="B643" s="63" t="s">
        <v>2247</v>
      </c>
      <c r="C643" s="63" t="s">
        <v>3061</v>
      </c>
      <c r="D643" s="64" t="s">
        <v>4</v>
      </c>
      <c r="E643" s="65" t="s">
        <v>3062</v>
      </c>
      <c r="F643" s="66" t="s">
        <v>3063</v>
      </c>
      <c r="G643" s="67" t="s">
        <v>3064</v>
      </c>
      <c r="H643" s="68" t="s">
        <v>3124</v>
      </c>
    </row>
    <row r="644" spans="1:11">
      <c r="A644" s="69"/>
      <c r="B644" s="70" t="s">
        <v>3065</v>
      </c>
      <c r="C644" s="71"/>
      <c r="D644" s="72"/>
      <c r="E644" s="73"/>
      <c r="F644" s="74"/>
      <c r="G644" s="75">
        <f>SUM(G645:G649)</f>
        <v>16892.689999999999</v>
      </c>
      <c r="H644" s="75">
        <f>IFERROR(G644*E642,"")</f>
        <v>0</v>
      </c>
    </row>
    <row r="645" spans="1:11">
      <c r="A645" s="76"/>
      <c r="B645" s="77" t="s">
        <v>2845</v>
      </c>
      <c r="C645" s="78" t="str">
        <f>IFERROR(_xlfn.XLOOKUP(B645,Insumo[DESCRIPCION],Insumo[UND],,0),"")</f>
        <v>M</v>
      </c>
      <c r="D645" s="79">
        <v>1</v>
      </c>
      <c r="E645" s="80">
        <f>IFERROR(_xlfn.XLOOKUP($B645,Insumo[DESCRIPCION],Insumo[VALOR],,0),"")</f>
        <v>15971</v>
      </c>
      <c r="F645" s="81"/>
      <c r="G645" s="82">
        <f>IFERROR(IF(F645&gt;=0,D645*E645*(1+F645/100),ABS(D645*E645/F645)),"")</f>
        <v>15971</v>
      </c>
      <c r="H645" s="91">
        <f>IFERROR(G645*E642,"")</f>
        <v>0</v>
      </c>
    </row>
    <row r="646" spans="1:11">
      <c r="A646" s="76"/>
      <c r="B646" s="77" t="s">
        <v>2522</v>
      </c>
      <c r="C646" s="78" t="str">
        <f>IFERROR(_xlfn.XLOOKUP(B646,Insumo[DESCRIPCION],Insumo[UND],,0),"")</f>
        <v>M2</v>
      </c>
      <c r="D646" s="79">
        <v>0.22</v>
      </c>
      <c r="E646" s="80">
        <f>IFERROR(_xlfn.XLOOKUP($B646,Insumo[DESCRIPCION],Insumo[VALOR],,0),"")</f>
        <v>3990</v>
      </c>
      <c r="F646" s="81">
        <v>5</v>
      </c>
      <c r="G646" s="82">
        <f>IFERROR(IF(F646&gt;=0,D646*E646*(1+F646/100),ABS(D646*E646/F646)),"")</f>
        <v>921.68999999999994</v>
      </c>
      <c r="H646" s="91">
        <f>IFERROR(G646*E642,"")</f>
        <v>0</v>
      </c>
    </row>
    <row r="647" spans="1:11">
      <c r="A647" s="76"/>
      <c r="B647" s="77"/>
      <c r="C647" s="78" t="str">
        <f>IFERROR(_xlfn.XLOOKUP(B647,Insumo[DESCRIPCION],Insumo[UND],,0),"")</f>
        <v/>
      </c>
      <c r="D647" s="79"/>
      <c r="E647" s="80" t="str">
        <f>IFERROR(_xlfn.XLOOKUP($B647,Insumo[DESCRIPCION],Insumo[VALOR],,0),"")</f>
        <v/>
      </c>
      <c r="F647" s="81"/>
      <c r="G647" s="82" t="str">
        <f>IFERROR(IF(F647&gt;=0,D647*E647*(1+F647/100),ABS(D647*E647/F647)),"")</f>
        <v/>
      </c>
      <c r="H647" s="91" t="str">
        <f>IFERROR(G647*E642,"")</f>
        <v/>
      </c>
    </row>
    <row r="648" spans="1:11">
      <c r="A648" s="76"/>
      <c r="B648" s="77"/>
      <c r="C648" s="78" t="str">
        <f>IFERROR(_xlfn.XLOOKUP(B648,Insumo[DESCRIPCION],Insumo[UND],,0),"")</f>
        <v/>
      </c>
      <c r="D648" s="79"/>
      <c r="E648" s="80" t="str">
        <f>IFERROR(_xlfn.XLOOKUP($B648,Insumo[DESCRIPCION],Insumo[VALOR],,0),"")</f>
        <v/>
      </c>
      <c r="F648" s="81"/>
      <c r="G648" s="82" t="str">
        <f>IFERROR(IF(F648&gt;=0,D648*E648*(1+F648/100),ABS(D648*E648/F648)),"")</f>
        <v/>
      </c>
      <c r="H648" s="91" t="str">
        <f>IFERROR(G648*E642,"")</f>
        <v/>
      </c>
    </row>
    <row r="649" spans="1:11">
      <c r="A649" s="76"/>
      <c r="B649" s="77"/>
      <c r="C649" s="78" t="str">
        <f>IFERROR(_xlfn.XLOOKUP(B649,Insumo[DESCRIPCION],Insumo[UND],,0),"")</f>
        <v/>
      </c>
      <c r="D649" s="79"/>
      <c r="E649" s="80" t="str">
        <f>IFERROR(_xlfn.XLOOKUP($B649,Insumo[DESCRIPCION],Insumo[VALOR],,0),"")</f>
        <v/>
      </c>
      <c r="F649" s="81"/>
      <c r="G649" s="82" t="str">
        <f>IFERROR(IF(F649&gt;=0,D649*E649*(1+F649/100),ABS(D649*E649/F649)),"")</f>
        <v/>
      </c>
      <c r="H649" s="91" t="str">
        <f>IFERROR(G649*E642,"")</f>
        <v/>
      </c>
    </row>
    <row r="650" spans="1:11">
      <c r="A650" s="69"/>
      <c r="B650" s="70" t="s">
        <v>3066</v>
      </c>
      <c r="C650" s="71"/>
      <c r="D650" s="72"/>
      <c r="E650" s="73"/>
      <c r="F650" s="74"/>
      <c r="G650" s="75">
        <f>SUM(G651:G653)</f>
        <v>36755.507621262121</v>
      </c>
      <c r="H650" s="92">
        <f>G650*E642</f>
        <v>0</v>
      </c>
    </row>
    <row r="651" spans="1:11">
      <c r="A651" s="76"/>
      <c r="B651" s="77" t="s">
        <v>2928</v>
      </c>
      <c r="C651" s="78" t="str">
        <f>IFERROR(_xlfn.XLOOKUP(B651,Equipo[DESCRIPCION],Equipo[UND],,0),"")</f>
        <v>Día</v>
      </c>
      <c r="D651" s="79">
        <v>1</v>
      </c>
      <c r="E651" s="80">
        <f>IF(C651="%MO",G657,IFERROR(_xlfn.XLOOKUP($B651,Equipo[DESCRIPCION],Equipo[VALOR],,0),""))</f>
        <v>200263</v>
      </c>
      <c r="F651" s="81">
        <v>-6</v>
      </c>
      <c r="G651" s="82">
        <f>IFERROR(IF(F651&gt;=0,D651*E651*(1+F651/100),ABS(D651*E651/F651)),"")</f>
        <v>33377.166666666664</v>
      </c>
      <c r="H651" s="91">
        <f>IFERROR(G651*E642,"")</f>
        <v>0</v>
      </c>
    </row>
    <row r="652" spans="1:11">
      <c r="A652" s="76"/>
      <c r="B652" s="77" t="s">
        <v>2920</v>
      </c>
      <c r="C652" s="78" t="str">
        <f>IFERROR(_xlfn.XLOOKUP(B652,Equipo[DESCRIPCION],Equipo[UND],,0),"")</f>
        <v>%MO</v>
      </c>
      <c r="D652" s="79">
        <v>0.04</v>
      </c>
      <c r="E652" s="80">
        <f>IF(C652="%MO",G657,IFERROR(_xlfn.XLOOKUP($B652,Equipo[DESCRIPCION],Equipo[VALOR],,0),""))</f>
        <v>37537.121717727277</v>
      </c>
      <c r="F652" s="81"/>
      <c r="G652" s="82">
        <f>IFERROR(IF(F652&gt;=0,D652*E652*(1+F652/100),ABS(D652*E652/F652)),"")</f>
        <v>1501.4848687090912</v>
      </c>
      <c r="H652" s="91">
        <f>IFERROR(G652*E642,"")</f>
        <v>0</v>
      </c>
    </row>
    <row r="653" spans="1:11">
      <c r="A653" s="76"/>
      <c r="B653" s="77" t="s">
        <v>2967</v>
      </c>
      <c r="C653" s="78" t="str">
        <f>IFERROR(_xlfn.XLOOKUP(B653,Equipo[DESCRIPCION],Equipo[UND],,0),"")</f>
        <v>%MO</v>
      </c>
      <c r="D653" s="79">
        <v>0.05</v>
      </c>
      <c r="E653" s="80">
        <f>IF(C653="%MO",G657,IFERROR(_xlfn.XLOOKUP($B653,Equipo[DESCRIPCION],Equipo[VALOR],,0),""))</f>
        <v>37537.121717727277</v>
      </c>
      <c r="F653" s="81"/>
      <c r="G653" s="82">
        <f>IFERROR(IF(F653&gt;=0,D653*E653*(1+F653/100),ABS(D653*E653/F653)),"")</f>
        <v>1876.8560858863639</v>
      </c>
      <c r="H653" s="91">
        <f>IFERROR(G653*E642,"")</f>
        <v>0</v>
      </c>
    </row>
    <row r="654" spans="1:11">
      <c r="A654" s="69"/>
      <c r="B654" s="70" t="s">
        <v>2202</v>
      </c>
      <c r="C654" s="71"/>
      <c r="D654" s="72"/>
      <c r="E654" s="73"/>
      <c r="F654" s="74"/>
      <c r="G654" s="75">
        <f>SUM(G655:G656)</f>
        <v>0</v>
      </c>
      <c r="H654" s="92">
        <f>G654*E642</f>
        <v>0</v>
      </c>
    </row>
    <row r="655" spans="1:11">
      <c r="A655" s="76"/>
      <c r="B655" s="77"/>
      <c r="C655" s="78" t="str">
        <f>IFERROR(_xlfn.XLOOKUP(B655,Transporte[DESCRIPCION],Transporte[UND],,0),"")</f>
        <v/>
      </c>
      <c r="D655" s="79"/>
      <c r="E655" s="80" t="str">
        <f>IFERROR(_xlfn.XLOOKUP($B655,Transporte[DESCRIPCION],Transporte[VALOR],,0),"")</f>
        <v/>
      </c>
      <c r="F655" s="81"/>
      <c r="G655" s="82" t="str">
        <f>IFERROR(IF(F655&gt;=0,D655*E655*(1+F655/100),ABS(D655*E655/F655)),"")</f>
        <v/>
      </c>
      <c r="H655" s="91" t="str">
        <f>IFERROR(G655*E642,"")</f>
        <v/>
      </c>
    </row>
    <row r="656" spans="1:11">
      <c r="A656" s="76"/>
      <c r="B656" s="77"/>
      <c r="C656" s="78" t="str">
        <f>IFERROR(_xlfn.XLOOKUP(B656,Transporte[DESCRIPCION],Transporte[UND],,0),"")</f>
        <v/>
      </c>
      <c r="D656" s="79"/>
      <c r="E656" s="80" t="str">
        <f>IFERROR(_xlfn.XLOOKUP($B656,Transporte[DESCRIPCION],Transporte[VALOR],,0),"")</f>
        <v/>
      </c>
      <c r="F656" s="81"/>
      <c r="G656" s="82" t="str">
        <f>IFERROR(IF(F656&gt;=0,D656*E656*(1+F656/100),ABS(D656*E656/F656)),"")</f>
        <v/>
      </c>
      <c r="H656" s="91" t="str">
        <f>IFERROR(G656*E642,"")</f>
        <v/>
      </c>
    </row>
    <row r="657" spans="1:11">
      <c r="A657" s="69"/>
      <c r="B657" s="70" t="s">
        <v>3067</v>
      </c>
      <c r="C657" s="71"/>
      <c r="D657" s="72"/>
      <c r="E657" s="73"/>
      <c r="F657" s="74"/>
      <c r="G657" s="75">
        <f>SUM(G658:G660)</f>
        <v>37537.121717727277</v>
      </c>
      <c r="H657" s="92">
        <f>G657*E642</f>
        <v>0</v>
      </c>
    </row>
    <row r="658" spans="1:11">
      <c r="A658" s="76"/>
      <c r="B658" s="77" t="s">
        <v>3044</v>
      </c>
      <c r="C658" s="78" t="str">
        <f>IFERROR(_xlfn.XLOOKUP(B658,MObra[DESCRIPCION],MObra[UN],,0),"")</f>
        <v>día</v>
      </c>
      <c r="D658" s="79">
        <v>1</v>
      </c>
      <c r="E658" s="80">
        <f>IFERROR(_xlfn.XLOOKUP($B658,MObra[DESCRIPCION],MObra[VALOR UNIT],,0),"")</f>
        <v>412908.33889500005</v>
      </c>
      <c r="F658" s="81">
        <v>-11</v>
      </c>
      <c r="G658" s="82">
        <f>IFERROR(IF(F658&gt;=0,D658*E658*(1+F658/100),ABS(D658*E658/F658)),"")</f>
        <v>37537.121717727277</v>
      </c>
      <c r="H658" s="91">
        <f>IFERROR(G658*E642,"")</f>
        <v>0</v>
      </c>
    </row>
    <row r="659" spans="1:11">
      <c r="A659" s="76"/>
      <c r="B659" s="77"/>
      <c r="C659" s="78" t="str">
        <f>IFERROR(_xlfn.XLOOKUP(B659,MObra[DESCRIPCION],MObra[UN],,0),"")</f>
        <v/>
      </c>
      <c r="D659" s="79"/>
      <c r="E659" s="80" t="str">
        <f>IFERROR(_xlfn.XLOOKUP($B659,MObra[DESCRIPCION],MObra[VALOR UNIT],,0),"")</f>
        <v/>
      </c>
      <c r="F659" s="81"/>
      <c r="G659" s="82" t="str">
        <f>IFERROR(IF(F659&gt;=0,D659*E659*(1+F659/100),ABS(D659*E659/F659)),"")</f>
        <v/>
      </c>
      <c r="H659" s="91" t="str">
        <f>IFERROR(G659*E642,"")</f>
        <v/>
      </c>
    </row>
    <row r="660" spans="1:11">
      <c r="A660" s="83"/>
      <c r="B660" s="84"/>
      <c r="C660" s="85" t="str">
        <f>IFERROR(_xlfn.XLOOKUP(B660,MObra[DESCRIPCION],MObra[UN],,0),"")</f>
        <v/>
      </c>
      <c r="D660" s="86"/>
      <c r="E660" s="87" t="str">
        <f>IFERROR(_xlfn.XLOOKUP($B660,MObra[DESCRIPCION],MObra[VALOR UNIT],,0),"")</f>
        <v/>
      </c>
      <c r="F660" s="88"/>
      <c r="G660" s="89" t="str">
        <f>IFERROR(IF(F660&gt;=0,D660*E660*(1+F660/100),ABS(D660*E660/F660)),"")</f>
        <v/>
      </c>
      <c r="H660" s="90" t="str">
        <f>IFERROR(G660*E642,"")</f>
        <v/>
      </c>
    </row>
    <row r="662" spans="1:11" ht="25.5">
      <c r="A662" s="54" t="s">
        <v>1605</v>
      </c>
      <c r="B662" s="55" t="str">
        <f>VLOOKUP($A662,Presupuesto!$A:$D,2,FALSE())</f>
        <v>Dren horizontal en tubería PVC-S perforada de 3" (incluye tubería + geotextil), perforación manual</v>
      </c>
      <c r="C662" s="56" t="str">
        <f>VLOOKUP($A662,Presupuesto!$A:$D,3,FALSE())</f>
        <v>M</v>
      </c>
      <c r="D662" s="57"/>
      <c r="E662" s="58">
        <f>VLOOKUP($A662,Presupuesto!$A:$D,4,FALSE())</f>
        <v>0</v>
      </c>
      <c r="F662" s="59" t="s">
        <v>2919</v>
      </c>
      <c r="G662" s="60">
        <f>SUM(G664:G680)/2</f>
        <v>101235.65771061668</v>
      </c>
      <c r="H662" s="93">
        <f>ROUND(SUM(H664:H681),0)/2</f>
        <v>0</v>
      </c>
      <c r="I662" s="58">
        <f>VLOOKUP(A662,Presupuesto!$A:$F,6,0)</f>
        <v>0</v>
      </c>
      <c r="J662" s="58">
        <f>+H662-I662</f>
        <v>0</v>
      </c>
      <c r="K662" s="282">
        <f>+H662-G662*E662</f>
        <v>0</v>
      </c>
    </row>
    <row r="663" spans="1:11" ht="25.5">
      <c r="A663" s="62"/>
      <c r="B663" s="63" t="s">
        <v>2247</v>
      </c>
      <c r="C663" s="63" t="s">
        <v>3061</v>
      </c>
      <c r="D663" s="64" t="s">
        <v>4</v>
      </c>
      <c r="E663" s="65" t="s">
        <v>3062</v>
      </c>
      <c r="F663" s="66" t="s">
        <v>3063</v>
      </c>
      <c r="G663" s="67" t="s">
        <v>3064</v>
      </c>
      <c r="H663" s="68" t="s">
        <v>3124</v>
      </c>
    </row>
    <row r="664" spans="1:11">
      <c r="A664" s="69"/>
      <c r="B664" s="70" t="s">
        <v>3065</v>
      </c>
      <c r="C664" s="71"/>
      <c r="D664" s="72"/>
      <c r="E664" s="73"/>
      <c r="F664" s="74"/>
      <c r="G664" s="75">
        <f>SUM(G665:G669)</f>
        <v>30660.27</v>
      </c>
      <c r="H664" s="75">
        <f>IFERROR(G664*E662,"")</f>
        <v>0</v>
      </c>
    </row>
    <row r="665" spans="1:11">
      <c r="A665" s="76"/>
      <c r="B665" s="77" t="s">
        <v>2874</v>
      </c>
      <c r="C665" s="78" t="str">
        <f>IFERROR(_xlfn.XLOOKUP(B665,Insumo[DESCRIPCION],Insumo[UND],,0),"")</f>
        <v>M</v>
      </c>
      <c r="D665" s="79">
        <v>1</v>
      </c>
      <c r="E665" s="80">
        <f>IFERROR(_xlfn.XLOOKUP($B665,Insumo[DESCRIPCION],Insumo[VALOR],,0),"")</f>
        <v>29571</v>
      </c>
      <c r="F665" s="81"/>
      <c r="G665" s="82">
        <f>IFERROR(IF(F665&gt;=0,D665*E665*(1+F665/100),ABS(D665*E665/F665)),"")</f>
        <v>29571</v>
      </c>
      <c r="H665" s="91">
        <f>IFERROR(G665*E662,"")</f>
        <v>0</v>
      </c>
    </row>
    <row r="666" spans="1:11">
      <c r="A666" s="76"/>
      <c r="B666" s="77" t="s">
        <v>2522</v>
      </c>
      <c r="C666" s="78" t="str">
        <f>IFERROR(_xlfn.XLOOKUP(B666,Insumo[DESCRIPCION],Insumo[UND],,0),"")</f>
        <v>M2</v>
      </c>
      <c r="D666" s="79">
        <v>0.26</v>
      </c>
      <c r="E666" s="80">
        <f>IFERROR(_xlfn.XLOOKUP($B666,Insumo[DESCRIPCION],Insumo[VALOR],,0),"")</f>
        <v>3990</v>
      </c>
      <c r="F666" s="81">
        <v>5</v>
      </c>
      <c r="G666" s="82">
        <f>IFERROR(IF(F666&gt;=0,D666*E666*(1+F666/100),ABS(D666*E666/F666)),"")</f>
        <v>1089.2700000000002</v>
      </c>
      <c r="H666" s="91">
        <f>IFERROR(G666*E662,"")</f>
        <v>0</v>
      </c>
    </row>
    <row r="667" spans="1:11">
      <c r="A667" s="76"/>
      <c r="B667" s="77"/>
      <c r="C667" s="78" t="str">
        <f>IFERROR(_xlfn.XLOOKUP(B667,Insumo[DESCRIPCION],Insumo[UND],,0),"")</f>
        <v/>
      </c>
      <c r="D667" s="79"/>
      <c r="E667" s="80" t="str">
        <f>IFERROR(_xlfn.XLOOKUP($B667,Insumo[DESCRIPCION],Insumo[VALOR],,0),"")</f>
        <v/>
      </c>
      <c r="F667" s="81"/>
      <c r="G667" s="82" t="str">
        <f>IFERROR(IF(F667&gt;=0,D667*E667*(1+F667/100),ABS(D667*E667/F667)),"")</f>
        <v/>
      </c>
      <c r="H667" s="91" t="str">
        <f>IFERROR(G667*E662,"")</f>
        <v/>
      </c>
    </row>
    <row r="668" spans="1:11">
      <c r="A668" s="76"/>
      <c r="B668" s="77"/>
      <c r="C668" s="78" t="str">
        <f>IFERROR(_xlfn.XLOOKUP(B668,Insumo[DESCRIPCION],Insumo[UND],,0),"")</f>
        <v/>
      </c>
      <c r="D668" s="79"/>
      <c r="E668" s="80" t="str">
        <f>IFERROR(_xlfn.XLOOKUP($B668,Insumo[DESCRIPCION],Insumo[VALOR],,0),"")</f>
        <v/>
      </c>
      <c r="F668" s="81"/>
      <c r="G668" s="82" t="str">
        <f>IFERROR(IF(F668&gt;=0,D668*E668*(1+F668/100),ABS(D668*E668/F668)),"")</f>
        <v/>
      </c>
      <c r="H668" s="91" t="str">
        <f>IFERROR(G668*E662,"")</f>
        <v/>
      </c>
    </row>
    <row r="669" spans="1:11">
      <c r="A669" s="76"/>
      <c r="B669" s="77"/>
      <c r="C669" s="78" t="str">
        <f>IFERROR(_xlfn.XLOOKUP(B669,Insumo[DESCRIPCION],Insumo[UND],,0),"")</f>
        <v/>
      </c>
      <c r="D669" s="79"/>
      <c r="E669" s="80" t="str">
        <f>IFERROR(_xlfn.XLOOKUP($B669,Insumo[DESCRIPCION],Insumo[VALOR],,0),"")</f>
        <v/>
      </c>
      <c r="F669" s="81"/>
      <c r="G669" s="82" t="str">
        <f>IFERROR(IF(F669&gt;=0,D669*E669*(1+F669/100),ABS(D669*E669/F669)),"")</f>
        <v/>
      </c>
      <c r="H669" s="91" t="str">
        <f>IFERROR(G669*E662,"")</f>
        <v/>
      </c>
    </row>
    <row r="670" spans="1:11">
      <c r="A670" s="69"/>
      <c r="B670" s="70" t="s">
        <v>3066</v>
      </c>
      <c r="C670" s="71"/>
      <c r="D670" s="72"/>
      <c r="E670" s="73"/>
      <c r="F670" s="74"/>
      <c r="G670" s="75">
        <f>SUM(G671:G673)</f>
        <v>24696.683388949998</v>
      </c>
      <c r="H670" s="92">
        <f>G670*E662</f>
        <v>0</v>
      </c>
    </row>
    <row r="671" spans="1:11">
      <c r="A671" s="76"/>
      <c r="B671" s="77" t="s">
        <v>2927</v>
      </c>
      <c r="C671" s="78" t="str">
        <f>IFERROR(_xlfn.XLOOKUP(B671,Equipo[DESCRIPCION],Equipo[UND],,0),"")</f>
        <v>Día</v>
      </c>
      <c r="D671" s="79">
        <v>1</v>
      </c>
      <c r="E671" s="80">
        <f>IF(C671="%MO",G677,IFERROR(_xlfn.XLOOKUP($B671,Equipo[DESCRIPCION],Equipo[VALOR],,0),""))</f>
        <v>102838</v>
      </c>
      <c r="F671" s="81">
        <v>-5</v>
      </c>
      <c r="G671" s="82">
        <f>IFERROR(IF(F671&gt;=0,D671*E671*(1+F671/100),ABS(D671*E671/F671)),"")</f>
        <v>20567.599999999999</v>
      </c>
      <c r="H671" s="91">
        <f>IFERROR(G671*E662,"")</f>
        <v>0</v>
      </c>
    </row>
    <row r="672" spans="1:11">
      <c r="A672" s="76"/>
      <c r="B672" s="77" t="s">
        <v>2920</v>
      </c>
      <c r="C672" s="78" t="str">
        <f>IFERROR(_xlfn.XLOOKUP(B672,Equipo[DESCRIPCION],Equipo[UND],,0),"")</f>
        <v>%MO</v>
      </c>
      <c r="D672" s="79">
        <v>0.04</v>
      </c>
      <c r="E672" s="80">
        <f>IF(C672="%MO",G677,IFERROR(_xlfn.XLOOKUP($B672,Equipo[DESCRIPCION],Equipo[VALOR],,0),""))</f>
        <v>45878.704321666672</v>
      </c>
      <c r="F672" s="81"/>
      <c r="G672" s="82">
        <f>IFERROR(IF(F672&gt;=0,D672*E672*(1+F672/100),ABS(D672*E672/F672)),"")</f>
        <v>1835.148172866667</v>
      </c>
      <c r="H672" s="91">
        <f>IFERROR(G672*E662,"")</f>
        <v>0</v>
      </c>
    </row>
    <row r="673" spans="1:11">
      <c r="A673" s="76"/>
      <c r="B673" s="77" t="s">
        <v>2967</v>
      </c>
      <c r="C673" s="78" t="str">
        <f>IFERROR(_xlfn.XLOOKUP(B673,Equipo[DESCRIPCION],Equipo[UND],,0),"")</f>
        <v>%MO</v>
      </c>
      <c r="D673" s="79">
        <v>0.05</v>
      </c>
      <c r="E673" s="80">
        <f>IF(C673="%MO",G677,IFERROR(_xlfn.XLOOKUP($B673,Equipo[DESCRIPCION],Equipo[VALOR],,0),""))</f>
        <v>45878.704321666672</v>
      </c>
      <c r="F673" s="81"/>
      <c r="G673" s="82">
        <f>IFERROR(IF(F673&gt;=0,D673*E673*(1+F673/100),ABS(D673*E673/F673)),"")</f>
        <v>2293.9352160833337</v>
      </c>
      <c r="H673" s="91">
        <f>IFERROR(G673*E662,"")</f>
        <v>0</v>
      </c>
    </row>
    <row r="674" spans="1:11">
      <c r="A674" s="69"/>
      <c r="B674" s="70" t="s">
        <v>2202</v>
      </c>
      <c r="C674" s="71"/>
      <c r="D674" s="72"/>
      <c r="E674" s="73"/>
      <c r="F674" s="74"/>
      <c r="G674" s="75">
        <f>SUM(G675:G676)</f>
        <v>0</v>
      </c>
      <c r="H674" s="91">
        <f>IFERROR(G674*E662,"")</f>
        <v>0</v>
      </c>
    </row>
    <row r="675" spans="1:11">
      <c r="A675" s="76"/>
      <c r="B675" s="77"/>
      <c r="C675" s="78" t="str">
        <f>IFERROR(_xlfn.XLOOKUP(B675,Transporte[DESCRIPCION],Transporte[UND],,0),"")</f>
        <v/>
      </c>
      <c r="D675" s="79"/>
      <c r="E675" s="80" t="str">
        <f>IFERROR(_xlfn.XLOOKUP($B675,Transporte[DESCRIPCION],Transporte[VALOR],,0),"")</f>
        <v/>
      </c>
      <c r="F675" s="81"/>
      <c r="G675" s="82" t="str">
        <f>IFERROR(IF(F675&gt;=0,D675*E675*(1+F675/100),ABS(D675*E675/F675)),"")</f>
        <v/>
      </c>
      <c r="H675" s="91" t="str">
        <f>IFERROR(G675*E662,"")</f>
        <v/>
      </c>
    </row>
    <row r="676" spans="1:11">
      <c r="A676" s="76"/>
      <c r="B676" s="77"/>
      <c r="C676" s="78" t="str">
        <f>IFERROR(_xlfn.XLOOKUP(B676,Transporte[DESCRIPCION],Transporte[UND],,0),"")</f>
        <v/>
      </c>
      <c r="D676" s="79"/>
      <c r="E676" s="80" t="str">
        <f>IFERROR(_xlfn.XLOOKUP($B676,Transporte[DESCRIPCION],Transporte[VALOR],,0),"")</f>
        <v/>
      </c>
      <c r="F676" s="81"/>
      <c r="G676" s="82" t="str">
        <f>IFERROR(IF(F676&gt;=0,D676*E676*(1+F676/100),ABS(D676*E676/F676)),"")</f>
        <v/>
      </c>
      <c r="H676" s="91" t="str">
        <f>IFERROR(G676*E662,"")</f>
        <v/>
      </c>
    </row>
    <row r="677" spans="1:11">
      <c r="A677" s="69"/>
      <c r="B677" s="70" t="s">
        <v>3067</v>
      </c>
      <c r="C677" s="71"/>
      <c r="D677" s="72"/>
      <c r="E677" s="73"/>
      <c r="F677" s="74"/>
      <c r="G677" s="75">
        <f>SUM(G678:G680)</f>
        <v>45878.704321666672</v>
      </c>
      <c r="H677" s="91">
        <f>IFERROR(G677*E662,"")</f>
        <v>0</v>
      </c>
    </row>
    <row r="678" spans="1:11">
      <c r="A678" s="76"/>
      <c r="B678" s="77" t="s">
        <v>3044</v>
      </c>
      <c r="C678" s="78" t="str">
        <f>IFERROR(_xlfn.XLOOKUP(B678,MObra[DESCRIPCION],MObra[UN],,0),"")</f>
        <v>día</v>
      </c>
      <c r="D678" s="79">
        <v>1</v>
      </c>
      <c r="E678" s="80">
        <f>IFERROR(_xlfn.XLOOKUP($B678,MObra[DESCRIPCION],MObra[VALOR UNIT],,0),"")</f>
        <v>412908.33889500005</v>
      </c>
      <c r="F678" s="81">
        <v>-9</v>
      </c>
      <c r="G678" s="82">
        <f>IFERROR(IF(F678&gt;=0,D678*E678*(1+F678/100),ABS(D678*E678/F678)),"")</f>
        <v>45878.704321666672</v>
      </c>
      <c r="H678" s="92">
        <f>G678*E662</f>
        <v>0</v>
      </c>
    </row>
    <row r="679" spans="1:11">
      <c r="A679" s="76"/>
      <c r="B679" s="77"/>
      <c r="C679" s="78" t="str">
        <f>IFERROR(_xlfn.XLOOKUP(B679,MObra[DESCRIPCION],MObra[UN],,0),"")</f>
        <v/>
      </c>
      <c r="D679" s="79"/>
      <c r="E679" s="80" t="str">
        <f>IFERROR(_xlfn.XLOOKUP($B679,MObra[DESCRIPCION],MObra[VALOR UNIT],,0),"")</f>
        <v/>
      </c>
      <c r="F679" s="81"/>
      <c r="G679" s="82" t="str">
        <f>IFERROR(IF(F679&gt;=0,D679*E679*(1+F679/100),ABS(D679*E679/F679)),"")</f>
        <v/>
      </c>
      <c r="H679" s="91" t="str">
        <f>IFERROR(G679*E662,"")</f>
        <v/>
      </c>
    </row>
    <row r="680" spans="1:11">
      <c r="A680" s="83"/>
      <c r="B680" s="84"/>
      <c r="C680" s="85" t="str">
        <f>IFERROR(_xlfn.XLOOKUP(B680,MObra[DESCRIPCION],MObra[UN],,0),"")</f>
        <v/>
      </c>
      <c r="D680" s="86"/>
      <c r="E680" s="87" t="str">
        <f>IFERROR(_xlfn.XLOOKUP($B680,MObra[DESCRIPCION],MObra[VALOR UNIT],,0),"")</f>
        <v/>
      </c>
      <c r="F680" s="88"/>
      <c r="G680" s="89" t="str">
        <f>IFERROR(IF(F680&gt;=0,D680*E680*(1+F680/100),ABS(D680*E680/F680)),"")</f>
        <v/>
      </c>
      <c r="H680" s="91" t="str">
        <f>IFERROR(G680*E662,"")</f>
        <v/>
      </c>
    </row>
    <row r="681" spans="1:11">
      <c r="A681" s="83"/>
      <c r="B681" s="84"/>
      <c r="C681" s="85" t="str">
        <f t="array" ref="C681">IFERROR(_xlfn.XLOOKUP(B681,MObra[[#All],[DESCRIPCION]],MObra[[#All],[UN]],,0),"")</f>
        <v/>
      </c>
      <c r="D681" s="86"/>
      <c r="E681" s="87" t="str">
        <f t="array" ref="E681">IFERROR(_xlfn.XLOOKUP($B681,MObra[[#All],[DESCRIPCION]],MObra[[#All],[VALOR UNIT]],,0),"")</f>
        <v/>
      </c>
      <c r="F681" s="88"/>
      <c r="G681" s="89" t="str">
        <f>IFERROR(IF(F681&gt;=0,D681*E681*(1+F681/100),ABS(D681*E681/F681)),"")</f>
        <v/>
      </c>
      <c r="H681" s="90" t="str">
        <f>IFERROR(G681*E662,"")</f>
        <v/>
      </c>
    </row>
    <row r="683" spans="1:11" ht="25.5">
      <c r="A683" s="54" t="s">
        <v>1607</v>
      </c>
      <c r="B683" s="55" t="str">
        <f>VLOOKUP($A683,Presupuesto!$A:$D,2,FALSE())</f>
        <v>Dren horizontal en tubería PVC-S perforada de 3" (incluye tubería + geotextil), perforación mecanica</v>
      </c>
      <c r="C683" s="56" t="str">
        <f>VLOOKUP($A683,Presupuesto!$A:$D,3,FALSE())</f>
        <v>M</v>
      </c>
      <c r="D683" s="57"/>
      <c r="E683" s="58">
        <f>VLOOKUP($A683,Presupuesto!$A:$D,4,FALSE())</f>
        <v>0</v>
      </c>
      <c r="F683" s="59" t="s">
        <v>2919</v>
      </c>
      <c r="G683" s="60">
        <f>SUM(G685:G700)/2</f>
        <v>109044.44560622166</v>
      </c>
      <c r="H683" s="61">
        <f>ROUND(SUM(H685:H700),0)/2</f>
        <v>0</v>
      </c>
      <c r="I683" s="58">
        <f>VLOOKUP(A683,Presupuesto!$A:$F,6,0)</f>
        <v>0</v>
      </c>
      <c r="J683" s="58">
        <f>+H683-I683</f>
        <v>0</v>
      </c>
      <c r="K683" s="282">
        <f>+H683-G683*E683</f>
        <v>0</v>
      </c>
    </row>
    <row r="684" spans="1:11" ht="25.5">
      <c r="A684" s="62"/>
      <c r="B684" s="63" t="s">
        <v>2247</v>
      </c>
      <c r="C684" s="63" t="s">
        <v>3061</v>
      </c>
      <c r="D684" s="64" t="s">
        <v>4</v>
      </c>
      <c r="E684" s="65" t="s">
        <v>3062</v>
      </c>
      <c r="F684" s="66" t="s">
        <v>3063</v>
      </c>
      <c r="G684" s="67" t="s">
        <v>3064</v>
      </c>
      <c r="H684" s="68" t="s">
        <v>3124</v>
      </c>
    </row>
    <row r="685" spans="1:11">
      <c r="A685" s="69"/>
      <c r="B685" s="70" t="s">
        <v>3065</v>
      </c>
      <c r="C685" s="71"/>
      <c r="D685" s="72"/>
      <c r="E685" s="73"/>
      <c r="F685" s="74"/>
      <c r="G685" s="75">
        <f>SUM(G686:G690)</f>
        <v>30660.27</v>
      </c>
      <c r="H685" s="75">
        <f>IFERROR(G685*E683,"")</f>
        <v>0</v>
      </c>
    </row>
    <row r="686" spans="1:11">
      <c r="A686" s="76"/>
      <c r="B686" s="77" t="s">
        <v>2874</v>
      </c>
      <c r="C686" s="78" t="str">
        <f>IFERROR(_xlfn.XLOOKUP(B686,Insumo[DESCRIPCION],Insumo[UND],,0),"")</f>
        <v>M</v>
      </c>
      <c r="D686" s="79">
        <v>1</v>
      </c>
      <c r="E686" s="80">
        <f>IFERROR(_xlfn.XLOOKUP($B686,Insumo[DESCRIPCION],Insumo[VALOR],,0),"")</f>
        <v>29571</v>
      </c>
      <c r="F686" s="81"/>
      <c r="G686" s="82">
        <f>IFERROR(IF(F686&gt;=0,D686*E686*(1+F686/100),ABS(D686*E686/F686)),"")</f>
        <v>29571</v>
      </c>
      <c r="H686" s="91">
        <f>IFERROR(G686*E683,"")</f>
        <v>0</v>
      </c>
    </row>
    <row r="687" spans="1:11">
      <c r="A687" s="76"/>
      <c r="B687" s="77" t="s">
        <v>2522</v>
      </c>
      <c r="C687" s="78" t="str">
        <f>IFERROR(_xlfn.XLOOKUP(B687,Insumo[DESCRIPCION],Insumo[UND],,0),"")</f>
        <v>M2</v>
      </c>
      <c r="D687" s="79">
        <v>0.26</v>
      </c>
      <c r="E687" s="80">
        <f>IFERROR(_xlfn.XLOOKUP($B687,Insumo[DESCRIPCION],Insumo[VALOR],,0),"")</f>
        <v>3990</v>
      </c>
      <c r="F687" s="81">
        <v>5</v>
      </c>
      <c r="G687" s="82">
        <f>IFERROR(IF(F687&gt;=0,D687*E687*(1+F687/100),ABS(D687*E687/F687)),"")</f>
        <v>1089.2700000000002</v>
      </c>
      <c r="H687" s="91">
        <f>IFERROR(G687*E683,"")</f>
        <v>0</v>
      </c>
    </row>
    <row r="688" spans="1:11">
      <c r="A688" s="76"/>
      <c r="B688" s="77"/>
      <c r="C688" s="78" t="str">
        <f>IFERROR(_xlfn.XLOOKUP(B688,Insumo[DESCRIPCION],Insumo[UND],,0),"")</f>
        <v/>
      </c>
      <c r="D688" s="79"/>
      <c r="E688" s="80" t="str">
        <f>IFERROR(_xlfn.XLOOKUP($B688,Insumo[DESCRIPCION],Insumo[VALOR],,0),"")</f>
        <v/>
      </c>
      <c r="F688" s="81"/>
      <c r="G688" s="82" t="str">
        <f>IFERROR(IF(F688&gt;=0,D688*E688*(1+F688/100),ABS(D688*E688/F688)),"")</f>
        <v/>
      </c>
      <c r="H688" s="91" t="str">
        <f>IFERROR(G688*E683,"")</f>
        <v/>
      </c>
    </row>
    <row r="689" spans="1:11">
      <c r="A689" s="76"/>
      <c r="B689" s="77"/>
      <c r="C689" s="78" t="str">
        <f>IFERROR(_xlfn.XLOOKUP(B689,Insumo[DESCRIPCION],Insumo[UND],,0),"")</f>
        <v/>
      </c>
      <c r="D689" s="79"/>
      <c r="E689" s="80" t="str">
        <f>IFERROR(_xlfn.XLOOKUP($B689,Insumo[DESCRIPCION],Insumo[VALOR],,0),"")</f>
        <v/>
      </c>
      <c r="F689" s="81"/>
      <c r="G689" s="82" t="str">
        <f>IFERROR(IF(F689&gt;=0,D689*E689*(1+F689/100),ABS(D689*E689/F689)),"")</f>
        <v/>
      </c>
      <c r="H689" s="91" t="str">
        <f>IFERROR(G689*E683,"")</f>
        <v/>
      </c>
    </row>
    <row r="690" spans="1:11">
      <c r="A690" s="76"/>
      <c r="B690" s="77"/>
      <c r="C690" s="78" t="str">
        <f>IFERROR(_xlfn.XLOOKUP(B690,Insumo[DESCRIPCION],Insumo[UND],,0),"")</f>
        <v/>
      </c>
      <c r="D690" s="79"/>
      <c r="E690" s="80" t="str">
        <f>IFERROR(_xlfn.XLOOKUP($B690,Insumo[DESCRIPCION],Insumo[VALOR],,0),"")</f>
        <v/>
      </c>
      <c r="F690" s="81"/>
      <c r="G690" s="82" t="str">
        <f>IFERROR(IF(F690&gt;=0,D690*E690*(1+F690/100),ABS(D690*E690/F690)),"")</f>
        <v/>
      </c>
      <c r="H690" s="91" t="str">
        <f>IFERROR(G690*E683,"")</f>
        <v/>
      </c>
    </row>
    <row r="691" spans="1:11">
      <c r="A691" s="69"/>
      <c r="B691" s="70" t="s">
        <v>3066</v>
      </c>
      <c r="C691" s="71"/>
      <c r="D691" s="72"/>
      <c r="E691" s="73"/>
      <c r="F691" s="74"/>
      <c r="G691" s="75">
        <f>SUM(G692:G694)</f>
        <v>37093.341716721668</v>
      </c>
      <c r="H691" s="92">
        <f>G691*E683</f>
        <v>0</v>
      </c>
    </row>
    <row r="692" spans="1:11">
      <c r="A692" s="76"/>
      <c r="B692" s="77" t="s">
        <v>2928</v>
      </c>
      <c r="C692" s="78" t="str">
        <f>IFERROR(_xlfn.XLOOKUP(B692,Equipo[DESCRIPCION],Equipo[UND],,0),"")</f>
        <v>Día</v>
      </c>
      <c r="D692" s="79">
        <v>1</v>
      </c>
      <c r="E692" s="80">
        <f>IF(C692="%MO",G698,IFERROR(_xlfn.XLOOKUP($B692,Equipo[DESCRIPCION],Equipo[VALOR],,0),""))</f>
        <v>200263</v>
      </c>
      <c r="F692" s="81">
        <v>-6</v>
      </c>
      <c r="G692" s="82">
        <f>IFERROR(IF(F692&gt;=0,D692*E692*(1+F692/100),ABS(D692*E692/F692)),"")</f>
        <v>33377.166666666664</v>
      </c>
      <c r="H692" s="91">
        <f>IFERROR(G692*E683,"")</f>
        <v>0</v>
      </c>
    </row>
    <row r="693" spans="1:11">
      <c r="A693" s="76"/>
      <c r="B693" s="77" t="s">
        <v>2920</v>
      </c>
      <c r="C693" s="78" t="str">
        <f>IFERROR(_xlfn.XLOOKUP(B693,Equipo[DESCRIPCION],Equipo[UND],,0),"")</f>
        <v>%MO</v>
      </c>
      <c r="D693" s="79">
        <v>0.04</v>
      </c>
      <c r="E693" s="80">
        <f>IF(C693="%MO",G698,IFERROR(_xlfn.XLOOKUP($B693,Equipo[DESCRIPCION],Equipo[VALOR],,0),""))</f>
        <v>41290.833889500005</v>
      </c>
      <c r="F693" s="81"/>
      <c r="G693" s="82">
        <f>IFERROR(IF(F693&gt;=0,D693*E693*(1+F693/100),ABS(D693*E693/F693)),"")</f>
        <v>1651.6333555800002</v>
      </c>
      <c r="H693" s="91">
        <f>IFERROR(G693*E683,"")</f>
        <v>0</v>
      </c>
    </row>
    <row r="694" spans="1:11">
      <c r="A694" s="76"/>
      <c r="B694" s="77" t="s">
        <v>2967</v>
      </c>
      <c r="C694" s="78" t="str">
        <f>IFERROR(_xlfn.XLOOKUP(B694,Equipo[DESCRIPCION],Equipo[UND],,0),"")</f>
        <v>%MO</v>
      </c>
      <c r="D694" s="79">
        <v>0.05</v>
      </c>
      <c r="E694" s="80">
        <f>IF(C694="%MO",G698,IFERROR(_xlfn.XLOOKUP($B694,Equipo[DESCRIPCION],Equipo[VALOR],,0),""))</f>
        <v>41290.833889500005</v>
      </c>
      <c r="F694" s="81"/>
      <c r="G694" s="82">
        <f>IFERROR(IF(F694&gt;=0,D694*E694*(1+F694/100),ABS(D694*E694/F694)),"")</f>
        <v>2064.5416944750004</v>
      </c>
      <c r="H694" s="91">
        <f>IFERROR(G694*E683,"")</f>
        <v>0</v>
      </c>
    </row>
    <row r="695" spans="1:11">
      <c r="A695" s="69"/>
      <c r="B695" s="70" t="s">
        <v>2202</v>
      </c>
      <c r="C695" s="71"/>
      <c r="D695" s="72"/>
      <c r="E695" s="73"/>
      <c r="F695" s="74"/>
      <c r="G695" s="75">
        <f>SUM(G696:G697)</f>
        <v>0</v>
      </c>
      <c r="H695" s="92">
        <f>G695*E683</f>
        <v>0</v>
      </c>
    </row>
    <row r="696" spans="1:11">
      <c r="A696" s="76"/>
      <c r="B696" s="77"/>
      <c r="C696" s="78" t="str">
        <f>IFERROR(_xlfn.XLOOKUP(B696,Transporte[DESCRIPCION],Transporte[UND],,0),"")</f>
        <v/>
      </c>
      <c r="D696" s="79"/>
      <c r="E696" s="80" t="str">
        <f>IFERROR(_xlfn.XLOOKUP($B696,Transporte[DESCRIPCION],Transporte[VALOR],,0),"")</f>
        <v/>
      </c>
      <c r="F696" s="81"/>
      <c r="G696" s="82" t="str">
        <f>IFERROR(IF(F696&gt;=0,D696*E696*(1+F696/100),ABS(D696*E696/F696)),"")</f>
        <v/>
      </c>
      <c r="H696" s="91" t="str">
        <f>IFERROR(G696*E683,"")</f>
        <v/>
      </c>
    </row>
    <row r="697" spans="1:11">
      <c r="A697" s="76"/>
      <c r="B697" s="77"/>
      <c r="C697" s="78" t="str">
        <f>IFERROR(_xlfn.XLOOKUP(B697,Transporte[DESCRIPCION],Transporte[UND],,0),"")</f>
        <v/>
      </c>
      <c r="D697" s="79"/>
      <c r="E697" s="80" t="str">
        <f>IFERROR(_xlfn.XLOOKUP($B697,Transporte[DESCRIPCION],Transporte[VALOR],,0),"")</f>
        <v/>
      </c>
      <c r="F697" s="81"/>
      <c r="G697" s="82" t="str">
        <f>IFERROR(IF(F697&gt;=0,D697*E697*(1+F697/100),ABS(D697*E697/F697)),"")</f>
        <v/>
      </c>
      <c r="H697" s="91" t="str">
        <f>IFERROR(G697*E683,"")</f>
        <v/>
      </c>
    </row>
    <row r="698" spans="1:11">
      <c r="A698" s="69"/>
      <c r="B698" s="70" t="s">
        <v>3067</v>
      </c>
      <c r="C698" s="71"/>
      <c r="D698" s="72"/>
      <c r="E698" s="73"/>
      <c r="F698" s="74"/>
      <c r="G698" s="75">
        <f>SUM(G699:G701)</f>
        <v>41290.833889500005</v>
      </c>
      <c r="H698" s="92">
        <f>G698*E683</f>
        <v>0</v>
      </c>
    </row>
    <row r="699" spans="1:11">
      <c r="A699" s="76"/>
      <c r="B699" s="77" t="s">
        <v>3044</v>
      </c>
      <c r="C699" s="78" t="str">
        <f>IFERROR(_xlfn.XLOOKUP(B699,MObra[DESCRIPCION],MObra[UN],,0),"")</f>
        <v>día</v>
      </c>
      <c r="D699" s="79">
        <v>1</v>
      </c>
      <c r="E699" s="80">
        <f>IFERROR(_xlfn.XLOOKUP($B699,MObra[DESCRIPCION],MObra[VALOR UNIT],,0),"")</f>
        <v>412908.33889500005</v>
      </c>
      <c r="F699" s="81">
        <v>-10</v>
      </c>
      <c r="G699" s="82">
        <f>IFERROR(IF(F699&gt;=0,D699*E699*(1+F699/100),ABS(D699*E699/F699)),"")</f>
        <v>41290.833889500005</v>
      </c>
      <c r="H699" s="91">
        <f>IFERROR(G699*E683,"")</f>
        <v>0</v>
      </c>
    </row>
    <row r="700" spans="1:11">
      <c r="A700" s="76"/>
      <c r="B700" s="77"/>
      <c r="C700" s="78" t="str">
        <f>IFERROR(_xlfn.XLOOKUP(B700,MObra[DESCRIPCION],MObra[UN],,0),"")</f>
        <v/>
      </c>
      <c r="D700" s="79"/>
      <c r="E700" s="80" t="str">
        <f>IFERROR(_xlfn.XLOOKUP($B700,MObra[DESCRIPCION],MObra[VALOR UNIT],,0),"")</f>
        <v/>
      </c>
      <c r="F700" s="81"/>
      <c r="G700" s="82" t="str">
        <f>IFERROR(IF(F700&gt;=0,D700*E700*(1+F700/100),ABS(D700*E700/F700)),"")</f>
        <v/>
      </c>
      <c r="H700" s="91" t="str">
        <f>IFERROR(G700*E683,"")</f>
        <v/>
      </c>
    </row>
    <row r="701" spans="1:11">
      <c r="A701" s="83"/>
      <c r="B701" s="84"/>
      <c r="C701" s="85" t="str">
        <f>IFERROR(_xlfn.XLOOKUP(B701,MObra[DESCRIPCION],MObra[UN],,0),"")</f>
        <v/>
      </c>
      <c r="D701" s="86"/>
      <c r="E701" s="87" t="str">
        <f>IFERROR(_xlfn.XLOOKUP($B701,MObra[DESCRIPCION],MObra[VALOR UNIT],,0),"")</f>
        <v/>
      </c>
      <c r="F701" s="88"/>
      <c r="G701" s="89" t="str">
        <f>IFERROR(IF(F701&gt;=0,D701*E701*(1+F701/100),ABS(D701*E701/F701)),"")</f>
        <v/>
      </c>
      <c r="H701" s="90" t="str">
        <f>IFERROR(G701*E683,"")</f>
        <v/>
      </c>
    </row>
    <row r="703" spans="1:11">
      <c r="A703" s="54" t="s">
        <v>1609</v>
      </c>
      <c r="B703" s="55" t="str">
        <f>VLOOKUP($A703,Presupuesto!$A:$D,2,FALSE())</f>
        <v>Empradización talud base Ecomatrix o similar</v>
      </c>
      <c r="C703" s="56" t="str">
        <f>VLOOKUP($A703,Presupuesto!$A:$D,3,FALSE())</f>
        <v>M2</v>
      </c>
      <c r="D703" s="57"/>
      <c r="E703" s="58">
        <f>VLOOKUP($A703,Presupuesto!$A:$D,4,FALSE())</f>
        <v>0</v>
      </c>
      <c r="F703" s="59" t="s">
        <v>2919</v>
      </c>
      <c r="G703" s="60">
        <f>SUM(G705:G721)/2</f>
        <v>12822.2310585825</v>
      </c>
      <c r="H703" s="61">
        <f>ROUND(SUM(H705:H721),0)/2</f>
        <v>0</v>
      </c>
      <c r="I703" s="58">
        <f>VLOOKUP(A703,Presupuesto!$A:$F,6,0)</f>
        <v>0</v>
      </c>
      <c r="J703" s="58">
        <f>+H703-I703</f>
        <v>0</v>
      </c>
      <c r="K703" s="282">
        <f>+H703-G703*E703</f>
        <v>0</v>
      </c>
    </row>
    <row r="704" spans="1:11" ht="25.5">
      <c r="A704" s="62"/>
      <c r="B704" s="63" t="s">
        <v>2247</v>
      </c>
      <c r="C704" s="63" t="s">
        <v>3061</v>
      </c>
      <c r="D704" s="64" t="s">
        <v>4</v>
      </c>
      <c r="E704" s="65" t="s">
        <v>3062</v>
      </c>
      <c r="F704" s="66" t="s">
        <v>3063</v>
      </c>
      <c r="G704" s="67" t="s">
        <v>3064</v>
      </c>
      <c r="H704" s="68" t="s">
        <v>3124</v>
      </c>
    </row>
    <row r="705" spans="1:8">
      <c r="A705" s="69"/>
      <c r="B705" s="70" t="s">
        <v>3065</v>
      </c>
      <c r="C705" s="71"/>
      <c r="D705" s="72"/>
      <c r="E705" s="73"/>
      <c r="F705" s="74"/>
      <c r="G705" s="75">
        <f>SUM(G706:G710)</f>
        <v>6132</v>
      </c>
      <c r="H705" s="75">
        <f>IFERROR(G705*E703,"")</f>
        <v>0</v>
      </c>
    </row>
    <row r="706" spans="1:8">
      <c r="A706" s="76"/>
      <c r="B706" s="77" t="s">
        <v>2489</v>
      </c>
      <c r="C706" s="78" t="str">
        <f>IFERROR(_xlfn.XLOOKUP(B706,Insumo[DESCRIPCION],Insumo[UND],,0),"")</f>
        <v>M2</v>
      </c>
      <c r="D706" s="79">
        <v>1</v>
      </c>
      <c r="E706" s="80">
        <f>IFERROR(_xlfn.XLOOKUP($B706,Insumo[DESCRIPCION],Insumo[VALOR],,0),"")</f>
        <v>5840</v>
      </c>
      <c r="F706" s="81">
        <v>5</v>
      </c>
      <c r="G706" s="82">
        <f>IFERROR(IF(F706&gt;=0,D706*E706*(1+F706/100),ABS(D706*E706/F706)),"")</f>
        <v>6132</v>
      </c>
      <c r="H706" s="91">
        <f>IFERROR(G706*E703,"")</f>
        <v>0</v>
      </c>
    </row>
    <row r="707" spans="1:8">
      <c r="A707" s="76"/>
      <c r="B707" s="77"/>
      <c r="C707" s="78" t="str">
        <f>IFERROR(_xlfn.XLOOKUP(B707,Insumo[DESCRIPCION],Insumo[UND],,0),"")</f>
        <v/>
      </c>
      <c r="D707" s="79"/>
      <c r="E707" s="80" t="str">
        <f>IFERROR(_xlfn.XLOOKUP($B707,Insumo[DESCRIPCION],Insumo[VALOR],,0),"")</f>
        <v/>
      </c>
      <c r="F707" s="81"/>
      <c r="G707" s="82" t="str">
        <f>IFERROR(IF(F707&gt;=0,D707*E707*(1+F707/100),ABS(D707*E707/F707)),"")</f>
        <v/>
      </c>
      <c r="H707" s="91" t="str">
        <f>IFERROR(G707*E703,"")</f>
        <v/>
      </c>
    </row>
    <row r="708" spans="1:8">
      <c r="A708" s="76"/>
      <c r="B708" s="77"/>
      <c r="C708" s="78" t="str">
        <f>IFERROR(_xlfn.XLOOKUP(B708,Insumo[DESCRIPCION],Insumo[UND],,0),"")</f>
        <v/>
      </c>
      <c r="D708" s="79"/>
      <c r="E708" s="80" t="str">
        <f>IFERROR(_xlfn.XLOOKUP($B708,Insumo[DESCRIPCION],Insumo[VALOR],,0),"")</f>
        <v/>
      </c>
      <c r="F708" s="81">
        <v>5</v>
      </c>
      <c r="G708" s="82" t="str">
        <f>IFERROR(IF(F708&gt;=0,D708*E708*(1+F708/100),ABS(D708*E708/F708)),"")</f>
        <v/>
      </c>
      <c r="H708" s="91" t="str">
        <f>IFERROR(G708*E703,"")</f>
        <v/>
      </c>
    </row>
    <row r="709" spans="1:8">
      <c r="A709" s="76"/>
      <c r="B709" s="77"/>
      <c r="C709" s="78" t="str">
        <f>IFERROR(_xlfn.XLOOKUP(B709,Insumo[DESCRIPCION],Insumo[UND],,0),"")</f>
        <v/>
      </c>
      <c r="D709" s="79"/>
      <c r="E709" s="80" t="str">
        <f>IFERROR(_xlfn.XLOOKUP($B709,Insumo[DESCRIPCION],Insumo[VALOR],,0),"")</f>
        <v/>
      </c>
      <c r="F709" s="81"/>
      <c r="G709" s="82" t="str">
        <f>IFERROR(IF(F709&gt;=0,D709*E709*(1+F709/100),ABS(D709*E709/F709)),"")</f>
        <v/>
      </c>
      <c r="H709" s="91" t="str">
        <f>IFERROR(G709*E703,"")</f>
        <v/>
      </c>
    </row>
    <row r="710" spans="1:8">
      <c r="A710" s="76"/>
      <c r="B710" s="77"/>
      <c r="C710" s="78" t="str">
        <f>IFERROR(_xlfn.XLOOKUP(B710,Insumo[DESCRIPCION],Insumo[UND],,0),"")</f>
        <v/>
      </c>
      <c r="D710" s="79"/>
      <c r="E710" s="80" t="str">
        <f>IFERROR(_xlfn.XLOOKUP($B710,Insumo[DESCRIPCION],Insumo[VALOR],,0),"")</f>
        <v/>
      </c>
      <c r="F710" s="81"/>
      <c r="G710" s="82" t="str">
        <f>IFERROR(IF(F710&gt;=0,D710*E710*(1+F710/100),ABS(D710*E710/F710)),"")</f>
        <v/>
      </c>
      <c r="H710" s="91" t="str">
        <f>IFERROR(G710*E703,"")</f>
        <v/>
      </c>
    </row>
    <row r="711" spans="1:8">
      <c r="A711" s="69"/>
      <c r="B711" s="70" t="s">
        <v>3066</v>
      </c>
      <c r="C711" s="71"/>
      <c r="D711" s="72"/>
      <c r="E711" s="73"/>
      <c r="F711" s="74"/>
      <c r="G711" s="75">
        <f>SUM(G712:G714)</f>
        <v>552.40439933250013</v>
      </c>
      <c r="H711" s="92">
        <f>G711*E703</f>
        <v>0</v>
      </c>
    </row>
    <row r="712" spans="1:8">
      <c r="A712" s="76"/>
      <c r="B712" s="77" t="s">
        <v>2920</v>
      </c>
      <c r="C712" s="78" t="str">
        <f>IFERROR(_xlfn.XLOOKUP(B712,Equipo[DESCRIPCION],Equipo[UND],,0),"")</f>
        <v>%MO</v>
      </c>
      <c r="D712" s="79">
        <v>0.04</v>
      </c>
      <c r="E712" s="80">
        <f>IF(C712="%MO",G718,IFERROR(_xlfn.XLOOKUP($B712,Equipo[DESCRIPCION],Equipo[VALOR],,0),""))</f>
        <v>6137.8266592500013</v>
      </c>
      <c r="F712" s="81"/>
      <c r="G712" s="82">
        <f>IFERROR(IF(F712&gt;=0,D712*E712*(1+F712/100),ABS(D712*E712/F712)),"")</f>
        <v>245.51306637000005</v>
      </c>
      <c r="H712" s="91">
        <f>IFERROR(G712*E703,"")</f>
        <v>0</v>
      </c>
    </row>
    <row r="713" spans="1:8">
      <c r="A713" s="76"/>
      <c r="B713" s="77" t="s">
        <v>2967</v>
      </c>
      <c r="C713" s="78" t="str">
        <f>IFERROR(_xlfn.XLOOKUP(B713,Equipo[DESCRIPCION],Equipo[UND],,0),"")</f>
        <v>%MO</v>
      </c>
      <c r="D713" s="79">
        <v>0.05</v>
      </c>
      <c r="E713" s="80">
        <f>IF(C713="%MO",G718,IFERROR(_xlfn.XLOOKUP($B713,Equipo[DESCRIPCION],Equipo[VALOR],,0),""))</f>
        <v>6137.8266592500013</v>
      </c>
      <c r="F713" s="81"/>
      <c r="G713" s="82">
        <f>IFERROR(IF(F713&gt;=0,D713*E713*(1+F713/100),ABS(D713*E713/F713)),"")</f>
        <v>306.89133296250009</v>
      </c>
      <c r="H713" s="91">
        <f>IFERROR(G713*E703,"")</f>
        <v>0</v>
      </c>
    </row>
    <row r="714" spans="1:8">
      <c r="A714" s="76"/>
      <c r="B714" s="77"/>
      <c r="C714" s="78" t="str">
        <f>IFERROR(_xlfn.XLOOKUP(B714,Equipo[DESCRIPCION],Equipo[UND],,0),"")</f>
        <v/>
      </c>
      <c r="D714" s="79"/>
      <c r="E714" s="80" t="str">
        <f>IF(C714="%MO",G718,IFERROR(_xlfn.XLOOKUP($B714,Equipo[DESCRIPCION],Equipo[VALOR],,0),""))</f>
        <v/>
      </c>
      <c r="F714" s="81"/>
      <c r="G714" s="82" t="str">
        <f>IFERROR(IF(F714&gt;=0,D714*E714*(1+F714/100),ABS(D714*E714/F714)),"")</f>
        <v/>
      </c>
      <c r="H714" s="91" t="str">
        <f>IFERROR(G714*E703,"")</f>
        <v/>
      </c>
    </row>
    <row r="715" spans="1:8">
      <c r="A715" s="69"/>
      <c r="B715" s="70" t="s">
        <v>2202</v>
      </c>
      <c r="C715" s="71"/>
      <c r="D715" s="72"/>
      <c r="E715" s="73"/>
      <c r="F715" s="74"/>
      <c r="G715" s="75">
        <f>SUM(G716:G717)</f>
        <v>0</v>
      </c>
      <c r="H715" s="92">
        <f>G715*E703</f>
        <v>0</v>
      </c>
    </row>
    <row r="716" spans="1:8">
      <c r="A716" s="76"/>
      <c r="B716" s="77"/>
      <c r="C716" s="78" t="str">
        <f>IFERROR(_xlfn.XLOOKUP(B716,Transporte[DESCRIPCION],Transporte[UND],,0),"")</f>
        <v/>
      </c>
      <c r="D716" s="79"/>
      <c r="E716" s="80" t="str">
        <f>IFERROR(_xlfn.XLOOKUP($B716,Transporte[DESCRIPCION],Transporte[VALOR],,0),"")</f>
        <v/>
      </c>
      <c r="F716" s="81"/>
      <c r="G716" s="82" t="str">
        <f>IFERROR(IF(F716&gt;=0,D716*E716*(1+F716/100),ABS(D716*E716/F716)),"")</f>
        <v/>
      </c>
      <c r="H716" s="91" t="str">
        <f>IFERROR(G716*E703,"")</f>
        <v/>
      </c>
    </row>
    <row r="717" spans="1:8">
      <c r="A717" s="76"/>
      <c r="B717" s="77"/>
      <c r="C717" s="78" t="str">
        <f>IFERROR(_xlfn.XLOOKUP(B717,Transporte[DESCRIPCION],Transporte[UND],,0),"")</f>
        <v/>
      </c>
      <c r="D717" s="79"/>
      <c r="E717" s="80" t="str">
        <f>IFERROR(_xlfn.XLOOKUP($B717,Transporte[DESCRIPCION],Transporte[VALOR],,0),"")</f>
        <v/>
      </c>
      <c r="F717" s="81"/>
      <c r="G717" s="82" t="str">
        <f>IFERROR(IF(F717&gt;=0,D717*E717*(1+F717/100),ABS(D717*E717/F717)),"")</f>
        <v/>
      </c>
      <c r="H717" s="91" t="str">
        <f>IFERROR(G717*E703,"")</f>
        <v/>
      </c>
    </row>
    <row r="718" spans="1:8">
      <c r="A718" s="69"/>
      <c r="B718" s="70" t="s">
        <v>3067</v>
      </c>
      <c r="C718" s="71"/>
      <c r="D718" s="72"/>
      <c r="E718" s="73"/>
      <c r="F718" s="74"/>
      <c r="G718" s="75">
        <f>SUM(G719:G721)</f>
        <v>6137.8266592500013</v>
      </c>
      <c r="H718" s="92">
        <f>G718*E703</f>
        <v>0</v>
      </c>
    </row>
    <row r="719" spans="1:8">
      <c r="A719" s="76"/>
      <c r="B719" s="77" t="s">
        <v>3034</v>
      </c>
      <c r="C719" s="78" t="str">
        <f>IFERROR(_xlfn.XLOOKUP(B719,MObra[DESCRIPCION],MObra[UN],,0),"")</f>
        <v>día</v>
      </c>
      <c r="D719" s="79">
        <v>1</v>
      </c>
      <c r="E719" s="80">
        <f>IFERROR(_xlfn.XLOOKUP($B719,MObra[DESCRIPCION],MObra[VALOR UNIT],,0),"")</f>
        <v>122756.53318500002</v>
      </c>
      <c r="F719" s="81">
        <v>-20</v>
      </c>
      <c r="G719" s="82">
        <f>IFERROR(IF(F719&gt;=0,D719*E719*(1+F719/100),ABS(D719*E719/F719)),"")</f>
        <v>6137.8266592500013</v>
      </c>
      <c r="H719" s="91">
        <f>IFERROR(G719*E703,"")</f>
        <v>0</v>
      </c>
    </row>
    <row r="720" spans="1:8">
      <c r="A720" s="76"/>
      <c r="B720" s="77"/>
      <c r="C720" s="78" t="str">
        <f>IFERROR(_xlfn.XLOOKUP(B720,MObra[DESCRIPCION],MObra[UN],,0),"")</f>
        <v/>
      </c>
      <c r="D720" s="79"/>
      <c r="E720" s="80" t="str">
        <f>IFERROR(_xlfn.XLOOKUP($B720,MObra[DESCRIPCION],MObra[VALOR UNIT],,0),"")</f>
        <v/>
      </c>
      <c r="F720" s="81"/>
      <c r="G720" s="82" t="str">
        <f>IFERROR(IF(F720&gt;=0,D720*E720*(1+F720/100),ABS(D720*E720/F720)),"")</f>
        <v/>
      </c>
      <c r="H720" s="91" t="str">
        <f>IFERROR(G720*E703,"")</f>
        <v/>
      </c>
    </row>
    <row r="721" spans="1:11">
      <c r="A721" s="83"/>
      <c r="B721" s="84"/>
      <c r="C721" s="85" t="str">
        <f>IFERROR(_xlfn.XLOOKUP(B721,MObra[DESCRIPCION],MObra[UN],,0),"")</f>
        <v/>
      </c>
      <c r="D721" s="86"/>
      <c r="E721" s="87" t="str">
        <f>IFERROR(_xlfn.XLOOKUP($B721,MObra[DESCRIPCION],MObra[VALOR UNIT],,0),"")</f>
        <v/>
      </c>
      <c r="F721" s="88"/>
      <c r="G721" s="89" t="str">
        <f>IFERROR(IF(F721&gt;=0,D721*E721*(1+F721/100),ABS(D721*E721/F721)),"")</f>
        <v/>
      </c>
      <c r="H721" s="90" t="str">
        <f>IFERROR(G721*E703,"")</f>
        <v/>
      </c>
    </row>
    <row r="723" spans="1:11">
      <c r="A723" s="54" t="s">
        <v>1611</v>
      </c>
      <c r="B723" s="55" t="str">
        <f>VLOOKUP($A723,Presupuesto!$A:$D,2,FALSE())</f>
        <v xml:space="preserve">Empradización talud pasto </v>
      </c>
      <c r="C723" s="56" t="str">
        <f>VLOOKUP($A723,Presupuesto!$A:$D,3,FALSE())</f>
        <v>M2</v>
      </c>
      <c r="D723" s="57"/>
      <c r="E723" s="58">
        <f>VLOOKUP($A723,Presupuesto!$A:$D,4,FALSE())</f>
        <v>0</v>
      </c>
      <c r="F723" s="59" t="s">
        <v>2919</v>
      </c>
      <c r="G723" s="60">
        <f>SUM(G725:G741)/2</f>
        <v>18649.588078110002</v>
      </c>
      <c r="H723" s="61">
        <f>ROUND(SUM(H725:H741),0)/2</f>
        <v>0</v>
      </c>
      <c r="I723" s="58">
        <f>VLOOKUP(A723,Presupuesto!$A:$F,6,0)</f>
        <v>0</v>
      </c>
      <c r="J723" s="58">
        <f>+H723-I723</f>
        <v>0</v>
      </c>
      <c r="K723" s="282">
        <f>+H723-G723*E723</f>
        <v>0</v>
      </c>
    </row>
    <row r="724" spans="1:11" ht="25.5">
      <c r="A724" s="62"/>
      <c r="B724" s="63" t="s">
        <v>2247</v>
      </c>
      <c r="C724" s="63" t="s">
        <v>3061</v>
      </c>
      <c r="D724" s="64" t="s">
        <v>4</v>
      </c>
      <c r="E724" s="65" t="s">
        <v>3062</v>
      </c>
      <c r="F724" s="66" t="s">
        <v>3063</v>
      </c>
      <c r="G724" s="67" t="s">
        <v>3064</v>
      </c>
      <c r="H724" s="68" t="s">
        <v>3124</v>
      </c>
    </row>
    <row r="725" spans="1:11">
      <c r="A725" s="69"/>
      <c r="B725" s="70" t="s">
        <v>3065</v>
      </c>
      <c r="C725" s="71"/>
      <c r="D725" s="72"/>
      <c r="E725" s="73"/>
      <c r="F725" s="74"/>
      <c r="G725" s="75">
        <f>SUM(G726:G730)</f>
        <v>9729.2799999999988</v>
      </c>
      <c r="H725" s="75">
        <f>IFERROR(G725*E723,"")</f>
        <v>0</v>
      </c>
    </row>
    <row r="726" spans="1:11">
      <c r="A726" s="76"/>
      <c r="B726" s="77" t="s">
        <v>2647</v>
      </c>
      <c r="C726" s="78" t="str">
        <f>IFERROR(_xlfn.XLOOKUP(B726,Insumo[DESCRIPCION],Insumo[UND],,0),"")</f>
        <v>M2</v>
      </c>
      <c r="D726" s="79">
        <v>1</v>
      </c>
      <c r="E726" s="80">
        <f>IFERROR(_xlfn.XLOOKUP($B726,Insumo[DESCRIPCION],Insumo[VALOR],,0),"")</f>
        <v>6495</v>
      </c>
      <c r="F726" s="81"/>
      <c r="G726" s="82">
        <f>IFERROR(IF(F726&gt;=0,D726*E726*(1+F726/100),ABS(D726*E726/F726)),"")</f>
        <v>6495</v>
      </c>
      <c r="H726" s="91">
        <f>IFERROR(G726*E723,"")</f>
        <v>0</v>
      </c>
    </row>
    <row r="727" spans="1:11">
      <c r="A727" s="76"/>
      <c r="B727" s="77" t="s">
        <v>2794</v>
      </c>
      <c r="C727" s="78" t="str">
        <f>IFERROR(_xlfn.XLOOKUP(B727,Insumo[DESCRIPCION],Insumo[UND],,0),"")</f>
        <v>M3</v>
      </c>
      <c r="D727" s="79">
        <v>0.06</v>
      </c>
      <c r="E727" s="80">
        <f>IFERROR(_xlfn.XLOOKUP($B727,Insumo[DESCRIPCION],Insumo[VALOR],,0),"")</f>
        <v>45238</v>
      </c>
      <c r="F727" s="81"/>
      <c r="G727" s="82">
        <f>IFERROR(IF(F727&gt;=0,D727*E727*(1+F727/100),ABS(D727*E727/F727)),"")</f>
        <v>2714.2799999999997</v>
      </c>
      <c r="H727" s="91">
        <f>IFERROR(G727*E723,"")</f>
        <v>0</v>
      </c>
    </row>
    <row r="728" spans="1:11">
      <c r="A728" s="76"/>
      <c r="B728" s="77" t="s">
        <v>2323</v>
      </c>
      <c r="C728" s="78" t="str">
        <f>IFERROR(_xlfn.XLOOKUP(B728,Insumo[DESCRIPCION],Insumo[UND],,0),"")</f>
        <v>Lt</v>
      </c>
      <c r="D728" s="79">
        <v>20</v>
      </c>
      <c r="E728" s="80">
        <f>IFERROR(_xlfn.XLOOKUP($B728,Insumo[DESCRIPCION],Insumo[VALOR],,0),"")</f>
        <v>26</v>
      </c>
      <c r="F728" s="81"/>
      <c r="G728" s="82">
        <f>IFERROR(IF(F728&gt;=0,D728*E728*(1+F728/100),ABS(D728*E728/F728)),"")</f>
        <v>520</v>
      </c>
      <c r="H728" s="91">
        <f>IFERROR(G728*E723,"")</f>
        <v>0</v>
      </c>
    </row>
    <row r="729" spans="1:11">
      <c r="A729" s="76"/>
      <c r="B729" s="77"/>
      <c r="C729" s="78" t="str">
        <f>IFERROR(_xlfn.XLOOKUP(B729,Insumo[DESCRIPCION],Insumo[UND],,0),"")</f>
        <v/>
      </c>
      <c r="D729" s="79"/>
      <c r="E729" s="80" t="str">
        <f>IFERROR(_xlfn.XLOOKUP($B729,Insumo[DESCRIPCION],Insumo[VALOR],,0),"")</f>
        <v/>
      </c>
      <c r="F729" s="81"/>
      <c r="G729" s="82" t="str">
        <f>IFERROR(IF(F729&gt;=0,D729*E729*(1+F729/100),ABS(D729*E729/F729)),"")</f>
        <v/>
      </c>
      <c r="H729" s="91" t="str">
        <f>IFERROR(G729*E723,"")</f>
        <v/>
      </c>
    </row>
    <row r="730" spans="1:11">
      <c r="A730" s="76"/>
      <c r="B730" s="77"/>
      <c r="C730" s="78" t="str">
        <f>IFERROR(_xlfn.XLOOKUP(B730,Insumo[DESCRIPCION],Insumo[UND],,0),"")</f>
        <v/>
      </c>
      <c r="D730" s="79"/>
      <c r="E730" s="80" t="str">
        <f>IFERROR(_xlfn.XLOOKUP($B730,Insumo[DESCRIPCION],Insumo[VALOR],,0),"")</f>
        <v/>
      </c>
      <c r="F730" s="81"/>
      <c r="G730" s="82" t="str">
        <f>IFERROR(IF(F730&gt;=0,D730*E730*(1+F730/100),ABS(D730*E730/F730)),"")</f>
        <v/>
      </c>
      <c r="H730" s="91" t="str">
        <f>IFERROR(G730*E723,"")</f>
        <v/>
      </c>
    </row>
    <row r="731" spans="1:11">
      <c r="A731" s="69"/>
      <c r="B731" s="70" t="s">
        <v>3066</v>
      </c>
      <c r="C731" s="71"/>
      <c r="D731" s="72"/>
      <c r="E731" s="73"/>
      <c r="F731" s="74"/>
      <c r="G731" s="75">
        <f>SUM(G732:G734)</f>
        <v>736.53919911000014</v>
      </c>
      <c r="H731" s="92">
        <f>G731*E723</f>
        <v>0</v>
      </c>
    </row>
    <row r="732" spans="1:11">
      <c r="A732" s="76"/>
      <c r="B732" s="77" t="s">
        <v>2920</v>
      </c>
      <c r="C732" s="78" t="str">
        <f>IFERROR(_xlfn.XLOOKUP(B732,Equipo[DESCRIPCION],Equipo[UND],,0),"")</f>
        <v>%MO</v>
      </c>
      <c r="D732" s="79">
        <v>0.04</v>
      </c>
      <c r="E732" s="80">
        <f>IF(C732="%MO",G738,IFERROR(_xlfn.XLOOKUP($B732,Equipo[DESCRIPCION],Equipo[VALOR],,0),""))</f>
        <v>8183.7688790000011</v>
      </c>
      <c r="F732" s="81"/>
      <c r="G732" s="82">
        <f>IFERROR(IF(F732&gt;=0,D732*E732*(1+F732/100),ABS(D732*E732/F732)),"")</f>
        <v>327.35075516000006</v>
      </c>
      <c r="H732" s="91">
        <f>IFERROR(G732*E723,"")</f>
        <v>0</v>
      </c>
    </row>
    <row r="733" spans="1:11">
      <c r="A733" s="76"/>
      <c r="B733" s="77" t="s">
        <v>2967</v>
      </c>
      <c r="C733" s="78" t="str">
        <f>IFERROR(_xlfn.XLOOKUP(B733,Equipo[DESCRIPCION],Equipo[UND],,0),"")</f>
        <v>%MO</v>
      </c>
      <c r="D733" s="79">
        <v>0.05</v>
      </c>
      <c r="E733" s="80">
        <f>IF(C733="%MO",G738,IFERROR(_xlfn.XLOOKUP($B733,Equipo[DESCRIPCION],Equipo[VALOR],,0),""))</f>
        <v>8183.7688790000011</v>
      </c>
      <c r="F733" s="81"/>
      <c r="G733" s="82">
        <f>IFERROR(IF(F733&gt;=0,D733*E733*(1+F733/100),ABS(D733*E733/F733)),"")</f>
        <v>409.18844395000008</v>
      </c>
      <c r="H733" s="91">
        <f>IFERROR(G733*E723,"")</f>
        <v>0</v>
      </c>
    </row>
    <row r="734" spans="1:11">
      <c r="A734" s="76"/>
      <c r="B734" s="77"/>
      <c r="C734" s="78" t="str">
        <f>IFERROR(_xlfn.XLOOKUP(B734,Equipo[DESCRIPCION],Equipo[UND],,0),"")</f>
        <v/>
      </c>
      <c r="D734" s="79"/>
      <c r="E734" s="80" t="str">
        <f>IF(C734="%MO",G738,IFERROR(_xlfn.XLOOKUP($B734,Equipo[DESCRIPCION],Equipo[VALOR],,0),""))</f>
        <v/>
      </c>
      <c r="F734" s="81"/>
      <c r="G734" s="82" t="str">
        <f>IFERROR(IF(F734&gt;=0,D734*E734*(1+F734/100),ABS(D734*E734/F734)),"")</f>
        <v/>
      </c>
      <c r="H734" s="91" t="str">
        <f>IFERROR(G734*E723,"")</f>
        <v/>
      </c>
    </row>
    <row r="735" spans="1:11">
      <c r="A735" s="69"/>
      <c r="B735" s="70" t="s">
        <v>2202</v>
      </c>
      <c r="C735" s="71"/>
      <c r="D735" s="72"/>
      <c r="E735" s="73"/>
      <c r="F735" s="74"/>
      <c r="G735" s="75">
        <f>SUM(G736:G737)</f>
        <v>0</v>
      </c>
      <c r="H735" s="92">
        <f>G735*E723</f>
        <v>0</v>
      </c>
    </row>
    <row r="736" spans="1:11">
      <c r="A736" s="76"/>
      <c r="B736" s="77"/>
      <c r="C736" s="78" t="str">
        <f>IFERROR(_xlfn.XLOOKUP(B736,Transporte[DESCRIPCION],Transporte[UND],,0),"")</f>
        <v/>
      </c>
      <c r="D736" s="79"/>
      <c r="E736" s="80" t="str">
        <f>IFERROR(_xlfn.XLOOKUP($B736,Transporte[DESCRIPCION],Transporte[VALOR],,0),"")</f>
        <v/>
      </c>
      <c r="F736" s="81"/>
      <c r="G736" s="82" t="str">
        <f>IFERROR(IF(F736&gt;=0,D736*E736*(1+F736/100),ABS(D736*E736/F736)),"")</f>
        <v/>
      </c>
      <c r="H736" s="91" t="str">
        <f>IFERROR(G736*E723,"")</f>
        <v/>
      </c>
    </row>
    <row r="737" spans="1:11">
      <c r="A737" s="76"/>
      <c r="B737" s="77"/>
      <c r="C737" s="78" t="str">
        <f>IFERROR(_xlfn.XLOOKUP(B737,Transporte[DESCRIPCION],Transporte[UND],,0),"")</f>
        <v/>
      </c>
      <c r="D737" s="79"/>
      <c r="E737" s="80" t="str">
        <f>IFERROR(_xlfn.XLOOKUP($B737,Transporte[DESCRIPCION],Transporte[VALOR],,0),"")</f>
        <v/>
      </c>
      <c r="F737" s="81"/>
      <c r="G737" s="82" t="str">
        <f>IFERROR(IF(F737&gt;=0,D737*E737*(1+F737/100),ABS(D737*E737/F737)),"")</f>
        <v/>
      </c>
      <c r="H737" s="91" t="str">
        <f>IFERROR(G737*E723,"")</f>
        <v/>
      </c>
    </row>
    <row r="738" spans="1:11">
      <c r="A738" s="69"/>
      <c r="B738" s="70" t="s">
        <v>3067</v>
      </c>
      <c r="C738" s="71"/>
      <c r="D738" s="72"/>
      <c r="E738" s="73"/>
      <c r="F738" s="74"/>
      <c r="G738" s="75">
        <f>SUM(G739:G741)</f>
        <v>8183.7688790000011</v>
      </c>
      <c r="H738" s="92">
        <f>G738*E723</f>
        <v>0</v>
      </c>
    </row>
    <row r="739" spans="1:11">
      <c r="A739" s="76"/>
      <c r="B739" s="77" t="s">
        <v>3034</v>
      </c>
      <c r="C739" s="78" t="str">
        <f>IFERROR(_xlfn.XLOOKUP(B739,MObra[DESCRIPCION],MObra[UN],,0),"")</f>
        <v>día</v>
      </c>
      <c r="D739" s="79">
        <v>1</v>
      </c>
      <c r="E739" s="80">
        <f>IFERROR(_xlfn.XLOOKUP($B739,MObra[DESCRIPCION],MObra[VALOR UNIT],,0),"")</f>
        <v>122756.53318500002</v>
      </c>
      <c r="F739" s="81">
        <v>-15</v>
      </c>
      <c r="G739" s="82">
        <f>IFERROR(IF(F739&gt;=0,D739*E739*(1+F739/100),ABS(D739*E739/F739)),"")</f>
        <v>8183.7688790000011</v>
      </c>
      <c r="H739" s="91">
        <f>IFERROR(G739*E723,"")</f>
        <v>0</v>
      </c>
    </row>
    <row r="740" spans="1:11">
      <c r="A740" s="76"/>
      <c r="B740" s="77"/>
      <c r="C740" s="78" t="str">
        <f>IFERROR(_xlfn.XLOOKUP(B740,MObra[DESCRIPCION],MObra[UN],,0),"")</f>
        <v/>
      </c>
      <c r="D740" s="79"/>
      <c r="E740" s="80" t="str">
        <f>IFERROR(_xlfn.XLOOKUP($B740,MObra[DESCRIPCION],MObra[VALOR UNIT],,0),"")</f>
        <v/>
      </c>
      <c r="F740" s="81"/>
      <c r="G740" s="82" t="str">
        <f>IFERROR(IF(F740&gt;=0,D740*E740*(1+F740/100),ABS(D740*E740/F740)),"")</f>
        <v/>
      </c>
      <c r="H740" s="91" t="str">
        <f>IFERROR(G740*E723,"")</f>
        <v/>
      </c>
    </row>
    <row r="741" spans="1:11">
      <c r="A741" s="83"/>
      <c r="B741" s="84"/>
      <c r="C741" s="85" t="str">
        <f>IFERROR(_xlfn.XLOOKUP(B741,MObra[DESCRIPCION],MObra[UN],,0),"")</f>
        <v/>
      </c>
      <c r="D741" s="86"/>
      <c r="E741" s="87" t="str">
        <f>IFERROR(_xlfn.XLOOKUP($B741,MObra[DESCRIPCION],MObra[VALOR UNIT],,0),"")</f>
        <v/>
      </c>
      <c r="F741" s="88"/>
      <c r="G741" s="89" t="str">
        <f>IFERROR(IF(F741&gt;=0,D741*E741*(1+F741/100),ABS(D741*E741/F741)),"")</f>
        <v/>
      </c>
      <c r="H741" s="90" t="str">
        <f>IFERROR(G741*E723,"")</f>
        <v/>
      </c>
    </row>
    <row r="743" spans="1:11">
      <c r="A743" s="54" t="s">
        <v>1613</v>
      </c>
      <c r="B743" s="55" t="str">
        <f>VLOOKUP($A743,Presupuesto!$A:$D,2,FALSE())</f>
        <v>Excavación configuración talud conglomerado manual</v>
      </c>
      <c r="C743" s="56" t="str">
        <f>VLOOKUP($A743,Presupuesto!$A:$D,3,FALSE())</f>
        <v>M3</v>
      </c>
      <c r="D743" s="57"/>
      <c r="E743" s="58">
        <f>VLOOKUP($A743,Presupuesto!$A:$D,4,FALSE())</f>
        <v>17</v>
      </c>
      <c r="F743" s="59" t="s">
        <v>2919</v>
      </c>
      <c r="G743" s="60">
        <f>SUM(G745:G761)/2</f>
        <v>60820.282350750007</v>
      </c>
      <c r="H743" s="61">
        <f>ROUND(SUM(H745:H761),0)/2</f>
        <v>1033945</v>
      </c>
      <c r="I743" s="58">
        <f>VLOOKUP(A743,Presupuesto!$A:$F,6,0)</f>
        <v>1033940</v>
      </c>
      <c r="J743" s="58">
        <f>+H743-I743</f>
        <v>5</v>
      </c>
      <c r="K743" s="282">
        <f>+H743-G743*E743</f>
        <v>0.20003724982962012</v>
      </c>
    </row>
    <row r="744" spans="1:11" ht="25.5">
      <c r="A744" s="62"/>
      <c r="B744" s="63" t="s">
        <v>2247</v>
      </c>
      <c r="C744" s="63" t="s">
        <v>3061</v>
      </c>
      <c r="D744" s="64" t="s">
        <v>4</v>
      </c>
      <c r="E744" s="65" t="s">
        <v>3062</v>
      </c>
      <c r="F744" s="66" t="s">
        <v>3063</v>
      </c>
      <c r="G744" s="67" t="s">
        <v>3064</v>
      </c>
      <c r="H744" s="68" t="s">
        <v>3124</v>
      </c>
    </row>
    <row r="745" spans="1:11">
      <c r="A745" s="69"/>
      <c r="B745" s="70" t="s">
        <v>3065</v>
      </c>
      <c r="C745" s="71"/>
      <c r="D745" s="72"/>
      <c r="E745" s="73"/>
      <c r="F745" s="74"/>
      <c r="G745" s="75">
        <f>SUM(G746:G750)</f>
        <v>0</v>
      </c>
      <c r="H745" s="75">
        <f>IFERROR(G745*E743,"")</f>
        <v>0</v>
      </c>
    </row>
    <row r="746" spans="1:11">
      <c r="A746" s="76"/>
      <c r="B746" s="77"/>
      <c r="C746" s="78" t="str">
        <f>IFERROR(_xlfn.XLOOKUP(B746,Insumo[DESCRIPCION],Insumo[UND],,0),"")</f>
        <v/>
      </c>
      <c r="D746" s="79"/>
      <c r="E746" s="80" t="str">
        <f>IFERROR(_xlfn.XLOOKUP($B746,Insumo[DESCRIPCION],Insumo[VALOR],,0),"")</f>
        <v/>
      </c>
      <c r="F746" s="81"/>
      <c r="G746" s="82" t="str">
        <f>IFERROR(IF(F746&gt;=0,D746*E746*(1+F746/100),ABS(D746*E746/F746)),"")</f>
        <v/>
      </c>
      <c r="H746" s="91" t="str">
        <f>IFERROR(G746*E743,"")</f>
        <v/>
      </c>
    </row>
    <row r="747" spans="1:11">
      <c r="A747" s="76"/>
      <c r="B747" s="77"/>
      <c r="C747" s="78" t="str">
        <f>IFERROR(_xlfn.XLOOKUP(B747,Insumo[DESCRIPCION],Insumo[UND],,0),"")</f>
        <v/>
      </c>
      <c r="D747" s="79"/>
      <c r="E747" s="80" t="str">
        <f>IFERROR(_xlfn.XLOOKUP($B747,Insumo[DESCRIPCION],Insumo[VALOR],,0),"")</f>
        <v/>
      </c>
      <c r="F747" s="81"/>
      <c r="G747" s="82" t="str">
        <f>IFERROR(IF(F747&gt;=0,D747*E747*(1+F747/100),ABS(D747*E747/F747)),"")</f>
        <v/>
      </c>
      <c r="H747" s="91" t="str">
        <f>IFERROR(G747*E743,"")</f>
        <v/>
      </c>
    </row>
    <row r="748" spans="1:11">
      <c r="A748" s="76"/>
      <c r="B748" s="77"/>
      <c r="C748" s="78" t="str">
        <f>IFERROR(_xlfn.XLOOKUP(B748,Insumo[DESCRIPCION],Insumo[UND],,0),"")</f>
        <v/>
      </c>
      <c r="D748" s="79"/>
      <c r="E748" s="80" t="str">
        <f>IFERROR(_xlfn.XLOOKUP($B748,Insumo[DESCRIPCION],Insumo[VALOR],,0),"")</f>
        <v/>
      </c>
      <c r="F748" s="81"/>
      <c r="G748" s="82" t="str">
        <f>IFERROR(IF(F748&gt;=0,D748*E748*(1+F748/100),ABS(D748*E748/F748)),"")</f>
        <v/>
      </c>
      <c r="H748" s="91" t="str">
        <f>IFERROR(G748*E743,"")</f>
        <v/>
      </c>
    </row>
    <row r="749" spans="1:11">
      <c r="A749" s="76"/>
      <c r="B749" s="77"/>
      <c r="C749" s="78" t="str">
        <f>IFERROR(_xlfn.XLOOKUP(B749,Insumo[DESCRIPCION],Insumo[UND],,0),"")</f>
        <v/>
      </c>
      <c r="D749" s="79"/>
      <c r="E749" s="80" t="str">
        <f>IFERROR(_xlfn.XLOOKUP($B749,Insumo[DESCRIPCION],Insumo[VALOR],,0),"")</f>
        <v/>
      </c>
      <c r="F749" s="81"/>
      <c r="G749" s="82" t="str">
        <f>IFERROR(IF(F749&gt;=0,D749*E749*(1+F749/100),ABS(D749*E749/F749)),"")</f>
        <v/>
      </c>
      <c r="H749" s="91" t="str">
        <f>IFERROR(G749*E743,"")</f>
        <v/>
      </c>
    </row>
    <row r="750" spans="1:11">
      <c r="A750" s="76"/>
      <c r="B750" s="77"/>
      <c r="C750" s="78" t="str">
        <f>IFERROR(_xlfn.XLOOKUP(B750,Insumo[DESCRIPCION],Insumo[UND],,0),"")</f>
        <v/>
      </c>
      <c r="D750" s="79"/>
      <c r="E750" s="80" t="str">
        <f>IFERROR(_xlfn.XLOOKUP($B750,Insumo[DESCRIPCION],Insumo[VALOR],,0),"")</f>
        <v/>
      </c>
      <c r="F750" s="81"/>
      <c r="G750" s="82" t="str">
        <f>IFERROR(IF(F750&gt;=0,D750*E750*(1+F750/100),ABS(D750*E750/F750)),"")</f>
        <v/>
      </c>
      <c r="H750" s="91" t="str">
        <f>IFERROR(G750*E743,"")</f>
        <v/>
      </c>
    </row>
    <row r="751" spans="1:11">
      <c r="A751" s="69"/>
      <c r="B751" s="70" t="s">
        <v>3066</v>
      </c>
      <c r="C751" s="71"/>
      <c r="D751" s="72"/>
      <c r="E751" s="73"/>
      <c r="F751" s="74"/>
      <c r="G751" s="75">
        <f>SUM(G752:G754)</f>
        <v>5021.8581757500015</v>
      </c>
      <c r="H751" s="92">
        <f>G751*E743</f>
        <v>85371.58898775003</v>
      </c>
    </row>
    <row r="752" spans="1:11">
      <c r="A752" s="76"/>
      <c r="B752" s="77" t="s">
        <v>2920</v>
      </c>
      <c r="C752" s="78" t="str">
        <f>IFERROR(_xlfn.XLOOKUP(B752,Equipo[DESCRIPCION],Equipo[UND],,0),"")</f>
        <v>%MO</v>
      </c>
      <c r="D752" s="79">
        <v>0.04</v>
      </c>
      <c r="E752" s="80">
        <f>IF(C752="%MO",G758,IFERROR(_xlfn.XLOOKUP($B752,Equipo[DESCRIPCION],Equipo[VALOR],,0),""))</f>
        <v>55798.424175000007</v>
      </c>
      <c r="F752" s="81"/>
      <c r="G752" s="82">
        <f>IFERROR(IF(F752&gt;=0,D752*E752*(1+F752/100),ABS(D752*E752/F752)),"")</f>
        <v>2231.9369670000005</v>
      </c>
      <c r="H752" s="91">
        <f>IFERROR(G752*E743,"")</f>
        <v>37942.92843900001</v>
      </c>
    </row>
    <row r="753" spans="1:11">
      <c r="A753" s="76"/>
      <c r="B753" s="77" t="s">
        <v>2967</v>
      </c>
      <c r="C753" s="78" t="str">
        <f>IFERROR(_xlfn.XLOOKUP(B753,Equipo[DESCRIPCION],Equipo[UND],,0),"")</f>
        <v>%MO</v>
      </c>
      <c r="D753" s="79">
        <v>0.05</v>
      </c>
      <c r="E753" s="80">
        <f>IF(C753="%MO",G758,IFERROR(_xlfn.XLOOKUP($B753,Equipo[DESCRIPCION],Equipo[VALOR],,0),""))</f>
        <v>55798.424175000007</v>
      </c>
      <c r="F753" s="81"/>
      <c r="G753" s="82">
        <f>IFERROR(IF(F753&gt;=0,D753*E753*(1+F753/100),ABS(D753*E753/F753)),"")</f>
        <v>2789.9212087500005</v>
      </c>
      <c r="H753" s="91">
        <f>IFERROR(G753*E743,"")</f>
        <v>47428.660548750006</v>
      </c>
    </row>
    <row r="754" spans="1:11">
      <c r="A754" s="76"/>
      <c r="B754" s="77"/>
      <c r="C754" s="78" t="str">
        <f>IFERROR(_xlfn.XLOOKUP(B754,Equipo[DESCRIPCION],Equipo[UND],,0),"")</f>
        <v/>
      </c>
      <c r="D754" s="79"/>
      <c r="E754" s="80" t="str">
        <f>IF(C754="%MO",G758,IFERROR(_xlfn.XLOOKUP($B754,Equipo[DESCRIPCION],Equipo[VALOR],,0),""))</f>
        <v/>
      </c>
      <c r="F754" s="81"/>
      <c r="G754" s="82" t="str">
        <f>IFERROR(IF(F754&gt;=0,D754*E754*(1+F754/100),ABS(D754*E754/F754)),"")</f>
        <v/>
      </c>
      <c r="H754" s="91" t="str">
        <f>IFERROR(G754*E743,"")</f>
        <v/>
      </c>
    </row>
    <row r="755" spans="1:11">
      <c r="A755" s="69"/>
      <c r="B755" s="70" t="s">
        <v>2202</v>
      </c>
      <c r="C755" s="71"/>
      <c r="D755" s="72"/>
      <c r="E755" s="73"/>
      <c r="F755" s="74"/>
      <c r="G755" s="75">
        <f>SUM(G756:G757)</f>
        <v>0</v>
      </c>
      <c r="H755" s="92">
        <f>G755*E743</f>
        <v>0</v>
      </c>
    </row>
    <row r="756" spans="1:11">
      <c r="A756" s="76"/>
      <c r="B756" s="77"/>
      <c r="C756" s="78" t="str">
        <f>IFERROR(_xlfn.XLOOKUP(B756,Transporte[DESCRIPCION],Transporte[UND],,0),"")</f>
        <v/>
      </c>
      <c r="D756" s="79"/>
      <c r="E756" s="80" t="str">
        <f>IFERROR(_xlfn.XLOOKUP($B756,Transporte[DESCRIPCION],Transporte[VALOR],,0),"")</f>
        <v/>
      </c>
      <c r="F756" s="81"/>
      <c r="G756" s="82" t="str">
        <f>IFERROR(IF(F756&gt;=0,D756*E756*(1+F756/100),ABS(D756*E756/F756)),"")</f>
        <v/>
      </c>
      <c r="H756" s="91" t="str">
        <f>IFERROR(G756*E743,"")</f>
        <v/>
      </c>
    </row>
    <row r="757" spans="1:11">
      <c r="A757" s="76"/>
      <c r="B757" s="77"/>
      <c r="C757" s="78" t="str">
        <f>IFERROR(_xlfn.XLOOKUP(B757,Transporte[DESCRIPCION],Transporte[UND],,0),"")</f>
        <v/>
      </c>
      <c r="D757" s="79"/>
      <c r="E757" s="80" t="str">
        <f>IFERROR(_xlfn.XLOOKUP($B757,Transporte[DESCRIPCION],Transporte[VALOR],,0),"")</f>
        <v/>
      </c>
      <c r="F757" s="81"/>
      <c r="G757" s="82" t="str">
        <f>IFERROR(IF(F757&gt;=0,D757*E757*(1+F757/100),ABS(D757*E757/F757)),"")</f>
        <v/>
      </c>
      <c r="H757" s="91" t="str">
        <f>IFERROR(G757*E743,"")</f>
        <v/>
      </c>
    </row>
    <row r="758" spans="1:11">
      <c r="A758" s="69"/>
      <c r="B758" s="70" t="s">
        <v>3067</v>
      </c>
      <c r="C758" s="71"/>
      <c r="D758" s="72"/>
      <c r="E758" s="73"/>
      <c r="F758" s="74"/>
      <c r="G758" s="75">
        <f>SUM(G759:G761)</f>
        <v>55798.424175000007</v>
      </c>
      <c r="H758" s="92">
        <f>G758*E743</f>
        <v>948573.21097500017</v>
      </c>
    </row>
    <row r="759" spans="1:11">
      <c r="A759" s="76"/>
      <c r="B759" s="77" t="s">
        <v>3052</v>
      </c>
      <c r="C759" s="78" t="str">
        <f>IFERROR(_xlfn.XLOOKUP(B759,MObra[DESCRIPCION],MObra[UN],,0),"")</f>
        <v>día</v>
      </c>
      <c r="D759" s="79">
        <v>1</v>
      </c>
      <c r="E759" s="80">
        <f>IFERROR(_xlfn.XLOOKUP($B759,MObra[DESCRIPCION],MObra[VALOR UNIT],,0),"")</f>
        <v>223193.69670000003</v>
      </c>
      <c r="F759" s="81">
        <v>-4</v>
      </c>
      <c r="G759" s="82">
        <f>IFERROR(IF(F759&gt;=0,D759*E759*(1+F759/100),ABS(D759*E759/F759)),"")</f>
        <v>55798.424175000007</v>
      </c>
      <c r="H759" s="91">
        <f>IFERROR(G759*E743,"")</f>
        <v>948573.21097500017</v>
      </c>
    </row>
    <row r="760" spans="1:11">
      <c r="A760" s="76"/>
      <c r="B760" s="77"/>
      <c r="C760" s="78" t="str">
        <f>IFERROR(_xlfn.XLOOKUP(B760,MObra[DESCRIPCION],MObra[UN],,0),"")</f>
        <v/>
      </c>
      <c r="D760" s="79"/>
      <c r="E760" s="80" t="str">
        <f>IFERROR(_xlfn.XLOOKUP($B760,MObra[DESCRIPCION],MObra[VALOR UNIT],,0),"")</f>
        <v/>
      </c>
      <c r="F760" s="81"/>
      <c r="G760" s="82" t="str">
        <f>IFERROR(IF(F760&gt;=0,D760*E760*(1+F760/100),ABS(D760*E760/F760)),"")</f>
        <v/>
      </c>
      <c r="H760" s="91" t="str">
        <f>IFERROR(G760*E743,"")</f>
        <v/>
      </c>
    </row>
    <row r="761" spans="1:11">
      <c r="A761" s="83"/>
      <c r="B761" s="84"/>
      <c r="C761" s="85" t="str">
        <f>IFERROR(_xlfn.XLOOKUP(B761,MObra[DESCRIPCION],MObra[UN],,0),"")</f>
        <v/>
      </c>
      <c r="D761" s="86"/>
      <c r="E761" s="87" t="str">
        <f>IFERROR(_xlfn.XLOOKUP($B761,MObra[DESCRIPCION],MObra[VALOR UNIT],,0),"")</f>
        <v/>
      </c>
      <c r="F761" s="88"/>
      <c r="G761" s="89" t="str">
        <f>IFERROR(IF(F761&gt;=0,D761*E761*(1+F761/100),ABS(D761*E761/F761)),"")</f>
        <v/>
      </c>
      <c r="H761" s="90" t="str">
        <f>IFERROR(G761*E743,"")</f>
        <v/>
      </c>
    </row>
    <row r="763" spans="1:11">
      <c r="A763" s="54" t="s">
        <v>1615</v>
      </c>
      <c r="B763" s="55" t="str">
        <f>VLOOKUP($A763,Presupuesto!$A:$D,2,FALSE())</f>
        <v>Excavación configuración talud roca</v>
      </c>
      <c r="C763" s="56" t="str">
        <f>VLOOKUP($A763,Presupuesto!$A:$D,3,FALSE())</f>
        <v>M3</v>
      </c>
      <c r="D763" s="57"/>
      <c r="E763" s="58">
        <f>VLOOKUP($A763,Presupuesto!$A:$D,4,FALSE())</f>
        <v>0</v>
      </c>
      <c r="F763" s="59" t="s">
        <v>2919</v>
      </c>
      <c r="G763" s="60">
        <f>SUM(G765:G781)/2</f>
        <v>162187.41960200004</v>
      </c>
      <c r="H763" s="61">
        <f>ROUND(SUM(H765:H781),0)/2</f>
        <v>0</v>
      </c>
      <c r="I763" s="58">
        <f>VLOOKUP(A763,Presupuesto!$A:$F,6,0)</f>
        <v>0</v>
      </c>
      <c r="J763" s="58">
        <f>+H763-I763</f>
        <v>0</v>
      </c>
      <c r="K763" s="282">
        <f>+H763-G763*E763</f>
        <v>0</v>
      </c>
    </row>
    <row r="764" spans="1:11" ht="25.5">
      <c r="A764" s="62"/>
      <c r="B764" s="63" t="s">
        <v>2247</v>
      </c>
      <c r="C764" s="63" t="s">
        <v>3061</v>
      </c>
      <c r="D764" s="64" t="s">
        <v>4</v>
      </c>
      <c r="E764" s="65" t="s">
        <v>3062</v>
      </c>
      <c r="F764" s="66" t="s">
        <v>3063</v>
      </c>
      <c r="G764" s="67" t="s">
        <v>3064</v>
      </c>
      <c r="H764" s="68" t="s">
        <v>3124</v>
      </c>
    </row>
    <row r="765" spans="1:11">
      <c r="A765" s="69"/>
      <c r="B765" s="70" t="s">
        <v>3065</v>
      </c>
      <c r="C765" s="71"/>
      <c r="D765" s="72"/>
      <c r="E765" s="73"/>
      <c r="F765" s="74"/>
      <c r="G765" s="75">
        <f>SUM(G766:G770)</f>
        <v>0</v>
      </c>
      <c r="H765" s="75">
        <f>IFERROR(G765*E763,"")</f>
        <v>0</v>
      </c>
    </row>
    <row r="766" spans="1:11">
      <c r="A766" s="76"/>
      <c r="B766" s="77"/>
      <c r="C766" s="78" t="str">
        <f>IFERROR(_xlfn.XLOOKUP(B766,Insumo[DESCRIPCION],Insumo[UND],,0),"")</f>
        <v/>
      </c>
      <c r="D766" s="79"/>
      <c r="E766" s="80" t="str">
        <f>IFERROR(_xlfn.XLOOKUP($B766,Insumo[DESCRIPCION],Insumo[VALOR],,0),"")</f>
        <v/>
      </c>
      <c r="F766" s="81"/>
      <c r="G766" s="82" t="str">
        <f>IFERROR(IF(F766&gt;=0,D766*E766*(1+F766/100),ABS(D766*E766/F766)),"")</f>
        <v/>
      </c>
      <c r="H766" s="91" t="str">
        <f>IFERROR(G766*E763,"")</f>
        <v/>
      </c>
    </row>
    <row r="767" spans="1:11">
      <c r="A767" s="76"/>
      <c r="B767" s="77"/>
      <c r="C767" s="78" t="str">
        <f>IFERROR(_xlfn.XLOOKUP(B767,Insumo[DESCRIPCION],Insumo[UND],,0),"")</f>
        <v/>
      </c>
      <c r="D767" s="79"/>
      <c r="E767" s="80" t="str">
        <f>IFERROR(_xlfn.XLOOKUP($B767,Insumo[DESCRIPCION],Insumo[VALOR],,0),"")</f>
        <v/>
      </c>
      <c r="F767" s="81"/>
      <c r="G767" s="82" t="str">
        <f>IFERROR(IF(F767&gt;=0,D767*E767*(1+F767/100),ABS(D767*E767/F767)),"")</f>
        <v/>
      </c>
      <c r="H767" s="91" t="str">
        <f>IFERROR(G767*E763,"")</f>
        <v/>
      </c>
    </row>
    <row r="768" spans="1:11">
      <c r="A768" s="76"/>
      <c r="B768" s="77"/>
      <c r="C768" s="78" t="str">
        <f>IFERROR(_xlfn.XLOOKUP(B768,Insumo[DESCRIPCION],Insumo[UND],,0),"")</f>
        <v/>
      </c>
      <c r="D768" s="79"/>
      <c r="E768" s="80" t="str">
        <f>IFERROR(_xlfn.XLOOKUP($B768,Insumo[DESCRIPCION],Insumo[VALOR],,0),"")</f>
        <v/>
      </c>
      <c r="F768" s="81"/>
      <c r="G768" s="82" t="str">
        <f>IFERROR(IF(F768&gt;=0,D768*E768*(1+F768/100),ABS(D768*E768/F768)),"")</f>
        <v/>
      </c>
      <c r="H768" s="91" t="str">
        <f>IFERROR(G768*E763,"")</f>
        <v/>
      </c>
    </row>
    <row r="769" spans="1:11">
      <c r="A769" s="76"/>
      <c r="B769" s="77"/>
      <c r="C769" s="78" t="str">
        <f>IFERROR(_xlfn.XLOOKUP(B769,Insumo[DESCRIPCION],Insumo[UND],,0),"")</f>
        <v/>
      </c>
      <c r="D769" s="79"/>
      <c r="E769" s="80" t="str">
        <f>IFERROR(_xlfn.XLOOKUP($B769,Insumo[DESCRIPCION],Insumo[VALOR],,0),"")</f>
        <v/>
      </c>
      <c r="F769" s="81"/>
      <c r="G769" s="82" t="str">
        <f>IFERROR(IF(F769&gt;=0,D769*E769*(1+F769/100),ABS(D769*E769/F769)),"")</f>
        <v/>
      </c>
      <c r="H769" s="91" t="str">
        <f>IFERROR(G769*E763,"")</f>
        <v/>
      </c>
    </row>
    <row r="770" spans="1:11">
      <c r="A770" s="76"/>
      <c r="B770" s="77"/>
      <c r="C770" s="78" t="str">
        <f>IFERROR(_xlfn.XLOOKUP(B770,Insumo[DESCRIPCION],Insumo[UND],,0),"")</f>
        <v/>
      </c>
      <c r="D770" s="79"/>
      <c r="E770" s="80" t="str">
        <f>IFERROR(_xlfn.XLOOKUP($B770,Insumo[DESCRIPCION],Insumo[VALOR],,0),"")</f>
        <v/>
      </c>
      <c r="F770" s="81"/>
      <c r="G770" s="82" t="str">
        <f>IFERROR(IF(F770&gt;=0,D770*E770*(1+F770/100),ABS(D770*E770/F770)),"")</f>
        <v/>
      </c>
      <c r="H770" s="91" t="str">
        <f>IFERROR(G770*E763,"")</f>
        <v/>
      </c>
    </row>
    <row r="771" spans="1:11">
      <c r="A771" s="69"/>
      <c r="B771" s="70" t="s">
        <v>3066</v>
      </c>
      <c r="C771" s="71"/>
      <c r="D771" s="72"/>
      <c r="E771" s="73"/>
      <c r="F771" s="74"/>
      <c r="G771" s="75">
        <f>SUM(G772:G774)</f>
        <v>13391.621802000003</v>
      </c>
      <c r="H771" s="92">
        <f>G771*E763</f>
        <v>0</v>
      </c>
    </row>
    <row r="772" spans="1:11">
      <c r="A772" s="76"/>
      <c r="B772" s="77" t="s">
        <v>2920</v>
      </c>
      <c r="C772" s="78" t="str">
        <f>IFERROR(_xlfn.XLOOKUP(B772,Equipo[DESCRIPCION],Equipo[UND],,0),"")</f>
        <v>%MO</v>
      </c>
      <c r="D772" s="79">
        <v>0.04</v>
      </c>
      <c r="E772" s="80">
        <f>IF(C772="%MO",G778,IFERROR(_xlfn.XLOOKUP($B772,Equipo[DESCRIPCION],Equipo[VALOR],,0),""))</f>
        <v>148795.79780000003</v>
      </c>
      <c r="F772" s="81"/>
      <c r="G772" s="82">
        <f>IFERROR(IF(F772&gt;=0,D772*E772*(1+F772/100),ABS(D772*E772/F772)),"")</f>
        <v>5951.8319120000015</v>
      </c>
      <c r="H772" s="91">
        <f>IFERROR(G772*E763,"")</f>
        <v>0</v>
      </c>
    </row>
    <row r="773" spans="1:11">
      <c r="A773" s="76"/>
      <c r="B773" s="77" t="s">
        <v>2967</v>
      </c>
      <c r="C773" s="78" t="str">
        <f>IFERROR(_xlfn.XLOOKUP(B773,Equipo[DESCRIPCION],Equipo[UND],,0),"")</f>
        <v>%MO</v>
      </c>
      <c r="D773" s="79">
        <v>0.05</v>
      </c>
      <c r="E773" s="80">
        <f>IF(C773="%MO",G778,IFERROR(_xlfn.XLOOKUP($B773,Equipo[DESCRIPCION],Equipo[VALOR],,0),""))</f>
        <v>148795.79780000003</v>
      </c>
      <c r="F773" s="81"/>
      <c r="G773" s="82">
        <f>IFERROR(IF(F773&gt;=0,D773*E773*(1+F773/100),ABS(D773*E773/F773)),"")</f>
        <v>7439.7898900000018</v>
      </c>
      <c r="H773" s="91">
        <f>IFERROR(G773*E763,"")</f>
        <v>0</v>
      </c>
    </row>
    <row r="774" spans="1:11">
      <c r="A774" s="76"/>
      <c r="B774" s="77"/>
      <c r="C774" s="78" t="str">
        <f>IFERROR(_xlfn.XLOOKUP(B774,Equipo[DESCRIPCION],Equipo[UND],,0),"")</f>
        <v/>
      </c>
      <c r="D774" s="79"/>
      <c r="E774" s="80" t="str">
        <f>IF(C774="%MO",G778,IFERROR(_xlfn.XLOOKUP($B774,Equipo[DESCRIPCION],Equipo[VALOR],,0),""))</f>
        <v/>
      </c>
      <c r="F774" s="81"/>
      <c r="G774" s="82" t="str">
        <f>IFERROR(IF(F774&gt;=0,D774*E774*(1+F774/100),ABS(D774*E774/F774)),"")</f>
        <v/>
      </c>
      <c r="H774" s="91" t="str">
        <f>IFERROR(G774*E763,"")</f>
        <v/>
      </c>
    </row>
    <row r="775" spans="1:11">
      <c r="A775" s="69"/>
      <c r="B775" s="70" t="s">
        <v>2202</v>
      </c>
      <c r="C775" s="71"/>
      <c r="D775" s="72"/>
      <c r="E775" s="73"/>
      <c r="F775" s="74"/>
      <c r="G775" s="75">
        <f>SUM(G776:G777)</f>
        <v>0</v>
      </c>
      <c r="H775" s="92">
        <f>G775*E763</f>
        <v>0</v>
      </c>
    </row>
    <row r="776" spans="1:11">
      <c r="A776" s="76"/>
      <c r="B776" s="77"/>
      <c r="C776" s="78" t="str">
        <f>IFERROR(_xlfn.XLOOKUP(B776,Transporte[DESCRIPCION],Transporte[UND],,0),"")</f>
        <v/>
      </c>
      <c r="D776" s="79"/>
      <c r="E776" s="80" t="str">
        <f>IFERROR(_xlfn.XLOOKUP($B776,Transporte[DESCRIPCION],Transporte[VALOR],,0),"")</f>
        <v/>
      </c>
      <c r="F776" s="81"/>
      <c r="G776" s="82" t="str">
        <f>IFERROR(IF(F776&gt;=0,D776*E776*(1+F776/100),ABS(D776*E776/F776)),"")</f>
        <v/>
      </c>
      <c r="H776" s="91" t="str">
        <f>IFERROR(G776*E763,"")</f>
        <v/>
      </c>
    </row>
    <row r="777" spans="1:11">
      <c r="A777" s="76"/>
      <c r="B777" s="77"/>
      <c r="C777" s="78" t="str">
        <f>IFERROR(_xlfn.XLOOKUP(B777,Transporte[DESCRIPCION],Transporte[UND],,0),"")</f>
        <v/>
      </c>
      <c r="D777" s="79"/>
      <c r="E777" s="80" t="str">
        <f>IFERROR(_xlfn.XLOOKUP($B777,Transporte[DESCRIPCION],Transporte[VALOR],,0),"")</f>
        <v/>
      </c>
      <c r="F777" s="81"/>
      <c r="G777" s="82" t="str">
        <f>IFERROR(IF(F777&gt;=0,D777*E777*(1+F777/100),ABS(D777*E777/F777)),"")</f>
        <v/>
      </c>
      <c r="H777" s="91" t="str">
        <f>IFERROR(G777*E763,"")</f>
        <v/>
      </c>
    </row>
    <row r="778" spans="1:11">
      <c r="A778" s="69"/>
      <c r="B778" s="70" t="s">
        <v>3067</v>
      </c>
      <c r="C778" s="71"/>
      <c r="D778" s="72"/>
      <c r="E778" s="73"/>
      <c r="F778" s="74"/>
      <c r="G778" s="75">
        <f>SUM(G779:G781)</f>
        <v>148795.79780000003</v>
      </c>
      <c r="H778" s="92">
        <f>G778*E763</f>
        <v>0</v>
      </c>
    </row>
    <row r="779" spans="1:11">
      <c r="A779" s="76"/>
      <c r="B779" s="77" t="s">
        <v>3052</v>
      </c>
      <c r="C779" s="78" t="str">
        <f>IFERROR(_xlfn.XLOOKUP(B779,MObra[DESCRIPCION],MObra[UN],,0),"")</f>
        <v>día</v>
      </c>
      <c r="D779" s="79">
        <v>1</v>
      </c>
      <c r="E779" s="80">
        <f>IFERROR(_xlfn.XLOOKUP($B779,MObra[DESCRIPCION],MObra[VALOR UNIT],,0),"")</f>
        <v>223193.69670000003</v>
      </c>
      <c r="F779" s="81">
        <v>-1.5</v>
      </c>
      <c r="G779" s="82">
        <f>IFERROR(IF(F779&gt;=0,D779*E779*(1+F779/100),ABS(D779*E779/F779)),"")</f>
        <v>148795.79780000003</v>
      </c>
      <c r="H779" s="91">
        <f>IFERROR(G779*E763,"")</f>
        <v>0</v>
      </c>
    </row>
    <row r="780" spans="1:11">
      <c r="A780" s="76"/>
      <c r="B780" s="77"/>
      <c r="C780" s="78" t="str">
        <f>IFERROR(_xlfn.XLOOKUP(B780,MObra[DESCRIPCION],MObra[UN],,0),"")</f>
        <v/>
      </c>
      <c r="D780" s="79"/>
      <c r="E780" s="80" t="str">
        <f>IFERROR(_xlfn.XLOOKUP($B780,MObra[DESCRIPCION],MObra[VALOR UNIT],,0),"")</f>
        <v/>
      </c>
      <c r="F780" s="81"/>
      <c r="G780" s="82" t="str">
        <f>IFERROR(IF(F780&gt;=0,D780*E780*(1+F780/100),ABS(D780*E780/F780)),"")</f>
        <v/>
      </c>
      <c r="H780" s="91" t="str">
        <f>IFERROR(G780*E763,"")</f>
        <v/>
      </c>
    </row>
    <row r="781" spans="1:11">
      <c r="A781" s="83"/>
      <c r="B781" s="84"/>
      <c r="C781" s="85" t="str">
        <f>IFERROR(_xlfn.XLOOKUP(B781,MObra[DESCRIPCION],MObra[UN],,0),"")</f>
        <v/>
      </c>
      <c r="D781" s="86"/>
      <c r="E781" s="87" t="str">
        <f>IFERROR(_xlfn.XLOOKUP($B781,MObra[DESCRIPCION],MObra[VALOR UNIT],,0),"")</f>
        <v/>
      </c>
      <c r="F781" s="88"/>
      <c r="G781" s="89" t="str">
        <f>IFERROR(IF(F781&gt;=0,D781*E781*(1+F781/100),ABS(D781*E781/F781)),"")</f>
        <v/>
      </c>
      <c r="H781" s="90" t="str">
        <f>IFERROR(G781*E763,"")</f>
        <v/>
      </c>
    </row>
    <row r="783" spans="1:11">
      <c r="A783" s="54" t="s">
        <v>1617</v>
      </c>
      <c r="B783" s="55" t="str">
        <f>VLOOKUP($A783,Presupuesto!$A:$D,2,FALSE())</f>
        <v>Excavación configuración talud tierra manual</v>
      </c>
      <c r="C783" s="56" t="str">
        <f>VLOOKUP($A783,Presupuesto!$A:$D,3,FALSE())</f>
        <v>M3</v>
      </c>
      <c r="D783" s="57"/>
      <c r="E783" s="58">
        <f>VLOOKUP($A783,Presupuesto!$A:$D,4,FALSE())</f>
        <v>0</v>
      </c>
      <c r="F783" s="59" t="s">
        <v>2919</v>
      </c>
      <c r="G783" s="60">
        <f>SUM(G785:G801)/2</f>
        <v>54062.473200666675</v>
      </c>
      <c r="H783" s="61">
        <f>ROUND(SUM(H785:H801),0)/2</f>
        <v>0</v>
      </c>
      <c r="I783" s="58">
        <f>VLOOKUP(A783,Presupuesto!$A:$F,6,0)</f>
        <v>0</v>
      </c>
      <c r="J783" s="58">
        <f>+H783-I783</f>
        <v>0</v>
      </c>
      <c r="K783" s="282">
        <f>+H783-G783*E783</f>
        <v>0</v>
      </c>
    </row>
    <row r="784" spans="1:11" ht="25.5">
      <c r="A784" s="62"/>
      <c r="B784" s="63" t="s">
        <v>2247</v>
      </c>
      <c r="C784" s="63" t="s">
        <v>3061</v>
      </c>
      <c r="D784" s="64" t="s">
        <v>4</v>
      </c>
      <c r="E784" s="65" t="s">
        <v>3062</v>
      </c>
      <c r="F784" s="66" t="s">
        <v>3063</v>
      </c>
      <c r="G784" s="67" t="s">
        <v>3064</v>
      </c>
      <c r="H784" s="68" t="s">
        <v>3124</v>
      </c>
    </row>
    <row r="785" spans="1:8">
      <c r="A785" s="69"/>
      <c r="B785" s="70" t="s">
        <v>3065</v>
      </c>
      <c r="C785" s="71"/>
      <c r="D785" s="72"/>
      <c r="E785" s="73"/>
      <c r="F785" s="74"/>
      <c r="G785" s="75">
        <f>SUM(G786:G790)</f>
        <v>0</v>
      </c>
      <c r="H785" s="75">
        <f>IFERROR(G785*E783,"")</f>
        <v>0</v>
      </c>
    </row>
    <row r="786" spans="1:8">
      <c r="A786" s="76"/>
      <c r="B786" s="77"/>
      <c r="C786" s="78" t="str">
        <f>IFERROR(_xlfn.XLOOKUP(B786,Insumo[DESCRIPCION],Insumo[UND],,0),"")</f>
        <v/>
      </c>
      <c r="D786" s="79"/>
      <c r="E786" s="80" t="str">
        <f>IFERROR(_xlfn.XLOOKUP($B786,Insumo[DESCRIPCION],Insumo[VALOR],,0),"")</f>
        <v/>
      </c>
      <c r="F786" s="81"/>
      <c r="G786" s="82" t="str">
        <f>IFERROR(IF(F786&gt;=0,D786*E786*(1+F786/100),ABS(D786*E786/F786)),"")</f>
        <v/>
      </c>
      <c r="H786" s="91" t="str">
        <f>IFERROR(G786*E783,"")</f>
        <v/>
      </c>
    </row>
    <row r="787" spans="1:8">
      <c r="A787" s="76"/>
      <c r="B787" s="77"/>
      <c r="C787" s="78" t="str">
        <f>IFERROR(_xlfn.XLOOKUP(B787,Insumo[DESCRIPCION],Insumo[UND],,0),"")</f>
        <v/>
      </c>
      <c r="D787" s="79"/>
      <c r="E787" s="80" t="str">
        <f>IFERROR(_xlfn.XLOOKUP($B787,Insumo[DESCRIPCION],Insumo[VALOR],,0),"")</f>
        <v/>
      </c>
      <c r="F787" s="81"/>
      <c r="G787" s="82" t="str">
        <f>IFERROR(IF(F787&gt;=0,D787*E787*(1+F787/100),ABS(D787*E787/F787)),"")</f>
        <v/>
      </c>
      <c r="H787" s="91" t="str">
        <f>IFERROR(G787*E783,"")</f>
        <v/>
      </c>
    </row>
    <row r="788" spans="1:8">
      <c r="A788" s="76"/>
      <c r="B788" s="77"/>
      <c r="C788" s="78" t="str">
        <f>IFERROR(_xlfn.XLOOKUP(B788,Insumo[DESCRIPCION],Insumo[UND],,0),"")</f>
        <v/>
      </c>
      <c r="D788" s="79"/>
      <c r="E788" s="80" t="str">
        <f>IFERROR(_xlfn.XLOOKUP($B788,Insumo[DESCRIPCION],Insumo[VALOR],,0),"")</f>
        <v/>
      </c>
      <c r="F788" s="81"/>
      <c r="G788" s="82" t="str">
        <f>IFERROR(IF(F788&gt;=0,D788*E788*(1+F788/100),ABS(D788*E788/F788)),"")</f>
        <v/>
      </c>
      <c r="H788" s="91" t="str">
        <f>IFERROR(G788*E783,"")</f>
        <v/>
      </c>
    </row>
    <row r="789" spans="1:8">
      <c r="A789" s="76"/>
      <c r="B789" s="77"/>
      <c r="C789" s="78" t="str">
        <f>IFERROR(_xlfn.XLOOKUP(B789,Insumo[DESCRIPCION],Insumo[UND],,0),"")</f>
        <v/>
      </c>
      <c r="D789" s="79"/>
      <c r="E789" s="80" t="str">
        <f>IFERROR(_xlfn.XLOOKUP($B789,Insumo[DESCRIPCION],Insumo[VALOR],,0),"")</f>
        <v/>
      </c>
      <c r="F789" s="81"/>
      <c r="G789" s="82" t="str">
        <f>IFERROR(IF(F789&gt;=0,D789*E789*(1+F789/100),ABS(D789*E789/F789)),"")</f>
        <v/>
      </c>
      <c r="H789" s="91" t="str">
        <f>IFERROR(G789*E783,"")</f>
        <v/>
      </c>
    </row>
    <row r="790" spans="1:8">
      <c r="A790" s="76"/>
      <c r="B790" s="77"/>
      <c r="C790" s="78" t="str">
        <f>IFERROR(_xlfn.XLOOKUP(B790,Insumo[DESCRIPCION],Insumo[UND],,0),"")</f>
        <v/>
      </c>
      <c r="D790" s="79"/>
      <c r="E790" s="80" t="str">
        <f>IFERROR(_xlfn.XLOOKUP($B790,Insumo[DESCRIPCION],Insumo[VALOR],,0),"")</f>
        <v/>
      </c>
      <c r="F790" s="81"/>
      <c r="G790" s="82" t="str">
        <f>IFERROR(IF(F790&gt;=0,D790*E790*(1+F790/100),ABS(D790*E790/F790)),"")</f>
        <v/>
      </c>
      <c r="H790" s="91" t="str">
        <f>IFERROR(G790*E783,"")</f>
        <v/>
      </c>
    </row>
    <row r="791" spans="1:8">
      <c r="A791" s="69"/>
      <c r="B791" s="70" t="s">
        <v>3066</v>
      </c>
      <c r="C791" s="71"/>
      <c r="D791" s="72"/>
      <c r="E791" s="73"/>
      <c r="F791" s="74"/>
      <c r="G791" s="75">
        <f>SUM(G792:G794)</f>
        <v>4463.8739340000011</v>
      </c>
      <c r="H791" s="92">
        <f>G791*E783</f>
        <v>0</v>
      </c>
    </row>
    <row r="792" spans="1:8">
      <c r="A792" s="76"/>
      <c r="B792" s="77" t="s">
        <v>2920</v>
      </c>
      <c r="C792" s="78" t="str">
        <f>IFERROR(_xlfn.XLOOKUP(B792,Equipo[DESCRIPCION],Equipo[UND],,0),"")</f>
        <v>%MO</v>
      </c>
      <c r="D792" s="79">
        <v>0.04</v>
      </c>
      <c r="E792" s="80">
        <f>IF(C792="%MO",G798,IFERROR(_xlfn.XLOOKUP($B792,Equipo[DESCRIPCION],Equipo[VALOR],,0),""))</f>
        <v>49598.599266666672</v>
      </c>
      <c r="F792" s="81"/>
      <c r="G792" s="82">
        <f>IFERROR(IF(F792&gt;=0,D792*E792*(1+F792/100),ABS(D792*E792/F792)),"")</f>
        <v>1983.9439706666669</v>
      </c>
      <c r="H792" s="91">
        <f>IFERROR(G792*E783,"")</f>
        <v>0</v>
      </c>
    </row>
    <row r="793" spans="1:8">
      <c r="A793" s="76"/>
      <c r="B793" s="77" t="s">
        <v>2967</v>
      </c>
      <c r="C793" s="78" t="str">
        <f>IFERROR(_xlfn.XLOOKUP(B793,Equipo[DESCRIPCION],Equipo[UND],,0),"")</f>
        <v>%MO</v>
      </c>
      <c r="D793" s="79">
        <v>0.05</v>
      </c>
      <c r="E793" s="80">
        <f>IF(C793="%MO",G798,IFERROR(_xlfn.XLOOKUP($B793,Equipo[DESCRIPCION],Equipo[VALOR],,0),""))</f>
        <v>49598.599266666672</v>
      </c>
      <c r="F793" s="81"/>
      <c r="G793" s="82">
        <f>IFERROR(IF(F793&gt;=0,D793*E793*(1+F793/100),ABS(D793*E793/F793)),"")</f>
        <v>2479.9299633333339</v>
      </c>
      <c r="H793" s="91">
        <f>IFERROR(G793*E783,"")</f>
        <v>0</v>
      </c>
    </row>
    <row r="794" spans="1:8">
      <c r="A794" s="76"/>
      <c r="B794" s="77"/>
      <c r="C794" s="78" t="str">
        <f>IFERROR(_xlfn.XLOOKUP(B794,Equipo[DESCRIPCION],Equipo[UND],,0),"")</f>
        <v/>
      </c>
      <c r="D794" s="79"/>
      <c r="E794" s="80" t="str">
        <f>IF(C794="%MO",G798,IFERROR(_xlfn.XLOOKUP($B794,Equipo[DESCRIPCION],Equipo[VALOR],,0),""))</f>
        <v/>
      </c>
      <c r="F794" s="81"/>
      <c r="G794" s="82" t="str">
        <f>IFERROR(IF(F794&gt;=0,D794*E794*(1+F794/100),ABS(D794*E794/F794)),"")</f>
        <v/>
      </c>
      <c r="H794" s="91" t="str">
        <f>IFERROR(G794*E783,"")</f>
        <v/>
      </c>
    </row>
    <row r="795" spans="1:8">
      <c r="A795" s="69"/>
      <c r="B795" s="70" t="s">
        <v>2202</v>
      </c>
      <c r="C795" s="71"/>
      <c r="D795" s="72"/>
      <c r="E795" s="73"/>
      <c r="F795" s="74"/>
      <c r="G795" s="75">
        <f>SUM(G796:G797)</f>
        <v>0</v>
      </c>
      <c r="H795" s="92">
        <f>G795*E783</f>
        <v>0</v>
      </c>
    </row>
    <row r="796" spans="1:8">
      <c r="A796" s="76"/>
      <c r="B796" s="77"/>
      <c r="C796" s="78" t="str">
        <f>IFERROR(_xlfn.XLOOKUP(B796,Transporte[DESCRIPCION],Transporte[UND],,0),"")</f>
        <v/>
      </c>
      <c r="D796" s="79"/>
      <c r="E796" s="80" t="str">
        <f>IFERROR(_xlfn.XLOOKUP($B796,Transporte[DESCRIPCION],Transporte[VALOR],,0),"")</f>
        <v/>
      </c>
      <c r="F796" s="81"/>
      <c r="G796" s="82" t="str">
        <f>IFERROR(IF(F796&gt;=0,D796*E796*(1+F796/100),ABS(D796*E796/F796)),"")</f>
        <v/>
      </c>
      <c r="H796" s="91" t="str">
        <f>IFERROR(G796*E783,"")</f>
        <v/>
      </c>
    </row>
    <row r="797" spans="1:8">
      <c r="A797" s="76"/>
      <c r="B797" s="77"/>
      <c r="C797" s="78" t="str">
        <f>IFERROR(_xlfn.XLOOKUP(B797,Transporte[DESCRIPCION],Transporte[UND],,0),"")</f>
        <v/>
      </c>
      <c r="D797" s="79"/>
      <c r="E797" s="80" t="str">
        <f>IFERROR(_xlfn.XLOOKUP($B797,Transporte[DESCRIPCION],Transporte[VALOR],,0),"")</f>
        <v/>
      </c>
      <c r="F797" s="81"/>
      <c r="G797" s="82" t="str">
        <f>IFERROR(IF(F797&gt;=0,D797*E797*(1+F797/100),ABS(D797*E797/F797)),"")</f>
        <v/>
      </c>
      <c r="H797" s="91" t="str">
        <f>IFERROR(G797*E783,"")</f>
        <v/>
      </c>
    </row>
    <row r="798" spans="1:8">
      <c r="A798" s="69"/>
      <c r="B798" s="70" t="s">
        <v>3067</v>
      </c>
      <c r="C798" s="71"/>
      <c r="D798" s="72"/>
      <c r="E798" s="73"/>
      <c r="F798" s="74"/>
      <c r="G798" s="75">
        <f>SUM(G799:G801)</f>
        <v>49598.599266666672</v>
      </c>
      <c r="H798" s="92">
        <f>G798*E783</f>
        <v>0</v>
      </c>
    </row>
    <row r="799" spans="1:8">
      <c r="A799" s="76"/>
      <c r="B799" s="77" t="s">
        <v>3052</v>
      </c>
      <c r="C799" s="78" t="str">
        <f>IFERROR(_xlfn.XLOOKUP(B799,MObra[DESCRIPCION],MObra[UN],,0),"")</f>
        <v>día</v>
      </c>
      <c r="D799" s="79">
        <v>1</v>
      </c>
      <c r="E799" s="80">
        <f>IFERROR(_xlfn.XLOOKUP($B799,MObra[DESCRIPCION],MObra[VALOR UNIT],,0),"")</f>
        <v>223193.69670000003</v>
      </c>
      <c r="F799" s="81">
        <v>-4.5</v>
      </c>
      <c r="G799" s="82">
        <f>IFERROR(IF(F799&gt;=0,D799*E799*(1+F799/100),ABS(D799*E799/F799)),"")</f>
        <v>49598.599266666672</v>
      </c>
      <c r="H799" s="91">
        <f>IFERROR(G799*E783,"")</f>
        <v>0</v>
      </c>
    </row>
    <row r="800" spans="1:8">
      <c r="A800" s="76"/>
      <c r="B800" s="77"/>
      <c r="C800" s="78" t="str">
        <f>IFERROR(_xlfn.XLOOKUP(B800,MObra[DESCRIPCION],MObra[UN],,0),"")</f>
        <v/>
      </c>
      <c r="D800" s="79"/>
      <c r="E800" s="80" t="str">
        <f>IFERROR(_xlfn.XLOOKUP($B800,MObra[DESCRIPCION],MObra[VALOR UNIT],,0),"")</f>
        <v/>
      </c>
      <c r="F800" s="81"/>
      <c r="G800" s="82" t="str">
        <f>IFERROR(IF(F800&gt;=0,D800*E800*(1+F800/100),ABS(D800*E800/F800)),"")</f>
        <v/>
      </c>
      <c r="H800" s="91" t="str">
        <f>IFERROR(G800*E783,"")</f>
        <v/>
      </c>
    </row>
    <row r="801" spans="1:11">
      <c r="A801" s="83"/>
      <c r="B801" s="84"/>
      <c r="C801" s="85" t="str">
        <f>IFERROR(_xlfn.XLOOKUP(B801,MObra[DESCRIPCION],MObra[UN],,0),"")</f>
        <v/>
      </c>
      <c r="D801" s="86"/>
      <c r="E801" s="87" t="str">
        <f>IFERROR(_xlfn.XLOOKUP($B801,MObra[DESCRIPCION],MObra[VALOR UNIT],,0),"")</f>
        <v/>
      </c>
      <c r="F801" s="88"/>
      <c r="G801" s="89" t="str">
        <f>IFERROR(IF(F801&gt;=0,D801*E801*(1+F801/100),ABS(D801*E801/F801)),"")</f>
        <v/>
      </c>
      <c r="H801" s="90" t="str">
        <f>IFERROR(G801*E783,"")</f>
        <v/>
      </c>
    </row>
    <row r="803" spans="1:11">
      <c r="A803" s="54" t="s">
        <v>1619</v>
      </c>
      <c r="B803" s="55" t="str">
        <f>VLOOKUP($A803,Presupuesto!$A:$D,2,FALSE())</f>
        <v>Excavación configuración tierra mecánica</v>
      </c>
      <c r="C803" s="56" t="str">
        <f>VLOOKUP($A803,Presupuesto!$A:$D,3,FALSE())</f>
        <v>M3</v>
      </c>
      <c r="D803" s="57"/>
      <c r="E803" s="58">
        <f>VLOOKUP($A803,Presupuesto!$A:$D,4,FALSE())</f>
        <v>0</v>
      </c>
      <c r="F803" s="59" t="s">
        <v>2919</v>
      </c>
      <c r="G803" s="60">
        <f>SUM(G805:G821)/2</f>
        <v>14451.791861325</v>
      </c>
      <c r="H803" s="61">
        <f>ROUND(SUM(H805:H821),0)/2</f>
        <v>0</v>
      </c>
      <c r="I803" s="58">
        <f>VLOOKUP(A803,Presupuesto!$A:$F,6,0)</f>
        <v>0</v>
      </c>
      <c r="J803" s="58">
        <f>+H803-I803</f>
        <v>0</v>
      </c>
      <c r="K803" s="282">
        <f>+H803-G803*E803</f>
        <v>0</v>
      </c>
    </row>
    <row r="804" spans="1:11" ht="25.5">
      <c r="A804" s="62"/>
      <c r="B804" s="63" t="s">
        <v>2247</v>
      </c>
      <c r="C804" s="63" t="s">
        <v>3061</v>
      </c>
      <c r="D804" s="64" t="s">
        <v>4</v>
      </c>
      <c r="E804" s="65" t="s">
        <v>3062</v>
      </c>
      <c r="F804" s="66" t="s">
        <v>3063</v>
      </c>
      <c r="G804" s="67" t="s">
        <v>3064</v>
      </c>
      <c r="H804" s="68" t="s">
        <v>3124</v>
      </c>
    </row>
    <row r="805" spans="1:11">
      <c r="A805" s="69"/>
      <c r="B805" s="70" t="s">
        <v>3065</v>
      </c>
      <c r="C805" s="71"/>
      <c r="D805" s="72"/>
      <c r="E805" s="73"/>
      <c r="F805" s="74"/>
      <c r="G805" s="75">
        <f>SUM(G806:G810)</f>
        <v>0</v>
      </c>
      <c r="H805" s="75">
        <f>IFERROR(G805*E803,"")</f>
        <v>0</v>
      </c>
    </row>
    <row r="806" spans="1:11">
      <c r="A806" s="76"/>
      <c r="B806" s="77"/>
      <c r="C806" s="78" t="str">
        <f>IFERROR(_xlfn.XLOOKUP(B806,Insumo[DESCRIPCION],Insumo[UND],,0),"")</f>
        <v/>
      </c>
      <c r="D806" s="79"/>
      <c r="E806" s="80" t="str">
        <f>IFERROR(_xlfn.XLOOKUP($B806,Insumo[DESCRIPCION],Insumo[VALOR],,0),"")</f>
        <v/>
      </c>
      <c r="F806" s="81"/>
      <c r="G806" s="82" t="str">
        <f>IFERROR(IF(F806&gt;=0,D806*E806*(1+F806/100),ABS(D806*E806/F806)),"")</f>
        <v/>
      </c>
      <c r="H806" s="91" t="str">
        <f>IFERROR(G806*E803,"")</f>
        <v/>
      </c>
    </row>
    <row r="807" spans="1:11">
      <c r="A807" s="76"/>
      <c r="B807" s="77"/>
      <c r="C807" s="78" t="str">
        <f>IFERROR(_xlfn.XLOOKUP(B807,Insumo[DESCRIPCION],Insumo[UND],,0),"")</f>
        <v/>
      </c>
      <c r="D807" s="79"/>
      <c r="E807" s="80" t="str">
        <f>IFERROR(_xlfn.XLOOKUP($B807,Insumo[DESCRIPCION],Insumo[VALOR],,0),"")</f>
        <v/>
      </c>
      <c r="F807" s="81"/>
      <c r="G807" s="82" t="str">
        <f>IFERROR(IF(F807&gt;=0,D807*E807*(1+F807/100),ABS(D807*E807/F807)),"")</f>
        <v/>
      </c>
      <c r="H807" s="91" t="str">
        <f>IFERROR(G807*E803,"")</f>
        <v/>
      </c>
    </row>
    <row r="808" spans="1:11">
      <c r="A808" s="76"/>
      <c r="B808" s="77"/>
      <c r="C808" s="78" t="str">
        <f>IFERROR(_xlfn.XLOOKUP(B808,Insumo[DESCRIPCION],Insumo[UND],,0),"")</f>
        <v/>
      </c>
      <c r="D808" s="79"/>
      <c r="E808" s="80" t="str">
        <f>IFERROR(_xlfn.XLOOKUP($B808,Insumo[DESCRIPCION],Insumo[VALOR],,0),"")</f>
        <v/>
      </c>
      <c r="F808" s="81"/>
      <c r="G808" s="82" t="str">
        <f>IFERROR(IF(F808&gt;=0,D808*E808*(1+F808/100),ABS(D808*E808/F808)),"")</f>
        <v/>
      </c>
      <c r="H808" s="91" t="str">
        <f>IFERROR(G808*E803,"")</f>
        <v/>
      </c>
    </row>
    <row r="809" spans="1:11">
      <c r="A809" s="76"/>
      <c r="B809" s="77"/>
      <c r="C809" s="78" t="str">
        <f>IFERROR(_xlfn.XLOOKUP(B809,Insumo[DESCRIPCION],Insumo[UND],,0),"")</f>
        <v/>
      </c>
      <c r="D809" s="79"/>
      <c r="E809" s="80" t="str">
        <f>IFERROR(_xlfn.XLOOKUP($B809,Insumo[DESCRIPCION],Insumo[VALOR],,0),"")</f>
        <v/>
      </c>
      <c r="F809" s="81"/>
      <c r="G809" s="82" t="str">
        <f>IFERROR(IF(F809&gt;=0,D809*E809*(1+F809/100),ABS(D809*E809/F809)),"")</f>
        <v/>
      </c>
      <c r="H809" s="91" t="str">
        <f>IFERROR(G809*E803,"")</f>
        <v/>
      </c>
    </row>
    <row r="810" spans="1:11">
      <c r="A810" s="76"/>
      <c r="B810" s="77"/>
      <c r="C810" s="78" t="str">
        <f>IFERROR(_xlfn.XLOOKUP(B810,Insumo[DESCRIPCION],Insumo[UND],,0),"")</f>
        <v/>
      </c>
      <c r="D810" s="79"/>
      <c r="E810" s="80" t="str">
        <f>IFERROR(_xlfn.XLOOKUP($B810,Insumo[DESCRIPCION],Insumo[VALOR],,0),"")</f>
        <v/>
      </c>
      <c r="F810" s="81"/>
      <c r="G810" s="82" t="str">
        <f>IFERROR(IF(F810&gt;=0,D810*E810*(1+F810/100),ABS(D810*E810/F810)),"")</f>
        <v/>
      </c>
      <c r="H810" s="91" t="str">
        <f>IFERROR(G810*E803,"")</f>
        <v/>
      </c>
    </row>
    <row r="811" spans="1:11">
      <c r="A811" s="69"/>
      <c r="B811" s="70" t="s">
        <v>3066</v>
      </c>
      <c r="C811" s="71"/>
      <c r="D811" s="72"/>
      <c r="E811" s="73"/>
      <c r="F811" s="74"/>
      <c r="G811" s="75">
        <f>SUM(G812:G814)</f>
        <v>688.18056482500015</v>
      </c>
      <c r="H811" s="92">
        <f>G811*E803</f>
        <v>0</v>
      </c>
    </row>
    <row r="812" spans="1:11">
      <c r="A812" s="76"/>
      <c r="B812" s="77" t="s">
        <v>2984</v>
      </c>
      <c r="C812" s="78" t="str">
        <f>IFERROR(_xlfn.XLOOKUP(B812,Equipo[DESCRIPCION],Equipo[UND],,0),"")</f>
        <v/>
      </c>
      <c r="D812" s="79">
        <v>1</v>
      </c>
      <c r="E812" s="80" t="str">
        <f>IF(C812="%MO",G818,IFERROR(_xlfn.XLOOKUP($B812,Equipo[DESCRIPCION],Equipo[VALOR],,0),""))</f>
        <v/>
      </c>
      <c r="F812" s="81">
        <v>-30</v>
      </c>
      <c r="G812" s="82" t="str">
        <f>IFERROR(IF(F812&gt;=0,D812*E812*(1+F812/100),ABS(D812*E812/F812)),"")</f>
        <v/>
      </c>
      <c r="H812" s="91" t="str">
        <f>IFERROR(G812*E803,"")</f>
        <v/>
      </c>
    </row>
    <row r="813" spans="1:11">
      <c r="A813" s="76"/>
      <c r="B813" s="77" t="s">
        <v>2967</v>
      </c>
      <c r="C813" s="78" t="str">
        <f>IFERROR(_xlfn.XLOOKUP(B813,Equipo[DESCRIPCION],Equipo[UND],,0),"")</f>
        <v>%MO</v>
      </c>
      <c r="D813" s="79">
        <v>0.05</v>
      </c>
      <c r="E813" s="80">
        <f>IF(C813="%MO",G818,IFERROR(_xlfn.XLOOKUP($B813,Equipo[DESCRIPCION],Equipo[VALOR],,0),""))</f>
        <v>13763.611296500001</v>
      </c>
      <c r="F813" s="81"/>
      <c r="G813" s="82">
        <f>IFERROR(IF(F813&gt;=0,D813*E813*(1+F813/100),ABS(D813*E813/F813)),"")</f>
        <v>688.18056482500015</v>
      </c>
      <c r="H813" s="91">
        <f>IFERROR(G813*E803,"")</f>
        <v>0</v>
      </c>
    </row>
    <row r="814" spans="1:11">
      <c r="A814" s="76"/>
      <c r="B814" s="77"/>
      <c r="C814" s="78" t="str">
        <f>IFERROR(_xlfn.XLOOKUP(B814,Equipo[DESCRIPCION],Equipo[UND],,0),"")</f>
        <v/>
      </c>
      <c r="D814" s="79"/>
      <c r="E814" s="80" t="str">
        <f>IF(C814="%MO",G818,IFERROR(_xlfn.XLOOKUP($B814,Equipo[DESCRIPCION],Equipo[VALOR],,0),""))</f>
        <v/>
      </c>
      <c r="F814" s="81"/>
      <c r="G814" s="82" t="str">
        <f>IFERROR(IF(F814&gt;=0,D814*E814*(1+F814/100),ABS(D814*E814/F814)),"")</f>
        <v/>
      </c>
      <c r="H814" s="91" t="str">
        <f>IFERROR(G814*E803,"")</f>
        <v/>
      </c>
    </row>
    <row r="815" spans="1:11">
      <c r="A815" s="69"/>
      <c r="B815" s="70" t="s">
        <v>2202</v>
      </c>
      <c r="C815" s="71"/>
      <c r="D815" s="72"/>
      <c r="E815" s="73"/>
      <c r="F815" s="74"/>
      <c r="G815" s="75">
        <f>SUM(G816:G817)</f>
        <v>0</v>
      </c>
      <c r="H815" s="92">
        <f>G815*E803</f>
        <v>0</v>
      </c>
    </row>
    <row r="816" spans="1:11">
      <c r="A816" s="76"/>
      <c r="B816" s="77"/>
      <c r="C816" s="78" t="str">
        <f>IFERROR(_xlfn.XLOOKUP(B816,Transporte[DESCRIPCION],Transporte[UND],,0),"")</f>
        <v/>
      </c>
      <c r="D816" s="79"/>
      <c r="E816" s="80" t="str">
        <f>IFERROR(_xlfn.XLOOKUP($B816,Transporte[DESCRIPCION],Transporte[VALOR],,0),"")</f>
        <v/>
      </c>
      <c r="F816" s="81"/>
      <c r="G816" s="82" t="str">
        <f>IFERROR(IF(F816&gt;=0,D816*E816*(1+F816/100),ABS(D816*E816/F816)),"")</f>
        <v/>
      </c>
      <c r="H816" s="91" t="str">
        <f>IFERROR(G816*E803,"")</f>
        <v/>
      </c>
    </row>
    <row r="817" spans="1:11">
      <c r="A817" s="76"/>
      <c r="B817" s="77"/>
      <c r="C817" s="78" t="str">
        <f>IFERROR(_xlfn.XLOOKUP(B817,Transporte[DESCRIPCION],Transporte[UND],,0),"")</f>
        <v/>
      </c>
      <c r="D817" s="79"/>
      <c r="E817" s="80" t="str">
        <f>IFERROR(_xlfn.XLOOKUP($B817,Transporte[DESCRIPCION],Transporte[VALOR],,0),"")</f>
        <v/>
      </c>
      <c r="F817" s="81"/>
      <c r="G817" s="82" t="str">
        <f>IFERROR(IF(F817&gt;=0,D817*E817*(1+F817/100),ABS(D817*E817/F817)),"")</f>
        <v/>
      </c>
      <c r="H817" s="91" t="str">
        <f>IFERROR(G817*E803,"")</f>
        <v/>
      </c>
    </row>
    <row r="818" spans="1:11">
      <c r="A818" s="69"/>
      <c r="B818" s="70" t="s">
        <v>3067</v>
      </c>
      <c r="C818" s="71"/>
      <c r="D818" s="72"/>
      <c r="E818" s="73"/>
      <c r="F818" s="74"/>
      <c r="G818" s="75">
        <f>SUM(G819:G821)</f>
        <v>13763.611296500001</v>
      </c>
      <c r="H818" s="92">
        <f>G818*E803</f>
        <v>0</v>
      </c>
    </row>
    <row r="819" spans="1:11">
      <c r="A819" s="76"/>
      <c r="B819" s="77" t="s">
        <v>3044</v>
      </c>
      <c r="C819" s="78" t="str">
        <f>IFERROR(_xlfn.XLOOKUP(B819,MObra[DESCRIPCION],MObra[UN],,0),"")</f>
        <v>día</v>
      </c>
      <c r="D819" s="79">
        <v>1</v>
      </c>
      <c r="E819" s="80">
        <f>IFERROR(_xlfn.XLOOKUP($B819,MObra[DESCRIPCION],MObra[VALOR UNIT],,0),"")</f>
        <v>412908.33889500005</v>
      </c>
      <c r="F819" s="81">
        <v>-30</v>
      </c>
      <c r="G819" s="82">
        <f>IFERROR(IF(F819&gt;=0,D819*E819*(1+F819/100),ABS(D819*E819/F819)),"")</f>
        <v>13763.611296500001</v>
      </c>
      <c r="H819" s="91">
        <f>IFERROR(G819*E803,"")</f>
        <v>0</v>
      </c>
    </row>
    <row r="820" spans="1:11">
      <c r="A820" s="76"/>
      <c r="B820" s="77"/>
      <c r="C820" s="78" t="str">
        <f>IFERROR(_xlfn.XLOOKUP(B820,MObra[DESCRIPCION],MObra[UN],,0),"")</f>
        <v/>
      </c>
      <c r="D820" s="79"/>
      <c r="E820" s="80" t="str">
        <f>IFERROR(_xlfn.XLOOKUP($B820,MObra[DESCRIPCION],MObra[VALOR UNIT],,0),"")</f>
        <v/>
      </c>
      <c r="F820" s="81"/>
      <c r="G820" s="82" t="str">
        <f>IFERROR(IF(F820&gt;=0,D820*E820*(1+F820/100),ABS(D820*E820/F820)),"")</f>
        <v/>
      </c>
      <c r="H820" s="91" t="str">
        <f>IFERROR(G820*E803,"")</f>
        <v/>
      </c>
    </row>
    <row r="821" spans="1:11">
      <c r="A821" s="83"/>
      <c r="B821" s="84"/>
      <c r="C821" s="85" t="str">
        <f>IFERROR(_xlfn.XLOOKUP(B821,MObra[DESCRIPCION],MObra[UN],,0),"")</f>
        <v/>
      </c>
      <c r="D821" s="86"/>
      <c r="E821" s="87" t="str">
        <f>IFERROR(_xlfn.XLOOKUP($B821,MObra[DESCRIPCION],MObra[VALOR UNIT],,0),"")</f>
        <v/>
      </c>
      <c r="F821" s="88"/>
      <c r="G821" s="89" t="str">
        <f>IFERROR(IF(F821&gt;=0,D821*E821*(1+F821/100),ABS(D821*E821/F821)),"")</f>
        <v/>
      </c>
      <c r="H821" s="90" t="str">
        <f>IFERROR(G821*E803,"")</f>
        <v/>
      </c>
    </row>
    <row r="823" spans="1:11">
      <c r="A823" s="54" t="s">
        <v>1621</v>
      </c>
      <c r="B823" s="55" t="str">
        <f>VLOOKUP($A823,Presupuesto!$A:$D,2,FALSE())</f>
        <v>Filtro francés + geotextil 1600 NT + tubería drenaje Ø = 150 mm</v>
      </c>
      <c r="C823" s="56" t="str">
        <f>VLOOKUP($A823,Presupuesto!$A:$D,3,FALSE())</f>
        <v>M3</v>
      </c>
      <c r="D823" s="57"/>
      <c r="E823" s="58">
        <f>VLOOKUP($A823,Presupuesto!$A:$D,4,FALSE())</f>
        <v>0</v>
      </c>
      <c r="F823" s="59" t="s">
        <v>2919</v>
      </c>
      <c r="G823" s="60">
        <f>SUM(G825:G841)/2</f>
        <v>517003.63737985503</v>
      </c>
      <c r="H823" s="61">
        <f>ROUND(SUM(H825:H841),0)/2</f>
        <v>0</v>
      </c>
      <c r="I823" s="58">
        <f>VLOOKUP(A823,Presupuesto!$A:$F,6,0)</f>
        <v>0</v>
      </c>
      <c r="J823" s="58">
        <f>+H823-I823</f>
        <v>0</v>
      </c>
      <c r="K823" s="282">
        <f>+H823-G823*E823</f>
        <v>0</v>
      </c>
    </row>
    <row r="824" spans="1:11" ht="25.5">
      <c r="A824" s="62"/>
      <c r="B824" s="63" t="s">
        <v>2247</v>
      </c>
      <c r="C824" s="63" t="s">
        <v>3061</v>
      </c>
      <c r="D824" s="64" t="s">
        <v>4</v>
      </c>
      <c r="E824" s="65" t="s">
        <v>3062</v>
      </c>
      <c r="F824" s="66" t="s">
        <v>3063</v>
      </c>
      <c r="G824" s="67" t="s">
        <v>3064</v>
      </c>
      <c r="H824" s="68" t="s">
        <v>3124</v>
      </c>
    </row>
    <row r="825" spans="1:11">
      <c r="A825" s="69"/>
      <c r="B825" s="70" t="s">
        <v>3065</v>
      </c>
      <c r="C825" s="71"/>
      <c r="D825" s="72"/>
      <c r="E825" s="73"/>
      <c r="F825" s="74"/>
      <c r="G825" s="75">
        <f>SUM(G826:G830)</f>
        <v>403838.51549999998</v>
      </c>
      <c r="H825" s="75">
        <f>IFERROR(G825*E823,"")</f>
        <v>0</v>
      </c>
    </row>
    <row r="826" spans="1:11">
      <c r="A826" s="76"/>
      <c r="B826" s="77" t="s">
        <v>2661</v>
      </c>
      <c r="C826" s="78" t="str">
        <f>IFERROR(_xlfn.XLOOKUP(B826,Insumo[DESCRIPCION],Insumo[UND],,0),"")</f>
        <v>M3</v>
      </c>
      <c r="D826" s="79">
        <v>1</v>
      </c>
      <c r="E826" s="80">
        <f>IFERROR(_xlfn.XLOOKUP($B826,Insumo[DESCRIPCION],Insumo[VALOR],,0),"")</f>
        <v>108250</v>
      </c>
      <c r="F826" s="81">
        <v>5</v>
      </c>
      <c r="G826" s="82">
        <f>IFERROR(IF(F826&gt;=0,D826*E826*(1+F826/100),ABS(D826*E826/F826)),"")</f>
        <v>113662.5</v>
      </c>
      <c r="H826" s="91">
        <f>IFERROR(G826*E823,"")</f>
        <v>0</v>
      </c>
    </row>
    <row r="827" spans="1:11">
      <c r="A827" s="76"/>
      <c r="B827" s="77" t="s">
        <v>2522</v>
      </c>
      <c r="C827" s="78" t="str">
        <f>IFERROR(_xlfn.XLOOKUP(B827,Insumo[DESCRIPCION],Insumo[UND],,0),"")</f>
        <v>M2</v>
      </c>
      <c r="D827" s="79">
        <v>9.5</v>
      </c>
      <c r="E827" s="80">
        <f>IFERROR(_xlfn.XLOOKUP($B827,Insumo[DESCRIPCION],Insumo[VALOR],,0),"")</f>
        <v>3990</v>
      </c>
      <c r="F827" s="81">
        <v>5</v>
      </c>
      <c r="G827" s="82">
        <f>IFERROR(IF(F827&gt;=0,D827*E827*(1+F827/100),ABS(D827*E827/F827)),"")</f>
        <v>39800.25</v>
      </c>
      <c r="H827" s="91">
        <f>IFERROR(G827*E823,"")</f>
        <v>0</v>
      </c>
    </row>
    <row r="828" spans="1:11">
      <c r="A828" s="76"/>
      <c r="B828" s="77" t="s">
        <v>2843</v>
      </c>
      <c r="C828" s="78" t="str">
        <f>IFERROR(_xlfn.XLOOKUP(B828,Insumo[DESCRIPCION],Insumo[UND],,0),"")</f>
        <v>M</v>
      </c>
      <c r="D828" s="79">
        <v>4.17</v>
      </c>
      <c r="E828" s="80">
        <f>IFERROR(_xlfn.XLOOKUP($B828,Insumo[DESCRIPCION],Insumo[VALOR],,0),"")</f>
        <v>57183</v>
      </c>
      <c r="F828" s="81">
        <v>5</v>
      </c>
      <c r="G828" s="82">
        <f>IFERROR(IF(F828&gt;=0,D828*E828*(1+F828/100),ABS(D828*E828/F828)),"")</f>
        <v>250375.76550000001</v>
      </c>
      <c r="H828" s="91">
        <f>IFERROR(G828*E823,"")</f>
        <v>0</v>
      </c>
    </row>
    <row r="829" spans="1:11">
      <c r="A829" s="76"/>
      <c r="B829" s="77"/>
      <c r="C829" s="78" t="str">
        <f>IFERROR(_xlfn.XLOOKUP(B829,Insumo[DESCRIPCION],Insumo[UND],,0),"")</f>
        <v/>
      </c>
      <c r="D829" s="79"/>
      <c r="E829" s="80" t="str">
        <f>IFERROR(_xlfn.XLOOKUP($B829,Insumo[DESCRIPCION],Insumo[VALOR],,0),"")</f>
        <v/>
      </c>
      <c r="F829" s="81"/>
      <c r="G829" s="82" t="str">
        <f>IFERROR(IF(F829&gt;=0,D829*E829*(1+F829/100),ABS(D829*E829/F829)),"")</f>
        <v/>
      </c>
      <c r="H829" s="91" t="str">
        <f>IFERROR(G829*E823,"")</f>
        <v/>
      </c>
    </row>
    <row r="830" spans="1:11">
      <c r="A830" s="76"/>
      <c r="B830" s="77"/>
      <c r="C830" s="78" t="str">
        <f>IFERROR(_xlfn.XLOOKUP(B830,Insumo[DESCRIPCION],Insumo[UND],,0),"")</f>
        <v/>
      </c>
      <c r="D830" s="79"/>
      <c r="E830" s="80" t="str">
        <f>IFERROR(_xlfn.XLOOKUP($B830,Insumo[DESCRIPCION],Insumo[VALOR],,0),"")</f>
        <v/>
      </c>
      <c r="F830" s="81"/>
      <c r="G830" s="82" t="str">
        <f>IFERROR(IF(F830&gt;=0,D830*E830*(1+F830/100),ABS(D830*E830/F830)),"")</f>
        <v/>
      </c>
      <c r="H830" s="91" t="str">
        <f>IFERROR(G830*E823,"")</f>
        <v/>
      </c>
    </row>
    <row r="831" spans="1:11">
      <c r="A831" s="69"/>
      <c r="B831" s="70" t="s">
        <v>3066</v>
      </c>
      <c r="C831" s="71"/>
      <c r="D831" s="72"/>
      <c r="E831" s="73"/>
      <c r="F831" s="74"/>
      <c r="G831" s="75">
        <f>SUM(G832:G834)</f>
        <v>5724.9183203550001</v>
      </c>
      <c r="H831" s="92">
        <f>G831*E823</f>
        <v>0</v>
      </c>
    </row>
    <row r="832" spans="1:11">
      <c r="A832" s="76"/>
      <c r="B832" s="77" t="s">
        <v>2920</v>
      </c>
      <c r="C832" s="78" t="str">
        <f>IFERROR(_xlfn.XLOOKUP(B832,Equipo[DESCRIPCION],Equipo[UND],,0),"")</f>
        <v>%MO</v>
      </c>
      <c r="D832" s="79">
        <v>0.04</v>
      </c>
      <c r="E832" s="80">
        <f>IF(C832="%MO",G838,IFERROR(_xlfn.XLOOKUP($B832,Equipo[DESCRIPCION],Equipo[VALOR],,0),""))</f>
        <v>63610.203559500005</v>
      </c>
      <c r="F832" s="81"/>
      <c r="G832" s="82">
        <f>IFERROR(IF(F832&gt;=0,D832*E832*(1+F832/100),ABS(D832*E832/F832)),"")</f>
        <v>2544.4081423800003</v>
      </c>
      <c r="H832" s="91">
        <f>IFERROR(G832*E823,"")</f>
        <v>0</v>
      </c>
    </row>
    <row r="833" spans="1:11">
      <c r="A833" s="76"/>
      <c r="B833" s="77" t="s">
        <v>2967</v>
      </c>
      <c r="C833" s="78" t="str">
        <f>IFERROR(_xlfn.XLOOKUP(B833,Equipo[DESCRIPCION],Equipo[UND],,0),"")</f>
        <v>%MO</v>
      </c>
      <c r="D833" s="79">
        <v>0.05</v>
      </c>
      <c r="E833" s="80">
        <f>IF(C833="%MO",G838,IFERROR(_xlfn.XLOOKUP($B833,Equipo[DESCRIPCION],Equipo[VALOR],,0),""))</f>
        <v>63610.203559500005</v>
      </c>
      <c r="F833" s="81"/>
      <c r="G833" s="82">
        <f>IFERROR(IF(F833&gt;=0,D833*E833*(1+F833/100),ABS(D833*E833/F833)),"")</f>
        <v>3180.5101779750003</v>
      </c>
      <c r="H833" s="91">
        <f>IFERROR(G833*E823,"")</f>
        <v>0</v>
      </c>
    </row>
    <row r="834" spans="1:11">
      <c r="A834" s="76"/>
      <c r="B834" s="77"/>
      <c r="C834" s="78" t="str">
        <f>IFERROR(_xlfn.XLOOKUP(B834,Equipo[DESCRIPCION],Equipo[UND],,0),"")</f>
        <v/>
      </c>
      <c r="D834" s="79"/>
      <c r="E834" s="80" t="str">
        <f>IF(C834="%MO",G838,IFERROR(_xlfn.XLOOKUP($B834,Equipo[DESCRIPCION],Equipo[VALOR],,0),""))</f>
        <v/>
      </c>
      <c r="F834" s="81"/>
      <c r="G834" s="82" t="str">
        <f>IFERROR(IF(F834&gt;=0,D834*E834*(1+F834/100),ABS(D834*E834/F834)),"")</f>
        <v/>
      </c>
      <c r="H834" s="91" t="str">
        <f>IFERROR(G834*E823,"")</f>
        <v/>
      </c>
    </row>
    <row r="835" spans="1:11">
      <c r="A835" s="69"/>
      <c r="B835" s="70" t="s">
        <v>2202</v>
      </c>
      <c r="C835" s="71"/>
      <c r="D835" s="72"/>
      <c r="E835" s="73"/>
      <c r="F835" s="74"/>
      <c r="G835" s="75">
        <f>SUM(G836:G837)</f>
        <v>43830</v>
      </c>
      <c r="H835" s="92">
        <f>G835*E823</f>
        <v>0</v>
      </c>
    </row>
    <row r="836" spans="1:11">
      <c r="A836" s="76"/>
      <c r="B836" s="77" t="s">
        <v>3001</v>
      </c>
      <c r="C836" s="78" t="str">
        <f>IFERROR(_xlfn.XLOOKUP(B836,Transporte[DESCRIPCION],Transporte[UND],,0),"")</f>
        <v>M3-km</v>
      </c>
      <c r="D836" s="79">
        <v>30</v>
      </c>
      <c r="E836" s="80">
        <f>IFERROR(_xlfn.XLOOKUP($B836,Transporte[DESCRIPCION],Transporte[VALOR],,0),"")</f>
        <v>1461</v>
      </c>
      <c r="F836" s="81"/>
      <c r="G836" s="82">
        <f>IFERROR(IF(F836&gt;=0,D836*E836*(1+F836/100),ABS(D836*E836/F836)),"")</f>
        <v>43830</v>
      </c>
      <c r="H836" s="91">
        <f>IFERROR(G836*E823,"")</f>
        <v>0</v>
      </c>
    </row>
    <row r="837" spans="1:11">
      <c r="A837" s="76"/>
      <c r="B837" s="77"/>
      <c r="C837" s="78" t="str">
        <f>IFERROR(_xlfn.XLOOKUP(B837,Transporte[DESCRIPCION],Transporte[UND],,0),"")</f>
        <v/>
      </c>
      <c r="D837" s="79"/>
      <c r="E837" s="80" t="str">
        <f>IFERROR(_xlfn.XLOOKUP($B837,Transporte[DESCRIPCION],Transporte[VALOR],,0),"")</f>
        <v/>
      </c>
      <c r="F837" s="81"/>
      <c r="G837" s="82" t="str">
        <f>IFERROR(IF(F837&gt;=0,D837*E837*(1+F837/100),ABS(D837*E837/F837)),"")</f>
        <v/>
      </c>
      <c r="H837" s="91" t="str">
        <f>IFERROR(G837*E823,"")</f>
        <v/>
      </c>
    </row>
    <row r="838" spans="1:11">
      <c r="A838" s="69"/>
      <c r="B838" s="70" t="s">
        <v>3067</v>
      </c>
      <c r="C838" s="71"/>
      <c r="D838" s="72"/>
      <c r="E838" s="73"/>
      <c r="F838" s="74"/>
      <c r="G838" s="75">
        <f>SUM(G839:G841)</f>
        <v>63610.203559500005</v>
      </c>
      <c r="H838" s="92">
        <f>G838*E823</f>
        <v>0</v>
      </c>
    </row>
    <row r="839" spans="1:11">
      <c r="A839" s="76"/>
      <c r="B839" s="77" t="s">
        <v>3046</v>
      </c>
      <c r="C839" s="78" t="str">
        <f>IFERROR(_xlfn.XLOOKUP(B839,MObra[DESCRIPCION],MObra[UN],,0),"")</f>
        <v>día</v>
      </c>
      <c r="D839" s="79">
        <v>1</v>
      </c>
      <c r="E839" s="80">
        <f>IFERROR(_xlfn.XLOOKUP($B839,MObra[DESCRIPCION],MObra[VALOR UNIT],,0),"")</f>
        <v>636102.03559500002</v>
      </c>
      <c r="F839" s="81">
        <v>-10</v>
      </c>
      <c r="G839" s="82">
        <f>IFERROR(IF(F839&gt;=0,D839*E839*(1+F839/100),ABS(D839*E839/F839)),"")</f>
        <v>63610.203559500005</v>
      </c>
      <c r="H839" s="91">
        <f>IFERROR(G839*E823,"")</f>
        <v>0</v>
      </c>
    </row>
    <row r="840" spans="1:11">
      <c r="A840" s="76"/>
      <c r="B840" s="77"/>
      <c r="C840" s="78" t="str">
        <f>IFERROR(_xlfn.XLOOKUP(B840,MObra[DESCRIPCION],MObra[UN],,0),"")</f>
        <v/>
      </c>
      <c r="D840" s="79"/>
      <c r="E840" s="80" t="str">
        <f>IFERROR(_xlfn.XLOOKUP($B840,MObra[DESCRIPCION],MObra[VALOR UNIT],,0),"")</f>
        <v/>
      </c>
      <c r="F840" s="81"/>
      <c r="G840" s="82" t="str">
        <f>IFERROR(IF(F840&gt;=0,D840*E840*(1+F840/100),ABS(D840*E840/F840)),"")</f>
        <v/>
      </c>
      <c r="H840" s="91" t="str">
        <f>IFERROR(G840*E823,"")</f>
        <v/>
      </c>
    </row>
    <row r="841" spans="1:11">
      <c r="A841" s="83"/>
      <c r="B841" s="84"/>
      <c r="C841" s="85" t="str">
        <f>IFERROR(_xlfn.XLOOKUP(B841,MObra[DESCRIPCION],MObra[UN],,0),"")</f>
        <v/>
      </c>
      <c r="D841" s="86"/>
      <c r="E841" s="87" t="str">
        <f>IFERROR(_xlfn.XLOOKUP($B841,MObra[DESCRIPCION],MObra[VALOR UNIT],,0),"")</f>
        <v/>
      </c>
      <c r="F841" s="88"/>
      <c r="G841" s="89" t="str">
        <f>IFERROR(IF(F841&gt;=0,D841*E841*(1+F841/100),ABS(D841*E841/F841)),"")</f>
        <v/>
      </c>
      <c r="H841" s="90" t="str">
        <f>IFERROR(G841*E823,"")</f>
        <v/>
      </c>
    </row>
    <row r="843" spans="1:11">
      <c r="A843" s="54" t="s">
        <v>1623</v>
      </c>
      <c r="B843" s="55" t="str">
        <f>VLOOKUP($A843,Presupuesto!$A:$D,2,FALSE())</f>
        <v>Filtro francés + geotextil 1600 NT + tubería drenaje Ø = 100 mm</v>
      </c>
      <c r="C843" s="56" t="str">
        <f>VLOOKUP($A843,Presupuesto!$A:$D,3,FALSE())</f>
        <v>M3</v>
      </c>
      <c r="D843" s="57"/>
      <c r="E843" s="58">
        <f>VLOOKUP($A843,Presupuesto!$A:$D,4,FALSE())</f>
        <v>54</v>
      </c>
      <c r="F843" s="59" t="s">
        <v>2919</v>
      </c>
      <c r="G843" s="60">
        <f>SUM(G845:G861)/2</f>
        <v>390162.87087985507</v>
      </c>
      <c r="H843" s="61">
        <f>ROUND(SUM(H845:H861),0)/2</f>
        <v>21068795</v>
      </c>
      <c r="I843" s="58">
        <f>VLOOKUP(A843,Presupuesto!$A:$F,6,0)</f>
        <v>21068802</v>
      </c>
      <c r="J843" s="58">
        <f>+H843-I843</f>
        <v>-7</v>
      </c>
      <c r="K843" s="282">
        <f>+H843-G843*E843</f>
        <v>-2.7512174099683762E-2</v>
      </c>
    </row>
    <row r="844" spans="1:11" ht="25.5">
      <c r="A844" s="62"/>
      <c r="B844" s="63" t="s">
        <v>2247</v>
      </c>
      <c r="C844" s="63" t="s">
        <v>3061</v>
      </c>
      <c r="D844" s="64" t="s">
        <v>4</v>
      </c>
      <c r="E844" s="65" t="s">
        <v>3062</v>
      </c>
      <c r="F844" s="66" t="s">
        <v>3063</v>
      </c>
      <c r="G844" s="67" t="s">
        <v>3064</v>
      </c>
      <c r="H844" s="68" t="s">
        <v>3124</v>
      </c>
    </row>
    <row r="845" spans="1:11">
      <c r="A845" s="69"/>
      <c r="B845" s="70" t="s">
        <v>3065</v>
      </c>
      <c r="C845" s="71"/>
      <c r="D845" s="72"/>
      <c r="E845" s="73"/>
      <c r="F845" s="74"/>
      <c r="G845" s="75">
        <f>SUM(G846:G850)</f>
        <v>276997.74900000001</v>
      </c>
      <c r="H845" s="75">
        <f>IFERROR(G845*E843,"")</f>
        <v>14957878.446</v>
      </c>
    </row>
    <row r="846" spans="1:11">
      <c r="A846" s="76"/>
      <c r="B846" s="77" t="s">
        <v>2661</v>
      </c>
      <c r="C846" s="78" t="str">
        <f>IFERROR(_xlfn.XLOOKUP(B846,Insumo[DESCRIPCION],Insumo[UND],,0),"")</f>
        <v>M3</v>
      </c>
      <c r="D846" s="79">
        <v>1</v>
      </c>
      <c r="E846" s="80">
        <f>IFERROR(_xlfn.XLOOKUP($B846,Insumo[DESCRIPCION],Insumo[VALOR],,0),"")</f>
        <v>108250</v>
      </c>
      <c r="F846" s="81">
        <v>5</v>
      </c>
      <c r="G846" s="82">
        <f>IFERROR(IF(F846&gt;=0,D846*E846*(1+F846/100),ABS(D846*E846/F846)),"")</f>
        <v>113662.5</v>
      </c>
      <c r="H846" s="91">
        <f>IFERROR(G846*E843,"")</f>
        <v>6137775</v>
      </c>
    </row>
    <row r="847" spans="1:11">
      <c r="A847" s="76"/>
      <c r="B847" s="77" t="s">
        <v>2522</v>
      </c>
      <c r="C847" s="78" t="str">
        <f>IFERROR(_xlfn.XLOOKUP(B847,Insumo[DESCRIPCION],Insumo[UND],,0),"")</f>
        <v>M2</v>
      </c>
      <c r="D847" s="79">
        <v>9.5</v>
      </c>
      <c r="E847" s="80">
        <f>IFERROR(_xlfn.XLOOKUP($B847,Insumo[DESCRIPCION],Insumo[VALOR],,0),"")</f>
        <v>3990</v>
      </c>
      <c r="F847" s="81">
        <v>5</v>
      </c>
      <c r="G847" s="82">
        <f>IFERROR(IF(F847&gt;=0,D847*E847*(1+F847/100),ABS(D847*E847/F847)),"")</f>
        <v>39800.25</v>
      </c>
      <c r="H847" s="91">
        <f>IFERROR(G847*E843,"")</f>
        <v>2149213.5</v>
      </c>
    </row>
    <row r="848" spans="1:11">
      <c r="A848" s="76"/>
      <c r="B848" s="77" t="s">
        <v>2842</v>
      </c>
      <c r="C848" s="78" t="str">
        <f>IFERROR(_xlfn.XLOOKUP(B848,Insumo[DESCRIPCION],Insumo[UND],,0),"")</f>
        <v>M</v>
      </c>
      <c r="D848" s="79">
        <v>4.17</v>
      </c>
      <c r="E848" s="80">
        <f>IFERROR(_xlfn.XLOOKUP($B848,Insumo[DESCRIPCION],Insumo[VALOR],,0),"")</f>
        <v>28214</v>
      </c>
      <c r="F848" s="81">
        <v>5</v>
      </c>
      <c r="G848" s="82">
        <f>IFERROR(IF(F848&gt;=0,D848*E848*(1+F848/100),ABS(D848*E848/F848)),"")</f>
        <v>123534.99900000001</v>
      </c>
      <c r="H848" s="91">
        <f>IFERROR(G848*E843,"")</f>
        <v>6670889.9460000005</v>
      </c>
    </row>
    <row r="849" spans="1:11">
      <c r="A849" s="76"/>
      <c r="B849" s="77"/>
      <c r="C849" s="78" t="str">
        <f>IFERROR(_xlfn.XLOOKUP(B849,Insumo[DESCRIPCION],Insumo[UND],,0),"")</f>
        <v/>
      </c>
      <c r="D849" s="79"/>
      <c r="E849" s="80" t="str">
        <f>IFERROR(_xlfn.XLOOKUP($B849,Insumo[DESCRIPCION],Insumo[VALOR],,0),"")</f>
        <v/>
      </c>
      <c r="F849" s="81"/>
      <c r="G849" s="82" t="str">
        <f>IFERROR(IF(F849&gt;=0,D849*E849*(1+F849/100),ABS(D849*E849/F849)),"")</f>
        <v/>
      </c>
      <c r="H849" s="91" t="str">
        <f>IFERROR(G849*E843,"")</f>
        <v/>
      </c>
    </row>
    <row r="850" spans="1:11">
      <c r="A850" s="76"/>
      <c r="B850" s="77"/>
      <c r="C850" s="78" t="str">
        <f>IFERROR(_xlfn.XLOOKUP(B850,Insumo[DESCRIPCION],Insumo[UND],,0),"")</f>
        <v/>
      </c>
      <c r="D850" s="79"/>
      <c r="E850" s="80" t="str">
        <f>IFERROR(_xlfn.XLOOKUP($B850,Insumo[DESCRIPCION],Insumo[VALOR],,0),"")</f>
        <v/>
      </c>
      <c r="F850" s="81"/>
      <c r="G850" s="82" t="str">
        <f>IFERROR(IF(F850&gt;=0,D850*E850*(1+F850/100),ABS(D850*E850/F850)),"")</f>
        <v/>
      </c>
      <c r="H850" s="91" t="str">
        <f>IFERROR(G850*E843,"")</f>
        <v/>
      </c>
    </row>
    <row r="851" spans="1:11">
      <c r="A851" s="69"/>
      <c r="B851" s="70" t="s">
        <v>3066</v>
      </c>
      <c r="C851" s="71"/>
      <c r="D851" s="72"/>
      <c r="E851" s="73"/>
      <c r="F851" s="74"/>
      <c r="G851" s="75">
        <f>SUM(G852:G854)</f>
        <v>5724.9183203550001</v>
      </c>
      <c r="H851" s="92">
        <f>G851*E843</f>
        <v>309145.58929917001</v>
      </c>
    </row>
    <row r="852" spans="1:11">
      <c r="A852" s="76"/>
      <c r="B852" s="77" t="s">
        <v>2920</v>
      </c>
      <c r="C852" s="78" t="str">
        <f>IFERROR(_xlfn.XLOOKUP(B852,Equipo[DESCRIPCION],Equipo[UND],,0),"")</f>
        <v>%MO</v>
      </c>
      <c r="D852" s="79">
        <v>0.04</v>
      </c>
      <c r="E852" s="80">
        <f>IF(C852="%MO",G858,IFERROR(_xlfn.XLOOKUP($B852,Equipo[DESCRIPCION],Equipo[VALOR],,0),""))</f>
        <v>63610.203559500005</v>
      </c>
      <c r="F852" s="81"/>
      <c r="G852" s="82">
        <f>IFERROR(IF(F852&gt;=0,D852*E852*(1+F852/100),ABS(D852*E852/F852)),"")</f>
        <v>2544.4081423800003</v>
      </c>
      <c r="H852" s="91">
        <f>IFERROR(G852*E843,"")</f>
        <v>137398.03968852002</v>
      </c>
    </row>
    <row r="853" spans="1:11">
      <c r="A853" s="76"/>
      <c r="B853" s="77" t="s">
        <v>2967</v>
      </c>
      <c r="C853" s="78" t="str">
        <f>IFERROR(_xlfn.XLOOKUP(B853,Equipo[DESCRIPCION],Equipo[UND],,0),"")</f>
        <v>%MO</v>
      </c>
      <c r="D853" s="79">
        <v>0.05</v>
      </c>
      <c r="E853" s="80">
        <f>IF(C853="%MO",G858,IFERROR(_xlfn.XLOOKUP($B853,Equipo[DESCRIPCION],Equipo[VALOR],,0),""))</f>
        <v>63610.203559500005</v>
      </c>
      <c r="F853" s="81"/>
      <c r="G853" s="82">
        <f>IFERROR(IF(F853&gt;=0,D853*E853*(1+F853/100),ABS(D853*E853/F853)),"")</f>
        <v>3180.5101779750003</v>
      </c>
      <c r="H853" s="91">
        <f>IFERROR(G853*E843,"")</f>
        <v>171747.54961065002</v>
      </c>
    </row>
    <row r="854" spans="1:11">
      <c r="A854" s="76"/>
      <c r="B854" s="77"/>
      <c r="C854" s="78" t="str">
        <f>IFERROR(_xlfn.XLOOKUP(B854,Equipo[DESCRIPCION],Equipo[UND],,0),"")</f>
        <v/>
      </c>
      <c r="D854" s="79"/>
      <c r="E854" s="80" t="str">
        <f>IF(C854="%MO",G858,IFERROR(_xlfn.XLOOKUP($B854,Equipo[DESCRIPCION],Equipo[VALOR],,0),""))</f>
        <v/>
      </c>
      <c r="F854" s="81"/>
      <c r="G854" s="82" t="str">
        <f>IFERROR(IF(F854&gt;=0,D854*E854*(1+F854/100),ABS(D854*E854/F854)),"")</f>
        <v/>
      </c>
      <c r="H854" s="91" t="str">
        <f>IFERROR(G854*E843,"")</f>
        <v/>
      </c>
    </row>
    <row r="855" spans="1:11">
      <c r="A855" s="69"/>
      <c r="B855" s="70" t="s">
        <v>2202</v>
      </c>
      <c r="C855" s="71"/>
      <c r="D855" s="72"/>
      <c r="E855" s="73"/>
      <c r="F855" s="74"/>
      <c r="G855" s="75">
        <f>SUM(G856:G857)</f>
        <v>43830</v>
      </c>
      <c r="H855" s="92">
        <f>G855*E843</f>
        <v>2366820</v>
      </c>
    </row>
    <row r="856" spans="1:11">
      <c r="A856" s="76"/>
      <c r="B856" s="77" t="s">
        <v>3001</v>
      </c>
      <c r="C856" s="78" t="str">
        <f>IFERROR(_xlfn.XLOOKUP(B856,Transporte[DESCRIPCION],Transporte[UND],,0),"")</f>
        <v>M3-km</v>
      </c>
      <c r="D856" s="79">
        <v>30</v>
      </c>
      <c r="E856" s="80">
        <f>IFERROR(_xlfn.XLOOKUP($B856,Transporte[DESCRIPCION],Transporte[VALOR],,0),"")</f>
        <v>1461</v>
      </c>
      <c r="F856" s="81"/>
      <c r="G856" s="82">
        <f>IFERROR(IF(F856&gt;=0,D856*E856*(1+F856/100),ABS(D856*E856/F856)),"")</f>
        <v>43830</v>
      </c>
      <c r="H856" s="91">
        <f>IFERROR(G856*E843,"")</f>
        <v>2366820</v>
      </c>
    </row>
    <row r="857" spans="1:11">
      <c r="A857" s="76"/>
      <c r="B857" s="77"/>
      <c r="C857" s="78" t="str">
        <f>IFERROR(_xlfn.XLOOKUP(B857,Transporte[DESCRIPCION],Transporte[UND],,0),"")</f>
        <v/>
      </c>
      <c r="D857" s="79"/>
      <c r="E857" s="80" t="str">
        <f>IFERROR(_xlfn.XLOOKUP($B857,Transporte[DESCRIPCION],Transporte[VALOR],,0),"")</f>
        <v/>
      </c>
      <c r="F857" s="81"/>
      <c r="G857" s="82" t="str">
        <f>IFERROR(IF(F857&gt;=0,D857*E857*(1+F857/100),ABS(D857*E857/F857)),"")</f>
        <v/>
      </c>
      <c r="H857" s="91" t="str">
        <f>IFERROR(G857*E843,"")</f>
        <v/>
      </c>
    </row>
    <row r="858" spans="1:11">
      <c r="A858" s="69"/>
      <c r="B858" s="70" t="s">
        <v>3067</v>
      </c>
      <c r="C858" s="71"/>
      <c r="D858" s="72"/>
      <c r="E858" s="73"/>
      <c r="F858" s="74"/>
      <c r="G858" s="75">
        <f>SUM(G859:G861)</f>
        <v>63610.203559500005</v>
      </c>
      <c r="H858" s="92">
        <f>G858*E843</f>
        <v>3434950.9922130001</v>
      </c>
    </row>
    <row r="859" spans="1:11">
      <c r="A859" s="76"/>
      <c r="B859" s="77" t="s">
        <v>3046</v>
      </c>
      <c r="C859" s="78" t="str">
        <f>IFERROR(_xlfn.XLOOKUP(B859,MObra[DESCRIPCION],MObra[UN],,0),"")</f>
        <v>día</v>
      </c>
      <c r="D859" s="79">
        <v>1</v>
      </c>
      <c r="E859" s="80">
        <f>IFERROR(_xlfn.XLOOKUP($B859,MObra[DESCRIPCION],MObra[VALOR UNIT],,0),"")</f>
        <v>636102.03559500002</v>
      </c>
      <c r="F859" s="81">
        <v>-10</v>
      </c>
      <c r="G859" s="82">
        <f>IFERROR(IF(F859&gt;=0,D859*E859*(1+F859/100),ABS(D859*E859/F859)),"")</f>
        <v>63610.203559500005</v>
      </c>
      <c r="H859" s="91">
        <f>IFERROR(G859*E843,"")</f>
        <v>3434950.9922130001</v>
      </c>
    </row>
    <row r="860" spans="1:11">
      <c r="A860" s="76"/>
      <c r="B860" s="77"/>
      <c r="C860" s="78" t="str">
        <f>IFERROR(_xlfn.XLOOKUP(B860,MObra[DESCRIPCION],MObra[UN],,0),"")</f>
        <v/>
      </c>
      <c r="D860" s="79"/>
      <c r="E860" s="80" t="str">
        <f>IFERROR(_xlfn.XLOOKUP($B860,MObra[DESCRIPCION],MObra[VALOR UNIT],,0),"")</f>
        <v/>
      </c>
      <c r="F860" s="81"/>
      <c r="G860" s="82" t="str">
        <f>IFERROR(IF(F860&gt;=0,D860*E860*(1+F860/100),ABS(D860*E860/F860)),"")</f>
        <v/>
      </c>
      <c r="H860" s="91" t="str">
        <f>IFERROR(G860*E843,"")</f>
        <v/>
      </c>
    </row>
    <row r="861" spans="1:11">
      <c r="A861" s="83"/>
      <c r="B861" s="84"/>
      <c r="C861" s="85" t="str">
        <f>IFERROR(_xlfn.XLOOKUP(B861,MObra[DESCRIPCION],MObra[UN],,0),"")</f>
        <v/>
      </c>
      <c r="D861" s="86"/>
      <c r="E861" s="87" t="str">
        <f>IFERROR(_xlfn.XLOOKUP($B861,MObra[DESCRIPCION],MObra[VALOR UNIT],,0),"")</f>
        <v/>
      </c>
      <c r="F861" s="88"/>
      <c r="G861" s="89" t="str">
        <f>IFERROR(IF(F861&gt;=0,D861*E861*(1+F861/100),ABS(D861*E861/F861)),"")</f>
        <v/>
      </c>
      <c r="H861" s="90" t="str">
        <f>IFERROR(G861*E843,"")</f>
        <v/>
      </c>
    </row>
    <row r="863" spans="1:11">
      <c r="A863" s="54" t="s">
        <v>1625</v>
      </c>
      <c r="B863" s="55" t="str">
        <f>VLOOKUP($A863,Presupuesto!$A:$D,2,FALSE())</f>
        <v>Filtro francés + geotextil 1600 NT + tubería drenaje Ø = 65 mm</v>
      </c>
      <c r="C863" s="56" t="str">
        <f>VLOOKUP($A863,Presupuesto!$A:$D,3,FALSE())</f>
        <v>M3</v>
      </c>
      <c r="D863" s="57"/>
      <c r="E863" s="58">
        <f>VLOOKUP($A863,Presupuesto!$A:$D,4,FALSE())</f>
        <v>0</v>
      </c>
      <c r="F863" s="59" t="s">
        <v>2919</v>
      </c>
      <c r="G863" s="60">
        <f>SUM(G865:G881)/2</f>
        <v>336556.89537985506</v>
      </c>
      <c r="H863" s="61">
        <f>ROUND(SUM(H865:H877),0)/2</f>
        <v>0</v>
      </c>
      <c r="I863" s="58">
        <f>VLOOKUP(A863,Presupuesto!$A:$F,6,0)</f>
        <v>0</v>
      </c>
      <c r="J863" s="58">
        <f>+H863-I863</f>
        <v>0</v>
      </c>
      <c r="K863" s="282">
        <f>+H863-G863*E863</f>
        <v>0</v>
      </c>
    </row>
    <row r="864" spans="1:11" ht="25.5">
      <c r="A864" s="62"/>
      <c r="B864" s="63" t="s">
        <v>2247</v>
      </c>
      <c r="C864" s="63" t="s">
        <v>3061</v>
      </c>
      <c r="D864" s="64" t="s">
        <v>4</v>
      </c>
      <c r="E864" s="65" t="s">
        <v>3062</v>
      </c>
      <c r="F864" s="66" t="s">
        <v>3063</v>
      </c>
      <c r="G864" s="67" t="s">
        <v>3064</v>
      </c>
      <c r="H864" s="68" t="s">
        <v>3124</v>
      </c>
    </row>
    <row r="865" spans="1:8">
      <c r="A865" s="69"/>
      <c r="B865" s="70" t="s">
        <v>3065</v>
      </c>
      <c r="C865" s="71"/>
      <c r="D865" s="72"/>
      <c r="E865" s="73"/>
      <c r="F865" s="74"/>
      <c r="G865" s="75">
        <f>SUM(G866:G870)</f>
        <v>223391.77350000001</v>
      </c>
      <c r="H865" s="75">
        <f>IFERROR(G865*E863,"")</f>
        <v>0</v>
      </c>
    </row>
    <row r="866" spans="1:8">
      <c r="A866" s="76"/>
      <c r="B866" s="77" t="s">
        <v>2661</v>
      </c>
      <c r="C866" s="78" t="str">
        <f>IFERROR(_xlfn.XLOOKUP(B866,Insumo[DESCRIPCION],Insumo[UND],,0),"")</f>
        <v>M3</v>
      </c>
      <c r="D866" s="79">
        <v>1</v>
      </c>
      <c r="E866" s="80">
        <f>IFERROR(_xlfn.XLOOKUP($B866,Insumo[DESCRIPCION],Insumo[VALOR],,0),"")</f>
        <v>108250</v>
      </c>
      <c r="F866" s="81">
        <v>5</v>
      </c>
      <c r="G866" s="82">
        <f>IFERROR(IF(F866&gt;=0,D866*E866*(1+F866/100),ABS(D866*E866/F866)),"")</f>
        <v>113662.5</v>
      </c>
      <c r="H866" s="91">
        <f>IFERROR(G866*E863,"")</f>
        <v>0</v>
      </c>
    </row>
    <row r="867" spans="1:8">
      <c r="A867" s="76"/>
      <c r="B867" s="77" t="s">
        <v>2522</v>
      </c>
      <c r="C867" s="78" t="str">
        <f>IFERROR(_xlfn.XLOOKUP(B867,Insumo[DESCRIPCION],Insumo[UND],,0),"")</f>
        <v>M2</v>
      </c>
      <c r="D867" s="79">
        <v>9.5</v>
      </c>
      <c r="E867" s="80">
        <f>IFERROR(_xlfn.XLOOKUP($B867,Insumo[DESCRIPCION],Insumo[VALOR],,0),"")</f>
        <v>3990</v>
      </c>
      <c r="F867" s="81">
        <v>5</v>
      </c>
      <c r="G867" s="82">
        <f>IFERROR(IF(F867&gt;=0,D867*E867*(1+F867/100),ABS(D867*E867/F867)),"")</f>
        <v>39800.25</v>
      </c>
      <c r="H867" s="91">
        <f>IFERROR(G867*E863,"")</f>
        <v>0</v>
      </c>
    </row>
    <row r="868" spans="1:8">
      <c r="A868" s="76"/>
      <c r="B868" s="77" t="s">
        <v>2845</v>
      </c>
      <c r="C868" s="78" t="str">
        <f>IFERROR(_xlfn.XLOOKUP(B868,Insumo[DESCRIPCION],Insumo[UND],,0),"")</f>
        <v>M</v>
      </c>
      <c r="D868" s="79">
        <v>4.17</v>
      </c>
      <c r="E868" s="80">
        <f>IFERROR(_xlfn.XLOOKUP($B868,Insumo[DESCRIPCION],Insumo[VALOR],,0),"")</f>
        <v>15971</v>
      </c>
      <c r="F868" s="81">
        <v>5</v>
      </c>
      <c r="G868" s="82">
        <f>IFERROR(IF(F868&gt;=0,D868*E868*(1+F868/100),ABS(D868*E868/F868)),"")</f>
        <v>69929.023499999996</v>
      </c>
      <c r="H868" s="91">
        <f>IFERROR(G868*E863,"")</f>
        <v>0</v>
      </c>
    </row>
    <row r="869" spans="1:8">
      <c r="A869" s="76"/>
      <c r="B869" s="77"/>
      <c r="C869" s="78" t="str">
        <f>IFERROR(_xlfn.XLOOKUP(B869,Insumo[DESCRIPCION],Insumo[UND],,0),"")</f>
        <v/>
      </c>
      <c r="D869" s="79"/>
      <c r="E869" s="80" t="str">
        <f>IFERROR(_xlfn.XLOOKUP($B869,Insumo[DESCRIPCION],Insumo[VALOR],,0),"")</f>
        <v/>
      </c>
      <c r="F869" s="81"/>
      <c r="G869" s="82" t="str">
        <f>IFERROR(IF(F869&gt;=0,D869*E869*(1+F869/100),ABS(D869*E869/F869)),"")</f>
        <v/>
      </c>
      <c r="H869" s="91" t="str">
        <f>IFERROR(G869*E863,"")</f>
        <v/>
      </c>
    </row>
    <row r="870" spans="1:8">
      <c r="A870" s="76"/>
      <c r="B870" s="77"/>
      <c r="C870" s="78" t="str">
        <f>IFERROR(_xlfn.XLOOKUP(B870,Insumo[DESCRIPCION],Insumo[UND],,0),"")</f>
        <v/>
      </c>
      <c r="D870" s="79"/>
      <c r="E870" s="80" t="str">
        <f>IFERROR(_xlfn.XLOOKUP($B870,Insumo[DESCRIPCION],Insumo[VALOR],,0),"")</f>
        <v/>
      </c>
      <c r="F870" s="81"/>
      <c r="G870" s="82" t="str">
        <f>IFERROR(IF(F870&gt;=0,D870*E870*(1+F870/100),ABS(D870*E870/F870)),"")</f>
        <v/>
      </c>
      <c r="H870" s="91" t="str">
        <f>IFERROR(G870*E863,"")</f>
        <v/>
      </c>
    </row>
    <row r="871" spans="1:8">
      <c r="A871" s="69"/>
      <c r="B871" s="70" t="s">
        <v>3066</v>
      </c>
      <c r="C871" s="71"/>
      <c r="D871" s="72"/>
      <c r="E871" s="73"/>
      <c r="F871" s="74"/>
      <c r="G871" s="75">
        <f>SUM(G872:G874)</f>
        <v>5724.9183203550001</v>
      </c>
      <c r="H871" s="92">
        <f>G871*E863</f>
        <v>0</v>
      </c>
    </row>
    <row r="872" spans="1:8">
      <c r="A872" s="76"/>
      <c r="B872" s="77" t="s">
        <v>2920</v>
      </c>
      <c r="C872" s="78" t="str">
        <f>IFERROR(_xlfn.XLOOKUP(B872,Equipo[DESCRIPCION],Equipo[UND],,0),"")</f>
        <v>%MO</v>
      </c>
      <c r="D872" s="79">
        <v>0.04</v>
      </c>
      <c r="E872" s="80">
        <f>IF(C872="%MO",G878,IFERROR(_xlfn.XLOOKUP($B872,Equipo[DESCRIPCION],Equipo[VALOR],,0),""))</f>
        <v>63610.203559500005</v>
      </c>
      <c r="F872" s="81"/>
      <c r="G872" s="82">
        <f>IFERROR(IF(F872&gt;=0,D872*E872*(1+F872/100),ABS(D872*E872/F872)),"")</f>
        <v>2544.4081423800003</v>
      </c>
      <c r="H872" s="91">
        <f>IFERROR(G872*E863,"")</f>
        <v>0</v>
      </c>
    </row>
    <row r="873" spans="1:8">
      <c r="A873" s="76"/>
      <c r="B873" s="77" t="s">
        <v>2967</v>
      </c>
      <c r="C873" s="78" t="str">
        <f>IFERROR(_xlfn.XLOOKUP(B873,Equipo[DESCRIPCION],Equipo[UND],,0),"")</f>
        <v>%MO</v>
      </c>
      <c r="D873" s="79">
        <v>0.05</v>
      </c>
      <c r="E873" s="80">
        <f>IF(C873="%MO",G878,IFERROR(_xlfn.XLOOKUP($B873,Equipo[DESCRIPCION],Equipo[VALOR],,0),""))</f>
        <v>63610.203559500005</v>
      </c>
      <c r="F873" s="81"/>
      <c r="G873" s="82">
        <f>IFERROR(IF(F873&gt;=0,D873*E873*(1+F873/100),ABS(D873*E873/F873)),"")</f>
        <v>3180.5101779750003</v>
      </c>
      <c r="H873" s="91">
        <f>IFERROR(G873*E863,"")</f>
        <v>0</v>
      </c>
    </row>
    <row r="874" spans="1:8">
      <c r="A874" s="76"/>
      <c r="B874" s="77"/>
      <c r="C874" s="78" t="str">
        <f>IFERROR(_xlfn.XLOOKUP(B874,Equipo[DESCRIPCION],Equipo[UND],,0),"")</f>
        <v/>
      </c>
      <c r="D874" s="79"/>
      <c r="E874" s="80" t="str">
        <f>IF(C874="%MO",G878,IFERROR(_xlfn.XLOOKUP($B874,Equipo[DESCRIPCION],Equipo[VALOR],,0),""))</f>
        <v/>
      </c>
      <c r="F874" s="81"/>
      <c r="G874" s="82" t="str">
        <f>IFERROR(IF(F874&gt;=0,D874*E874*(1+F874/100),ABS(D874*E874/F874)),"")</f>
        <v/>
      </c>
      <c r="H874" s="91" t="str">
        <f>IFERROR(G874*E863,"")</f>
        <v/>
      </c>
    </row>
    <row r="875" spans="1:8">
      <c r="A875" s="69"/>
      <c r="B875" s="70" t="s">
        <v>2202</v>
      </c>
      <c r="C875" s="71"/>
      <c r="D875" s="72"/>
      <c r="E875" s="73"/>
      <c r="F875" s="74"/>
      <c r="G875" s="75">
        <f>SUM(G876:G877)</f>
        <v>43830</v>
      </c>
      <c r="H875" s="92">
        <f>G875*E863</f>
        <v>0</v>
      </c>
    </row>
    <row r="876" spans="1:8">
      <c r="A876" s="76"/>
      <c r="B876" s="77" t="s">
        <v>3001</v>
      </c>
      <c r="C876" s="78" t="str">
        <f>IFERROR(_xlfn.XLOOKUP(B876,Transporte[DESCRIPCION],Transporte[UND],,0),"")</f>
        <v>M3-km</v>
      </c>
      <c r="D876" s="79">
        <v>30</v>
      </c>
      <c r="E876" s="80">
        <f>IFERROR(_xlfn.XLOOKUP($B876,Transporte[DESCRIPCION],Transporte[VALOR],,0),"")</f>
        <v>1461</v>
      </c>
      <c r="F876" s="81"/>
      <c r="G876" s="82">
        <f>IFERROR(IF(F876&gt;=0,D876*E876*(1+F876/100),ABS(D876*E876/F876)),"")</f>
        <v>43830</v>
      </c>
      <c r="H876" s="91">
        <f>IFERROR(G876*E863,"")</f>
        <v>0</v>
      </c>
    </row>
    <row r="877" spans="1:8">
      <c r="A877" s="76"/>
      <c r="B877" s="77"/>
      <c r="C877" s="78" t="str">
        <f>IFERROR(_xlfn.XLOOKUP(B877,Transporte[DESCRIPCION],Transporte[UND],,0),"")</f>
        <v/>
      </c>
      <c r="D877" s="79"/>
      <c r="E877" s="80" t="str">
        <f>IFERROR(_xlfn.XLOOKUP($B877,Transporte[DESCRIPCION],Transporte[VALOR],,0),"")</f>
        <v/>
      </c>
      <c r="F877" s="81"/>
      <c r="G877" s="82" t="str">
        <f>IFERROR(IF(F877&gt;=0,D877*E877*(1+F877/100),ABS(D877*E877/F877)),"")</f>
        <v/>
      </c>
      <c r="H877" s="91" t="str">
        <f>IFERROR(G877*E863,"")</f>
        <v/>
      </c>
    </row>
    <row r="878" spans="1:8">
      <c r="A878" s="69"/>
      <c r="B878" s="70" t="s">
        <v>3067</v>
      </c>
      <c r="C878" s="71"/>
      <c r="D878" s="72"/>
      <c r="E878" s="73"/>
      <c r="F878" s="74"/>
      <c r="G878" s="75">
        <f>SUM(G879:G881)</f>
        <v>63610.203559500005</v>
      </c>
      <c r="H878" s="92">
        <f>G878*E863</f>
        <v>0</v>
      </c>
    </row>
    <row r="879" spans="1:8">
      <c r="A879" s="76"/>
      <c r="B879" s="77" t="s">
        <v>3046</v>
      </c>
      <c r="C879" s="78" t="str">
        <f>IFERROR(_xlfn.XLOOKUP(B879,MObra[DESCRIPCION],MObra[UN],,0),"")</f>
        <v>día</v>
      </c>
      <c r="D879" s="79">
        <v>1</v>
      </c>
      <c r="E879" s="80">
        <f>IFERROR(_xlfn.XLOOKUP($B879,MObra[DESCRIPCION],MObra[VALOR UNIT],,0),"")</f>
        <v>636102.03559500002</v>
      </c>
      <c r="F879" s="81">
        <v>-10</v>
      </c>
      <c r="G879" s="82">
        <f>IFERROR(IF(F879&gt;=0,D879*E879*(1+F879/100),ABS(D879*E879/F879)),"")</f>
        <v>63610.203559500005</v>
      </c>
      <c r="H879" s="91">
        <f>IFERROR(G879*E863,"")</f>
        <v>0</v>
      </c>
    </row>
    <row r="880" spans="1:8">
      <c r="A880" s="76"/>
      <c r="B880" s="77"/>
      <c r="C880" s="78" t="str">
        <f>IFERROR(_xlfn.XLOOKUP(B880,MObra[DESCRIPCION],MObra[UN],,0),"")</f>
        <v/>
      </c>
      <c r="D880" s="79"/>
      <c r="E880" s="80" t="str">
        <f>IFERROR(_xlfn.XLOOKUP($B880,MObra[DESCRIPCION],MObra[VALOR UNIT],,0),"")</f>
        <v/>
      </c>
      <c r="F880" s="81"/>
      <c r="G880" s="82" t="str">
        <f>IFERROR(IF(F880&gt;=0,D880*E880*(1+F880/100),ABS(D880*E880/F880)),"")</f>
        <v/>
      </c>
      <c r="H880" s="91" t="str">
        <f>IFERROR(G880*E863,"")</f>
        <v/>
      </c>
    </row>
    <row r="881" spans="1:11">
      <c r="A881" s="83"/>
      <c r="B881" s="84"/>
      <c r="C881" s="85" t="str">
        <f>IFERROR(_xlfn.XLOOKUP(B881,MObra[DESCRIPCION],MObra[UN],,0),"")</f>
        <v/>
      </c>
      <c r="D881" s="86"/>
      <c r="E881" s="87" t="str">
        <f>IFERROR(_xlfn.XLOOKUP($B881,MObra[DESCRIPCION],MObra[VALOR UNIT],,0),"")</f>
        <v/>
      </c>
      <c r="F881" s="88"/>
      <c r="G881" s="89" t="str">
        <f>IFERROR(IF(F881&gt;=0,D881*E881*(1+F881/100),ABS(D881*E881/F881)),"")</f>
        <v/>
      </c>
      <c r="H881" s="90" t="str">
        <f>IFERROR(G881*E863,"")</f>
        <v/>
      </c>
    </row>
    <row r="883" spans="1:11">
      <c r="A883" s="54" t="s">
        <v>1627</v>
      </c>
      <c r="B883" s="55" t="str">
        <f>VLOOKUP($A883,Presupuesto!$A:$D,2,FALSE())</f>
        <v>Gavión con malla triple torsión C 13 ojo 7.5</v>
      </c>
      <c r="C883" s="56" t="str">
        <f>VLOOKUP($A883,Presupuesto!$A:$D,3,FALSE())</f>
        <v>M3</v>
      </c>
      <c r="D883" s="57"/>
      <c r="E883" s="58">
        <f>VLOOKUP($A883,Presupuesto!$A:$D,4,FALSE())</f>
        <v>0</v>
      </c>
      <c r="F883" s="59" t="s">
        <v>2919</v>
      </c>
      <c r="G883" s="60">
        <f>SUM(G885:G900)/2</f>
        <v>275196.71823321254</v>
      </c>
      <c r="H883" s="61">
        <f>ROUND(SUM(H885:H900),0)/2</f>
        <v>0</v>
      </c>
      <c r="I883" s="58">
        <f>VLOOKUP(A883,Presupuesto!$A:$F,6,0)</f>
        <v>0</v>
      </c>
      <c r="J883" s="58">
        <f>+H883-I883</f>
        <v>0</v>
      </c>
      <c r="K883" s="282">
        <f>+H883-G883*E883</f>
        <v>0</v>
      </c>
    </row>
    <row r="884" spans="1:11" ht="25.5">
      <c r="A884" s="62"/>
      <c r="B884" s="63" t="s">
        <v>2247</v>
      </c>
      <c r="C884" s="63" t="s">
        <v>3061</v>
      </c>
      <c r="D884" s="64" t="s">
        <v>4</v>
      </c>
      <c r="E884" s="65" t="s">
        <v>3062</v>
      </c>
      <c r="F884" s="66" t="s">
        <v>3063</v>
      </c>
      <c r="G884" s="67" t="s">
        <v>3064</v>
      </c>
      <c r="H884" s="68" t="s">
        <v>3124</v>
      </c>
    </row>
    <row r="885" spans="1:11">
      <c r="A885" s="69"/>
      <c r="B885" s="70" t="s">
        <v>3065</v>
      </c>
      <c r="C885" s="71"/>
      <c r="D885" s="72"/>
      <c r="E885" s="73"/>
      <c r="F885" s="74"/>
      <c r="G885" s="75">
        <f>SUM(G886:G890)</f>
        <v>217417.45</v>
      </c>
      <c r="H885" s="75">
        <f>IFERROR(G885*E883,"")</f>
        <v>0</v>
      </c>
    </row>
    <row r="886" spans="1:11">
      <c r="A886" s="76"/>
      <c r="B886" s="77" t="s">
        <v>2609</v>
      </c>
      <c r="C886" s="78" t="str">
        <f>IFERROR(_xlfn.XLOOKUP(B886,Insumo[DESCRIPCION],Insumo[UND],,0),"")</f>
        <v>M3</v>
      </c>
      <c r="D886" s="79">
        <v>0.5</v>
      </c>
      <c r="E886" s="80">
        <f>IFERROR(_xlfn.XLOOKUP($B886,Insumo[DESCRIPCION],Insumo[VALOR],,0),"")</f>
        <v>141158</v>
      </c>
      <c r="F886" s="81"/>
      <c r="G886" s="82">
        <f>IFERROR(IF(F886&gt;=0,D886*E886*(1+F886/100),ABS(D886*E886/F886)),"")</f>
        <v>70579</v>
      </c>
      <c r="H886" s="91">
        <f>IFERROR(G886*E883,"")</f>
        <v>0</v>
      </c>
    </row>
    <row r="887" spans="1:11">
      <c r="A887" s="76"/>
      <c r="B887" s="77" t="s">
        <v>2659</v>
      </c>
      <c r="C887" s="78" t="str">
        <f>IFERROR(_xlfn.XLOOKUP(B887,Insumo[DESCRIPCION],Insumo[UND],,0),"")</f>
        <v>M3</v>
      </c>
      <c r="D887" s="79">
        <v>1</v>
      </c>
      <c r="E887" s="80">
        <f>IFERROR(_xlfn.XLOOKUP($B887,Insumo[DESCRIPCION],Insumo[VALOR],,0),"")</f>
        <v>108250</v>
      </c>
      <c r="F887" s="81">
        <v>5</v>
      </c>
      <c r="G887" s="82">
        <f>IFERROR(IF(F887&gt;=0,D887*E887*(1+F887/100),ABS(D887*E887/F887)),"")</f>
        <v>113662.5</v>
      </c>
      <c r="H887" s="91">
        <f>IFERROR(G887*E883,"")</f>
        <v>0</v>
      </c>
    </row>
    <row r="888" spans="1:11">
      <c r="A888" s="76"/>
      <c r="B888" s="77" t="s">
        <v>2760</v>
      </c>
      <c r="C888" s="78" t="str">
        <f>IFERROR(_xlfn.XLOOKUP(B888,Insumo[DESCRIPCION],Insumo[UND],,0),"")</f>
        <v>M</v>
      </c>
      <c r="D888" s="79">
        <v>2</v>
      </c>
      <c r="E888" s="80">
        <f>IFERROR(_xlfn.XLOOKUP($B888,Insumo[DESCRIPCION],Insumo[VALOR],,0),"")</f>
        <v>7664</v>
      </c>
      <c r="F888" s="81"/>
      <c r="G888" s="82">
        <f>IFERROR(IF(F888&gt;=0,D888*E888*(1+F888/100),ABS(D888*E888/F888)),"")</f>
        <v>15328</v>
      </c>
      <c r="H888" s="91">
        <f>IFERROR(G888*E883,"")</f>
        <v>0</v>
      </c>
    </row>
    <row r="889" spans="1:11">
      <c r="A889" s="76"/>
      <c r="B889" s="77" t="s">
        <v>2452</v>
      </c>
      <c r="C889" s="78" t="str">
        <f>IFERROR(_xlfn.XLOOKUP(B889,Insumo[DESCRIPCION],Insumo[UND],,0),"")</f>
        <v>M</v>
      </c>
      <c r="D889" s="79">
        <v>1</v>
      </c>
      <c r="E889" s="80">
        <f>IFERROR(_xlfn.XLOOKUP($B889,Insumo[DESCRIPCION],Insumo[VALOR],,0),"")</f>
        <v>5413</v>
      </c>
      <c r="F889" s="81"/>
      <c r="G889" s="82">
        <f>IFERROR(IF(F889&gt;=0,D889*E889*(1+F889/100),ABS(D889*E889/F889)),"")</f>
        <v>5413</v>
      </c>
      <c r="H889" s="91">
        <f>IFERROR(G889*E883,"")</f>
        <v>0</v>
      </c>
    </row>
    <row r="890" spans="1:11">
      <c r="A890" s="76"/>
      <c r="B890" s="77" t="s">
        <v>2328</v>
      </c>
      <c r="C890" s="78" t="str">
        <f>IFERROR(_xlfn.XLOOKUP(B890,Insumo[DESCRIPCION],Insumo[UND],,0),"")</f>
        <v>Kg</v>
      </c>
      <c r="D890" s="79">
        <v>1.1499999999999999</v>
      </c>
      <c r="E890" s="80">
        <f>IFERROR(_xlfn.XLOOKUP($B890,Insumo[DESCRIPCION],Insumo[VALOR],,0),"")</f>
        <v>10813</v>
      </c>
      <c r="F890" s="81"/>
      <c r="G890" s="82">
        <f>IFERROR(IF(F890&gt;=0,D890*E890*(1+F890/100),ABS(D890*E890/F890)),"")</f>
        <v>12434.949999999999</v>
      </c>
      <c r="H890" s="91">
        <f>IFERROR(G890*E883,"")</f>
        <v>0</v>
      </c>
    </row>
    <row r="891" spans="1:11">
      <c r="A891" s="69"/>
      <c r="B891" s="70" t="s">
        <v>3066</v>
      </c>
      <c r="C891" s="71"/>
      <c r="D891" s="72"/>
      <c r="E891" s="73"/>
      <c r="F891" s="74"/>
      <c r="G891" s="75">
        <f>SUM(G892:G894)</f>
        <v>4770.7652669625004</v>
      </c>
      <c r="H891" s="92">
        <f>G891*E883</f>
        <v>0</v>
      </c>
    </row>
    <row r="892" spans="1:11">
      <c r="A892" s="76"/>
      <c r="B892" s="77" t="s">
        <v>2920</v>
      </c>
      <c r="C892" s="78" t="str">
        <f>IFERROR(_xlfn.XLOOKUP(B892,Equipo[DESCRIPCION],Equipo[UND],,0),"")</f>
        <v>%MO</v>
      </c>
      <c r="D892" s="79">
        <v>0.04</v>
      </c>
      <c r="E892" s="80">
        <f>IF(C892="%MO",G898,IFERROR(_xlfn.XLOOKUP($B892,Equipo[DESCRIPCION],Equipo[VALOR],,0),""))</f>
        <v>53008.502966250002</v>
      </c>
      <c r="F892" s="81"/>
      <c r="G892" s="82">
        <f>IFERROR(IF(F892&gt;=0,D892*E892*(1+F892/100),ABS(D892*E892/F892)),"")</f>
        <v>2120.34011865</v>
      </c>
      <c r="H892" s="91">
        <f>IFERROR(G892*E883,"")</f>
        <v>0</v>
      </c>
    </row>
    <row r="893" spans="1:11">
      <c r="A893" s="76"/>
      <c r="B893" s="77" t="s">
        <v>2967</v>
      </c>
      <c r="C893" s="78" t="str">
        <f>IFERROR(_xlfn.XLOOKUP(B893,Equipo[DESCRIPCION],Equipo[UND],,0),"")</f>
        <v>%MO</v>
      </c>
      <c r="D893" s="79">
        <v>0.05</v>
      </c>
      <c r="E893" s="80">
        <f>IF(C893="%MO",G898,IFERROR(_xlfn.XLOOKUP($B893,Equipo[DESCRIPCION],Equipo[VALOR],,0),""))</f>
        <v>53008.502966250002</v>
      </c>
      <c r="F893" s="81"/>
      <c r="G893" s="82">
        <f>IFERROR(IF(F893&gt;=0,D893*E893*(1+F893/100),ABS(D893*E893/F893)),"")</f>
        <v>2650.4251483125004</v>
      </c>
      <c r="H893" s="91">
        <f>IFERROR(G893*E883,"")</f>
        <v>0</v>
      </c>
    </row>
    <row r="894" spans="1:11">
      <c r="A894" s="76"/>
      <c r="B894" s="77"/>
      <c r="C894" s="78" t="str">
        <f>IFERROR(_xlfn.XLOOKUP(B894,Equipo[DESCRIPCION],Equipo[UND],,0),"")</f>
        <v/>
      </c>
      <c r="D894" s="79"/>
      <c r="E894" s="80" t="str">
        <f>IF(C894="%MO",G898,IFERROR(_xlfn.XLOOKUP($B894,Equipo[DESCRIPCION],Equipo[VALOR],,0),""))</f>
        <v/>
      </c>
      <c r="F894" s="81"/>
      <c r="G894" s="82" t="str">
        <f>IFERROR(IF(F894&gt;=0,D894*E894*(1+F894/100),ABS(D894*E894/F894)),"")</f>
        <v/>
      </c>
      <c r="H894" s="91" t="str">
        <f>IFERROR(G894*E883,"")</f>
        <v/>
      </c>
    </row>
    <row r="895" spans="1:11">
      <c r="A895" s="69"/>
      <c r="B895" s="70" t="s">
        <v>2202</v>
      </c>
      <c r="C895" s="71"/>
      <c r="D895" s="72"/>
      <c r="E895" s="73"/>
      <c r="F895" s="74"/>
      <c r="G895" s="75">
        <f>SUM(G896:G897)</f>
        <v>0</v>
      </c>
      <c r="H895" s="92">
        <f>G895*E883</f>
        <v>0</v>
      </c>
    </row>
    <row r="896" spans="1:11">
      <c r="A896" s="76"/>
      <c r="B896" s="77"/>
      <c r="C896" s="78" t="str">
        <f>IFERROR(_xlfn.XLOOKUP(B896,Transporte[DESCRIPCION],Transporte[UND],,0),"")</f>
        <v/>
      </c>
      <c r="D896" s="79"/>
      <c r="E896" s="80" t="str">
        <f>IFERROR(_xlfn.XLOOKUP($B896,Transporte[DESCRIPCION],Transporte[VALOR],,0),"")</f>
        <v/>
      </c>
      <c r="F896" s="81"/>
      <c r="G896" s="82" t="str">
        <f>IFERROR(IF(F896&gt;=0,D896*E896*(1+F896/100),ABS(D896*E896/F896)),"")</f>
        <v/>
      </c>
      <c r="H896" s="91" t="str">
        <f>IFERROR(G896*E883,"")</f>
        <v/>
      </c>
    </row>
    <row r="897" spans="1:11">
      <c r="A897" s="76"/>
      <c r="B897" s="77"/>
      <c r="C897" s="78" t="str">
        <f>IFERROR(_xlfn.XLOOKUP(B897,Transporte[DESCRIPCION],Transporte[UND],,0),"")</f>
        <v/>
      </c>
      <c r="D897" s="79"/>
      <c r="E897" s="80" t="str">
        <f>IFERROR(_xlfn.XLOOKUP($B897,Transporte[DESCRIPCION],Transporte[VALOR],,0),"")</f>
        <v/>
      </c>
      <c r="F897" s="81"/>
      <c r="G897" s="82" t="str">
        <f>IFERROR(IF(F897&gt;=0,D897*E897*(1+F897/100),ABS(D897*E897/F897)),"")</f>
        <v/>
      </c>
      <c r="H897" s="91" t="str">
        <f>IFERROR(G897*E883,"")</f>
        <v/>
      </c>
    </row>
    <row r="898" spans="1:11">
      <c r="A898" s="69"/>
      <c r="B898" s="70" t="s">
        <v>3067</v>
      </c>
      <c r="C898" s="71"/>
      <c r="D898" s="72"/>
      <c r="E898" s="73"/>
      <c r="F898" s="74"/>
      <c r="G898" s="75">
        <f>SUM(G899:G901)</f>
        <v>53008.502966250002</v>
      </c>
      <c r="H898" s="92">
        <f>G898*E883</f>
        <v>0</v>
      </c>
    </row>
    <row r="899" spans="1:11">
      <c r="A899" s="76"/>
      <c r="B899" s="77" t="s">
        <v>3046</v>
      </c>
      <c r="C899" s="78" t="str">
        <f>IFERROR(_xlfn.XLOOKUP(B899,MObra[DESCRIPCION],MObra[UN],,0),"")</f>
        <v>día</v>
      </c>
      <c r="D899" s="79">
        <v>1</v>
      </c>
      <c r="E899" s="80">
        <f>IFERROR(_xlfn.XLOOKUP($B899,MObra[DESCRIPCION],MObra[VALOR UNIT],,0),"")</f>
        <v>636102.03559500002</v>
      </c>
      <c r="F899" s="81">
        <v>-12</v>
      </c>
      <c r="G899" s="82">
        <f>IFERROR(IF(F899&gt;=0,D899*E899*(1+F899/100),ABS(D899*E899/F899)),"")</f>
        <v>53008.502966250002</v>
      </c>
      <c r="H899" s="91">
        <f>IFERROR(G899*E883,"")</f>
        <v>0</v>
      </c>
    </row>
    <row r="900" spans="1:11">
      <c r="A900" s="76"/>
      <c r="B900" s="77"/>
      <c r="C900" s="78" t="str">
        <f>IFERROR(_xlfn.XLOOKUP(B900,MObra[DESCRIPCION],MObra[UN],,0),"")</f>
        <v/>
      </c>
      <c r="D900" s="79"/>
      <c r="E900" s="80" t="str">
        <f>IFERROR(_xlfn.XLOOKUP($B900,MObra[DESCRIPCION],MObra[VALOR UNIT],,0),"")</f>
        <v/>
      </c>
      <c r="F900" s="81"/>
      <c r="G900" s="82" t="str">
        <f>IFERROR(IF(F900&gt;=0,D900*E900*(1+F900/100),ABS(D900*E900/F900)),"")</f>
        <v/>
      </c>
      <c r="H900" s="91" t="str">
        <f>IFERROR(G900*E883,"")</f>
        <v/>
      </c>
    </row>
    <row r="901" spans="1:11">
      <c r="A901" s="83"/>
      <c r="B901" s="84"/>
      <c r="C901" s="85" t="str">
        <f>IFERROR(_xlfn.XLOOKUP(B901,MObra[DESCRIPCION],MObra[UN],,0),"")</f>
        <v/>
      </c>
      <c r="D901" s="86"/>
      <c r="E901" s="87" t="str">
        <f>IFERROR(_xlfn.XLOOKUP($B901,MObra[DESCRIPCION],MObra[VALOR UNIT],,0),"")</f>
        <v/>
      </c>
      <c r="F901" s="88"/>
      <c r="G901" s="89" t="str">
        <f>IFERROR(IF(F901&gt;=0,D901*E901*(1+F901/100),ABS(D901*E901/F901)),"")</f>
        <v/>
      </c>
      <c r="H901" s="90" t="str">
        <f>IFERROR(G901*E883,"")</f>
        <v/>
      </c>
    </row>
    <row r="903" spans="1:11">
      <c r="A903" s="54" t="s">
        <v>1629</v>
      </c>
      <c r="B903" s="55" t="str">
        <f>VLOOKUP($A903,Presupuesto!$A:$D,2,FALSE())</f>
        <v>Gavión con malla triple torsión C 13 ojo 9</v>
      </c>
      <c r="C903" s="56" t="str">
        <f>VLOOKUP($A903,Presupuesto!$A:$D,3,FALSE())</f>
        <v>M3</v>
      </c>
      <c r="D903" s="57"/>
      <c r="E903" s="58">
        <f>VLOOKUP($A903,Presupuesto!$A:$D,4,FALSE())</f>
        <v>0</v>
      </c>
      <c r="F903" s="59" t="s">
        <v>2919</v>
      </c>
      <c r="G903" s="60">
        <f>SUM(G905:G919)/2</f>
        <v>267944.21823321254</v>
      </c>
      <c r="H903" s="61">
        <f>ROUND(SUM(H905:H919),0)/2</f>
        <v>0</v>
      </c>
      <c r="I903" s="58">
        <f>VLOOKUP(A903,Presupuesto!$A:$F,6,0)</f>
        <v>0</v>
      </c>
      <c r="J903" s="58">
        <f>+H903-I903</f>
        <v>0</v>
      </c>
      <c r="K903" s="282">
        <f>+H903-G903*E903</f>
        <v>0</v>
      </c>
    </row>
    <row r="904" spans="1:11" ht="25.5">
      <c r="A904" s="62"/>
      <c r="B904" s="63" t="s">
        <v>2247</v>
      </c>
      <c r="C904" s="63" t="s">
        <v>3061</v>
      </c>
      <c r="D904" s="64" t="s">
        <v>4</v>
      </c>
      <c r="E904" s="65" t="s">
        <v>3062</v>
      </c>
      <c r="F904" s="66" t="s">
        <v>3063</v>
      </c>
      <c r="G904" s="67" t="s">
        <v>3064</v>
      </c>
      <c r="H904" s="68" t="s">
        <v>3124</v>
      </c>
    </row>
    <row r="905" spans="1:11">
      <c r="A905" s="69"/>
      <c r="B905" s="70" t="s">
        <v>3065</v>
      </c>
      <c r="C905" s="71"/>
      <c r="D905" s="72"/>
      <c r="E905" s="73"/>
      <c r="F905" s="74"/>
      <c r="G905" s="75">
        <f>SUM(G906:G910)</f>
        <v>210164.95</v>
      </c>
      <c r="H905" s="75">
        <f>IFERROR(G905*E903,"")</f>
        <v>0</v>
      </c>
    </row>
    <row r="906" spans="1:11">
      <c r="A906" s="76"/>
      <c r="B906" s="77" t="s">
        <v>2610</v>
      </c>
      <c r="C906" s="78" t="str">
        <f>IFERROR(_xlfn.XLOOKUP(B906,Insumo[DESCRIPCION],Insumo[UND],,0),"")</f>
        <v>M3</v>
      </c>
      <c r="D906" s="79">
        <v>0.5</v>
      </c>
      <c r="E906" s="80">
        <f>IFERROR(_xlfn.XLOOKUP($B906,Insumo[DESCRIPCION],Insumo[VALOR],,0),"")</f>
        <v>126653</v>
      </c>
      <c r="F906" s="81"/>
      <c r="G906" s="82">
        <f>IFERROR(IF(F906&gt;=0,D906*E906*(1+F906/100),ABS(D906*E906/F906)),"")</f>
        <v>63326.5</v>
      </c>
      <c r="H906" s="91">
        <f>IFERROR(G906*E903,"")</f>
        <v>0</v>
      </c>
    </row>
    <row r="907" spans="1:11">
      <c r="A907" s="76"/>
      <c r="B907" s="77" t="s">
        <v>2659</v>
      </c>
      <c r="C907" s="78" t="str">
        <f>IFERROR(_xlfn.XLOOKUP(B907,Insumo[DESCRIPCION],Insumo[UND],,0),"")</f>
        <v>M3</v>
      </c>
      <c r="D907" s="79">
        <v>1</v>
      </c>
      <c r="E907" s="80">
        <f>IFERROR(_xlfn.XLOOKUP($B907,Insumo[DESCRIPCION],Insumo[VALOR],,0),"")</f>
        <v>108250</v>
      </c>
      <c r="F907" s="81">
        <v>5</v>
      </c>
      <c r="G907" s="82">
        <f>IFERROR(IF(F907&gt;=0,D907*E907*(1+F907/100),ABS(D907*E907/F907)),"")</f>
        <v>113662.5</v>
      </c>
      <c r="H907" s="91">
        <f>IFERROR(G907*E903,"")</f>
        <v>0</v>
      </c>
    </row>
    <row r="908" spans="1:11">
      <c r="A908" s="76"/>
      <c r="B908" s="77" t="s">
        <v>2760</v>
      </c>
      <c r="C908" s="78" t="str">
        <f>IFERROR(_xlfn.XLOOKUP(B908,Insumo[DESCRIPCION],Insumo[UND],,0),"")</f>
        <v>M</v>
      </c>
      <c r="D908" s="79">
        <v>2</v>
      </c>
      <c r="E908" s="80">
        <f>IFERROR(_xlfn.XLOOKUP($B908,Insumo[DESCRIPCION],Insumo[VALOR],,0),"")</f>
        <v>7664</v>
      </c>
      <c r="F908" s="81"/>
      <c r="G908" s="82">
        <f>IFERROR(IF(F908&gt;=0,D908*E908*(1+F908/100),ABS(D908*E908/F908)),"")</f>
        <v>15328</v>
      </c>
      <c r="H908" s="91">
        <f>IFERROR(G908*E903,"")</f>
        <v>0</v>
      </c>
    </row>
    <row r="909" spans="1:11">
      <c r="A909" s="76"/>
      <c r="B909" s="77" t="s">
        <v>2452</v>
      </c>
      <c r="C909" s="78" t="str">
        <f>IFERROR(_xlfn.XLOOKUP(B909,Insumo[DESCRIPCION],Insumo[UND],,0),"")</f>
        <v>M</v>
      </c>
      <c r="D909" s="79">
        <v>1</v>
      </c>
      <c r="E909" s="80">
        <f>IFERROR(_xlfn.XLOOKUP($B909,Insumo[DESCRIPCION],Insumo[VALOR],,0),"")</f>
        <v>5413</v>
      </c>
      <c r="F909" s="81"/>
      <c r="G909" s="82">
        <f>IFERROR(IF(F909&gt;=0,D909*E909*(1+F909/100),ABS(D909*E909/F909)),"")</f>
        <v>5413</v>
      </c>
      <c r="H909" s="91">
        <f>IFERROR(G909*E903,"")</f>
        <v>0</v>
      </c>
    </row>
    <row r="910" spans="1:11">
      <c r="A910" s="76"/>
      <c r="B910" s="77" t="s">
        <v>2328</v>
      </c>
      <c r="C910" s="78" t="str">
        <f>IFERROR(_xlfn.XLOOKUP(B910,Insumo[DESCRIPCION],Insumo[UND],,0),"")</f>
        <v>Kg</v>
      </c>
      <c r="D910" s="79">
        <v>1.1499999999999999</v>
      </c>
      <c r="E910" s="80">
        <f>IFERROR(_xlfn.XLOOKUP($B910,Insumo[DESCRIPCION],Insumo[VALOR],,0),"")</f>
        <v>10813</v>
      </c>
      <c r="F910" s="81"/>
      <c r="G910" s="82">
        <f>IFERROR(IF(F910&gt;=0,D910*E910*(1+F910/100),ABS(D910*E910/F910)),"")</f>
        <v>12434.949999999999</v>
      </c>
      <c r="H910" s="91">
        <f>IFERROR(G910*E903,"")</f>
        <v>0</v>
      </c>
    </row>
    <row r="911" spans="1:11">
      <c r="A911" s="69"/>
      <c r="B911" s="70" t="s">
        <v>3066</v>
      </c>
      <c r="C911" s="71"/>
      <c r="D911" s="72"/>
      <c r="E911" s="73"/>
      <c r="F911" s="74"/>
      <c r="G911" s="75">
        <f>SUM(G912:G914)</f>
        <v>4770.7652669625004</v>
      </c>
      <c r="H911" s="92">
        <f>G911*E903</f>
        <v>0</v>
      </c>
    </row>
    <row r="912" spans="1:11">
      <c r="A912" s="76"/>
      <c r="B912" s="77" t="s">
        <v>2920</v>
      </c>
      <c r="C912" s="78" t="str">
        <f>IFERROR(_xlfn.XLOOKUP(B912,Equipo[DESCRIPCION],Equipo[UND],,0),"")</f>
        <v>%MO</v>
      </c>
      <c r="D912" s="79">
        <v>0.04</v>
      </c>
      <c r="E912" s="80">
        <f>IF(C912="%MO",G918,IFERROR(_xlfn.XLOOKUP($B912,Equipo[DESCRIPCION],Equipo[VALOR],,0),""))</f>
        <v>53008.502966250002</v>
      </c>
      <c r="F912" s="81"/>
      <c r="G912" s="82">
        <f>IFERROR(IF(F912&gt;=0,D912*E912*(1+F912/100),ABS(D912*E912/F912)),"")</f>
        <v>2120.34011865</v>
      </c>
      <c r="H912" s="91">
        <f>IFERROR(G912*E903,"")</f>
        <v>0</v>
      </c>
    </row>
    <row r="913" spans="1:11">
      <c r="A913" s="76"/>
      <c r="B913" s="77" t="s">
        <v>2967</v>
      </c>
      <c r="C913" s="78" t="str">
        <f>IFERROR(_xlfn.XLOOKUP(B913,Equipo[DESCRIPCION],Equipo[UND],,0),"")</f>
        <v>%MO</v>
      </c>
      <c r="D913" s="79">
        <v>0.05</v>
      </c>
      <c r="E913" s="80">
        <f>IF(C913="%MO",G918,IFERROR(_xlfn.XLOOKUP($B913,Equipo[DESCRIPCION],Equipo[VALOR],,0),""))</f>
        <v>53008.502966250002</v>
      </c>
      <c r="F913" s="81"/>
      <c r="G913" s="82">
        <f>IFERROR(IF(F913&gt;=0,D913*E913*(1+F913/100),ABS(D913*E913/F913)),"")</f>
        <v>2650.4251483125004</v>
      </c>
      <c r="H913" s="91">
        <f>IFERROR(G913*E903,"")</f>
        <v>0</v>
      </c>
    </row>
    <row r="914" spans="1:11">
      <c r="A914" s="76"/>
      <c r="B914" s="77"/>
      <c r="C914" s="78" t="str">
        <f>IFERROR(_xlfn.XLOOKUP(B914,Equipo[DESCRIPCION],Equipo[UND],,0),"")</f>
        <v/>
      </c>
      <c r="D914" s="79"/>
      <c r="E914" s="80" t="str">
        <f>IF(C914="%MO",G918,IFERROR(_xlfn.XLOOKUP($B914,Equipo[DESCRIPCION],Equipo[VALOR],,0),""))</f>
        <v/>
      </c>
      <c r="F914" s="81"/>
      <c r="G914" s="82" t="str">
        <f>IFERROR(IF(F914&gt;=0,D914*E914*(1+F914/100),ABS(D914*E914/F914)),"")</f>
        <v/>
      </c>
      <c r="H914" s="91" t="str">
        <f>IFERROR(G914*E903,"")</f>
        <v/>
      </c>
    </row>
    <row r="915" spans="1:11">
      <c r="A915" s="69"/>
      <c r="B915" s="70" t="s">
        <v>2202</v>
      </c>
      <c r="C915" s="71"/>
      <c r="D915" s="72"/>
      <c r="E915" s="73"/>
      <c r="F915" s="74"/>
      <c r="G915" s="75">
        <f>SUM(G916:G917)</f>
        <v>0</v>
      </c>
      <c r="H915" s="92">
        <f>G915*E903</f>
        <v>0</v>
      </c>
    </row>
    <row r="916" spans="1:11">
      <c r="A916" s="76"/>
      <c r="B916" s="77"/>
      <c r="C916" s="78" t="str">
        <f>IFERROR(_xlfn.XLOOKUP(B916,Transporte[DESCRIPCION],Transporte[UND],,0),"")</f>
        <v/>
      </c>
      <c r="D916" s="79"/>
      <c r="E916" s="80" t="str">
        <f>IFERROR(_xlfn.XLOOKUP($B916,Transporte[DESCRIPCION],Transporte[VALOR],,0),"")</f>
        <v/>
      </c>
      <c r="F916" s="81"/>
      <c r="G916" s="82" t="str">
        <f>IFERROR(IF(F916&gt;=0,D916*E916*(1+F916/100),ABS(D916*E916/F916)),"")</f>
        <v/>
      </c>
      <c r="H916" s="91" t="str">
        <f>IFERROR(G916*E903,"")</f>
        <v/>
      </c>
    </row>
    <row r="917" spans="1:11">
      <c r="A917" s="76"/>
      <c r="B917" s="77"/>
      <c r="C917" s="78" t="str">
        <f>IFERROR(_xlfn.XLOOKUP(B917,Transporte[DESCRIPCION],Transporte[UND],,0),"")</f>
        <v/>
      </c>
      <c r="D917" s="79"/>
      <c r="E917" s="80" t="str">
        <f>IFERROR(_xlfn.XLOOKUP($B917,Transporte[DESCRIPCION],Transporte[VALOR],,0),"")</f>
        <v/>
      </c>
      <c r="F917" s="81"/>
      <c r="G917" s="82" t="str">
        <f>IFERROR(IF(F917&gt;=0,D917*E917*(1+F917/100),ABS(D917*E917/F917)),"")</f>
        <v/>
      </c>
      <c r="H917" s="91" t="str">
        <f>IFERROR(G917*E903,"")</f>
        <v/>
      </c>
    </row>
    <row r="918" spans="1:11">
      <c r="A918" s="69"/>
      <c r="B918" s="70" t="s">
        <v>3067</v>
      </c>
      <c r="C918" s="71"/>
      <c r="D918" s="72"/>
      <c r="E918" s="73"/>
      <c r="F918" s="74"/>
      <c r="G918" s="75">
        <f>SUM(G919:G921)</f>
        <v>53008.502966250002</v>
      </c>
      <c r="H918" s="92">
        <f>G918*E903</f>
        <v>0</v>
      </c>
    </row>
    <row r="919" spans="1:11">
      <c r="A919" s="76"/>
      <c r="B919" s="77" t="s">
        <v>3046</v>
      </c>
      <c r="C919" s="78" t="str">
        <f>IFERROR(_xlfn.XLOOKUP(B919,MObra[DESCRIPCION],MObra[UN],,0),"")</f>
        <v>día</v>
      </c>
      <c r="D919" s="79">
        <v>1</v>
      </c>
      <c r="E919" s="80">
        <f>IFERROR(_xlfn.XLOOKUP($B919,MObra[DESCRIPCION],MObra[VALOR UNIT],,0),"")</f>
        <v>636102.03559500002</v>
      </c>
      <c r="F919" s="81">
        <v>-12</v>
      </c>
      <c r="G919" s="82">
        <f>IFERROR(IF(F919&gt;=0,D919*E919*(1+F919/100),ABS(D919*E919/F919)),"")</f>
        <v>53008.502966250002</v>
      </c>
      <c r="H919" s="91">
        <f>IFERROR(G919*E903,"")</f>
        <v>0</v>
      </c>
    </row>
    <row r="920" spans="1:11">
      <c r="A920" s="76"/>
      <c r="B920" s="77"/>
      <c r="C920" s="78" t="str">
        <f>IFERROR(_xlfn.XLOOKUP(B920,MObra[DESCRIPCION],MObra[UN],,0),"")</f>
        <v/>
      </c>
      <c r="D920" s="79"/>
      <c r="E920" s="80" t="str">
        <f>IFERROR(_xlfn.XLOOKUP($B920,MObra[DESCRIPCION],MObra[VALOR UNIT],,0),"")</f>
        <v/>
      </c>
      <c r="F920" s="81"/>
      <c r="G920" s="82" t="str">
        <f>IFERROR(IF(F920&gt;=0,D920*E920*(1+F920/100),ABS(D920*E920/F920)),"")</f>
        <v/>
      </c>
      <c r="H920" s="91" t="str">
        <f>IFERROR(G920*E903,"")</f>
        <v/>
      </c>
    </row>
    <row r="921" spans="1:11">
      <c r="A921" s="83"/>
      <c r="B921" s="84"/>
      <c r="C921" s="85" t="str">
        <f>IFERROR(_xlfn.XLOOKUP(B921,MObra[DESCRIPCION],MObra[UN],,0),"")</f>
        <v/>
      </c>
      <c r="D921" s="86"/>
      <c r="E921" s="87" t="str">
        <f>IFERROR(_xlfn.XLOOKUP($B921,MObra[DESCRIPCION],MObra[VALOR UNIT],,0),"")</f>
        <v/>
      </c>
      <c r="F921" s="88"/>
      <c r="G921" s="89" t="str">
        <f>IFERROR(IF(F921&gt;=0,D921*E921*(1+F921/100),ABS(D921*E921/F921)),"")</f>
        <v/>
      </c>
      <c r="H921" s="90" t="str">
        <f>IFERROR(G921*E903,"")</f>
        <v/>
      </c>
    </row>
    <row r="923" spans="1:11">
      <c r="A923" s="54" t="s">
        <v>1631</v>
      </c>
      <c r="B923" s="55" t="str">
        <f>VLOOKUP($A923,Presupuesto!$A:$D,2,FALSE())</f>
        <v>Geodren circular ancho: 1.0m tubería de 4" (no incluye tubería)</v>
      </c>
      <c r="C923" s="56" t="str">
        <f>VLOOKUP($A923,Presupuesto!$A:$D,3,FALSE())</f>
        <v>M</v>
      </c>
      <c r="D923" s="57"/>
      <c r="E923" s="58">
        <f>VLOOKUP($A923,Presupuesto!$A:$D,4,FALSE())</f>
        <v>0</v>
      </c>
      <c r="F923" s="59" t="s">
        <v>2919</v>
      </c>
      <c r="G923" s="60">
        <f>SUM(G925:G941)/2</f>
        <v>92876.572705650702</v>
      </c>
      <c r="H923" s="61">
        <f>ROUND(SUM(H925:H941),0)/2</f>
        <v>0</v>
      </c>
      <c r="I923" s="58">
        <f>VLOOKUP(A923,Presupuesto!$A:$F,6,0)</f>
        <v>0</v>
      </c>
      <c r="J923" s="58">
        <f>+H923-I923</f>
        <v>0</v>
      </c>
      <c r="K923" s="282">
        <f>+H923-G923*E923</f>
        <v>0</v>
      </c>
    </row>
    <row r="924" spans="1:11" ht="25.5">
      <c r="A924" s="62"/>
      <c r="B924" s="63" t="s">
        <v>2247</v>
      </c>
      <c r="C924" s="63" t="s">
        <v>3061</v>
      </c>
      <c r="D924" s="64" t="s">
        <v>4</v>
      </c>
      <c r="E924" s="65" t="s">
        <v>3062</v>
      </c>
      <c r="F924" s="66" t="s">
        <v>3063</v>
      </c>
      <c r="G924" s="67" t="s">
        <v>3064</v>
      </c>
      <c r="H924" s="68" t="s">
        <v>3124</v>
      </c>
    </row>
    <row r="925" spans="1:11">
      <c r="A925" s="69"/>
      <c r="B925" s="70" t="s">
        <v>3065</v>
      </c>
      <c r="C925" s="71"/>
      <c r="D925" s="72"/>
      <c r="E925" s="73"/>
      <c r="F925" s="74"/>
      <c r="G925" s="75">
        <f>SUM(G926:G930)</f>
        <v>86447</v>
      </c>
      <c r="H925" s="75">
        <f>IFERROR(G925*E923,"")</f>
        <v>0</v>
      </c>
    </row>
    <row r="926" spans="1:11">
      <c r="A926" s="76"/>
      <c r="B926" s="77" t="s">
        <v>2505</v>
      </c>
      <c r="C926" s="78" t="str">
        <f>IFERROR(_xlfn.XLOOKUP(B926,Insumo[DESCRIPCION],Insumo[UND],,0),"")</f>
        <v>M</v>
      </c>
      <c r="D926" s="79">
        <v>1</v>
      </c>
      <c r="E926" s="80">
        <f>IFERROR(_xlfn.XLOOKUP($B926,Insumo[DESCRIPCION],Insumo[VALOR],,0),"")</f>
        <v>55460</v>
      </c>
      <c r="F926" s="81">
        <v>5</v>
      </c>
      <c r="G926" s="82">
        <f>IFERROR(IF(F926&gt;=0,D926*E926*(1+F926/100),ABS(D926*E926/F926)),"")</f>
        <v>58233</v>
      </c>
      <c r="H926" s="91">
        <f>IFERROR(G926*E923,"")</f>
        <v>0</v>
      </c>
    </row>
    <row r="927" spans="1:11">
      <c r="A927" s="76"/>
      <c r="B927" s="77" t="s">
        <v>2842</v>
      </c>
      <c r="C927" s="78" t="str">
        <f>IFERROR(_xlfn.XLOOKUP(B927,Insumo[DESCRIPCION],Insumo[UND],,0),"")</f>
        <v>M</v>
      </c>
      <c r="D927" s="79">
        <v>1</v>
      </c>
      <c r="E927" s="80">
        <f>IFERROR(_xlfn.XLOOKUP($B927,Insumo[DESCRIPCION],Insumo[VALOR],,0),"")</f>
        <v>28214</v>
      </c>
      <c r="F927" s="81"/>
      <c r="G927" s="82">
        <f>IFERROR(IF(F927&gt;=0,D927*E927*(1+F927/100),ABS(D927*E927/F927)),"")</f>
        <v>28214</v>
      </c>
      <c r="H927" s="91">
        <f>IFERROR(G927*E923,"")</f>
        <v>0</v>
      </c>
    </row>
    <row r="928" spans="1:11">
      <c r="A928" s="76"/>
      <c r="B928" s="77"/>
      <c r="C928" s="78" t="str">
        <f>IFERROR(_xlfn.XLOOKUP(B928,Insumo[DESCRIPCION],Insumo[UND],,0),"")</f>
        <v/>
      </c>
      <c r="D928" s="79"/>
      <c r="E928" s="80" t="str">
        <f>IFERROR(_xlfn.XLOOKUP($B928,Insumo[DESCRIPCION],Insumo[VALOR],,0),"")</f>
        <v/>
      </c>
      <c r="F928" s="81"/>
      <c r="G928" s="82" t="str">
        <f>IFERROR(IF(F928&gt;=0,D928*E928*(1+F928/100),ABS(D928*E928/F928)),"")</f>
        <v/>
      </c>
      <c r="H928" s="91" t="str">
        <f>IFERROR(G928*E923,"")</f>
        <v/>
      </c>
    </row>
    <row r="929" spans="1:11">
      <c r="A929" s="76"/>
      <c r="B929" s="77"/>
      <c r="C929" s="78" t="str">
        <f>IFERROR(_xlfn.XLOOKUP(B929,Insumo[DESCRIPCION],Insumo[UND],,0),"")</f>
        <v/>
      </c>
      <c r="D929" s="79"/>
      <c r="E929" s="80" t="str">
        <f>IFERROR(_xlfn.XLOOKUP($B929,Insumo[DESCRIPCION],Insumo[VALOR],,0),"")</f>
        <v/>
      </c>
      <c r="F929" s="81"/>
      <c r="G929" s="82" t="str">
        <f>IFERROR(IF(F929&gt;=0,D929*E929*(1+F929/100),ABS(D929*E929/F929)),"")</f>
        <v/>
      </c>
      <c r="H929" s="91" t="str">
        <f>IFERROR(G929*E923,"")</f>
        <v/>
      </c>
    </row>
    <row r="930" spans="1:11">
      <c r="A930" s="76"/>
      <c r="B930" s="77"/>
      <c r="C930" s="78" t="str">
        <f>IFERROR(_xlfn.XLOOKUP(B930,Insumo[DESCRIPCION],Insumo[UND],,0),"")</f>
        <v/>
      </c>
      <c r="D930" s="79"/>
      <c r="E930" s="80" t="str">
        <f>IFERROR(_xlfn.XLOOKUP($B930,Insumo[DESCRIPCION],Insumo[VALOR],,0),"")</f>
        <v/>
      </c>
      <c r="F930" s="81"/>
      <c r="G930" s="82" t="str">
        <f>IFERROR(IF(F930&gt;=0,D930*E930*(1+F930/100),ABS(D930*E930/F930)),"")</f>
        <v/>
      </c>
      <c r="H930" s="91" t="str">
        <f>IFERROR(G930*E923,"")</f>
        <v/>
      </c>
    </row>
    <row r="931" spans="1:11">
      <c r="A931" s="69"/>
      <c r="B931" s="70" t="s">
        <v>3066</v>
      </c>
      <c r="C931" s="71"/>
      <c r="D931" s="72"/>
      <c r="E931" s="73"/>
      <c r="F931" s="74"/>
      <c r="G931" s="75">
        <f>SUM(G932:G934)</f>
        <v>530.88215000785726</v>
      </c>
      <c r="H931" s="92">
        <f>G931*E923</f>
        <v>0</v>
      </c>
    </row>
    <row r="932" spans="1:11">
      <c r="A932" s="76"/>
      <c r="B932" s="77" t="s">
        <v>2920</v>
      </c>
      <c r="C932" s="78" t="str">
        <f>IFERROR(_xlfn.XLOOKUP(B932,Equipo[DESCRIPCION],Equipo[UND],,0),"")</f>
        <v>%MO</v>
      </c>
      <c r="D932" s="79">
        <v>0.04</v>
      </c>
      <c r="E932" s="80">
        <f>IF(C932="%MO",G938,IFERROR(_xlfn.XLOOKUP($B932,Equipo[DESCRIPCION],Equipo[VALOR],,0),""))</f>
        <v>5898.6905556428583</v>
      </c>
      <c r="F932" s="81"/>
      <c r="G932" s="82">
        <f>IFERROR(IF(F932&gt;=0,D932*E932*(1+F932/100),ABS(D932*E932/F932)),"")</f>
        <v>235.94762222571433</v>
      </c>
      <c r="H932" s="91">
        <f>IFERROR(G932*E923,"")</f>
        <v>0</v>
      </c>
    </row>
    <row r="933" spans="1:11">
      <c r="A933" s="76"/>
      <c r="B933" s="77" t="s">
        <v>2967</v>
      </c>
      <c r="C933" s="78" t="str">
        <f>IFERROR(_xlfn.XLOOKUP(B933,Equipo[DESCRIPCION],Equipo[UND],,0),"")</f>
        <v>%MO</v>
      </c>
      <c r="D933" s="79">
        <v>0.05</v>
      </c>
      <c r="E933" s="80">
        <f>IF(C933="%MO",G938,IFERROR(_xlfn.XLOOKUP($B933,Equipo[DESCRIPCION],Equipo[VALOR],,0),""))</f>
        <v>5898.6905556428583</v>
      </c>
      <c r="F933" s="81"/>
      <c r="G933" s="82">
        <f>IFERROR(IF(F933&gt;=0,D933*E933*(1+F933/100),ABS(D933*E933/F933)),"")</f>
        <v>294.93452778214294</v>
      </c>
      <c r="H933" s="91">
        <f>IFERROR(G933*E923,"")</f>
        <v>0</v>
      </c>
    </row>
    <row r="934" spans="1:11">
      <c r="A934" s="76"/>
      <c r="B934" s="77"/>
      <c r="C934" s="78" t="str">
        <f>IFERROR(_xlfn.XLOOKUP(B934,Equipo[DESCRIPCION],Equipo[UND],,0),"")</f>
        <v/>
      </c>
      <c r="D934" s="79"/>
      <c r="E934" s="80" t="str">
        <f>IF(C934="%MO",G938,IFERROR(_xlfn.XLOOKUP($B934,Equipo[DESCRIPCION],Equipo[VALOR],,0),""))</f>
        <v/>
      </c>
      <c r="F934" s="81"/>
      <c r="G934" s="82" t="str">
        <f>IFERROR(IF(F934&gt;=0,D934*E934*(1+F934/100),ABS(D934*E934/F934)),"")</f>
        <v/>
      </c>
      <c r="H934" s="91" t="str">
        <f>IFERROR(G934*E923,"")</f>
        <v/>
      </c>
    </row>
    <row r="935" spans="1:11">
      <c r="A935" s="69"/>
      <c r="B935" s="70" t="s">
        <v>2202</v>
      </c>
      <c r="C935" s="71"/>
      <c r="D935" s="72"/>
      <c r="E935" s="73"/>
      <c r="F935" s="74"/>
      <c r="G935" s="75">
        <f>SUM(G936:G937)</f>
        <v>0</v>
      </c>
      <c r="H935" s="92">
        <f>G935*E923</f>
        <v>0</v>
      </c>
    </row>
    <row r="936" spans="1:11">
      <c r="A936" s="76"/>
      <c r="B936" s="77"/>
      <c r="C936" s="78" t="str">
        <f>IFERROR(_xlfn.XLOOKUP(B936,Transporte[DESCRIPCION],Transporte[UND],,0),"")</f>
        <v/>
      </c>
      <c r="D936" s="79"/>
      <c r="E936" s="80" t="str">
        <f>IFERROR(_xlfn.XLOOKUP($B936,Transporte[DESCRIPCION],Transporte[VALOR],,0),"")</f>
        <v/>
      </c>
      <c r="F936" s="81"/>
      <c r="G936" s="82" t="str">
        <f>IFERROR(IF(F936&gt;=0,D936*E936*(1+F936/100),ABS(D936*E936/F936)),"")</f>
        <v/>
      </c>
      <c r="H936" s="91" t="str">
        <f>IFERROR(G936*E923,"")</f>
        <v/>
      </c>
    </row>
    <row r="937" spans="1:11">
      <c r="A937" s="76"/>
      <c r="B937" s="77"/>
      <c r="C937" s="78" t="str">
        <f>IFERROR(_xlfn.XLOOKUP(B937,Transporte[DESCRIPCION],Transporte[UND],,0),"")</f>
        <v/>
      </c>
      <c r="D937" s="79"/>
      <c r="E937" s="80" t="str">
        <f>IFERROR(_xlfn.XLOOKUP($B937,Transporte[DESCRIPCION],Transporte[VALOR],,0),"")</f>
        <v/>
      </c>
      <c r="F937" s="81"/>
      <c r="G937" s="82" t="str">
        <f>IFERROR(IF(F937&gt;=0,D937*E937*(1+F937/100),ABS(D937*E937/F937)),"")</f>
        <v/>
      </c>
      <c r="H937" s="91" t="str">
        <f>IFERROR(G937*E923,"")</f>
        <v/>
      </c>
    </row>
    <row r="938" spans="1:11">
      <c r="A938" s="69"/>
      <c r="B938" s="70" t="s">
        <v>3067</v>
      </c>
      <c r="C938" s="71"/>
      <c r="D938" s="72"/>
      <c r="E938" s="73"/>
      <c r="F938" s="74"/>
      <c r="G938" s="75">
        <f>SUM(G939:G941)</f>
        <v>5898.6905556428583</v>
      </c>
      <c r="H938" s="92">
        <f>G938*E923</f>
        <v>0</v>
      </c>
    </row>
    <row r="939" spans="1:11">
      <c r="A939" s="76"/>
      <c r="B939" s="77" t="s">
        <v>3044</v>
      </c>
      <c r="C939" s="78" t="str">
        <f>IFERROR(_xlfn.XLOOKUP(B939,MObra[DESCRIPCION],MObra[UN],,0),"")</f>
        <v>día</v>
      </c>
      <c r="D939" s="79">
        <v>1</v>
      </c>
      <c r="E939" s="80">
        <f>IFERROR(_xlfn.XLOOKUP($B939,MObra[DESCRIPCION],MObra[VALOR UNIT],,0),"")</f>
        <v>412908.33889500005</v>
      </c>
      <c r="F939" s="81">
        <v>-70</v>
      </c>
      <c r="G939" s="82">
        <f>IFERROR(IF(F939&gt;=0,D939*E939*(1+F939/100),ABS(D939*E939/F939)),"")</f>
        <v>5898.6905556428583</v>
      </c>
      <c r="H939" s="91">
        <f>IFERROR(G939*E923,"")</f>
        <v>0</v>
      </c>
    </row>
    <row r="940" spans="1:11">
      <c r="A940" s="76"/>
      <c r="B940" s="77"/>
      <c r="C940" s="78" t="str">
        <f>IFERROR(_xlfn.XLOOKUP(B940,MObra[DESCRIPCION],MObra[UN],,0),"")</f>
        <v/>
      </c>
      <c r="D940" s="79"/>
      <c r="E940" s="80" t="str">
        <f>IFERROR(_xlfn.XLOOKUP($B940,MObra[DESCRIPCION],MObra[VALOR UNIT],,0),"")</f>
        <v/>
      </c>
      <c r="F940" s="81"/>
      <c r="G940" s="82" t="str">
        <f>IFERROR(IF(F940&gt;=0,D940*E940*(1+F940/100),ABS(D940*E940/F940)),"")</f>
        <v/>
      </c>
      <c r="H940" s="91" t="str">
        <f>IFERROR(G940*E923,"")</f>
        <v/>
      </c>
    </row>
    <row r="941" spans="1:11">
      <c r="A941" s="83"/>
      <c r="B941" s="84"/>
      <c r="C941" s="85" t="str">
        <f>IFERROR(_xlfn.XLOOKUP(B941,MObra[DESCRIPCION],MObra[UN],,0),"")</f>
        <v/>
      </c>
      <c r="D941" s="86"/>
      <c r="E941" s="87" t="str">
        <f>IFERROR(_xlfn.XLOOKUP($B941,MObra[DESCRIPCION],MObra[VALOR UNIT],,0),"")</f>
        <v/>
      </c>
      <c r="F941" s="88"/>
      <c r="G941" s="89" t="str">
        <f>IFERROR(IF(F941&gt;=0,D941*E941*(1+F941/100),ABS(D941*E941/F941)),"")</f>
        <v/>
      </c>
      <c r="H941" s="90" t="str">
        <f>IFERROR(G941*E923,"")</f>
        <v/>
      </c>
    </row>
    <row r="943" spans="1:11">
      <c r="A943" s="54" t="s">
        <v>1633</v>
      </c>
      <c r="B943" s="55" t="str">
        <f>VLOOKUP($A943,Presupuesto!$A:$D,2,FALSE())</f>
        <v>Geomalla BXG 120 o similar</v>
      </c>
      <c r="C943" s="56" t="str">
        <f>VLOOKUP($A943,Presupuesto!$A:$D,3,FALSE())</f>
        <v>M2</v>
      </c>
      <c r="D943" s="57"/>
      <c r="E943" s="58">
        <f>VLOOKUP($A943,Presupuesto!$A:$D,4,FALSE())</f>
        <v>0</v>
      </c>
      <c r="F943" s="59" t="s">
        <v>2919</v>
      </c>
      <c r="G943" s="60">
        <f>SUM(G945:G961)/2</f>
        <v>46665.550893955507</v>
      </c>
      <c r="H943" s="61">
        <f>ROUND(SUM(H945:H961),0)/2</f>
        <v>0</v>
      </c>
      <c r="I943" s="58">
        <f>VLOOKUP(A943,Presupuesto!$A:$F,6,0)</f>
        <v>0</v>
      </c>
      <c r="J943" s="58">
        <f>+H943-I943</f>
        <v>0</v>
      </c>
      <c r="K943" s="282">
        <f>+H943-G943*E943</f>
        <v>0</v>
      </c>
    </row>
    <row r="944" spans="1:11" ht="25.5">
      <c r="A944" s="62"/>
      <c r="B944" s="63" t="s">
        <v>2247</v>
      </c>
      <c r="C944" s="63" t="s">
        <v>3061</v>
      </c>
      <c r="D944" s="64" t="s">
        <v>4</v>
      </c>
      <c r="E944" s="65" t="s">
        <v>3062</v>
      </c>
      <c r="F944" s="66" t="s">
        <v>3063</v>
      </c>
      <c r="G944" s="67" t="s">
        <v>3064</v>
      </c>
      <c r="H944" s="68" t="s">
        <v>3124</v>
      </c>
    </row>
    <row r="945" spans="1:8">
      <c r="A945" s="69"/>
      <c r="B945" s="70" t="s">
        <v>3065</v>
      </c>
      <c r="C945" s="71"/>
      <c r="D945" s="72"/>
      <c r="E945" s="73"/>
      <c r="F945" s="74"/>
      <c r="G945" s="75">
        <f>SUM(G946:G950)</f>
        <v>42164.85</v>
      </c>
      <c r="H945" s="75">
        <f>IFERROR(G945*E943,"")</f>
        <v>0</v>
      </c>
    </row>
    <row r="946" spans="1:8">
      <c r="A946" s="76"/>
      <c r="B946" s="77" t="s">
        <v>2509</v>
      </c>
      <c r="C946" s="78" t="str">
        <f>IFERROR(_xlfn.XLOOKUP(B946,Insumo[DESCRIPCION],Insumo[UND],,0),"")</f>
        <v>M2</v>
      </c>
      <c r="D946" s="79">
        <v>1</v>
      </c>
      <c r="E946" s="80">
        <f>IFERROR(_xlfn.XLOOKUP($B946,Insumo[DESCRIPCION],Insumo[VALOR],,0),"")</f>
        <v>39693</v>
      </c>
      <c r="F946" s="81">
        <v>5</v>
      </c>
      <c r="G946" s="82">
        <f>IFERROR(IF(F946&gt;=0,D946*E946*(1+F946/100),ABS(D946*E946/F946)),"")</f>
        <v>41677.65</v>
      </c>
      <c r="H946" s="91">
        <f>IFERROR(G946*E943,"")</f>
        <v>0</v>
      </c>
    </row>
    <row r="947" spans="1:8">
      <c r="A947" s="76"/>
      <c r="B947" s="77" t="s">
        <v>2906</v>
      </c>
      <c r="C947" s="78" t="str">
        <f>IFERROR(_xlfn.XLOOKUP(B947,Insumo[DESCRIPCION],Insumo[UND],,0),"")</f>
        <v>M</v>
      </c>
      <c r="D947" s="79">
        <v>0.3</v>
      </c>
      <c r="E947" s="80">
        <f>IFERROR(_xlfn.XLOOKUP($B947,Insumo[DESCRIPCION],Insumo[VALOR],,0),"")</f>
        <v>1624</v>
      </c>
      <c r="F947" s="81"/>
      <c r="G947" s="82">
        <f>IFERROR(IF(F947&gt;=0,D947*E947*(1+F947/100),ABS(D947*E947/F947)),"")</f>
        <v>487.2</v>
      </c>
      <c r="H947" s="91">
        <f>IFERROR(G947*E943,"")</f>
        <v>0</v>
      </c>
    </row>
    <row r="948" spans="1:8">
      <c r="A948" s="76"/>
      <c r="B948" s="77"/>
      <c r="C948" s="78" t="str">
        <f>IFERROR(_xlfn.XLOOKUP(B948,Insumo[DESCRIPCION],Insumo[UND],,0),"")</f>
        <v/>
      </c>
      <c r="D948" s="79"/>
      <c r="E948" s="80" t="str">
        <f>IFERROR(_xlfn.XLOOKUP($B948,Insumo[DESCRIPCION],Insumo[VALOR],,0),"")</f>
        <v/>
      </c>
      <c r="F948" s="81"/>
      <c r="G948" s="82" t="str">
        <f>IFERROR(IF(F948&gt;=0,D948*E948*(1+F948/100),ABS(D948*E948/F948)),"")</f>
        <v/>
      </c>
      <c r="H948" s="91" t="str">
        <f>IFERROR(G948*E943,"")</f>
        <v/>
      </c>
    </row>
    <row r="949" spans="1:8">
      <c r="A949" s="76"/>
      <c r="B949" s="77"/>
      <c r="C949" s="78" t="str">
        <f>IFERROR(_xlfn.XLOOKUP(B949,Insumo[DESCRIPCION],Insumo[UND],,0),"")</f>
        <v/>
      </c>
      <c r="D949" s="79"/>
      <c r="E949" s="80" t="str">
        <f>IFERROR(_xlfn.XLOOKUP($B949,Insumo[DESCRIPCION],Insumo[VALOR],,0),"")</f>
        <v/>
      </c>
      <c r="F949" s="81"/>
      <c r="G949" s="82" t="str">
        <f>IFERROR(IF(F949&gt;=0,D949*E949*(1+F949/100),ABS(D949*E949/F949)),"")</f>
        <v/>
      </c>
      <c r="H949" s="91" t="str">
        <f>IFERROR(G949*E943,"")</f>
        <v/>
      </c>
    </row>
    <row r="950" spans="1:8">
      <c r="A950" s="76"/>
      <c r="B950" s="77"/>
      <c r="C950" s="78" t="str">
        <f>IFERROR(_xlfn.XLOOKUP(B950,Insumo[DESCRIPCION],Insumo[UND],,0),"")</f>
        <v/>
      </c>
      <c r="D950" s="79"/>
      <c r="E950" s="80" t="str">
        <f>IFERROR(_xlfn.XLOOKUP($B950,Insumo[DESCRIPCION],Insumo[VALOR],,0),"")</f>
        <v/>
      </c>
      <c r="F950" s="81"/>
      <c r="G950" s="82" t="str">
        <f>IFERROR(IF(F950&gt;=0,D950*E950*(1+F950/100),ABS(D950*E950/F950)),"")</f>
        <v/>
      </c>
      <c r="H950" s="91" t="str">
        <f>IFERROR(G950*E943,"")</f>
        <v/>
      </c>
    </row>
    <row r="951" spans="1:8">
      <c r="A951" s="69"/>
      <c r="B951" s="70" t="s">
        <v>3066</v>
      </c>
      <c r="C951" s="71"/>
      <c r="D951" s="72"/>
      <c r="E951" s="73"/>
      <c r="F951" s="74"/>
      <c r="G951" s="75">
        <f>SUM(G952:G954)</f>
        <v>371.61750500550011</v>
      </c>
      <c r="H951" s="92">
        <f>G951*E943</f>
        <v>0</v>
      </c>
    </row>
    <row r="952" spans="1:8">
      <c r="A952" s="76"/>
      <c r="B952" s="77" t="s">
        <v>2920</v>
      </c>
      <c r="C952" s="78" t="str">
        <f>IFERROR(_xlfn.XLOOKUP(B952,Equipo[DESCRIPCION],Equipo[UND],,0),"")</f>
        <v>%MO</v>
      </c>
      <c r="D952" s="79">
        <v>0.04</v>
      </c>
      <c r="E952" s="80">
        <f>IF(C952="%MO",G958,IFERROR(_xlfn.XLOOKUP($B952,Equipo[DESCRIPCION],Equipo[VALOR],,0),""))</f>
        <v>4129.0833889500009</v>
      </c>
      <c r="F952" s="81"/>
      <c r="G952" s="82">
        <f>IFERROR(IF(F952&gt;=0,D952*E952*(1+F952/100),ABS(D952*E952/F952)),"")</f>
        <v>165.16333555800003</v>
      </c>
      <c r="H952" s="91">
        <f>IFERROR(G952*E943,"")</f>
        <v>0</v>
      </c>
    </row>
    <row r="953" spans="1:8">
      <c r="A953" s="76"/>
      <c r="B953" s="77" t="s">
        <v>2967</v>
      </c>
      <c r="C953" s="78" t="str">
        <f>IFERROR(_xlfn.XLOOKUP(B953,Equipo[DESCRIPCION],Equipo[UND],,0),"")</f>
        <v>%MO</v>
      </c>
      <c r="D953" s="79">
        <v>0.05</v>
      </c>
      <c r="E953" s="80">
        <f>IF(C953="%MO",G958,IFERROR(_xlfn.XLOOKUP($B953,Equipo[DESCRIPCION],Equipo[VALOR],,0),""))</f>
        <v>4129.0833889500009</v>
      </c>
      <c r="F953" s="81"/>
      <c r="G953" s="82">
        <f>IFERROR(IF(F953&gt;=0,D953*E953*(1+F953/100),ABS(D953*E953/F953)),"")</f>
        <v>206.45416944750005</v>
      </c>
      <c r="H953" s="91">
        <f>IFERROR(G953*E943,"")</f>
        <v>0</v>
      </c>
    </row>
    <row r="954" spans="1:8">
      <c r="A954" s="76"/>
      <c r="B954" s="77"/>
      <c r="C954" s="78" t="str">
        <f>IFERROR(_xlfn.XLOOKUP(B954,Equipo[DESCRIPCION],Equipo[UND],,0),"")</f>
        <v/>
      </c>
      <c r="D954" s="79"/>
      <c r="E954" s="80" t="str">
        <f>IF(C954="%MO",G958,IFERROR(_xlfn.XLOOKUP($B954,Equipo[DESCRIPCION],Equipo[VALOR],,0),""))</f>
        <v/>
      </c>
      <c r="F954" s="81"/>
      <c r="G954" s="82" t="str">
        <f>IFERROR(IF(F954&gt;=0,D954*E954*(1+F954/100),ABS(D954*E954/F954)),"")</f>
        <v/>
      </c>
      <c r="H954" s="91" t="str">
        <f>IFERROR(G954*E943,"")</f>
        <v/>
      </c>
    </row>
    <row r="955" spans="1:8">
      <c r="A955" s="69"/>
      <c r="B955" s="70" t="s">
        <v>2202</v>
      </c>
      <c r="C955" s="71"/>
      <c r="D955" s="72"/>
      <c r="E955" s="73"/>
      <c r="F955" s="74"/>
      <c r="G955" s="75">
        <f>SUM(G956:G957)</f>
        <v>0</v>
      </c>
      <c r="H955" s="92">
        <f>G955*E943</f>
        <v>0</v>
      </c>
    </row>
    <row r="956" spans="1:8">
      <c r="A956" s="76"/>
      <c r="B956" s="77"/>
      <c r="C956" s="78" t="str">
        <f>IFERROR(_xlfn.XLOOKUP(B956,Transporte[DESCRIPCION],Transporte[UND],,0),"")</f>
        <v/>
      </c>
      <c r="D956" s="79"/>
      <c r="E956" s="80" t="str">
        <f>IFERROR(_xlfn.XLOOKUP($B956,Transporte[DESCRIPCION],Transporte[VALOR],,0),"")</f>
        <v/>
      </c>
      <c r="F956" s="81"/>
      <c r="G956" s="82" t="str">
        <f>IFERROR(IF(F956&gt;=0,D956*E956*(1+F956/100),ABS(D956*E956/F956)),"")</f>
        <v/>
      </c>
      <c r="H956" s="91" t="str">
        <f>IFERROR(G956*E943,"")</f>
        <v/>
      </c>
    </row>
    <row r="957" spans="1:8">
      <c r="A957" s="76"/>
      <c r="B957" s="77"/>
      <c r="C957" s="78" t="str">
        <f>IFERROR(_xlfn.XLOOKUP(B957,Transporte[DESCRIPCION],Transporte[UND],,0),"")</f>
        <v/>
      </c>
      <c r="D957" s="79"/>
      <c r="E957" s="80" t="str">
        <f>IFERROR(_xlfn.XLOOKUP($B957,Transporte[DESCRIPCION],Transporte[VALOR],,0),"")</f>
        <v/>
      </c>
      <c r="F957" s="81"/>
      <c r="G957" s="82" t="str">
        <f>IFERROR(IF(F957&gt;=0,D957*E957*(1+F957/100),ABS(D957*E957/F957)),"")</f>
        <v/>
      </c>
      <c r="H957" s="91" t="str">
        <f>IFERROR(G957*E943,"")</f>
        <v/>
      </c>
    </row>
    <row r="958" spans="1:8">
      <c r="A958" s="69"/>
      <c r="B958" s="70" t="s">
        <v>3067</v>
      </c>
      <c r="C958" s="71"/>
      <c r="D958" s="72"/>
      <c r="E958" s="73"/>
      <c r="F958" s="74"/>
      <c r="G958" s="75">
        <f>SUM(G959:G961)</f>
        <v>4129.0833889500009</v>
      </c>
      <c r="H958" s="92">
        <f>G958*E943</f>
        <v>0</v>
      </c>
    </row>
    <row r="959" spans="1:8">
      <c r="A959" s="76"/>
      <c r="B959" s="77" t="s">
        <v>3044</v>
      </c>
      <c r="C959" s="78" t="str">
        <f>IFERROR(_xlfn.XLOOKUP(B959,MObra[DESCRIPCION],MObra[UN],,0),"")</f>
        <v>día</v>
      </c>
      <c r="D959" s="79">
        <v>1</v>
      </c>
      <c r="E959" s="80">
        <f>IFERROR(_xlfn.XLOOKUP($B959,MObra[DESCRIPCION],MObra[VALOR UNIT],,0),"")</f>
        <v>412908.33889500005</v>
      </c>
      <c r="F959" s="81">
        <v>-100</v>
      </c>
      <c r="G959" s="82">
        <f>IFERROR(IF(F959&gt;=0,D959*E959*(1+F959/100),ABS(D959*E959/F959)),"")</f>
        <v>4129.0833889500009</v>
      </c>
      <c r="H959" s="91">
        <f>IFERROR(G959*E943,"")</f>
        <v>0</v>
      </c>
    </row>
    <row r="960" spans="1:8">
      <c r="A960" s="76"/>
      <c r="B960" s="77"/>
      <c r="C960" s="78" t="str">
        <f>IFERROR(_xlfn.XLOOKUP(B960,MObra[DESCRIPCION],MObra[UN],,0),"")</f>
        <v/>
      </c>
      <c r="D960" s="79"/>
      <c r="E960" s="80" t="str">
        <f>IFERROR(_xlfn.XLOOKUP($B960,MObra[DESCRIPCION],MObra[VALOR UNIT],,0),"")</f>
        <v/>
      </c>
      <c r="F960" s="81"/>
      <c r="G960" s="82" t="str">
        <f>IFERROR(IF(F960&gt;=0,D960*E960*(1+F960/100),ABS(D960*E960/F960)),"")</f>
        <v/>
      </c>
      <c r="H960" s="91" t="str">
        <f>IFERROR(G960*E943,"")</f>
        <v/>
      </c>
    </row>
    <row r="961" spans="1:11">
      <c r="A961" s="83"/>
      <c r="B961" s="84"/>
      <c r="C961" s="85" t="str">
        <f>IFERROR(_xlfn.XLOOKUP(B961,MObra[DESCRIPCION],MObra[UN],,0),"")</f>
        <v/>
      </c>
      <c r="D961" s="86"/>
      <c r="E961" s="87" t="str">
        <f>IFERROR(_xlfn.XLOOKUP($B961,MObra[DESCRIPCION],MObra[VALOR UNIT],,0),"")</f>
        <v/>
      </c>
      <c r="F961" s="88"/>
      <c r="G961" s="89" t="str">
        <f>IFERROR(IF(F961&gt;=0,D961*E961*(1+F961/100),ABS(D961*E961/F961)),"")</f>
        <v/>
      </c>
      <c r="H961" s="90" t="str">
        <f>IFERROR(G961*E943,"")</f>
        <v/>
      </c>
    </row>
    <row r="963" spans="1:11">
      <c r="A963" s="54" t="s">
        <v>1635</v>
      </c>
      <c r="B963" s="55" t="str">
        <f>VLOOKUP($A963,Presupuesto!$A:$D,2,FALSE())</f>
        <v>Geotextil 1600 NT o similar</v>
      </c>
      <c r="C963" s="56" t="str">
        <f>VLOOKUP($A963,Presupuesto!$A:$D,3,FALSE())</f>
        <v>M2</v>
      </c>
      <c r="D963" s="57"/>
      <c r="E963" s="58">
        <f>VLOOKUP($A963,Presupuesto!$A:$D,4,FALSE())</f>
        <v>0</v>
      </c>
      <c r="F963" s="59" t="s">
        <v>2919</v>
      </c>
      <c r="G963" s="60">
        <f>SUM(G965:G981)/2</f>
        <v>9177.4008939555024</v>
      </c>
      <c r="H963" s="61">
        <f>ROUND(SUM(H965:H981),0)/2</f>
        <v>0</v>
      </c>
      <c r="I963" s="58">
        <f>VLOOKUP(A963,Presupuesto!$A:$F,6,0)</f>
        <v>0</v>
      </c>
      <c r="J963" s="58">
        <f>+H963-I963</f>
        <v>0</v>
      </c>
      <c r="K963" s="282">
        <f>+H963-G963*E963</f>
        <v>0</v>
      </c>
    </row>
    <row r="964" spans="1:11" ht="25.5">
      <c r="A964" s="62"/>
      <c r="B964" s="63" t="s">
        <v>2247</v>
      </c>
      <c r="C964" s="63" t="s">
        <v>3061</v>
      </c>
      <c r="D964" s="64" t="s">
        <v>4</v>
      </c>
      <c r="E964" s="65" t="s">
        <v>3062</v>
      </c>
      <c r="F964" s="66" t="s">
        <v>3063</v>
      </c>
      <c r="G964" s="67" t="s">
        <v>3064</v>
      </c>
      <c r="H964" s="68" t="s">
        <v>3124</v>
      </c>
    </row>
    <row r="965" spans="1:11">
      <c r="A965" s="69"/>
      <c r="B965" s="70" t="s">
        <v>3065</v>
      </c>
      <c r="C965" s="71"/>
      <c r="D965" s="72"/>
      <c r="E965" s="73"/>
      <c r="F965" s="74"/>
      <c r="G965" s="75">
        <f>SUM(G966:G970)</f>
        <v>4676.7</v>
      </c>
      <c r="H965" s="75">
        <f>IFERROR(G965*E963,"")</f>
        <v>0</v>
      </c>
    </row>
    <row r="966" spans="1:11">
      <c r="A966" s="76"/>
      <c r="B966" s="77" t="s">
        <v>2522</v>
      </c>
      <c r="C966" s="78" t="str">
        <f>IFERROR(_xlfn.XLOOKUP(B966,Insumo[DESCRIPCION],Insumo[UND],,0),"")</f>
        <v>M2</v>
      </c>
      <c r="D966" s="79">
        <v>1</v>
      </c>
      <c r="E966" s="80">
        <f>IFERROR(_xlfn.XLOOKUP($B966,Insumo[DESCRIPCION],Insumo[VALOR],,0),"")</f>
        <v>3990</v>
      </c>
      <c r="F966" s="81">
        <v>5</v>
      </c>
      <c r="G966" s="82">
        <f>IFERROR(IF(F966&gt;=0,D966*E966*(1+F966/100),ABS(D966*E966/F966)),"")</f>
        <v>4189.5</v>
      </c>
      <c r="H966" s="91">
        <f>IFERROR(G966*E963,"")</f>
        <v>0</v>
      </c>
    </row>
    <row r="967" spans="1:11">
      <c r="A967" s="76"/>
      <c r="B967" s="77" t="s">
        <v>2906</v>
      </c>
      <c r="C967" s="78" t="str">
        <f>IFERROR(_xlfn.XLOOKUP(B967,Insumo[DESCRIPCION],Insumo[UND],,0),"")</f>
        <v>M</v>
      </c>
      <c r="D967" s="79">
        <v>0.3</v>
      </c>
      <c r="E967" s="80">
        <f>IFERROR(_xlfn.XLOOKUP($B967,Insumo[DESCRIPCION],Insumo[VALOR],,0),"")</f>
        <v>1624</v>
      </c>
      <c r="F967" s="81"/>
      <c r="G967" s="82">
        <f>IFERROR(IF(F967&gt;=0,D967*E967*(1+F967/100),ABS(D967*E967/F967)),"")</f>
        <v>487.2</v>
      </c>
      <c r="H967" s="91">
        <f>IFERROR(G967*E963,"")</f>
        <v>0</v>
      </c>
    </row>
    <row r="968" spans="1:11">
      <c r="A968" s="76"/>
      <c r="B968" s="77"/>
      <c r="C968" s="78" t="str">
        <f>IFERROR(_xlfn.XLOOKUP(B968,Insumo[DESCRIPCION],Insumo[UND],,0),"")</f>
        <v/>
      </c>
      <c r="D968" s="79"/>
      <c r="E968" s="80" t="str">
        <f>IFERROR(_xlfn.XLOOKUP($B968,Insumo[DESCRIPCION],Insumo[VALOR],,0),"")</f>
        <v/>
      </c>
      <c r="F968" s="81"/>
      <c r="G968" s="82" t="str">
        <f>IFERROR(IF(F968&gt;=0,D968*E968*(1+F968/100),ABS(D968*E968/F968)),"")</f>
        <v/>
      </c>
      <c r="H968" s="91" t="str">
        <f>IFERROR(G968*E963,"")</f>
        <v/>
      </c>
    </row>
    <row r="969" spans="1:11">
      <c r="A969" s="76"/>
      <c r="B969" s="77"/>
      <c r="C969" s="78" t="str">
        <f>IFERROR(_xlfn.XLOOKUP(B969,Insumo[DESCRIPCION],Insumo[UND],,0),"")</f>
        <v/>
      </c>
      <c r="D969" s="79"/>
      <c r="E969" s="80" t="str">
        <f>IFERROR(_xlfn.XLOOKUP($B969,Insumo[DESCRIPCION],Insumo[VALOR],,0),"")</f>
        <v/>
      </c>
      <c r="F969" s="81"/>
      <c r="G969" s="82" t="str">
        <f>IFERROR(IF(F969&gt;=0,D969*E969*(1+F969/100),ABS(D969*E969/F969)),"")</f>
        <v/>
      </c>
      <c r="H969" s="91" t="str">
        <f>IFERROR(G969*E963,"")</f>
        <v/>
      </c>
    </row>
    <row r="970" spans="1:11">
      <c r="A970" s="76"/>
      <c r="B970" s="77"/>
      <c r="C970" s="78" t="str">
        <f>IFERROR(_xlfn.XLOOKUP(B970,Insumo[DESCRIPCION],Insumo[UND],,0),"")</f>
        <v/>
      </c>
      <c r="D970" s="79"/>
      <c r="E970" s="80" t="str">
        <f>IFERROR(_xlfn.XLOOKUP($B970,Insumo[DESCRIPCION],Insumo[VALOR],,0),"")</f>
        <v/>
      </c>
      <c r="F970" s="81"/>
      <c r="G970" s="82" t="str">
        <f>IFERROR(IF(F970&gt;=0,D970*E970*(1+F970/100),ABS(D970*E970/F970)),"")</f>
        <v/>
      </c>
      <c r="H970" s="91" t="str">
        <f>IFERROR(G970*E963,"")</f>
        <v/>
      </c>
    </row>
    <row r="971" spans="1:11">
      <c r="A971" s="69"/>
      <c r="B971" s="70" t="s">
        <v>3066</v>
      </c>
      <c r="C971" s="71"/>
      <c r="D971" s="72"/>
      <c r="E971" s="73"/>
      <c r="F971" s="74"/>
      <c r="G971" s="75">
        <f>SUM(G972:G974)</f>
        <v>371.61750500550011</v>
      </c>
      <c r="H971" s="92">
        <f>G971*E963</f>
        <v>0</v>
      </c>
    </row>
    <row r="972" spans="1:11">
      <c r="A972" s="76"/>
      <c r="B972" s="77" t="s">
        <v>2920</v>
      </c>
      <c r="C972" s="78" t="str">
        <f>IFERROR(_xlfn.XLOOKUP(B972,Equipo[DESCRIPCION],Equipo[UND],,0),"")</f>
        <v>%MO</v>
      </c>
      <c r="D972" s="79">
        <v>0.04</v>
      </c>
      <c r="E972" s="80">
        <f>IF(C972="%MO",G978,IFERROR(_xlfn.XLOOKUP($B972,Equipo[DESCRIPCION],Equipo[VALOR],,0),""))</f>
        <v>4129.0833889500009</v>
      </c>
      <c r="F972" s="81"/>
      <c r="G972" s="82">
        <f>IFERROR(IF(F972&gt;=0,D972*E972*(1+F972/100),ABS(D972*E972/F972)),"")</f>
        <v>165.16333555800003</v>
      </c>
      <c r="H972" s="91">
        <f>IFERROR(G972*E963,"")</f>
        <v>0</v>
      </c>
    </row>
    <row r="973" spans="1:11">
      <c r="A973" s="76"/>
      <c r="B973" s="77" t="s">
        <v>2967</v>
      </c>
      <c r="C973" s="78" t="str">
        <f>IFERROR(_xlfn.XLOOKUP(B973,Equipo[DESCRIPCION],Equipo[UND],,0),"")</f>
        <v>%MO</v>
      </c>
      <c r="D973" s="79">
        <v>0.05</v>
      </c>
      <c r="E973" s="80">
        <f>IF(C973="%MO",G978,IFERROR(_xlfn.XLOOKUP($B973,Equipo[DESCRIPCION],Equipo[VALOR],,0),""))</f>
        <v>4129.0833889500009</v>
      </c>
      <c r="F973" s="81"/>
      <c r="G973" s="82">
        <f>IFERROR(IF(F973&gt;=0,D973*E973*(1+F973/100),ABS(D973*E973/F973)),"")</f>
        <v>206.45416944750005</v>
      </c>
      <c r="H973" s="91">
        <f>IFERROR(G973*E963,"")</f>
        <v>0</v>
      </c>
    </row>
    <row r="974" spans="1:11">
      <c r="A974" s="76"/>
      <c r="B974" s="77"/>
      <c r="C974" s="78" t="str">
        <f>IFERROR(_xlfn.XLOOKUP(B974,Equipo[DESCRIPCION],Equipo[UND],,0),"")</f>
        <v/>
      </c>
      <c r="D974" s="79"/>
      <c r="E974" s="80" t="str">
        <f>IF(C974="%MO",G978,IFERROR(_xlfn.XLOOKUP($B974,Equipo[DESCRIPCION],Equipo[VALOR],,0),""))</f>
        <v/>
      </c>
      <c r="F974" s="81"/>
      <c r="G974" s="82" t="str">
        <f>IFERROR(IF(F974&gt;=0,D974*E974*(1+F974/100),ABS(D974*E974/F974)),"")</f>
        <v/>
      </c>
      <c r="H974" s="91" t="str">
        <f>IFERROR(G974*E963,"")</f>
        <v/>
      </c>
    </row>
    <row r="975" spans="1:11">
      <c r="A975" s="69"/>
      <c r="B975" s="70" t="s">
        <v>2202</v>
      </c>
      <c r="C975" s="71"/>
      <c r="D975" s="72"/>
      <c r="E975" s="73"/>
      <c r="F975" s="74"/>
      <c r="G975" s="75">
        <f>SUM(G976:G977)</f>
        <v>0</v>
      </c>
      <c r="H975" s="92">
        <f>G975*E963</f>
        <v>0</v>
      </c>
    </row>
    <row r="976" spans="1:11">
      <c r="A976" s="76"/>
      <c r="B976" s="77"/>
      <c r="C976" s="78" t="str">
        <f>IFERROR(_xlfn.XLOOKUP(B976,Transporte[DESCRIPCION],Transporte[UND],,0),"")</f>
        <v/>
      </c>
      <c r="D976" s="79"/>
      <c r="E976" s="80" t="str">
        <f>IFERROR(_xlfn.XLOOKUP($B976,Transporte[DESCRIPCION],Transporte[VALOR],,0),"")</f>
        <v/>
      </c>
      <c r="F976" s="81"/>
      <c r="G976" s="82" t="str">
        <f>IFERROR(IF(F976&gt;=0,D976*E976*(1+F976/100),ABS(D976*E976/F976)),"")</f>
        <v/>
      </c>
      <c r="H976" s="91" t="str">
        <f>IFERROR(G976*E963,"")</f>
        <v/>
      </c>
    </row>
    <row r="977" spans="1:11">
      <c r="A977" s="76"/>
      <c r="B977" s="77"/>
      <c r="C977" s="78" t="str">
        <f>IFERROR(_xlfn.XLOOKUP(B977,Transporte[DESCRIPCION],Transporte[UND],,0),"")</f>
        <v/>
      </c>
      <c r="D977" s="79"/>
      <c r="E977" s="80" t="str">
        <f>IFERROR(_xlfn.XLOOKUP($B977,Transporte[DESCRIPCION],Transporte[VALOR],,0),"")</f>
        <v/>
      </c>
      <c r="F977" s="81"/>
      <c r="G977" s="82" t="str">
        <f>IFERROR(IF(F977&gt;=0,D977*E977*(1+F977/100),ABS(D977*E977/F977)),"")</f>
        <v/>
      </c>
      <c r="H977" s="91" t="str">
        <f>IFERROR(G977*E963,"")</f>
        <v/>
      </c>
    </row>
    <row r="978" spans="1:11">
      <c r="A978" s="69"/>
      <c r="B978" s="70" t="s">
        <v>3067</v>
      </c>
      <c r="C978" s="71"/>
      <c r="D978" s="72"/>
      <c r="E978" s="73"/>
      <c r="F978" s="74"/>
      <c r="G978" s="75">
        <f>SUM(G979:G981)</f>
        <v>4129.0833889500009</v>
      </c>
      <c r="H978" s="92">
        <f>G978*E963</f>
        <v>0</v>
      </c>
    </row>
    <row r="979" spans="1:11">
      <c r="A979" s="76"/>
      <c r="B979" s="77" t="s">
        <v>3044</v>
      </c>
      <c r="C979" s="78" t="str">
        <f>IFERROR(_xlfn.XLOOKUP(B979,MObra[DESCRIPCION],MObra[UN],,0),"")</f>
        <v>día</v>
      </c>
      <c r="D979" s="79">
        <v>1</v>
      </c>
      <c r="E979" s="80">
        <f>IFERROR(_xlfn.XLOOKUP($B979,MObra[DESCRIPCION],MObra[VALOR UNIT],,0),"")</f>
        <v>412908.33889500005</v>
      </c>
      <c r="F979" s="81">
        <v>-100</v>
      </c>
      <c r="G979" s="82">
        <f>IFERROR(IF(F979&gt;=0,D979*E979*(1+F979/100),ABS(D979*E979/F979)),"")</f>
        <v>4129.0833889500009</v>
      </c>
      <c r="H979" s="91">
        <f>IFERROR(G979*E963,"")</f>
        <v>0</v>
      </c>
    </row>
    <row r="980" spans="1:11">
      <c r="A980" s="76"/>
      <c r="B980" s="77"/>
      <c r="C980" s="78" t="str">
        <f>IFERROR(_xlfn.XLOOKUP(B980,MObra[DESCRIPCION],MObra[UN],,0),"")</f>
        <v/>
      </c>
      <c r="D980" s="79"/>
      <c r="E980" s="80" t="str">
        <f>IFERROR(_xlfn.XLOOKUP($B980,MObra[DESCRIPCION],MObra[VALOR UNIT],,0),"")</f>
        <v/>
      </c>
      <c r="F980" s="81"/>
      <c r="G980" s="82" t="str">
        <f>IFERROR(IF(F980&gt;=0,D980*E980*(1+F980/100),ABS(D980*E980/F980)),"")</f>
        <v/>
      </c>
      <c r="H980" s="91" t="str">
        <f>IFERROR(G980*E963,"")</f>
        <v/>
      </c>
    </row>
    <row r="981" spans="1:11">
      <c r="A981" s="83"/>
      <c r="B981" s="84"/>
      <c r="C981" s="85" t="str">
        <f>IFERROR(_xlfn.XLOOKUP(B981,MObra[DESCRIPCION],MObra[UN],,0),"")</f>
        <v/>
      </c>
      <c r="D981" s="86"/>
      <c r="E981" s="87" t="str">
        <f>IFERROR(_xlfn.XLOOKUP($B981,MObra[DESCRIPCION],MObra[VALOR UNIT],,0),"")</f>
        <v/>
      </c>
      <c r="F981" s="88"/>
      <c r="G981" s="89" t="str">
        <f>IFERROR(IF(F981&gt;=0,D981*E981*(1+F981/100),ABS(D981*E981/F981)),"")</f>
        <v/>
      </c>
      <c r="H981" s="90" t="str">
        <f>IFERROR(G981*E963,"")</f>
        <v/>
      </c>
    </row>
    <row r="983" spans="1:11">
      <c r="A983" s="54" t="s">
        <v>1637</v>
      </c>
      <c r="B983" s="55" t="str">
        <f>VLOOKUP($A983,Presupuesto!$A:$D,2,FALSE())</f>
        <v>Geotextil 2400 T o similar</v>
      </c>
      <c r="C983" s="56" t="str">
        <f>VLOOKUP($A983,Presupuesto!$A:$D,3,FALSE())</f>
        <v>M2</v>
      </c>
      <c r="D983" s="57"/>
      <c r="E983" s="58">
        <f>VLOOKUP($A983,Presupuesto!$A:$D,4,FALSE())</f>
        <v>0</v>
      </c>
      <c r="F983" s="59" t="s">
        <v>2919</v>
      </c>
      <c r="G983" s="60">
        <f>SUM(G985:G1001)/2</f>
        <v>13772.200893955502</v>
      </c>
      <c r="H983" s="61">
        <f>ROUND(SUM(H985:H1001),0)/2</f>
        <v>0</v>
      </c>
      <c r="I983" s="58">
        <f>VLOOKUP(A983,Presupuesto!$A:$F,6,0)</f>
        <v>0</v>
      </c>
      <c r="J983" s="58">
        <f>+H983-I983</f>
        <v>0</v>
      </c>
      <c r="K983" s="282">
        <f>+H983-G983*E983</f>
        <v>0</v>
      </c>
    </row>
    <row r="984" spans="1:11" ht="25.5">
      <c r="A984" s="62"/>
      <c r="B984" s="63" t="s">
        <v>2247</v>
      </c>
      <c r="C984" s="63" t="s">
        <v>3061</v>
      </c>
      <c r="D984" s="64" t="s">
        <v>4</v>
      </c>
      <c r="E984" s="65" t="s">
        <v>3062</v>
      </c>
      <c r="F984" s="66" t="s">
        <v>3063</v>
      </c>
      <c r="G984" s="67" t="s">
        <v>3064</v>
      </c>
      <c r="H984" s="68" t="s">
        <v>3124</v>
      </c>
    </row>
    <row r="985" spans="1:11">
      <c r="A985" s="69"/>
      <c r="B985" s="70" t="s">
        <v>3065</v>
      </c>
      <c r="C985" s="71"/>
      <c r="D985" s="72"/>
      <c r="E985" s="73"/>
      <c r="F985" s="74"/>
      <c r="G985" s="75">
        <f>SUM(G986:G990)</f>
        <v>9271.5000000000018</v>
      </c>
      <c r="H985" s="75">
        <f>IFERROR(G985*E983,"")</f>
        <v>0</v>
      </c>
    </row>
    <row r="986" spans="1:11">
      <c r="A986" s="76"/>
      <c r="B986" s="77" t="s">
        <v>2523</v>
      </c>
      <c r="C986" s="78" t="str">
        <f>IFERROR(_xlfn.XLOOKUP(B986,Insumo[DESCRIPCION],Insumo[UND],,0),"")</f>
        <v>M2</v>
      </c>
      <c r="D986" s="79">
        <v>1</v>
      </c>
      <c r="E986" s="80">
        <f>IFERROR(_xlfn.XLOOKUP($B986,Insumo[DESCRIPCION],Insumo[VALOR],,0),"")</f>
        <v>8366</v>
      </c>
      <c r="F986" s="81">
        <v>5</v>
      </c>
      <c r="G986" s="82">
        <f>IFERROR(IF(F986&gt;=0,D986*E986*(1+F986/100),ABS(D986*E986/F986)),"")</f>
        <v>8784.3000000000011</v>
      </c>
      <c r="H986" s="91">
        <f>IFERROR(G986*E983,"")</f>
        <v>0</v>
      </c>
    </row>
    <row r="987" spans="1:11">
      <c r="A987" s="76"/>
      <c r="B987" s="77" t="s">
        <v>2906</v>
      </c>
      <c r="C987" s="78" t="str">
        <f>IFERROR(_xlfn.XLOOKUP(B987,Insumo[DESCRIPCION],Insumo[UND],,0),"")</f>
        <v>M</v>
      </c>
      <c r="D987" s="79">
        <v>0.3</v>
      </c>
      <c r="E987" s="80">
        <f>IFERROR(_xlfn.XLOOKUP($B987,Insumo[DESCRIPCION],Insumo[VALOR],,0),"")</f>
        <v>1624</v>
      </c>
      <c r="F987" s="81"/>
      <c r="G987" s="82">
        <f>IFERROR(IF(F987&gt;=0,D987*E987*(1+F987/100),ABS(D987*E987/F987)),"")</f>
        <v>487.2</v>
      </c>
      <c r="H987" s="91">
        <f>IFERROR(G987*E983,"")</f>
        <v>0</v>
      </c>
    </row>
    <row r="988" spans="1:11">
      <c r="A988" s="76"/>
      <c r="B988" s="77"/>
      <c r="C988" s="78" t="str">
        <f>IFERROR(_xlfn.XLOOKUP(B988,Insumo[DESCRIPCION],Insumo[UND],,0),"")</f>
        <v/>
      </c>
      <c r="D988" s="79"/>
      <c r="E988" s="80" t="str">
        <f>IFERROR(_xlfn.XLOOKUP($B988,Insumo[DESCRIPCION],Insumo[VALOR],,0),"")</f>
        <v/>
      </c>
      <c r="F988" s="81"/>
      <c r="G988" s="82" t="str">
        <f>IFERROR(IF(F988&gt;=0,D988*E988*(1+F988/100),ABS(D988*E988/F988)),"")</f>
        <v/>
      </c>
      <c r="H988" s="91" t="str">
        <f>IFERROR(G988*E983,"")</f>
        <v/>
      </c>
    </row>
    <row r="989" spans="1:11">
      <c r="A989" s="76"/>
      <c r="B989" s="77"/>
      <c r="C989" s="78" t="str">
        <f>IFERROR(_xlfn.XLOOKUP(B989,Insumo[DESCRIPCION],Insumo[UND],,0),"")</f>
        <v/>
      </c>
      <c r="D989" s="79"/>
      <c r="E989" s="80" t="str">
        <f>IFERROR(_xlfn.XLOOKUP($B989,Insumo[DESCRIPCION],Insumo[VALOR],,0),"")</f>
        <v/>
      </c>
      <c r="F989" s="81"/>
      <c r="G989" s="82" t="str">
        <f>IFERROR(IF(F989&gt;=0,D989*E989*(1+F989/100),ABS(D989*E989/F989)),"")</f>
        <v/>
      </c>
      <c r="H989" s="91" t="str">
        <f>IFERROR(G989*E983,"")</f>
        <v/>
      </c>
    </row>
    <row r="990" spans="1:11">
      <c r="A990" s="76"/>
      <c r="B990" s="77"/>
      <c r="C990" s="78" t="str">
        <f>IFERROR(_xlfn.XLOOKUP(B990,Insumo[DESCRIPCION],Insumo[UND],,0),"")</f>
        <v/>
      </c>
      <c r="D990" s="79"/>
      <c r="E990" s="80" t="str">
        <f>IFERROR(_xlfn.XLOOKUP($B990,Insumo[DESCRIPCION],Insumo[VALOR],,0),"")</f>
        <v/>
      </c>
      <c r="F990" s="81"/>
      <c r="G990" s="82" t="str">
        <f>IFERROR(IF(F990&gt;=0,D990*E990*(1+F990/100),ABS(D990*E990/F990)),"")</f>
        <v/>
      </c>
      <c r="H990" s="91" t="str">
        <f>IFERROR(G990*E983,"")</f>
        <v/>
      </c>
    </row>
    <row r="991" spans="1:11">
      <c r="A991" s="69"/>
      <c r="B991" s="70" t="s">
        <v>3066</v>
      </c>
      <c r="C991" s="71"/>
      <c r="D991" s="72"/>
      <c r="E991" s="73"/>
      <c r="F991" s="74"/>
      <c r="G991" s="75">
        <f>SUM(G992:G994)</f>
        <v>371.61750500550011</v>
      </c>
      <c r="H991" s="92">
        <f>G991*E983</f>
        <v>0</v>
      </c>
    </row>
    <row r="992" spans="1:11">
      <c r="A992" s="76"/>
      <c r="B992" s="77" t="s">
        <v>2920</v>
      </c>
      <c r="C992" s="78" t="str">
        <f>IFERROR(_xlfn.XLOOKUP(B992,Equipo[DESCRIPCION],Equipo[UND],,0),"")</f>
        <v>%MO</v>
      </c>
      <c r="D992" s="79">
        <v>0.04</v>
      </c>
      <c r="E992" s="80">
        <f>IF(C992="%MO",G998,IFERROR(_xlfn.XLOOKUP($B992,Equipo[DESCRIPCION],Equipo[VALOR],,0),""))</f>
        <v>4129.0833889500009</v>
      </c>
      <c r="F992" s="81"/>
      <c r="G992" s="82">
        <f>IFERROR(IF(F992&gt;=0,D992*E992*(1+F992/100),ABS(D992*E992/F992)),"")</f>
        <v>165.16333555800003</v>
      </c>
      <c r="H992" s="91">
        <f>IFERROR(G992*E983,"")</f>
        <v>0</v>
      </c>
    </row>
    <row r="993" spans="1:11">
      <c r="A993" s="76"/>
      <c r="B993" s="77" t="s">
        <v>2967</v>
      </c>
      <c r="C993" s="78" t="str">
        <f>IFERROR(_xlfn.XLOOKUP(B993,Equipo[DESCRIPCION],Equipo[UND],,0),"")</f>
        <v>%MO</v>
      </c>
      <c r="D993" s="79">
        <v>0.05</v>
      </c>
      <c r="E993" s="80">
        <f>IF(C993="%MO",G998,IFERROR(_xlfn.XLOOKUP($B993,Equipo[DESCRIPCION],Equipo[VALOR],,0),""))</f>
        <v>4129.0833889500009</v>
      </c>
      <c r="F993" s="81"/>
      <c r="G993" s="82">
        <f>IFERROR(IF(F993&gt;=0,D993*E993*(1+F993/100),ABS(D993*E993/F993)),"")</f>
        <v>206.45416944750005</v>
      </c>
      <c r="H993" s="91">
        <f>IFERROR(G993*E983,"")</f>
        <v>0</v>
      </c>
    </row>
    <row r="994" spans="1:11">
      <c r="A994" s="76"/>
      <c r="B994" s="77"/>
      <c r="C994" s="78" t="str">
        <f>IFERROR(_xlfn.XLOOKUP(B994,Equipo[DESCRIPCION],Equipo[UND],,0),"")</f>
        <v/>
      </c>
      <c r="D994" s="79"/>
      <c r="E994" s="80" t="str">
        <f>IF(C994="%MO",G998,IFERROR(_xlfn.XLOOKUP($B994,Equipo[DESCRIPCION],Equipo[VALOR],,0),""))</f>
        <v/>
      </c>
      <c r="F994" s="81"/>
      <c r="G994" s="82" t="str">
        <f>IFERROR(IF(F994&gt;=0,D994*E994*(1+F994/100),ABS(D994*E994/F994)),"")</f>
        <v/>
      </c>
      <c r="H994" s="91" t="str">
        <f>IFERROR(G994*E983,"")</f>
        <v/>
      </c>
    </row>
    <row r="995" spans="1:11">
      <c r="A995" s="69"/>
      <c r="B995" s="70" t="s">
        <v>2202</v>
      </c>
      <c r="C995" s="71"/>
      <c r="D995" s="72"/>
      <c r="E995" s="73"/>
      <c r="F995" s="74"/>
      <c r="G995" s="75">
        <f>SUM(G996:G997)</f>
        <v>0</v>
      </c>
      <c r="H995" s="92">
        <f>G995*E983</f>
        <v>0</v>
      </c>
    </row>
    <row r="996" spans="1:11">
      <c r="A996" s="76"/>
      <c r="B996" s="77"/>
      <c r="C996" s="78" t="str">
        <f>IFERROR(_xlfn.XLOOKUP(B996,Transporte[DESCRIPCION],Transporte[UND],,0),"")</f>
        <v/>
      </c>
      <c r="D996" s="79"/>
      <c r="E996" s="80" t="str">
        <f>IFERROR(_xlfn.XLOOKUP($B996,Transporte[DESCRIPCION],Transporte[VALOR],,0),"")</f>
        <v/>
      </c>
      <c r="F996" s="81"/>
      <c r="G996" s="82" t="str">
        <f>IFERROR(IF(F996&gt;=0,D996*E996*(1+F996/100),ABS(D996*E996/F996)),"")</f>
        <v/>
      </c>
      <c r="H996" s="91" t="str">
        <f>IFERROR(G996*E983,"")</f>
        <v/>
      </c>
    </row>
    <row r="997" spans="1:11">
      <c r="A997" s="76"/>
      <c r="B997" s="77"/>
      <c r="C997" s="78" t="str">
        <f>IFERROR(_xlfn.XLOOKUP(B997,Transporte[DESCRIPCION],Transporte[UND],,0),"")</f>
        <v/>
      </c>
      <c r="D997" s="79"/>
      <c r="E997" s="80" t="str">
        <f>IFERROR(_xlfn.XLOOKUP($B997,Transporte[DESCRIPCION],Transporte[VALOR],,0),"")</f>
        <v/>
      </c>
      <c r="F997" s="81"/>
      <c r="G997" s="82" t="str">
        <f>IFERROR(IF(F997&gt;=0,D997*E997*(1+F997/100),ABS(D997*E997/F997)),"")</f>
        <v/>
      </c>
      <c r="H997" s="91" t="str">
        <f>IFERROR(G997*E983,"")</f>
        <v/>
      </c>
    </row>
    <row r="998" spans="1:11">
      <c r="A998" s="69"/>
      <c r="B998" s="70" t="s">
        <v>3067</v>
      </c>
      <c r="C998" s="71"/>
      <c r="D998" s="72"/>
      <c r="E998" s="73"/>
      <c r="F998" s="74"/>
      <c r="G998" s="75">
        <f>SUM(G999:G1001)</f>
        <v>4129.0833889500009</v>
      </c>
      <c r="H998" s="92">
        <f>G998*E983</f>
        <v>0</v>
      </c>
    </row>
    <row r="999" spans="1:11">
      <c r="A999" s="76"/>
      <c r="B999" s="77" t="s">
        <v>3044</v>
      </c>
      <c r="C999" s="78" t="str">
        <f>IFERROR(_xlfn.XLOOKUP(B999,MObra[DESCRIPCION],MObra[UN],,0),"")</f>
        <v>día</v>
      </c>
      <c r="D999" s="79">
        <v>1</v>
      </c>
      <c r="E999" s="80">
        <f>IFERROR(_xlfn.XLOOKUP($B999,MObra[DESCRIPCION],MObra[VALOR UNIT],,0),"")</f>
        <v>412908.33889500005</v>
      </c>
      <c r="F999" s="81">
        <v>-100</v>
      </c>
      <c r="G999" s="82">
        <f>IFERROR(IF(F999&gt;=0,D999*E999*(1+F999/100),ABS(D999*E999/F999)),"")</f>
        <v>4129.0833889500009</v>
      </c>
      <c r="H999" s="91">
        <f>IFERROR(G999*E983,"")</f>
        <v>0</v>
      </c>
    </row>
    <row r="1000" spans="1:11">
      <c r="A1000" s="76"/>
      <c r="B1000" s="77"/>
      <c r="C1000" s="78" t="str">
        <f>IFERROR(_xlfn.XLOOKUP(B1000,MObra[DESCRIPCION],MObra[UN],,0),"")</f>
        <v/>
      </c>
      <c r="D1000" s="79"/>
      <c r="E1000" s="80" t="str">
        <f>IFERROR(_xlfn.XLOOKUP($B1000,MObra[DESCRIPCION],MObra[VALOR UNIT],,0),"")</f>
        <v/>
      </c>
      <c r="F1000" s="81"/>
      <c r="G1000" s="82" t="str">
        <f>IFERROR(IF(F1000&gt;=0,D1000*E1000*(1+F1000/100),ABS(D1000*E1000/F1000)),"")</f>
        <v/>
      </c>
      <c r="H1000" s="91" t="str">
        <f>IFERROR(G1000*E983,"")</f>
        <v/>
      </c>
    </row>
    <row r="1001" spans="1:11">
      <c r="A1001" s="83"/>
      <c r="B1001" s="84"/>
      <c r="C1001" s="85" t="str">
        <f>IFERROR(_xlfn.XLOOKUP(B1001,MObra[DESCRIPCION],MObra[UN],,0),"")</f>
        <v/>
      </c>
      <c r="D1001" s="86"/>
      <c r="E1001" s="87" t="str">
        <f>IFERROR(_xlfn.XLOOKUP($B1001,MObra[DESCRIPCION],MObra[VALOR UNIT],,0),"")</f>
        <v/>
      </c>
      <c r="F1001" s="88"/>
      <c r="G1001" s="89" t="str">
        <f>IFERROR(IF(F1001&gt;=0,D1001*E1001*(1+F1001/100),ABS(D1001*E1001/F1001)),"")</f>
        <v/>
      </c>
      <c r="H1001" s="90" t="str">
        <f>IFERROR(G1001*E983,"")</f>
        <v/>
      </c>
    </row>
    <row r="1003" spans="1:11">
      <c r="A1003" s="54" t="s">
        <v>1639</v>
      </c>
      <c r="B1003" s="55" t="str">
        <f>VLOOKUP($A1003,Presupuesto!$A:$D,2,FALSE())</f>
        <v>Geodrén planar H:0,5m (lloraderos)</v>
      </c>
      <c r="C1003" s="56" t="str">
        <f>VLOOKUP($A1003,Presupuesto!$A:$D,3,FALSE())</f>
        <v>M</v>
      </c>
      <c r="D1003" s="57"/>
      <c r="E1003" s="58">
        <f>VLOOKUP($A1003,Presupuesto!$A:$D,4,FALSE())</f>
        <v>0</v>
      </c>
      <c r="F1003" s="59" t="s">
        <v>2919</v>
      </c>
      <c r="G1003" s="60">
        <f>SUM(G1005:G1021)/2</f>
        <v>33583.600893955503</v>
      </c>
      <c r="H1003" s="61">
        <f>ROUND(SUM(H1005:H1021),0)/2</f>
        <v>0</v>
      </c>
      <c r="I1003" s="58">
        <f>VLOOKUP(A1003,Presupuesto!$A:$F,6,0)</f>
        <v>0</v>
      </c>
      <c r="J1003" s="58">
        <f>+H1003-I1003</f>
        <v>0</v>
      </c>
      <c r="K1003" s="282">
        <f>+H1003-G1003*E1003</f>
        <v>0</v>
      </c>
    </row>
    <row r="1004" spans="1:11" ht="25.5">
      <c r="A1004" s="62"/>
      <c r="B1004" s="63" t="s">
        <v>2247</v>
      </c>
      <c r="C1004" s="63" t="s">
        <v>3061</v>
      </c>
      <c r="D1004" s="64" t="s">
        <v>4</v>
      </c>
      <c r="E1004" s="65" t="s">
        <v>3062</v>
      </c>
      <c r="F1004" s="66" t="s">
        <v>3063</v>
      </c>
      <c r="G1004" s="67" t="s">
        <v>3064</v>
      </c>
      <c r="H1004" s="68" t="s">
        <v>3124</v>
      </c>
    </row>
    <row r="1005" spans="1:11">
      <c r="A1005" s="69"/>
      <c r="B1005" s="70" t="s">
        <v>3065</v>
      </c>
      <c r="C1005" s="71"/>
      <c r="D1005" s="72"/>
      <c r="E1005" s="73"/>
      <c r="F1005" s="74"/>
      <c r="G1005" s="75">
        <f>SUM(G1006:G1010)</f>
        <v>29082.9</v>
      </c>
      <c r="H1005" s="75">
        <f>IFERROR(G1005*E1003,"")</f>
        <v>0</v>
      </c>
    </row>
    <row r="1006" spans="1:11">
      <c r="A1006" s="76"/>
      <c r="B1006" s="77" t="s">
        <v>2504</v>
      </c>
      <c r="C1006" s="78" t="str">
        <f>IFERROR(_xlfn.XLOOKUP(B1006,Insumo[DESCRIPCION],Insumo[UND],,0),"")</f>
        <v>M</v>
      </c>
      <c r="D1006" s="79">
        <v>1</v>
      </c>
      <c r="E1006" s="80">
        <f>IFERROR(_xlfn.XLOOKUP($B1006,Insumo[DESCRIPCION],Insumo[VALOR],,0),"")</f>
        <v>27234</v>
      </c>
      <c r="F1006" s="81">
        <v>5</v>
      </c>
      <c r="G1006" s="82">
        <f>IFERROR(IF(F1006&gt;=0,D1006*E1006*(1+F1006/100),ABS(D1006*E1006/F1006)),"")</f>
        <v>28595.7</v>
      </c>
      <c r="H1006" s="91">
        <f>IFERROR(G1006*E1003,"")</f>
        <v>0</v>
      </c>
    </row>
    <row r="1007" spans="1:11">
      <c r="A1007" s="76"/>
      <c r="B1007" s="77" t="s">
        <v>2906</v>
      </c>
      <c r="C1007" s="78" t="str">
        <f>IFERROR(_xlfn.XLOOKUP(B1007,Insumo[DESCRIPCION],Insumo[UND],,0),"")</f>
        <v>M</v>
      </c>
      <c r="D1007" s="79">
        <v>0.3</v>
      </c>
      <c r="E1007" s="80">
        <f>IFERROR(_xlfn.XLOOKUP($B1007,Insumo[DESCRIPCION],Insumo[VALOR],,0),"")</f>
        <v>1624</v>
      </c>
      <c r="F1007" s="81"/>
      <c r="G1007" s="82">
        <f>IFERROR(IF(F1007&gt;=0,D1007*E1007*(1+F1007/100),ABS(D1007*E1007/F1007)),"")</f>
        <v>487.2</v>
      </c>
      <c r="H1007" s="91">
        <f>IFERROR(G1007*E1003,"")</f>
        <v>0</v>
      </c>
    </row>
    <row r="1008" spans="1:11">
      <c r="A1008" s="76"/>
      <c r="B1008" s="77"/>
      <c r="C1008" s="78" t="str">
        <f>IFERROR(_xlfn.XLOOKUP(B1008,Insumo[DESCRIPCION],Insumo[UND],,0),"")</f>
        <v/>
      </c>
      <c r="D1008" s="79"/>
      <c r="E1008" s="80" t="str">
        <f>IFERROR(_xlfn.XLOOKUP($B1008,Insumo[DESCRIPCION],Insumo[VALOR],,0),"")</f>
        <v/>
      </c>
      <c r="F1008" s="81"/>
      <c r="G1008" s="82" t="str">
        <f>IFERROR(IF(F1008&gt;=0,D1008*E1008*(1+F1008/100),ABS(D1008*E1008/F1008)),"")</f>
        <v/>
      </c>
      <c r="H1008" s="91" t="str">
        <f>IFERROR(G1008*E1003,"")</f>
        <v/>
      </c>
    </row>
    <row r="1009" spans="1:11">
      <c r="A1009" s="76"/>
      <c r="B1009" s="77"/>
      <c r="C1009" s="78" t="str">
        <f>IFERROR(_xlfn.XLOOKUP(B1009,Insumo[DESCRIPCION],Insumo[UND],,0),"")</f>
        <v/>
      </c>
      <c r="D1009" s="79"/>
      <c r="E1009" s="80" t="str">
        <f>IFERROR(_xlfn.XLOOKUP($B1009,Insumo[DESCRIPCION],Insumo[VALOR],,0),"")</f>
        <v/>
      </c>
      <c r="F1009" s="81"/>
      <c r="G1009" s="82" t="str">
        <f>IFERROR(IF(F1009&gt;=0,D1009*E1009*(1+F1009/100),ABS(D1009*E1009/F1009)),"")</f>
        <v/>
      </c>
      <c r="H1009" s="91" t="str">
        <f>IFERROR(G1009*E1003,"")</f>
        <v/>
      </c>
    </row>
    <row r="1010" spans="1:11">
      <c r="A1010" s="76"/>
      <c r="B1010" s="77"/>
      <c r="C1010" s="78" t="str">
        <f>IFERROR(_xlfn.XLOOKUP(B1010,Insumo[DESCRIPCION],Insumo[UND],,0),"")</f>
        <v/>
      </c>
      <c r="D1010" s="79"/>
      <c r="E1010" s="80" t="str">
        <f>IFERROR(_xlfn.XLOOKUP($B1010,Insumo[DESCRIPCION],Insumo[VALOR],,0),"")</f>
        <v/>
      </c>
      <c r="F1010" s="81"/>
      <c r="G1010" s="82" t="str">
        <f>IFERROR(IF(F1010&gt;=0,D1010*E1010*(1+F1010/100),ABS(D1010*E1010/F1010)),"")</f>
        <v/>
      </c>
      <c r="H1010" s="91" t="str">
        <f>IFERROR(G1010*E1003,"")</f>
        <v/>
      </c>
    </row>
    <row r="1011" spans="1:11">
      <c r="A1011" s="69"/>
      <c r="B1011" s="70" t="s">
        <v>3066</v>
      </c>
      <c r="C1011" s="71"/>
      <c r="D1011" s="72"/>
      <c r="E1011" s="73"/>
      <c r="F1011" s="74"/>
      <c r="G1011" s="75">
        <f>SUM(G1012:G1014)</f>
        <v>371.61750500550011</v>
      </c>
      <c r="H1011" s="92">
        <f>G1011*E1003</f>
        <v>0</v>
      </c>
    </row>
    <row r="1012" spans="1:11">
      <c r="A1012" s="76"/>
      <c r="B1012" s="77" t="s">
        <v>2920</v>
      </c>
      <c r="C1012" s="78" t="str">
        <f>IFERROR(_xlfn.XLOOKUP(B1012,Equipo[DESCRIPCION],Equipo[UND],,0),"")</f>
        <v>%MO</v>
      </c>
      <c r="D1012" s="79">
        <v>0.04</v>
      </c>
      <c r="E1012" s="80">
        <f>IF(C1012="%MO",G1018,IFERROR(_xlfn.XLOOKUP($B1012,Equipo[DESCRIPCION],Equipo[VALOR],,0),""))</f>
        <v>4129.0833889500009</v>
      </c>
      <c r="F1012" s="81"/>
      <c r="G1012" s="82">
        <f>IFERROR(IF(F1012&gt;=0,D1012*E1012*(1+F1012/100),ABS(D1012*E1012/F1012)),"")</f>
        <v>165.16333555800003</v>
      </c>
      <c r="H1012" s="91">
        <f>IFERROR(G1012*E1003,"")</f>
        <v>0</v>
      </c>
    </row>
    <row r="1013" spans="1:11">
      <c r="A1013" s="76"/>
      <c r="B1013" s="77" t="s">
        <v>2967</v>
      </c>
      <c r="C1013" s="78" t="str">
        <f>IFERROR(_xlfn.XLOOKUP(B1013,Equipo[DESCRIPCION],Equipo[UND],,0),"")</f>
        <v>%MO</v>
      </c>
      <c r="D1013" s="79">
        <v>0.05</v>
      </c>
      <c r="E1013" s="80">
        <f>IF(C1013="%MO",G1018,IFERROR(_xlfn.XLOOKUP($B1013,Equipo[DESCRIPCION],Equipo[VALOR],,0),""))</f>
        <v>4129.0833889500009</v>
      </c>
      <c r="F1013" s="81"/>
      <c r="G1013" s="82">
        <f>IFERROR(IF(F1013&gt;=0,D1013*E1013*(1+F1013/100),ABS(D1013*E1013/F1013)),"")</f>
        <v>206.45416944750005</v>
      </c>
      <c r="H1013" s="91">
        <f>IFERROR(G1013*E1003,"")</f>
        <v>0</v>
      </c>
    </row>
    <row r="1014" spans="1:11">
      <c r="A1014" s="76"/>
      <c r="B1014" s="77"/>
      <c r="C1014" s="78" t="str">
        <f>IFERROR(_xlfn.XLOOKUP(B1014,Equipo[DESCRIPCION],Equipo[UND],,0),"")</f>
        <v/>
      </c>
      <c r="D1014" s="79"/>
      <c r="E1014" s="80" t="str">
        <f>IF(C1014="%MO",G1018,IFERROR(_xlfn.XLOOKUP($B1014,Equipo[DESCRIPCION],Equipo[VALOR],,0),""))</f>
        <v/>
      </c>
      <c r="F1014" s="81"/>
      <c r="G1014" s="82" t="str">
        <f>IFERROR(IF(F1014&gt;=0,D1014*E1014*(1+F1014/100),ABS(D1014*E1014/F1014)),"")</f>
        <v/>
      </c>
      <c r="H1014" s="91" t="str">
        <f>IFERROR(G1014*E1003,"")</f>
        <v/>
      </c>
    </row>
    <row r="1015" spans="1:11">
      <c r="A1015" s="69"/>
      <c r="B1015" s="70" t="s">
        <v>2202</v>
      </c>
      <c r="C1015" s="71"/>
      <c r="D1015" s="72"/>
      <c r="E1015" s="73"/>
      <c r="F1015" s="74"/>
      <c r="G1015" s="75">
        <f>SUM(G1016:G1017)</f>
        <v>0</v>
      </c>
      <c r="H1015" s="92">
        <f>G1015*E1003</f>
        <v>0</v>
      </c>
    </row>
    <row r="1016" spans="1:11">
      <c r="A1016" s="76"/>
      <c r="B1016" s="77"/>
      <c r="C1016" s="78" t="str">
        <f>IFERROR(_xlfn.XLOOKUP(B1016,Transporte[DESCRIPCION],Transporte[UND],,0),"")</f>
        <v/>
      </c>
      <c r="D1016" s="79"/>
      <c r="E1016" s="80" t="str">
        <f>IFERROR(_xlfn.XLOOKUP($B1016,Transporte[DESCRIPCION],Transporte[VALOR],,0),"")</f>
        <v/>
      </c>
      <c r="F1016" s="81"/>
      <c r="G1016" s="82" t="str">
        <f>IFERROR(IF(F1016&gt;=0,D1016*E1016*(1+F1016/100),ABS(D1016*E1016/F1016)),"")</f>
        <v/>
      </c>
      <c r="H1016" s="91" t="str">
        <f>IFERROR(G1016*E1003,"")</f>
        <v/>
      </c>
    </row>
    <row r="1017" spans="1:11">
      <c r="A1017" s="76"/>
      <c r="B1017" s="77"/>
      <c r="C1017" s="78" t="str">
        <f>IFERROR(_xlfn.XLOOKUP(B1017,Transporte[DESCRIPCION],Transporte[UND],,0),"")</f>
        <v/>
      </c>
      <c r="D1017" s="79"/>
      <c r="E1017" s="80" t="str">
        <f>IFERROR(_xlfn.XLOOKUP($B1017,Transporte[DESCRIPCION],Transporte[VALOR],,0),"")</f>
        <v/>
      </c>
      <c r="F1017" s="81"/>
      <c r="G1017" s="82" t="str">
        <f>IFERROR(IF(F1017&gt;=0,D1017*E1017*(1+F1017/100),ABS(D1017*E1017/F1017)),"")</f>
        <v/>
      </c>
      <c r="H1017" s="91" t="str">
        <f>IFERROR(G1017*E1003,"")</f>
        <v/>
      </c>
    </row>
    <row r="1018" spans="1:11">
      <c r="A1018" s="69"/>
      <c r="B1018" s="70" t="s">
        <v>3067</v>
      </c>
      <c r="C1018" s="71"/>
      <c r="D1018" s="72"/>
      <c r="E1018" s="73"/>
      <c r="F1018" s="74"/>
      <c r="G1018" s="75">
        <f>SUM(G1019:G1021)</f>
        <v>4129.0833889500009</v>
      </c>
      <c r="H1018" s="92">
        <f>G1018*E1003</f>
        <v>0</v>
      </c>
    </row>
    <row r="1019" spans="1:11">
      <c r="A1019" s="76"/>
      <c r="B1019" s="77" t="s">
        <v>3044</v>
      </c>
      <c r="C1019" s="78" t="str">
        <f>IFERROR(_xlfn.XLOOKUP(B1019,MObra[DESCRIPCION],MObra[UN],,0),"")</f>
        <v>día</v>
      </c>
      <c r="D1019" s="79">
        <v>1</v>
      </c>
      <c r="E1019" s="80">
        <f>IFERROR(_xlfn.XLOOKUP($B1019,MObra[DESCRIPCION],MObra[VALOR UNIT],,0),"")</f>
        <v>412908.33889500005</v>
      </c>
      <c r="F1019" s="81">
        <v>-100</v>
      </c>
      <c r="G1019" s="82">
        <f>IFERROR(IF(F1019&gt;=0,D1019*E1019*(1+F1019/100),ABS(D1019*E1019/F1019)),"")</f>
        <v>4129.0833889500009</v>
      </c>
      <c r="H1019" s="91">
        <f>IFERROR(G1019*E1003,"")</f>
        <v>0</v>
      </c>
    </row>
    <row r="1020" spans="1:11">
      <c r="A1020" s="76"/>
      <c r="B1020" s="77"/>
      <c r="C1020" s="78" t="str">
        <f>IFERROR(_xlfn.XLOOKUP(B1020,MObra[DESCRIPCION],MObra[UN],,0),"")</f>
        <v/>
      </c>
      <c r="D1020" s="79"/>
      <c r="E1020" s="80" t="str">
        <f>IFERROR(_xlfn.XLOOKUP($B1020,MObra[DESCRIPCION],MObra[VALOR UNIT],,0),"")</f>
        <v/>
      </c>
      <c r="F1020" s="81"/>
      <c r="G1020" s="82" t="str">
        <f>IFERROR(IF(F1020&gt;=0,D1020*E1020*(1+F1020/100),ABS(D1020*E1020/F1020)),"")</f>
        <v/>
      </c>
      <c r="H1020" s="91" t="str">
        <f>IFERROR(G1020*E1003,"")</f>
        <v/>
      </c>
    </row>
    <row r="1021" spans="1:11">
      <c r="A1021" s="83"/>
      <c r="B1021" s="84"/>
      <c r="C1021" s="85" t="str">
        <f>IFERROR(_xlfn.XLOOKUP(B1021,MObra[DESCRIPCION],MObra[UN],,0),"")</f>
        <v/>
      </c>
      <c r="D1021" s="86"/>
      <c r="E1021" s="87" t="str">
        <f>IFERROR(_xlfn.XLOOKUP($B1021,MObra[DESCRIPCION],MObra[VALOR UNIT],,0),"")</f>
        <v/>
      </c>
      <c r="F1021" s="88"/>
      <c r="G1021" s="89" t="str">
        <f>IFERROR(IF(F1021&gt;=0,D1021*E1021*(1+F1021/100),ABS(D1021*E1021/F1021)),"")</f>
        <v/>
      </c>
      <c r="H1021" s="90" t="str">
        <f>IFERROR(G1021*E1003,"")</f>
        <v/>
      </c>
    </row>
    <row r="1023" spans="1:11">
      <c r="A1023" s="54" t="s">
        <v>1641</v>
      </c>
      <c r="B1023" s="55" t="str">
        <f>VLOOKUP($A1023,Presupuesto!$A:$D,2,FALSE())</f>
        <v>Geodrén planar H:1,0m (espaldon)</v>
      </c>
      <c r="C1023" s="56" t="str">
        <f>VLOOKUP($A1023,Presupuesto!$A:$D,3,FALSE())</f>
        <v>M</v>
      </c>
      <c r="D1023" s="57"/>
      <c r="E1023" s="58">
        <f>VLOOKUP($A1023,Presupuesto!$A:$D,4,FALSE())</f>
        <v>0</v>
      </c>
      <c r="F1023" s="59" t="s">
        <v>2919</v>
      </c>
      <c r="G1023" s="60">
        <f>SUM(G1025:G1041)/2</f>
        <v>63220.900893955506</v>
      </c>
      <c r="H1023" s="61">
        <f>ROUND(SUM(H1025:H1041),0)/2</f>
        <v>0</v>
      </c>
      <c r="I1023" s="58">
        <f>VLOOKUP(A1023,Presupuesto!$A:$F,6,0)</f>
        <v>0</v>
      </c>
      <c r="J1023" s="58">
        <f>+H1023-I1023</f>
        <v>0</v>
      </c>
      <c r="K1023" s="282">
        <f>+H1023-G1023*E1023</f>
        <v>0</v>
      </c>
    </row>
    <row r="1024" spans="1:11" ht="25.5">
      <c r="A1024" s="62"/>
      <c r="B1024" s="63" t="s">
        <v>2247</v>
      </c>
      <c r="C1024" s="63" t="s">
        <v>3061</v>
      </c>
      <c r="D1024" s="64" t="s">
        <v>4</v>
      </c>
      <c r="E1024" s="65" t="s">
        <v>3062</v>
      </c>
      <c r="F1024" s="66" t="s">
        <v>3063</v>
      </c>
      <c r="G1024" s="67" t="s">
        <v>3064</v>
      </c>
      <c r="H1024" s="68" t="s">
        <v>3124</v>
      </c>
    </row>
    <row r="1025" spans="1:8">
      <c r="A1025" s="69"/>
      <c r="B1025" s="70" t="s">
        <v>3065</v>
      </c>
      <c r="C1025" s="71"/>
      <c r="D1025" s="72"/>
      <c r="E1025" s="73"/>
      <c r="F1025" s="74"/>
      <c r="G1025" s="75">
        <f>SUM(G1026:G1030)</f>
        <v>58720.2</v>
      </c>
      <c r="H1025" s="75">
        <f>IFERROR(G1025*E1023,"")</f>
        <v>0</v>
      </c>
    </row>
    <row r="1026" spans="1:8">
      <c r="A1026" s="76"/>
      <c r="B1026" s="77" t="s">
        <v>2505</v>
      </c>
      <c r="C1026" s="78" t="str">
        <f>IFERROR(_xlfn.XLOOKUP(B1026,Insumo[DESCRIPCION],Insumo[UND],,0),"")</f>
        <v>M</v>
      </c>
      <c r="D1026" s="79">
        <v>1</v>
      </c>
      <c r="E1026" s="80">
        <f>IFERROR(_xlfn.XLOOKUP($B1026,Insumo[DESCRIPCION],Insumo[VALOR],,0),"")</f>
        <v>55460</v>
      </c>
      <c r="F1026" s="81">
        <v>5</v>
      </c>
      <c r="G1026" s="82">
        <f>IFERROR(IF(F1026&gt;=0,D1026*E1026*(1+F1026/100),ABS(D1026*E1026/F1026)),"")</f>
        <v>58233</v>
      </c>
      <c r="H1026" s="91">
        <f>IFERROR(G1026*E1023,"")</f>
        <v>0</v>
      </c>
    </row>
    <row r="1027" spans="1:8">
      <c r="A1027" s="76"/>
      <c r="B1027" s="77" t="s">
        <v>2906</v>
      </c>
      <c r="C1027" s="78" t="str">
        <f>IFERROR(_xlfn.XLOOKUP(B1027,Insumo[DESCRIPCION],Insumo[UND],,0),"")</f>
        <v>M</v>
      </c>
      <c r="D1027" s="79">
        <v>0.3</v>
      </c>
      <c r="E1027" s="80">
        <f>IFERROR(_xlfn.XLOOKUP($B1027,Insumo[DESCRIPCION],Insumo[VALOR],,0),"")</f>
        <v>1624</v>
      </c>
      <c r="F1027" s="81"/>
      <c r="G1027" s="82">
        <f>IFERROR(IF(F1027&gt;=0,D1027*E1027*(1+F1027/100),ABS(D1027*E1027/F1027)),"")</f>
        <v>487.2</v>
      </c>
      <c r="H1027" s="91">
        <f>IFERROR(G1027*E1023,"")</f>
        <v>0</v>
      </c>
    </row>
    <row r="1028" spans="1:8">
      <c r="A1028" s="76"/>
      <c r="B1028" s="77"/>
      <c r="C1028" s="78" t="str">
        <f>IFERROR(_xlfn.XLOOKUP(B1028,Insumo[DESCRIPCION],Insumo[UND],,0),"")</f>
        <v/>
      </c>
      <c r="D1028" s="79"/>
      <c r="E1028" s="80" t="str">
        <f>IFERROR(_xlfn.XLOOKUP($B1028,Insumo[DESCRIPCION],Insumo[VALOR],,0),"")</f>
        <v/>
      </c>
      <c r="F1028" s="81"/>
      <c r="G1028" s="82" t="str">
        <f>IFERROR(IF(F1028&gt;=0,D1028*E1028*(1+F1028/100),ABS(D1028*E1028/F1028)),"")</f>
        <v/>
      </c>
      <c r="H1028" s="91" t="str">
        <f>IFERROR(G1028*E1023,"")</f>
        <v/>
      </c>
    </row>
    <row r="1029" spans="1:8">
      <c r="A1029" s="76"/>
      <c r="B1029" s="77"/>
      <c r="C1029" s="78" t="str">
        <f>IFERROR(_xlfn.XLOOKUP(B1029,Insumo[DESCRIPCION],Insumo[UND],,0),"")</f>
        <v/>
      </c>
      <c r="D1029" s="79"/>
      <c r="E1029" s="80" t="str">
        <f>IFERROR(_xlfn.XLOOKUP($B1029,Insumo[DESCRIPCION],Insumo[VALOR],,0),"")</f>
        <v/>
      </c>
      <c r="F1029" s="81"/>
      <c r="G1029" s="82" t="str">
        <f>IFERROR(IF(F1029&gt;=0,D1029*E1029*(1+F1029/100),ABS(D1029*E1029/F1029)),"")</f>
        <v/>
      </c>
      <c r="H1029" s="91" t="str">
        <f>IFERROR(G1029*E1023,"")</f>
        <v/>
      </c>
    </row>
    <row r="1030" spans="1:8">
      <c r="A1030" s="76"/>
      <c r="B1030" s="77"/>
      <c r="C1030" s="78" t="str">
        <f>IFERROR(_xlfn.XLOOKUP(B1030,Insumo[DESCRIPCION],Insumo[UND],,0),"")</f>
        <v/>
      </c>
      <c r="D1030" s="79"/>
      <c r="E1030" s="80" t="str">
        <f>IFERROR(_xlfn.XLOOKUP($B1030,Insumo[DESCRIPCION],Insumo[VALOR],,0),"")</f>
        <v/>
      </c>
      <c r="F1030" s="81"/>
      <c r="G1030" s="82" t="str">
        <f>IFERROR(IF(F1030&gt;=0,D1030*E1030*(1+F1030/100),ABS(D1030*E1030/F1030)),"")</f>
        <v/>
      </c>
      <c r="H1030" s="91" t="str">
        <f>IFERROR(G1030*E1023,"")</f>
        <v/>
      </c>
    </row>
    <row r="1031" spans="1:8">
      <c r="A1031" s="69"/>
      <c r="B1031" s="70" t="s">
        <v>3066</v>
      </c>
      <c r="C1031" s="71"/>
      <c r="D1031" s="72"/>
      <c r="E1031" s="73"/>
      <c r="F1031" s="74"/>
      <c r="G1031" s="75">
        <f>SUM(G1032:G1034)</f>
        <v>371.61750500550011</v>
      </c>
      <c r="H1031" s="92">
        <f>G1031*E1023</f>
        <v>0</v>
      </c>
    </row>
    <row r="1032" spans="1:8">
      <c r="A1032" s="76"/>
      <c r="B1032" s="77" t="s">
        <v>2920</v>
      </c>
      <c r="C1032" s="78" t="str">
        <f>IFERROR(_xlfn.XLOOKUP(B1032,Equipo[DESCRIPCION],Equipo[UND],,0),"")</f>
        <v>%MO</v>
      </c>
      <c r="D1032" s="79">
        <v>0.04</v>
      </c>
      <c r="E1032" s="80">
        <f>IF(C1032="%MO",G1038,IFERROR(_xlfn.XLOOKUP($B1032,Equipo[DESCRIPCION],Equipo[VALOR],,0),""))</f>
        <v>4129.0833889500009</v>
      </c>
      <c r="F1032" s="81"/>
      <c r="G1032" s="82">
        <f>IFERROR(IF(F1032&gt;=0,D1032*E1032*(1+F1032/100),ABS(D1032*E1032/F1032)),"")</f>
        <v>165.16333555800003</v>
      </c>
      <c r="H1032" s="91">
        <f>IFERROR(G1032*E1023,"")</f>
        <v>0</v>
      </c>
    </row>
    <row r="1033" spans="1:8">
      <c r="A1033" s="76"/>
      <c r="B1033" s="77" t="s">
        <v>2967</v>
      </c>
      <c r="C1033" s="78" t="str">
        <f>IFERROR(_xlfn.XLOOKUP(B1033,Equipo[DESCRIPCION],Equipo[UND],,0),"")</f>
        <v>%MO</v>
      </c>
      <c r="D1033" s="79">
        <v>0.05</v>
      </c>
      <c r="E1033" s="80">
        <f>IF(C1033="%MO",G1038,IFERROR(_xlfn.XLOOKUP($B1033,Equipo[DESCRIPCION],Equipo[VALOR],,0),""))</f>
        <v>4129.0833889500009</v>
      </c>
      <c r="F1033" s="81"/>
      <c r="G1033" s="82">
        <f>IFERROR(IF(F1033&gt;=0,D1033*E1033*(1+F1033/100),ABS(D1033*E1033/F1033)),"")</f>
        <v>206.45416944750005</v>
      </c>
      <c r="H1033" s="91">
        <f>IFERROR(G1033*E1023,"")</f>
        <v>0</v>
      </c>
    </row>
    <row r="1034" spans="1:8">
      <c r="A1034" s="76"/>
      <c r="B1034" s="77"/>
      <c r="C1034" s="78" t="str">
        <f>IFERROR(_xlfn.XLOOKUP(B1034,Equipo[DESCRIPCION],Equipo[UND],,0),"")</f>
        <v/>
      </c>
      <c r="D1034" s="79"/>
      <c r="E1034" s="80" t="str">
        <f>IF(C1034="%MO",G1038,IFERROR(_xlfn.XLOOKUP($B1034,Equipo[DESCRIPCION],Equipo[VALOR],,0),""))</f>
        <v/>
      </c>
      <c r="F1034" s="81"/>
      <c r="G1034" s="82" t="str">
        <f>IFERROR(IF(F1034&gt;=0,D1034*E1034*(1+F1034/100),ABS(D1034*E1034/F1034)),"")</f>
        <v/>
      </c>
      <c r="H1034" s="91" t="str">
        <f>IFERROR(G1034*E1023,"")</f>
        <v/>
      </c>
    </row>
    <row r="1035" spans="1:8">
      <c r="A1035" s="69"/>
      <c r="B1035" s="70" t="s">
        <v>2202</v>
      </c>
      <c r="C1035" s="71"/>
      <c r="D1035" s="72"/>
      <c r="E1035" s="73"/>
      <c r="F1035" s="74"/>
      <c r="G1035" s="75">
        <f>SUM(G1036:G1037)</f>
        <v>0</v>
      </c>
      <c r="H1035" s="92">
        <f>G1035*E1023</f>
        <v>0</v>
      </c>
    </row>
    <row r="1036" spans="1:8">
      <c r="A1036" s="76"/>
      <c r="B1036" s="77"/>
      <c r="C1036" s="78" t="str">
        <f>IFERROR(_xlfn.XLOOKUP(B1036,Transporte[DESCRIPCION],Transporte[UND],,0),"")</f>
        <v/>
      </c>
      <c r="D1036" s="79"/>
      <c r="E1036" s="80" t="str">
        <f>IFERROR(_xlfn.XLOOKUP($B1036,Transporte[DESCRIPCION],Transporte[VALOR],,0),"")</f>
        <v/>
      </c>
      <c r="F1036" s="81"/>
      <c r="G1036" s="82" t="str">
        <f>IFERROR(IF(F1036&gt;=0,D1036*E1036*(1+F1036/100),ABS(D1036*E1036/F1036)),"")</f>
        <v/>
      </c>
      <c r="H1036" s="91" t="str">
        <f>IFERROR(G1036*E1023,"")</f>
        <v/>
      </c>
    </row>
    <row r="1037" spans="1:8">
      <c r="A1037" s="76"/>
      <c r="B1037" s="77"/>
      <c r="C1037" s="78" t="str">
        <f>IFERROR(_xlfn.XLOOKUP(B1037,Transporte[DESCRIPCION],Transporte[UND],,0),"")</f>
        <v/>
      </c>
      <c r="D1037" s="79"/>
      <c r="E1037" s="80" t="str">
        <f>IFERROR(_xlfn.XLOOKUP($B1037,Transporte[DESCRIPCION],Transporte[VALOR],,0),"")</f>
        <v/>
      </c>
      <c r="F1037" s="81"/>
      <c r="G1037" s="82" t="str">
        <f>IFERROR(IF(F1037&gt;=0,D1037*E1037*(1+F1037/100),ABS(D1037*E1037/F1037)),"")</f>
        <v/>
      </c>
      <c r="H1037" s="91" t="str">
        <f>IFERROR(G1037*E1023,"")</f>
        <v/>
      </c>
    </row>
    <row r="1038" spans="1:8">
      <c r="A1038" s="69"/>
      <c r="B1038" s="70" t="s">
        <v>3067</v>
      </c>
      <c r="C1038" s="71"/>
      <c r="D1038" s="72"/>
      <c r="E1038" s="73"/>
      <c r="F1038" s="74"/>
      <c r="G1038" s="75">
        <f>SUM(G1039:G1041)</f>
        <v>4129.0833889500009</v>
      </c>
      <c r="H1038" s="92">
        <f>G1038*E1023</f>
        <v>0</v>
      </c>
    </row>
    <row r="1039" spans="1:8">
      <c r="A1039" s="76"/>
      <c r="B1039" s="77" t="s">
        <v>3044</v>
      </c>
      <c r="C1039" s="78" t="str">
        <f>IFERROR(_xlfn.XLOOKUP(B1039,MObra[DESCRIPCION],MObra[UN],,0),"")</f>
        <v>día</v>
      </c>
      <c r="D1039" s="79">
        <v>1</v>
      </c>
      <c r="E1039" s="80">
        <f>IFERROR(_xlfn.XLOOKUP($B1039,MObra[DESCRIPCION],MObra[VALOR UNIT],,0),"")</f>
        <v>412908.33889500005</v>
      </c>
      <c r="F1039" s="81">
        <v>-100</v>
      </c>
      <c r="G1039" s="82">
        <f>IFERROR(IF(F1039&gt;=0,D1039*E1039*(1+F1039/100),ABS(D1039*E1039/F1039)),"")</f>
        <v>4129.0833889500009</v>
      </c>
      <c r="H1039" s="91">
        <f>IFERROR(G1039*E1023,"")</f>
        <v>0</v>
      </c>
    </row>
    <row r="1040" spans="1:8">
      <c r="A1040" s="76"/>
      <c r="B1040" s="77"/>
      <c r="C1040" s="78" t="str">
        <f>IFERROR(_xlfn.XLOOKUP(B1040,MObra[DESCRIPCION],MObra[UN],,0),"")</f>
        <v/>
      </c>
      <c r="D1040" s="79"/>
      <c r="E1040" s="80" t="str">
        <f>IFERROR(_xlfn.XLOOKUP($B1040,MObra[DESCRIPCION],MObra[VALOR UNIT],,0),"")</f>
        <v/>
      </c>
      <c r="F1040" s="81"/>
      <c r="G1040" s="82" t="str">
        <f>IFERROR(IF(F1040&gt;=0,D1040*E1040*(1+F1040/100),ABS(D1040*E1040/F1040)),"")</f>
        <v/>
      </c>
      <c r="H1040" s="91" t="str">
        <f>IFERROR(G1040*E1023,"")</f>
        <v/>
      </c>
    </row>
    <row r="1041" spans="1:11">
      <c r="A1041" s="83"/>
      <c r="B1041" s="84"/>
      <c r="C1041" s="85" t="str">
        <f>IFERROR(_xlfn.XLOOKUP(B1041,MObra[DESCRIPCION],MObra[UN],,0),"")</f>
        <v/>
      </c>
      <c r="D1041" s="86"/>
      <c r="E1041" s="87" t="str">
        <f>IFERROR(_xlfn.XLOOKUP($B1041,MObra[DESCRIPCION],MObra[VALOR UNIT],,0),"")</f>
        <v/>
      </c>
      <c r="F1041" s="88"/>
      <c r="G1041" s="89" t="str">
        <f>IFERROR(IF(F1041&gt;=0,D1041*E1041*(1+F1041/100),ABS(D1041*E1041/F1041)),"")</f>
        <v/>
      </c>
      <c r="H1041" s="90" t="str">
        <f>IFERROR(G1041*E1023,"")</f>
        <v/>
      </c>
    </row>
    <row r="1043" spans="1:11">
      <c r="A1043" s="54" t="s">
        <v>1643</v>
      </c>
      <c r="B1043" s="55" t="str">
        <f>VLOOKUP($A1043,Presupuesto!$A:$D,2,FALSE())</f>
        <v xml:space="preserve">Geotextil fortex BX 220 o similar </v>
      </c>
      <c r="C1043" s="56" t="str">
        <f>VLOOKUP($A1043,Presupuesto!$A:$D,3,FALSE())</f>
        <v>M2</v>
      </c>
      <c r="D1043" s="57"/>
      <c r="E1043" s="58">
        <f>VLOOKUP($A1043,Presupuesto!$A:$D,4,FALSE())</f>
        <v>0</v>
      </c>
      <c r="F1043" s="59" t="s">
        <v>2919</v>
      </c>
      <c r="G1043" s="60">
        <f>SUM(G1045:G1061)/2</f>
        <v>56259.801787910998</v>
      </c>
      <c r="H1043" s="61">
        <f>ROUND(SUM(H1045:H1061),0)/2</f>
        <v>0</v>
      </c>
      <c r="I1043" s="58">
        <f>VLOOKUP(A1043,Presupuesto!$A:$F,6,0)</f>
        <v>0</v>
      </c>
      <c r="J1043" s="58">
        <f>+H1043-I1043</f>
        <v>0</v>
      </c>
      <c r="K1043" s="282">
        <f>+H1043-G1043*E1043</f>
        <v>0</v>
      </c>
    </row>
    <row r="1044" spans="1:11" ht="25.5">
      <c r="A1044" s="62"/>
      <c r="B1044" s="63" t="s">
        <v>2247</v>
      </c>
      <c r="C1044" s="63" t="s">
        <v>3061</v>
      </c>
      <c r="D1044" s="64" t="s">
        <v>4</v>
      </c>
      <c r="E1044" s="65" t="s">
        <v>3062</v>
      </c>
      <c r="F1044" s="66" t="s">
        <v>3063</v>
      </c>
      <c r="G1044" s="67" t="s">
        <v>3064</v>
      </c>
      <c r="H1044" s="68" t="s">
        <v>3124</v>
      </c>
    </row>
    <row r="1045" spans="1:11">
      <c r="A1045" s="69"/>
      <c r="B1045" s="70" t="s">
        <v>3065</v>
      </c>
      <c r="C1045" s="71"/>
      <c r="D1045" s="72"/>
      <c r="E1045" s="73"/>
      <c r="F1045" s="74"/>
      <c r="G1045" s="75">
        <f>SUM(G1046:G1050)</f>
        <v>47258.400000000001</v>
      </c>
      <c r="H1045" s="75">
        <f>IFERROR(G1045*E1043,"")</f>
        <v>0</v>
      </c>
    </row>
    <row r="1046" spans="1:11">
      <c r="A1046" s="76"/>
      <c r="B1046" s="77" t="s">
        <v>2510</v>
      </c>
      <c r="C1046" s="78" t="str">
        <f>IFERROR(_xlfn.XLOOKUP(B1046,Insumo[DESCRIPCION],Insumo[UND],,0),"")</f>
        <v>M2</v>
      </c>
      <c r="D1046" s="79">
        <v>1</v>
      </c>
      <c r="E1046" s="80">
        <f>IFERROR(_xlfn.XLOOKUP($B1046,Insumo[DESCRIPCION],Insumo[VALOR],,0),"")</f>
        <v>44544</v>
      </c>
      <c r="F1046" s="81">
        <v>5</v>
      </c>
      <c r="G1046" s="82">
        <f>IFERROR(IF(F1046&gt;=0,D1046*E1046*(1+F1046/100),ABS(D1046*E1046/F1046)),"")</f>
        <v>46771.200000000004</v>
      </c>
      <c r="H1046" s="91">
        <f>IFERROR(G1046*E1043,"")</f>
        <v>0</v>
      </c>
    </row>
    <row r="1047" spans="1:11">
      <c r="A1047" s="76"/>
      <c r="B1047" s="77" t="s">
        <v>2906</v>
      </c>
      <c r="C1047" s="78" t="str">
        <f>IFERROR(_xlfn.XLOOKUP(B1047,Insumo[DESCRIPCION],Insumo[UND],,0),"")</f>
        <v>M</v>
      </c>
      <c r="D1047" s="79">
        <v>0.3</v>
      </c>
      <c r="E1047" s="80">
        <f>IFERROR(_xlfn.XLOOKUP($B1047,Insumo[DESCRIPCION],Insumo[VALOR],,0),"")</f>
        <v>1624</v>
      </c>
      <c r="F1047" s="81"/>
      <c r="G1047" s="82">
        <f>IFERROR(IF(F1047&gt;=0,D1047*E1047*(1+F1047/100),ABS(D1047*E1047/F1047)),"")</f>
        <v>487.2</v>
      </c>
      <c r="H1047" s="91">
        <f>IFERROR(G1047*E1043,"")</f>
        <v>0</v>
      </c>
    </row>
    <row r="1048" spans="1:11">
      <c r="A1048" s="76"/>
      <c r="B1048" s="77"/>
      <c r="C1048" s="78" t="str">
        <f>IFERROR(_xlfn.XLOOKUP(B1048,Insumo[DESCRIPCION],Insumo[UND],,0),"")</f>
        <v/>
      </c>
      <c r="D1048" s="79"/>
      <c r="E1048" s="80" t="str">
        <f>IFERROR(_xlfn.XLOOKUP($B1048,Insumo[DESCRIPCION],Insumo[VALOR],,0),"")</f>
        <v/>
      </c>
      <c r="F1048" s="81"/>
      <c r="G1048" s="82" t="str">
        <f>IFERROR(IF(F1048&gt;=0,D1048*E1048*(1+F1048/100),ABS(D1048*E1048/F1048)),"")</f>
        <v/>
      </c>
      <c r="H1048" s="91" t="str">
        <f>IFERROR(G1048*E1043,"")</f>
        <v/>
      </c>
    </row>
    <row r="1049" spans="1:11">
      <c r="A1049" s="76"/>
      <c r="B1049" s="77"/>
      <c r="C1049" s="78" t="str">
        <f>IFERROR(_xlfn.XLOOKUP(B1049,Insumo[DESCRIPCION],Insumo[UND],,0),"")</f>
        <v/>
      </c>
      <c r="D1049" s="79"/>
      <c r="E1049" s="80" t="str">
        <f>IFERROR(_xlfn.XLOOKUP($B1049,Insumo[DESCRIPCION],Insumo[VALOR],,0),"")</f>
        <v/>
      </c>
      <c r="F1049" s="81"/>
      <c r="G1049" s="82" t="str">
        <f>IFERROR(IF(F1049&gt;=0,D1049*E1049*(1+F1049/100),ABS(D1049*E1049/F1049)),"")</f>
        <v/>
      </c>
      <c r="H1049" s="91" t="str">
        <f>IFERROR(G1049*E1043,"")</f>
        <v/>
      </c>
    </row>
    <row r="1050" spans="1:11">
      <c r="A1050" s="76"/>
      <c r="B1050" s="77"/>
      <c r="C1050" s="78" t="str">
        <f>IFERROR(_xlfn.XLOOKUP(B1050,Insumo[DESCRIPCION],Insumo[UND],,0),"")</f>
        <v/>
      </c>
      <c r="D1050" s="79"/>
      <c r="E1050" s="80" t="str">
        <f>IFERROR(_xlfn.XLOOKUP($B1050,Insumo[DESCRIPCION],Insumo[VALOR],,0),"")</f>
        <v/>
      </c>
      <c r="F1050" s="81"/>
      <c r="G1050" s="82" t="str">
        <f>IFERROR(IF(F1050&gt;=0,D1050*E1050*(1+F1050/100),ABS(D1050*E1050/F1050)),"")</f>
        <v/>
      </c>
      <c r="H1050" s="91" t="str">
        <f>IFERROR(G1050*E1043,"")</f>
        <v/>
      </c>
    </row>
    <row r="1051" spans="1:11">
      <c r="A1051" s="69"/>
      <c r="B1051" s="70" t="s">
        <v>3066</v>
      </c>
      <c r="C1051" s="71"/>
      <c r="D1051" s="72"/>
      <c r="E1051" s="73"/>
      <c r="F1051" s="74"/>
      <c r="G1051" s="75">
        <f>SUM(G1052:G1054)</f>
        <v>743.23501001100021</v>
      </c>
      <c r="H1051" s="92">
        <f>G1051*E1043</f>
        <v>0</v>
      </c>
    </row>
    <row r="1052" spans="1:11">
      <c r="A1052" s="76"/>
      <c r="B1052" s="77" t="s">
        <v>2920</v>
      </c>
      <c r="C1052" s="78" t="str">
        <f>IFERROR(_xlfn.XLOOKUP(B1052,Equipo[DESCRIPCION],Equipo[UND],,0),"")</f>
        <v>%MO</v>
      </c>
      <c r="D1052" s="79">
        <v>0.04</v>
      </c>
      <c r="E1052" s="80">
        <f>IF(C1052="%MO",G1058,IFERROR(_xlfn.XLOOKUP($B1052,Equipo[DESCRIPCION],Equipo[VALOR],,0),""))</f>
        <v>8258.1667779000018</v>
      </c>
      <c r="F1052" s="81"/>
      <c r="G1052" s="82">
        <f>IFERROR(IF(F1052&gt;=0,D1052*E1052*(1+F1052/100),ABS(D1052*E1052/F1052)),"")</f>
        <v>330.32667111600006</v>
      </c>
      <c r="H1052" s="91">
        <f>IFERROR(G1052*E1043,"")</f>
        <v>0</v>
      </c>
    </row>
    <row r="1053" spans="1:11">
      <c r="A1053" s="76"/>
      <c r="B1053" s="77" t="s">
        <v>2967</v>
      </c>
      <c r="C1053" s="78" t="str">
        <f>IFERROR(_xlfn.XLOOKUP(B1053,Equipo[DESCRIPCION],Equipo[UND],,0),"")</f>
        <v>%MO</v>
      </c>
      <c r="D1053" s="79">
        <v>0.05</v>
      </c>
      <c r="E1053" s="80">
        <f>IF(C1053="%MO",G1058,IFERROR(_xlfn.XLOOKUP($B1053,Equipo[DESCRIPCION],Equipo[VALOR],,0),""))</f>
        <v>8258.1667779000018</v>
      </c>
      <c r="F1053" s="81"/>
      <c r="G1053" s="82">
        <f>IFERROR(IF(F1053&gt;=0,D1053*E1053*(1+F1053/100),ABS(D1053*E1053/F1053)),"")</f>
        <v>412.9083388950001</v>
      </c>
      <c r="H1053" s="91">
        <f>IFERROR(G1053*E1043,"")</f>
        <v>0</v>
      </c>
    </row>
    <row r="1054" spans="1:11">
      <c r="A1054" s="76"/>
      <c r="B1054" s="77"/>
      <c r="C1054" s="78" t="str">
        <f>IFERROR(_xlfn.XLOOKUP(B1054,Equipo[DESCRIPCION],Equipo[UND],,0),"")</f>
        <v/>
      </c>
      <c r="D1054" s="79"/>
      <c r="E1054" s="80" t="str">
        <f>IF(C1054="%MO",G1058,IFERROR(_xlfn.XLOOKUP($B1054,Equipo[DESCRIPCION],Equipo[VALOR],,0),""))</f>
        <v/>
      </c>
      <c r="F1054" s="81"/>
      <c r="G1054" s="82" t="str">
        <f>IFERROR(IF(F1054&gt;=0,D1054*E1054*(1+F1054/100),ABS(D1054*E1054/F1054)),"")</f>
        <v/>
      </c>
      <c r="H1054" s="91" t="str">
        <f>IFERROR(G1054*E1043,"")</f>
        <v/>
      </c>
    </row>
    <row r="1055" spans="1:11">
      <c r="A1055" s="69"/>
      <c r="B1055" s="70" t="s">
        <v>2202</v>
      </c>
      <c r="C1055" s="71"/>
      <c r="D1055" s="72"/>
      <c r="E1055" s="73"/>
      <c r="F1055" s="74"/>
      <c r="G1055" s="75">
        <f>SUM(G1056:G1057)</f>
        <v>0</v>
      </c>
      <c r="H1055" s="92">
        <f>G1055*E1043</f>
        <v>0</v>
      </c>
    </row>
    <row r="1056" spans="1:11">
      <c r="A1056" s="76"/>
      <c r="B1056" s="77"/>
      <c r="C1056" s="78" t="str">
        <f>IFERROR(_xlfn.XLOOKUP(B1056,Transporte[DESCRIPCION],Transporte[UND],,0),"")</f>
        <v/>
      </c>
      <c r="D1056" s="79"/>
      <c r="E1056" s="80" t="str">
        <f>IFERROR(_xlfn.XLOOKUP($B1056,Transporte[DESCRIPCION],Transporte[VALOR],,0),"")</f>
        <v/>
      </c>
      <c r="F1056" s="81"/>
      <c r="G1056" s="82" t="str">
        <f>IFERROR(IF(F1056&gt;=0,D1056*E1056*(1+F1056/100),ABS(D1056*E1056/F1056)),"")</f>
        <v/>
      </c>
      <c r="H1056" s="91" t="str">
        <f>IFERROR(G1056*E1043,"")</f>
        <v/>
      </c>
    </row>
    <row r="1057" spans="1:11">
      <c r="A1057" s="76"/>
      <c r="B1057" s="77"/>
      <c r="C1057" s="78" t="str">
        <f>IFERROR(_xlfn.XLOOKUP(B1057,Transporte[DESCRIPCION],Transporte[UND],,0),"")</f>
        <v/>
      </c>
      <c r="D1057" s="79"/>
      <c r="E1057" s="80" t="str">
        <f>IFERROR(_xlfn.XLOOKUP($B1057,Transporte[DESCRIPCION],Transporte[VALOR],,0),"")</f>
        <v/>
      </c>
      <c r="F1057" s="81"/>
      <c r="G1057" s="82" t="str">
        <f>IFERROR(IF(F1057&gt;=0,D1057*E1057*(1+F1057/100),ABS(D1057*E1057/F1057)),"")</f>
        <v/>
      </c>
      <c r="H1057" s="91" t="str">
        <f>IFERROR(G1057*E1043,"")</f>
        <v/>
      </c>
    </row>
    <row r="1058" spans="1:11">
      <c r="A1058" s="69"/>
      <c r="B1058" s="70" t="s">
        <v>3067</v>
      </c>
      <c r="C1058" s="71"/>
      <c r="D1058" s="72"/>
      <c r="E1058" s="73"/>
      <c r="F1058" s="74"/>
      <c r="G1058" s="75">
        <f>SUM(G1059:G1061)</f>
        <v>8258.1667779000018</v>
      </c>
      <c r="H1058" s="92">
        <f>G1058*E1043</f>
        <v>0</v>
      </c>
    </row>
    <row r="1059" spans="1:11">
      <c r="A1059" s="76"/>
      <c r="B1059" s="77" t="s">
        <v>3044</v>
      </c>
      <c r="C1059" s="78" t="str">
        <f>IFERROR(_xlfn.XLOOKUP(B1059,MObra[DESCRIPCION],MObra[UN],,0),"")</f>
        <v>día</v>
      </c>
      <c r="D1059" s="79">
        <v>1</v>
      </c>
      <c r="E1059" s="80">
        <f>IFERROR(_xlfn.XLOOKUP($B1059,MObra[DESCRIPCION],MObra[VALOR UNIT],,0),"")</f>
        <v>412908.33889500005</v>
      </c>
      <c r="F1059" s="81">
        <v>-50</v>
      </c>
      <c r="G1059" s="82">
        <f>IFERROR(IF(F1059&gt;=0,D1059*E1059*(1+F1059/100),ABS(D1059*E1059/F1059)),"")</f>
        <v>8258.1667779000018</v>
      </c>
      <c r="H1059" s="91">
        <f>IFERROR(G1059*E1043,"")</f>
        <v>0</v>
      </c>
    </row>
    <row r="1060" spans="1:11">
      <c r="A1060" s="76"/>
      <c r="B1060" s="77"/>
      <c r="C1060" s="78" t="str">
        <f>IFERROR(_xlfn.XLOOKUP(B1060,MObra[DESCRIPCION],MObra[UN],,0),"")</f>
        <v/>
      </c>
      <c r="D1060" s="79"/>
      <c r="E1060" s="80" t="str">
        <f>IFERROR(_xlfn.XLOOKUP($B1060,MObra[DESCRIPCION],MObra[VALOR UNIT],,0),"")</f>
        <v/>
      </c>
      <c r="F1060" s="81"/>
      <c r="G1060" s="82" t="str">
        <f>IFERROR(IF(F1060&gt;=0,D1060*E1060*(1+F1060/100),ABS(D1060*E1060/F1060)),"")</f>
        <v/>
      </c>
      <c r="H1060" s="91" t="str">
        <f>IFERROR(G1060*E1043,"")</f>
        <v/>
      </c>
    </row>
    <row r="1061" spans="1:11">
      <c r="A1061" s="83"/>
      <c r="B1061" s="84"/>
      <c r="C1061" s="85" t="str">
        <f>IFERROR(_xlfn.XLOOKUP(B1061,MObra[DESCRIPCION],MObra[UN],,0),"")</f>
        <v/>
      </c>
      <c r="D1061" s="86"/>
      <c r="E1061" s="87" t="str">
        <f>IFERROR(_xlfn.XLOOKUP($B1061,MObra[DESCRIPCION],MObra[VALOR UNIT],,0),"")</f>
        <v/>
      </c>
      <c r="F1061" s="88"/>
      <c r="G1061" s="89" t="str">
        <f>IFERROR(IF(F1061&gt;=0,D1061*E1061*(1+F1061/100),ABS(D1061*E1061/F1061)),"")</f>
        <v/>
      </c>
      <c r="H1061" s="90" t="str">
        <f>IFERROR(G1061*E1043,"")</f>
        <v/>
      </c>
    </row>
    <row r="1063" spans="1:11">
      <c r="A1063" s="54" t="s">
        <v>1645</v>
      </c>
      <c r="B1063" s="55" t="str">
        <f>VLOOKUP($A1063,Presupuesto!$A:$D,2,FALSE())</f>
        <v xml:space="preserve">Geotextil fortex BX 130 o similar </v>
      </c>
      <c r="C1063" s="56" t="str">
        <f>VLOOKUP($A1063,Presupuesto!$A:$D,3,FALSE())</f>
        <v>M2</v>
      </c>
      <c r="D1063" s="57"/>
      <c r="E1063" s="58">
        <f>VLOOKUP($A1063,Presupuesto!$A:$D,4,FALSE())</f>
        <v>0</v>
      </c>
      <c r="F1063" s="59" t="s">
        <v>2919</v>
      </c>
      <c r="G1063" s="60">
        <f>SUM(G1065:G1081)/2</f>
        <v>51166.251787910995</v>
      </c>
      <c r="H1063" s="61">
        <f>ROUND(SUM(H1065:H1081),0)/2</f>
        <v>0</v>
      </c>
      <c r="I1063" s="58">
        <f>VLOOKUP(A1063,Presupuesto!$A:$F,6,0)</f>
        <v>0</v>
      </c>
      <c r="J1063" s="58">
        <f>+H1063-I1063</f>
        <v>0</v>
      </c>
      <c r="K1063" s="282">
        <f>+H1063-G1063*E1063</f>
        <v>0</v>
      </c>
    </row>
    <row r="1064" spans="1:11" ht="25.5">
      <c r="A1064" s="62"/>
      <c r="B1064" s="63" t="s">
        <v>2247</v>
      </c>
      <c r="C1064" s="63" t="s">
        <v>3061</v>
      </c>
      <c r="D1064" s="64" t="s">
        <v>4</v>
      </c>
      <c r="E1064" s="65" t="s">
        <v>3062</v>
      </c>
      <c r="F1064" s="66" t="s">
        <v>3063</v>
      </c>
      <c r="G1064" s="67" t="s">
        <v>3064</v>
      </c>
      <c r="H1064" s="68" t="s">
        <v>3124</v>
      </c>
    </row>
    <row r="1065" spans="1:11">
      <c r="A1065" s="69"/>
      <c r="B1065" s="70" t="s">
        <v>3065</v>
      </c>
      <c r="C1065" s="71"/>
      <c r="D1065" s="72"/>
      <c r="E1065" s="73"/>
      <c r="F1065" s="74"/>
      <c r="G1065" s="75">
        <f>SUM(G1066:G1070)</f>
        <v>42164.85</v>
      </c>
      <c r="H1065" s="75">
        <f>IFERROR(G1065*E1063,"")</f>
        <v>0</v>
      </c>
    </row>
    <row r="1066" spans="1:11">
      <c r="A1066" s="76"/>
      <c r="B1066" s="77" t="s">
        <v>2509</v>
      </c>
      <c r="C1066" s="78" t="str">
        <f>IFERROR(_xlfn.XLOOKUP(B1066,Insumo[DESCRIPCION],Insumo[UND],,0),"")</f>
        <v>M2</v>
      </c>
      <c r="D1066" s="79">
        <v>1</v>
      </c>
      <c r="E1066" s="80">
        <f>IFERROR(_xlfn.XLOOKUP($B1066,Insumo[DESCRIPCION],Insumo[VALOR],,0),"")</f>
        <v>39693</v>
      </c>
      <c r="F1066" s="81">
        <v>5</v>
      </c>
      <c r="G1066" s="82">
        <f>IFERROR(IF(F1066&gt;=0,D1066*E1066*(1+F1066/100),ABS(D1066*E1066/F1066)),"")</f>
        <v>41677.65</v>
      </c>
      <c r="H1066" s="91">
        <f>IFERROR(G1066*E1063,"")</f>
        <v>0</v>
      </c>
    </row>
    <row r="1067" spans="1:11">
      <c r="A1067" s="76"/>
      <c r="B1067" s="77" t="s">
        <v>2906</v>
      </c>
      <c r="C1067" s="78" t="str">
        <f>IFERROR(_xlfn.XLOOKUP(B1067,Insumo[DESCRIPCION],Insumo[UND],,0),"")</f>
        <v>M</v>
      </c>
      <c r="D1067" s="79">
        <v>0.3</v>
      </c>
      <c r="E1067" s="80">
        <f>IFERROR(_xlfn.XLOOKUP($B1067,Insumo[DESCRIPCION],Insumo[VALOR],,0),"")</f>
        <v>1624</v>
      </c>
      <c r="F1067" s="81"/>
      <c r="G1067" s="82">
        <f>IFERROR(IF(F1067&gt;=0,D1067*E1067*(1+F1067/100),ABS(D1067*E1067/F1067)),"")</f>
        <v>487.2</v>
      </c>
      <c r="H1067" s="91">
        <f>IFERROR(G1067*E1063,"")</f>
        <v>0</v>
      </c>
    </row>
    <row r="1068" spans="1:11">
      <c r="A1068" s="76"/>
      <c r="B1068" s="77"/>
      <c r="C1068" s="78" t="str">
        <f>IFERROR(_xlfn.XLOOKUP(B1068,Insumo[DESCRIPCION],Insumo[UND],,0),"")</f>
        <v/>
      </c>
      <c r="D1068" s="79"/>
      <c r="E1068" s="80" t="str">
        <f>IFERROR(_xlfn.XLOOKUP($B1068,Insumo[DESCRIPCION],Insumo[VALOR],,0),"")</f>
        <v/>
      </c>
      <c r="F1068" s="81"/>
      <c r="G1068" s="82" t="str">
        <f>IFERROR(IF(F1068&gt;=0,D1068*E1068*(1+F1068/100),ABS(D1068*E1068/F1068)),"")</f>
        <v/>
      </c>
      <c r="H1068" s="91" t="str">
        <f>IFERROR(G1068*E1063,"")</f>
        <v/>
      </c>
    </row>
    <row r="1069" spans="1:11">
      <c r="A1069" s="76"/>
      <c r="B1069" s="77"/>
      <c r="C1069" s="78" t="str">
        <f>IFERROR(_xlfn.XLOOKUP(B1069,Insumo[DESCRIPCION],Insumo[UND],,0),"")</f>
        <v/>
      </c>
      <c r="D1069" s="79"/>
      <c r="E1069" s="80" t="str">
        <f>IFERROR(_xlfn.XLOOKUP($B1069,Insumo[DESCRIPCION],Insumo[VALOR],,0),"")</f>
        <v/>
      </c>
      <c r="F1069" s="81"/>
      <c r="G1069" s="82" t="str">
        <f>IFERROR(IF(F1069&gt;=0,D1069*E1069*(1+F1069/100),ABS(D1069*E1069/F1069)),"")</f>
        <v/>
      </c>
      <c r="H1069" s="91" t="str">
        <f>IFERROR(G1069*E1063,"")</f>
        <v/>
      </c>
    </row>
    <row r="1070" spans="1:11">
      <c r="A1070" s="76"/>
      <c r="B1070" s="77"/>
      <c r="C1070" s="78" t="str">
        <f>IFERROR(_xlfn.XLOOKUP(B1070,Insumo[DESCRIPCION],Insumo[UND],,0),"")</f>
        <v/>
      </c>
      <c r="D1070" s="79"/>
      <c r="E1070" s="80" t="str">
        <f>IFERROR(_xlfn.XLOOKUP($B1070,Insumo[DESCRIPCION],Insumo[VALOR],,0),"")</f>
        <v/>
      </c>
      <c r="F1070" s="81"/>
      <c r="G1070" s="82" t="str">
        <f>IFERROR(IF(F1070&gt;=0,D1070*E1070*(1+F1070/100),ABS(D1070*E1070/F1070)),"")</f>
        <v/>
      </c>
      <c r="H1070" s="91" t="str">
        <f>IFERROR(G1070*E1063,"")</f>
        <v/>
      </c>
    </row>
    <row r="1071" spans="1:11">
      <c r="A1071" s="69"/>
      <c r="B1071" s="70" t="s">
        <v>3066</v>
      </c>
      <c r="C1071" s="71"/>
      <c r="D1071" s="72"/>
      <c r="E1071" s="73"/>
      <c r="F1071" s="74"/>
      <c r="G1071" s="75">
        <f>SUM(G1072:G1074)</f>
        <v>743.23501001100021</v>
      </c>
      <c r="H1071" s="92">
        <f>G1071*E1063</f>
        <v>0</v>
      </c>
    </row>
    <row r="1072" spans="1:11">
      <c r="A1072" s="76"/>
      <c r="B1072" s="77" t="s">
        <v>2920</v>
      </c>
      <c r="C1072" s="78" t="str">
        <f>IFERROR(_xlfn.XLOOKUP(B1072,Equipo[DESCRIPCION],Equipo[UND],,0),"")</f>
        <v>%MO</v>
      </c>
      <c r="D1072" s="79">
        <v>0.04</v>
      </c>
      <c r="E1072" s="80">
        <f>IF(C1072="%MO",G1078,IFERROR(_xlfn.XLOOKUP($B1072,Equipo[DESCRIPCION],Equipo[VALOR],,0),""))</f>
        <v>8258.1667779000018</v>
      </c>
      <c r="F1072" s="81"/>
      <c r="G1072" s="82">
        <f>IFERROR(IF(F1072&gt;=0,D1072*E1072*(1+F1072/100),ABS(D1072*E1072/F1072)),"")</f>
        <v>330.32667111600006</v>
      </c>
      <c r="H1072" s="91">
        <f>IFERROR(G1072*E1063,"")</f>
        <v>0</v>
      </c>
    </row>
    <row r="1073" spans="1:11">
      <c r="A1073" s="76"/>
      <c r="B1073" s="77" t="s">
        <v>2967</v>
      </c>
      <c r="C1073" s="78" t="str">
        <f>IFERROR(_xlfn.XLOOKUP(B1073,Equipo[DESCRIPCION],Equipo[UND],,0),"")</f>
        <v>%MO</v>
      </c>
      <c r="D1073" s="79">
        <v>0.05</v>
      </c>
      <c r="E1073" s="80">
        <f>IF(C1073="%MO",G1078,IFERROR(_xlfn.XLOOKUP($B1073,Equipo[DESCRIPCION],Equipo[VALOR],,0),""))</f>
        <v>8258.1667779000018</v>
      </c>
      <c r="F1073" s="81"/>
      <c r="G1073" s="82">
        <f>IFERROR(IF(F1073&gt;=0,D1073*E1073*(1+F1073/100),ABS(D1073*E1073/F1073)),"")</f>
        <v>412.9083388950001</v>
      </c>
      <c r="H1073" s="91">
        <f>IFERROR(G1073*E1063,"")</f>
        <v>0</v>
      </c>
    </row>
    <row r="1074" spans="1:11">
      <c r="A1074" s="76"/>
      <c r="B1074" s="77"/>
      <c r="C1074" s="78" t="str">
        <f>IFERROR(_xlfn.XLOOKUP(B1074,Equipo[DESCRIPCION],Equipo[UND],,0),"")</f>
        <v/>
      </c>
      <c r="D1074" s="79"/>
      <c r="E1074" s="80" t="str">
        <f>IF(C1074="%MO",G1078,IFERROR(_xlfn.XLOOKUP($B1074,Equipo[DESCRIPCION],Equipo[VALOR],,0),""))</f>
        <v/>
      </c>
      <c r="F1074" s="81"/>
      <c r="G1074" s="82" t="str">
        <f>IFERROR(IF(F1074&gt;=0,D1074*E1074*(1+F1074/100),ABS(D1074*E1074/F1074)),"")</f>
        <v/>
      </c>
      <c r="H1074" s="91" t="str">
        <f>IFERROR(G1074*E1063,"")</f>
        <v/>
      </c>
    </row>
    <row r="1075" spans="1:11">
      <c r="A1075" s="69"/>
      <c r="B1075" s="70" t="s">
        <v>2202</v>
      </c>
      <c r="C1075" s="71"/>
      <c r="D1075" s="72"/>
      <c r="E1075" s="73"/>
      <c r="F1075" s="74"/>
      <c r="G1075" s="75">
        <f>SUM(G1076:G1077)</f>
        <v>0</v>
      </c>
      <c r="H1075" s="92">
        <f>G1075*E1063</f>
        <v>0</v>
      </c>
    </row>
    <row r="1076" spans="1:11">
      <c r="A1076" s="76"/>
      <c r="B1076" s="77"/>
      <c r="C1076" s="78" t="str">
        <f>IFERROR(_xlfn.XLOOKUP(B1076,Transporte[DESCRIPCION],Transporte[UND],,0),"")</f>
        <v/>
      </c>
      <c r="D1076" s="79"/>
      <c r="E1076" s="80" t="str">
        <f>IFERROR(_xlfn.XLOOKUP($B1076,Transporte[DESCRIPCION],Transporte[VALOR],,0),"")</f>
        <v/>
      </c>
      <c r="F1076" s="81"/>
      <c r="G1076" s="82" t="str">
        <f>IFERROR(IF(F1076&gt;=0,D1076*E1076*(1+F1076/100),ABS(D1076*E1076/F1076)),"")</f>
        <v/>
      </c>
      <c r="H1076" s="91" t="str">
        <f>IFERROR(G1076*E1063,"")</f>
        <v/>
      </c>
    </row>
    <row r="1077" spans="1:11">
      <c r="A1077" s="76"/>
      <c r="B1077" s="77"/>
      <c r="C1077" s="78" t="str">
        <f>IFERROR(_xlfn.XLOOKUP(B1077,Transporte[DESCRIPCION],Transporte[UND],,0),"")</f>
        <v/>
      </c>
      <c r="D1077" s="79"/>
      <c r="E1077" s="80" t="str">
        <f>IFERROR(_xlfn.XLOOKUP($B1077,Transporte[DESCRIPCION],Transporte[VALOR],,0),"")</f>
        <v/>
      </c>
      <c r="F1077" s="81"/>
      <c r="G1077" s="82" t="str">
        <f>IFERROR(IF(F1077&gt;=0,D1077*E1077*(1+F1077/100),ABS(D1077*E1077/F1077)),"")</f>
        <v/>
      </c>
      <c r="H1077" s="91" t="str">
        <f>IFERROR(G1077*E1063,"")</f>
        <v/>
      </c>
    </row>
    <row r="1078" spans="1:11">
      <c r="A1078" s="69"/>
      <c r="B1078" s="70" t="s">
        <v>3067</v>
      </c>
      <c r="C1078" s="71"/>
      <c r="D1078" s="72"/>
      <c r="E1078" s="73"/>
      <c r="F1078" s="74"/>
      <c r="G1078" s="75">
        <f>SUM(G1079:G1081)</f>
        <v>8258.1667779000018</v>
      </c>
      <c r="H1078" s="92">
        <f>G1078*E1063</f>
        <v>0</v>
      </c>
    </row>
    <row r="1079" spans="1:11">
      <c r="A1079" s="76"/>
      <c r="B1079" s="77" t="s">
        <v>3044</v>
      </c>
      <c r="C1079" s="78" t="str">
        <f>IFERROR(_xlfn.XLOOKUP(B1079,MObra[DESCRIPCION],MObra[UN],,0),"")</f>
        <v>día</v>
      </c>
      <c r="D1079" s="79">
        <v>1</v>
      </c>
      <c r="E1079" s="80">
        <f>IFERROR(_xlfn.XLOOKUP($B1079,MObra[DESCRIPCION],MObra[VALOR UNIT],,0),"")</f>
        <v>412908.33889500005</v>
      </c>
      <c r="F1079" s="81">
        <v>-50</v>
      </c>
      <c r="G1079" s="82">
        <f>IFERROR(IF(F1079&gt;=0,D1079*E1079*(1+F1079/100),ABS(D1079*E1079/F1079)),"")</f>
        <v>8258.1667779000018</v>
      </c>
      <c r="H1079" s="91">
        <f>IFERROR(G1079*E1063,"")</f>
        <v>0</v>
      </c>
    </row>
    <row r="1080" spans="1:11">
      <c r="A1080" s="76"/>
      <c r="B1080" s="77"/>
      <c r="C1080" s="78" t="str">
        <f>IFERROR(_xlfn.XLOOKUP(B1080,MObra[DESCRIPCION],MObra[UN],,0),"")</f>
        <v/>
      </c>
      <c r="D1080" s="79"/>
      <c r="E1080" s="80" t="str">
        <f>IFERROR(_xlfn.XLOOKUP($B1080,MObra[DESCRIPCION],MObra[VALOR UNIT],,0),"")</f>
        <v/>
      </c>
      <c r="F1080" s="81"/>
      <c r="G1080" s="82" t="str">
        <f>IFERROR(IF(F1080&gt;=0,D1080*E1080*(1+F1080/100),ABS(D1080*E1080/F1080)),"")</f>
        <v/>
      </c>
      <c r="H1080" s="91" t="str">
        <f>IFERROR(G1080*E1063,"")</f>
        <v/>
      </c>
    </row>
    <row r="1081" spans="1:11">
      <c r="A1081" s="83"/>
      <c r="B1081" s="84"/>
      <c r="C1081" s="85" t="str">
        <f>IFERROR(_xlfn.XLOOKUP(B1081,MObra[DESCRIPCION],MObra[UN],,0),"")</f>
        <v/>
      </c>
      <c r="D1081" s="86"/>
      <c r="E1081" s="87" t="str">
        <f>IFERROR(_xlfn.XLOOKUP($B1081,MObra[DESCRIPCION],MObra[VALOR UNIT],,0),"")</f>
        <v/>
      </c>
      <c r="F1081" s="88"/>
      <c r="G1081" s="89" t="str">
        <f>IFERROR(IF(F1081&gt;=0,D1081*E1081*(1+F1081/100),ABS(D1081*E1081/F1081)),"")</f>
        <v/>
      </c>
      <c r="H1081" s="90" t="str">
        <f>IFERROR(G1081*E1063,"")</f>
        <v/>
      </c>
    </row>
    <row r="1083" spans="1:11">
      <c r="A1083" s="54" t="s">
        <v>1647</v>
      </c>
      <c r="B1083" s="55" t="str">
        <f>VLOOKUP($A1083,Presupuesto!$A:$D,2,FALSE())</f>
        <v xml:space="preserve">Geotextil fortex BX 90 o similar </v>
      </c>
      <c r="C1083" s="56" t="str">
        <f>VLOOKUP($A1083,Presupuesto!$A:$D,3,FALSE())</f>
        <v>M2</v>
      </c>
      <c r="D1083" s="57"/>
      <c r="E1083" s="58">
        <f>VLOOKUP($A1083,Presupuesto!$A:$D,4,FALSE())</f>
        <v>0</v>
      </c>
      <c r="F1083" s="59" t="s">
        <v>2919</v>
      </c>
      <c r="G1083" s="60">
        <f>SUM(G1085:G1101)/2</f>
        <v>40967.601787911</v>
      </c>
      <c r="H1083" s="61">
        <f>ROUND(SUM(H1085:H1101),0)/2</f>
        <v>0</v>
      </c>
      <c r="I1083" s="58">
        <f>VLOOKUP(A1083,Presupuesto!$A:$F,6,0)</f>
        <v>0</v>
      </c>
      <c r="J1083" s="58">
        <f>+H1083-I1083</f>
        <v>0</v>
      </c>
      <c r="K1083" s="282">
        <f>+H1083-G1083*E1083</f>
        <v>0</v>
      </c>
    </row>
    <row r="1084" spans="1:11" ht="25.5">
      <c r="A1084" s="62"/>
      <c r="B1084" s="63" t="s">
        <v>2247</v>
      </c>
      <c r="C1084" s="63" t="s">
        <v>3061</v>
      </c>
      <c r="D1084" s="64" t="s">
        <v>4</v>
      </c>
      <c r="E1084" s="65" t="s">
        <v>3062</v>
      </c>
      <c r="F1084" s="66" t="s">
        <v>3063</v>
      </c>
      <c r="G1084" s="67" t="s">
        <v>3064</v>
      </c>
      <c r="H1084" s="68" t="s">
        <v>3124</v>
      </c>
    </row>
    <row r="1085" spans="1:11">
      <c r="A1085" s="69"/>
      <c r="B1085" s="70" t="s">
        <v>3065</v>
      </c>
      <c r="C1085" s="71"/>
      <c r="D1085" s="72"/>
      <c r="E1085" s="73"/>
      <c r="F1085" s="74"/>
      <c r="G1085" s="75">
        <f>SUM(G1086:G1090)</f>
        <v>31966.2</v>
      </c>
      <c r="H1085" s="75">
        <f>IFERROR(G1085*E1083,"")</f>
        <v>0</v>
      </c>
    </row>
    <row r="1086" spans="1:11">
      <c r="A1086" s="76"/>
      <c r="B1086" s="77" t="s">
        <v>2515</v>
      </c>
      <c r="C1086" s="78" t="str">
        <f>IFERROR(_xlfn.XLOOKUP(B1086,Insumo[DESCRIPCION],Insumo[UND],,0),"")</f>
        <v>M2</v>
      </c>
      <c r="D1086" s="79">
        <v>1</v>
      </c>
      <c r="E1086" s="80">
        <f>IFERROR(_xlfn.XLOOKUP($B1086,Insumo[DESCRIPCION],Insumo[VALOR],,0),"")</f>
        <v>29980</v>
      </c>
      <c r="F1086" s="81">
        <v>5</v>
      </c>
      <c r="G1086" s="82">
        <f>IFERROR(IF(F1086&gt;=0,D1086*E1086*(1+F1086/100),ABS(D1086*E1086/F1086)),"")</f>
        <v>31479</v>
      </c>
      <c r="H1086" s="91">
        <f>IFERROR(G1086*E1083,"")</f>
        <v>0</v>
      </c>
    </row>
    <row r="1087" spans="1:11">
      <c r="A1087" s="76"/>
      <c r="B1087" s="77" t="s">
        <v>2906</v>
      </c>
      <c r="C1087" s="78" t="str">
        <f>IFERROR(_xlfn.XLOOKUP(B1087,Insumo[DESCRIPCION],Insumo[UND],,0),"")</f>
        <v>M</v>
      </c>
      <c r="D1087" s="79">
        <v>0.3</v>
      </c>
      <c r="E1087" s="80">
        <f>IFERROR(_xlfn.XLOOKUP($B1087,Insumo[DESCRIPCION],Insumo[VALOR],,0),"")</f>
        <v>1624</v>
      </c>
      <c r="F1087" s="81"/>
      <c r="G1087" s="82">
        <f>IFERROR(IF(F1087&gt;=0,D1087*E1087*(1+F1087/100),ABS(D1087*E1087/F1087)),"")</f>
        <v>487.2</v>
      </c>
      <c r="H1087" s="91">
        <f>IFERROR(G1087*E1083,"")</f>
        <v>0</v>
      </c>
    </row>
    <row r="1088" spans="1:11">
      <c r="A1088" s="76"/>
      <c r="B1088" s="77"/>
      <c r="C1088" s="78" t="str">
        <f>IFERROR(_xlfn.XLOOKUP(B1088,Insumo[DESCRIPCION],Insumo[UND],,0),"")</f>
        <v/>
      </c>
      <c r="D1088" s="79"/>
      <c r="E1088" s="80" t="str">
        <f>IFERROR(_xlfn.XLOOKUP($B1088,Insumo[DESCRIPCION],Insumo[VALOR],,0),"")</f>
        <v/>
      </c>
      <c r="F1088" s="81"/>
      <c r="G1088" s="82" t="str">
        <f>IFERROR(IF(F1088&gt;=0,D1088*E1088*(1+F1088/100),ABS(D1088*E1088/F1088)),"")</f>
        <v/>
      </c>
      <c r="H1088" s="91" t="str">
        <f>IFERROR(G1088*E1083,"")</f>
        <v/>
      </c>
    </row>
    <row r="1089" spans="1:11">
      <c r="A1089" s="76"/>
      <c r="B1089" s="77"/>
      <c r="C1089" s="78" t="str">
        <f>IFERROR(_xlfn.XLOOKUP(B1089,Insumo[DESCRIPCION],Insumo[UND],,0),"")</f>
        <v/>
      </c>
      <c r="D1089" s="79"/>
      <c r="E1089" s="80" t="str">
        <f>IFERROR(_xlfn.XLOOKUP($B1089,Insumo[DESCRIPCION],Insumo[VALOR],,0),"")</f>
        <v/>
      </c>
      <c r="F1089" s="81"/>
      <c r="G1089" s="82" t="str">
        <f>IFERROR(IF(F1089&gt;=0,D1089*E1089*(1+F1089/100),ABS(D1089*E1089/F1089)),"")</f>
        <v/>
      </c>
      <c r="H1089" s="91" t="str">
        <f>IFERROR(G1089*E1083,"")</f>
        <v/>
      </c>
    </row>
    <row r="1090" spans="1:11">
      <c r="A1090" s="76"/>
      <c r="B1090" s="77"/>
      <c r="C1090" s="78" t="str">
        <f>IFERROR(_xlfn.XLOOKUP(B1090,Insumo[DESCRIPCION],Insumo[UND],,0),"")</f>
        <v/>
      </c>
      <c r="D1090" s="79"/>
      <c r="E1090" s="80" t="str">
        <f>IFERROR(_xlfn.XLOOKUP($B1090,Insumo[DESCRIPCION],Insumo[VALOR],,0),"")</f>
        <v/>
      </c>
      <c r="F1090" s="81"/>
      <c r="G1090" s="82" t="str">
        <f>IFERROR(IF(F1090&gt;=0,D1090*E1090*(1+F1090/100),ABS(D1090*E1090/F1090)),"")</f>
        <v/>
      </c>
      <c r="H1090" s="91" t="str">
        <f>IFERROR(G1090*E1083,"")</f>
        <v/>
      </c>
    </row>
    <row r="1091" spans="1:11">
      <c r="A1091" s="69"/>
      <c r="B1091" s="70" t="s">
        <v>3066</v>
      </c>
      <c r="C1091" s="71"/>
      <c r="D1091" s="72"/>
      <c r="E1091" s="73"/>
      <c r="F1091" s="74"/>
      <c r="G1091" s="75">
        <f>SUM(G1092:G1094)</f>
        <v>743.23501001100021</v>
      </c>
      <c r="H1091" s="92">
        <f>G1091*E1083</f>
        <v>0</v>
      </c>
    </row>
    <row r="1092" spans="1:11">
      <c r="A1092" s="76"/>
      <c r="B1092" s="77" t="s">
        <v>2920</v>
      </c>
      <c r="C1092" s="78" t="str">
        <f>IFERROR(_xlfn.XLOOKUP(B1092,Equipo[DESCRIPCION],Equipo[UND],,0),"")</f>
        <v>%MO</v>
      </c>
      <c r="D1092" s="79">
        <v>0.04</v>
      </c>
      <c r="E1092" s="80">
        <f>IF(C1092="%MO",G1098,IFERROR(_xlfn.XLOOKUP($B1092,Equipo[DESCRIPCION],Equipo[VALOR],,0),""))</f>
        <v>8258.1667779000018</v>
      </c>
      <c r="F1092" s="81"/>
      <c r="G1092" s="82">
        <f>IFERROR(IF(F1092&gt;=0,D1092*E1092*(1+F1092/100),ABS(D1092*E1092/F1092)),"")</f>
        <v>330.32667111600006</v>
      </c>
      <c r="H1092" s="91">
        <f>IFERROR(G1092*E1083,"")</f>
        <v>0</v>
      </c>
    </row>
    <row r="1093" spans="1:11">
      <c r="A1093" s="76"/>
      <c r="B1093" s="77" t="s">
        <v>2967</v>
      </c>
      <c r="C1093" s="78" t="str">
        <f>IFERROR(_xlfn.XLOOKUP(B1093,Equipo[DESCRIPCION],Equipo[UND],,0),"")</f>
        <v>%MO</v>
      </c>
      <c r="D1093" s="79">
        <v>0.05</v>
      </c>
      <c r="E1093" s="80">
        <f>IF(C1093="%MO",G1098,IFERROR(_xlfn.XLOOKUP($B1093,Equipo[DESCRIPCION],Equipo[VALOR],,0),""))</f>
        <v>8258.1667779000018</v>
      </c>
      <c r="F1093" s="81"/>
      <c r="G1093" s="82">
        <f>IFERROR(IF(F1093&gt;=0,D1093*E1093*(1+F1093/100),ABS(D1093*E1093/F1093)),"")</f>
        <v>412.9083388950001</v>
      </c>
      <c r="H1093" s="91">
        <f>IFERROR(G1093*E1083,"")</f>
        <v>0</v>
      </c>
    </row>
    <row r="1094" spans="1:11">
      <c r="A1094" s="76"/>
      <c r="B1094" s="77"/>
      <c r="C1094" s="78" t="str">
        <f>IFERROR(_xlfn.XLOOKUP(B1094,Equipo[DESCRIPCION],Equipo[UND],,0),"")</f>
        <v/>
      </c>
      <c r="D1094" s="79"/>
      <c r="E1094" s="80" t="str">
        <f>IF(C1094="%MO",G1098,IFERROR(_xlfn.XLOOKUP($B1094,Equipo[DESCRIPCION],Equipo[VALOR],,0),""))</f>
        <v/>
      </c>
      <c r="F1094" s="81"/>
      <c r="G1094" s="82" t="str">
        <f>IFERROR(IF(F1094&gt;=0,D1094*E1094*(1+F1094/100),ABS(D1094*E1094/F1094)),"")</f>
        <v/>
      </c>
      <c r="H1094" s="91" t="str">
        <f>IFERROR(G1094*E1083,"")</f>
        <v/>
      </c>
    </row>
    <row r="1095" spans="1:11">
      <c r="A1095" s="69"/>
      <c r="B1095" s="70" t="s">
        <v>2202</v>
      </c>
      <c r="C1095" s="71"/>
      <c r="D1095" s="72"/>
      <c r="E1095" s="73"/>
      <c r="F1095" s="74"/>
      <c r="G1095" s="75">
        <f>SUM(G1096:G1097)</f>
        <v>0</v>
      </c>
      <c r="H1095" s="92">
        <f>G1095*E1083</f>
        <v>0</v>
      </c>
    </row>
    <row r="1096" spans="1:11">
      <c r="A1096" s="76"/>
      <c r="B1096" s="77"/>
      <c r="C1096" s="78" t="str">
        <f>IFERROR(_xlfn.XLOOKUP(B1096,Transporte[DESCRIPCION],Transporte[UND],,0),"")</f>
        <v/>
      </c>
      <c r="D1096" s="79"/>
      <c r="E1096" s="80" t="str">
        <f>IFERROR(_xlfn.XLOOKUP($B1096,Transporte[DESCRIPCION],Transporte[VALOR],,0),"")</f>
        <v/>
      </c>
      <c r="F1096" s="81"/>
      <c r="G1096" s="82" t="str">
        <f>IFERROR(IF(F1096&gt;=0,D1096*E1096*(1+F1096/100),ABS(D1096*E1096/F1096)),"")</f>
        <v/>
      </c>
      <c r="H1096" s="91" t="str">
        <f>IFERROR(G1096*E1083,"")</f>
        <v/>
      </c>
    </row>
    <row r="1097" spans="1:11">
      <c r="A1097" s="76"/>
      <c r="B1097" s="77"/>
      <c r="C1097" s="78" t="str">
        <f>IFERROR(_xlfn.XLOOKUP(B1097,Transporte[DESCRIPCION],Transporte[UND],,0),"")</f>
        <v/>
      </c>
      <c r="D1097" s="79"/>
      <c r="E1097" s="80" t="str">
        <f>IFERROR(_xlfn.XLOOKUP($B1097,Transporte[DESCRIPCION],Transporte[VALOR],,0),"")</f>
        <v/>
      </c>
      <c r="F1097" s="81"/>
      <c r="G1097" s="82" t="str">
        <f>IFERROR(IF(F1097&gt;=0,D1097*E1097*(1+F1097/100),ABS(D1097*E1097/F1097)),"")</f>
        <v/>
      </c>
      <c r="H1097" s="91" t="str">
        <f>IFERROR(G1097*E1083,"")</f>
        <v/>
      </c>
    </row>
    <row r="1098" spans="1:11">
      <c r="A1098" s="69"/>
      <c r="B1098" s="70" t="s">
        <v>3067</v>
      </c>
      <c r="C1098" s="71"/>
      <c r="D1098" s="72"/>
      <c r="E1098" s="73"/>
      <c r="F1098" s="74"/>
      <c r="G1098" s="75">
        <f>SUM(G1099:G1101)</f>
        <v>8258.1667779000018</v>
      </c>
      <c r="H1098" s="92">
        <f>G1098*E1083</f>
        <v>0</v>
      </c>
    </row>
    <row r="1099" spans="1:11">
      <c r="A1099" s="76"/>
      <c r="B1099" s="77" t="s">
        <v>3044</v>
      </c>
      <c r="C1099" s="78" t="str">
        <f>IFERROR(_xlfn.XLOOKUP(B1099,MObra[DESCRIPCION],MObra[UN],,0),"")</f>
        <v>día</v>
      </c>
      <c r="D1099" s="79">
        <v>1</v>
      </c>
      <c r="E1099" s="80">
        <f>IFERROR(_xlfn.XLOOKUP($B1099,MObra[DESCRIPCION],MObra[VALOR UNIT],,0),"")</f>
        <v>412908.33889500005</v>
      </c>
      <c r="F1099" s="81">
        <v>-50</v>
      </c>
      <c r="G1099" s="82">
        <f>IFERROR(IF(F1099&gt;=0,D1099*E1099*(1+F1099/100),ABS(D1099*E1099/F1099)),"")</f>
        <v>8258.1667779000018</v>
      </c>
      <c r="H1099" s="91">
        <f>IFERROR(G1099*E1083,"")</f>
        <v>0</v>
      </c>
    </row>
    <row r="1100" spans="1:11">
      <c r="A1100" s="76"/>
      <c r="B1100" s="77"/>
      <c r="C1100" s="78" t="str">
        <f>IFERROR(_xlfn.XLOOKUP(B1100,MObra[DESCRIPCION],MObra[UN],,0),"")</f>
        <v/>
      </c>
      <c r="D1100" s="79"/>
      <c r="E1100" s="80" t="str">
        <f>IFERROR(_xlfn.XLOOKUP($B1100,MObra[DESCRIPCION],MObra[VALOR UNIT],,0),"")</f>
        <v/>
      </c>
      <c r="F1100" s="81"/>
      <c r="G1100" s="82" t="str">
        <f>IFERROR(IF(F1100&gt;=0,D1100*E1100*(1+F1100/100),ABS(D1100*E1100/F1100)),"")</f>
        <v/>
      </c>
      <c r="H1100" s="91" t="str">
        <f>IFERROR(G1100*E1083,"")</f>
        <v/>
      </c>
    </row>
    <row r="1101" spans="1:11">
      <c r="A1101" s="83"/>
      <c r="B1101" s="84"/>
      <c r="C1101" s="85" t="str">
        <f>IFERROR(_xlfn.XLOOKUP(B1101,MObra[DESCRIPCION],MObra[UN],,0),"")</f>
        <v/>
      </c>
      <c r="D1101" s="86"/>
      <c r="E1101" s="87" t="str">
        <f>IFERROR(_xlfn.XLOOKUP($B1101,MObra[DESCRIPCION],MObra[VALOR UNIT],,0),"")</f>
        <v/>
      </c>
      <c r="F1101" s="88"/>
      <c r="G1101" s="89" t="str">
        <f>IFERROR(IF(F1101&gt;=0,D1101*E1101*(1+F1101/100),ABS(D1101*E1101/F1101)),"")</f>
        <v/>
      </c>
      <c r="H1101" s="90" t="str">
        <f>IFERROR(G1101*E1083,"")</f>
        <v/>
      </c>
    </row>
    <row r="1103" spans="1:11">
      <c r="A1103" s="54" t="s">
        <v>1649</v>
      </c>
      <c r="B1103" s="55" t="str">
        <f>VLOOKUP($A1103,Presupuesto!$A:$D,2,FALSE())</f>
        <v xml:space="preserve">Geotextil fortex BX 60 o similar </v>
      </c>
      <c r="C1103" s="56" t="str">
        <f>VLOOKUP($A1103,Presupuesto!$A:$D,3,FALSE())</f>
        <v>M2</v>
      </c>
      <c r="D1103" s="57"/>
      <c r="E1103" s="58">
        <f>VLOOKUP($A1103,Presupuesto!$A:$D,4,FALSE())</f>
        <v>0</v>
      </c>
      <c r="F1103" s="59" t="s">
        <v>2919</v>
      </c>
      <c r="G1103" s="60">
        <f>SUM(G1105:G1120)/2</f>
        <v>41166.824375971009</v>
      </c>
      <c r="H1103" s="61">
        <f>ROUND(SUM(H1105:H1120),0)/2</f>
        <v>0</v>
      </c>
      <c r="I1103" s="58">
        <f>VLOOKUP(A1103,Presupuesto!$A:$F,6,0)</f>
        <v>0</v>
      </c>
      <c r="J1103" s="58">
        <f>+H1103-I1103</f>
        <v>0</v>
      </c>
      <c r="K1103" s="282">
        <f>+H1103-G1103*E1103</f>
        <v>0</v>
      </c>
    </row>
    <row r="1104" spans="1:11" ht="25.5">
      <c r="A1104" s="62"/>
      <c r="B1104" s="63" t="s">
        <v>2247</v>
      </c>
      <c r="C1104" s="63" t="s">
        <v>3061</v>
      </c>
      <c r="D1104" s="64" t="s">
        <v>4</v>
      </c>
      <c r="E1104" s="65" t="s">
        <v>3062</v>
      </c>
      <c r="F1104" s="66" t="s">
        <v>3063</v>
      </c>
      <c r="G1104" s="67" t="s">
        <v>3064</v>
      </c>
      <c r="H1104" s="68" t="s">
        <v>3124</v>
      </c>
    </row>
    <row r="1105" spans="1:8">
      <c r="A1105" s="69"/>
      <c r="B1105" s="70" t="s">
        <v>3065</v>
      </c>
      <c r="C1105" s="71"/>
      <c r="D1105" s="72"/>
      <c r="E1105" s="73"/>
      <c r="F1105" s="74"/>
      <c r="G1105" s="75">
        <f>SUM(G1106:G1110)</f>
        <v>27299.800000000003</v>
      </c>
      <c r="H1105" s="75">
        <f>IFERROR(G1105*E1103,"")</f>
        <v>0</v>
      </c>
    </row>
    <row r="1106" spans="1:8">
      <c r="A1106" s="76"/>
      <c r="B1106" s="77" t="s">
        <v>2514</v>
      </c>
      <c r="C1106" s="78" t="str">
        <f>IFERROR(_xlfn.XLOOKUP(B1106,Insumo[DESCRIPCION],Insumo[UND],,0),"")</f>
        <v>M2</v>
      </c>
      <c r="D1106" s="79">
        <v>1</v>
      </c>
      <c r="E1106" s="80">
        <f>IFERROR(_xlfn.XLOOKUP($B1106,Insumo[DESCRIPCION],Insumo[VALOR],,0),"")</f>
        <v>24818</v>
      </c>
      <c r="F1106" s="81">
        <v>10</v>
      </c>
      <c r="G1106" s="82">
        <f>IFERROR(IF(F1106&gt;=0,D1106*E1106*(1+F1106/100),ABS(D1106*E1106/F1106)),"")</f>
        <v>27299.800000000003</v>
      </c>
      <c r="H1106" s="91">
        <f>IFERROR(G1106*E1103,"")</f>
        <v>0</v>
      </c>
    </row>
    <row r="1107" spans="1:8">
      <c r="A1107" s="76"/>
      <c r="B1107" s="77"/>
      <c r="C1107" s="78" t="str">
        <f>IFERROR(_xlfn.XLOOKUP(B1107,Insumo[DESCRIPCION],Insumo[UND],,0),"")</f>
        <v/>
      </c>
      <c r="D1107" s="79"/>
      <c r="E1107" s="80" t="str">
        <f>IFERROR(_xlfn.XLOOKUP($B1107,Insumo[DESCRIPCION],Insumo[VALOR],,0),"")</f>
        <v/>
      </c>
      <c r="F1107" s="81"/>
      <c r="G1107" s="82" t="str">
        <f>IFERROR(IF(F1107&gt;=0,D1107*E1107*(1+F1107/100),ABS(D1107*E1107/F1107)),"")</f>
        <v/>
      </c>
      <c r="H1107" s="91" t="str">
        <f>IFERROR(G1107*E1103,"")</f>
        <v/>
      </c>
    </row>
    <row r="1108" spans="1:8">
      <c r="A1108" s="76"/>
      <c r="B1108" s="77"/>
      <c r="C1108" s="78" t="str">
        <f>IFERROR(_xlfn.XLOOKUP(B1108,Insumo[DESCRIPCION],Insumo[UND],,0),"")</f>
        <v/>
      </c>
      <c r="D1108" s="79"/>
      <c r="E1108" s="80" t="str">
        <f>IFERROR(_xlfn.XLOOKUP($B1108,Insumo[DESCRIPCION],Insumo[VALOR],,0),"")</f>
        <v/>
      </c>
      <c r="F1108" s="81"/>
      <c r="G1108" s="82" t="str">
        <f>IFERROR(IF(F1108&gt;=0,D1108*E1108*(1+F1108/100),ABS(D1108*E1108/F1108)),"")</f>
        <v/>
      </c>
      <c r="H1108" s="91" t="str">
        <f>IFERROR(G1108*E1103,"")</f>
        <v/>
      </c>
    </row>
    <row r="1109" spans="1:8">
      <c r="A1109" s="76"/>
      <c r="B1109" s="77"/>
      <c r="C1109" s="78" t="str">
        <f>IFERROR(_xlfn.XLOOKUP(B1109,Insumo[DESCRIPCION],Insumo[UND],,0),"")</f>
        <v/>
      </c>
      <c r="D1109" s="79"/>
      <c r="E1109" s="80" t="str">
        <f>IFERROR(_xlfn.XLOOKUP($B1109,Insumo[DESCRIPCION],Insumo[VALOR],,0),"")</f>
        <v/>
      </c>
      <c r="F1109" s="81"/>
      <c r="G1109" s="82" t="str">
        <f>IFERROR(IF(F1109&gt;=0,D1109*E1109*(1+F1109/100),ABS(D1109*E1109/F1109)),"")</f>
        <v/>
      </c>
      <c r="H1109" s="91" t="str">
        <f>IFERROR(G1109*E1103,"")</f>
        <v/>
      </c>
    </row>
    <row r="1110" spans="1:8">
      <c r="A1110" s="76"/>
      <c r="B1110" s="77"/>
      <c r="C1110" s="78" t="str">
        <f>IFERROR(_xlfn.XLOOKUP(B1110,Insumo[DESCRIPCION],Insumo[UND],,0),"")</f>
        <v/>
      </c>
      <c r="D1110" s="79"/>
      <c r="E1110" s="80" t="str">
        <f>IFERROR(_xlfn.XLOOKUP($B1110,Insumo[DESCRIPCION],Insumo[VALOR],,0),"")</f>
        <v/>
      </c>
      <c r="F1110" s="81"/>
      <c r="G1110" s="82" t="str">
        <f>IFERROR(IF(F1110&gt;=0,D1110*E1110*(1+F1110/100),ABS(D1110*E1110/F1110)),"")</f>
        <v/>
      </c>
      <c r="H1110" s="91" t="str">
        <f>IFERROR(G1110*E1103,"")</f>
        <v/>
      </c>
    </row>
    <row r="1111" spans="1:8">
      <c r="A1111" s="69"/>
      <c r="B1111" s="70" t="s">
        <v>3066</v>
      </c>
      <c r="C1111" s="71"/>
      <c r="D1111" s="72"/>
      <c r="E1111" s="73"/>
      <c r="F1111" s="74"/>
      <c r="G1111" s="75">
        <f>SUM(G1112:G1114)</f>
        <v>1144.983664071</v>
      </c>
      <c r="H1111" s="92">
        <f>G1111*E1103</f>
        <v>0</v>
      </c>
    </row>
    <row r="1112" spans="1:8">
      <c r="A1112" s="76"/>
      <c r="B1112" s="77" t="s">
        <v>2920</v>
      </c>
      <c r="C1112" s="78" t="str">
        <f>IFERROR(_xlfn.XLOOKUP(B1112,Equipo[DESCRIPCION],Equipo[UND],,0),"")</f>
        <v>%MO</v>
      </c>
      <c r="D1112" s="79">
        <v>0.04</v>
      </c>
      <c r="E1112" s="80">
        <f>IF(C1112="%MO",G1118,IFERROR(_xlfn.XLOOKUP($B1112,Equipo[DESCRIPCION],Equipo[VALOR],,0),""))</f>
        <v>12722.040711900001</v>
      </c>
      <c r="F1112" s="81"/>
      <c r="G1112" s="82">
        <f>IFERROR(IF(F1112&gt;=0,D1112*E1112*(1+F1112/100),ABS(D1112*E1112/F1112)),"")</f>
        <v>508.88162847600006</v>
      </c>
      <c r="H1112" s="91">
        <f>IFERROR(G1112*E1103,"")</f>
        <v>0</v>
      </c>
    </row>
    <row r="1113" spans="1:8">
      <c r="A1113" s="76"/>
      <c r="B1113" s="77" t="s">
        <v>2967</v>
      </c>
      <c r="C1113" s="78" t="str">
        <f>IFERROR(_xlfn.XLOOKUP(B1113,Equipo[DESCRIPCION],Equipo[UND],,0),"")</f>
        <v>%MO</v>
      </c>
      <c r="D1113" s="79">
        <v>0.05</v>
      </c>
      <c r="E1113" s="80">
        <f>IF(C1113="%MO",G1118,IFERROR(_xlfn.XLOOKUP($B1113,Equipo[DESCRIPCION],Equipo[VALOR],,0),""))</f>
        <v>12722.040711900001</v>
      </c>
      <c r="F1113" s="81"/>
      <c r="G1113" s="82">
        <f>IFERROR(IF(F1113&gt;=0,D1113*E1113*(1+F1113/100),ABS(D1113*E1113/F1113)),"")</f>
        <v>636.10203559500007</v>
      </c>
      <c r="H1113" s="91">
        <f>IFERROR(G1113*E1103,"")</f>
        <v>0</v>
      </c>
    </row>
    <row r="1114" spans="1:8">
      <c r="A1114" s="76"/>
      <c r="B1114" s="77"/>
      <c r="C1114" s="78" t="str">
        <f>IFERROR(_xlfn.XLOOKUP(B1114,Equipo[DESCRIPCION],Equipo[UND],,0),"")</f>
        <v/>
      </c>
      <c r="D1114" s="79"/>
      <c r="E1114" s="80" t="str">
        <f>IF(C1114="%MO",G1118,IFERROR(_xlfn.XLOOKUP($B1114,Equipo[DESCRIPCION],Equipo[VALOR],,0),""))</f>
        <v/>
      </c>
      <c r="F1114" s="81"/>
      <c r="G1114" s="82" t="str">
        <f>IFERROR(IF(F1114&gt;=0,D1114*E1114*(1+F1114/100),ABS(D1114*E1114/F1114)),"")</f>
        <v/>
      </c>
      <c r="H1114" s="91" t="str">
        <f>IFERROR(G1114*E1103,"")</f>
        <v/>
      </c>
    </row>
    <row r="1115" spans="1:8">
      <c r="A1115" s="69"/>
      <c r="B1115" s="70" t="s">
        <v>2202</v>
      </c>
      <c r="C1115" s="71"/>
      <c r="D1115" s="72"/>
      <c r="E1115" s="73"/>
      <c r="F1115" s="74"/>
      <c r="G1115" s="75">
        <f>SUM(G1116:G1117)</f>
        <v>0</v>
      </c>
      <c r="H1115" s="92">
        <f>G1115*E1103</f>
        <v>0</v>
      </c>
    </row>
    <row r="1116" spans="1:8">
      <c r="A1116" s="76"/>
      <c r="B1116" s="77"/>
      <c r="C1116" s="78" t="str">
        <f>IFERROR(_xlfn.XLOOKUP(B1116,Transporte[DESCRIPCION],Transporte[UND],,0),"")</f>
        <v/>
      </c>
      <c r="D1116" s="79"/>
      <c r="E1116" s="80" t="str">
        <f>IFERROR(_xlfn.XLOOKUP($B1116,Transporte[DESCRIPCION],Transporte[VALOR],,0),"")</f>
        <v/>
      </c>
      <c r="F1116" s="81"/>
      <c r="G1116" s="82" t="str">
        <f>IFERROR(IF(F1116&gt;=0,D1116*E1116*(1+F1116/100),ABS(D1116*E1116/F1116)),"")</f>
        <v/>
      </c>
      <c r="H1116" s="91" t="str">
        <f>IFERROR(G1116*E1103,"")</f>
        <v/>
      </c>
    </row>
    <row r="1117" spans="1:8">
      <c r="A1117" s="76"/>
      <c r="B1117" s="77"/>
      <c r="C1117" s="78" t="str">
        <f>IFERROR(_xlfn.XLOOKUP(B1117,Transporte[DESCRIPCION],Transporte[UND],,0),"")</f>
        <v/>
      </c>
      <c r="D1117" s="79"/>
      <c r="E1117" s="80" t="str">
        <f>IFERROR(_xlfn.XLOOKUP($B1117,Transporte[DESCRIPCION],Transporte[VALOR],,0),"")</f>
        <v/>
      </c>
      <c r="F1117" s="81"/>
      <c r="G1117" s="82" t="str">
        <f>IFERROR(IF(F1117&gt;=0,D1117*E1117*(1+F1117/100),ABS(D1117*E1117/F1117)),"")</f>
        <v/>
      </c>
      <c r="H1117" s="91" t="str">
        <f>IFERROR(G1117*E1103,"")</f>
        <v/>
      </c>
    </row>
    <row r="1118" spans="1:8">
      <c r="A1118" s="69"/>
      <c r="B1118" s="70" t="s">
        <v>3067</v>
      </c>
      <c r="C1118" s="71"/>
      <c r="D1118" s="72"/>
      <c r="E1118" s="73"/>
      <c r="F1118" s="74"/>
      <c r="G1118" s="75">
        <f>SUM(G1119:G1121)</f>
        <v>12722.040711900001</v>
      </c>
      <c r="H1118" s="92">
        <f>G1118*E1103</f>
        <v>0</v>
      </c>
    </row>
    <row r="1119" spans="1:8">
      <c r="A1119" s="76"/>
      <c r="B1119" s="77" t="s">
        <v>3046</v>
      </c>
      <c r="C1119" s="78" t="str">
        <f>IFERROR(_xlfn.XLOOKUP(B1119,MObra[DESCRIPCION],MObra[UN],,0),"")</f>
        <v>día</v>
      </c>
      <c r="D1119" s="79">
        <v>1</v>
      </c>
      <c r="E1119" s="80">
        <f>IFERROR(_xlfn.XLOOKUP($B1119,MObra[DESCRIPCION],MObra[VALOR UNIT],,0),"")</f>
        <v>636102.03559500002</v>
      </c>
      <c r="F1119" s="81">
        <v>-50</v>
      </c>
      <c r="G1119" s="82">
        <f>IFERROR(IF(F1119&gt;=0,D1119*E1119*(1+F1119/100),ABS(D1119*E1119/F1119)),"")</f>
        <v>12722.040711900001</v>
      </c>
      <c r="H1119" s="91">
        <f>IFERROR(G1119*E1103,"")</f>
        <v>0</v>
      </c>
    </row>
    <row r="1120" spans="1:8">
      <c r="A1120" s="76"/>
      <c r="B1120" s="77"/>
      <c r="C1120" s="78" t="str">
        <f>IFERROR(_xlfn.XLOOKUP(B1120,MObra[DESCRIPCION],MObra[UN],,0),"")</f>
        <v/>
      </c>
      <c r="D1120" s="79"/>
      <c r="E1120" s="80" t="str">
        <f>IFERROR(_xlfn.XLOOKUP($B1120,MObra[DESCRIPCION],MObra[VALOR UNIT],,0),"")</f>
        <v/>
      </c>
      <c r="F1120" s="81"/>
      <c r="G1120" s="82" t="str">
        <f>IFERROR(IF(F1120&gt;=0,D1120*E1120*(1+F1120/100),ABS(D1120*E1120/F1120)),"")</f>
        <v/>
      </c>
      <c r="H1120" s="91" t="str">
        <f>IFERROR(G1120*E1103,"")</f>
        <v/>
      </c>
    </row>
    <row r="1121" spans="1:11">
      <c r="A1121" s="83"/>
      <c r="B1121" s="84"/>
      <c r="C1121" s="85" t="str">
        <f>IFERROR(_xlfn.XLOOKUP(B1121,MObra[DESCRIPCION],MObra[UN],,0),"")</f>
        <v/>
      </c>
      <c r="D1121" s="86"/>
      <c r="E1121" s="87" t="str">
        <f>IFERROR(_xlfn.XLOOKUP($B1121,MObra[DESCRIPCION],MObra[VALOR UNIT],,0),"")</f>
        <v/>
      </c>
      <c r="F1121" s="88"/>
      <c r="G1121" s="89" t="str">
        <f>IFERROR(IF(F1121&gt;=0,D1121*E1121*(1+F1121/100),ABS(D1121*E1121/F1121)),"")</f>
        <v/>
      </c>
      <c r="H1121" s="90" t="str">
        <f>IFERROR(G1121*E1103,"")</f>
        <v/>
      </c>
    </row>
    <row r="1123" spans="1:11">
      <c r="A1123" s="54" t="s">
        <v>1651</v>
      </c>
      <c r="B1123" s="55" t="str">
        <f>VLOOKUP($A1123,Presupuesto!$A:$D,2,FALSE())</f>
        <v xml:space="preserve">Geotextil fortgird UX 075 o similar </v>
      </c>
      <c r="C1123" s="56" t="str">
        <f>VLOOKUP($A1123,Presupuesto!$A:$D,3,FALSE())</f>
        <v>M2</v>
      </c>
      <c r="D1123" s="57"/>
      <c r="E1123" s="58">
        <f>VLOOKUP($A1123,Presupuesto!$A:$D,4,FALSE())</f>
        <v>0</v>
      </c>
      <c r="F1123" s="59" t="s">
        <v>2919</v>
      </c>
      <c r="G1123" s="60">
        <f>SUM(G1125:G1141)/2</f>
        <v>43636.324375971009</v>
      </c>
      <c r="H1123" s="61">
        <f>ROUND(SUM(H1125:H1141),0)/2</f>
        <v>0</v>
      </c>
      <c r="I1123" s="58">
        <f>VLOOKUP(A1123,Presupuesto!$A:$F,6,0)</f>
        <v>0</v>
      </c>
      <c r="J1123" s="58">
        <f>+H1123-I1123</f>
        <v>0</v>
      </c>
      <c r="K1123" s="282">
        <f>+H1123-G1123*E1123</f>
        <v>0</v>
      </c>
    </row>
    <row r="1124" spans="1:11" ht="25.5">
      <c r="A1124" s="62"/>
      <c r="B1124" s="63" t="s">
        <v>2247</v>
      </c>
      <c r="C1124" s="63" t="s">
        <v>3061</v>
      </c>
      <c r="D1124" s="64" t="s">
        <v>4</v>
      </c>
      <c r="E1124" s="65" t="s">
        <v>3062</v>
      </c>
      <c r="F1124" s="66" t="s">
        <v>3063</v>
      </c>
      <c r="G1124" s="67" t="s">
        <v>3064</v>
      </c>
      <c r="H1124" s="68" t="s">
        <v>3124</v>
      </c>
    </row>
    <row r="1125" spans="1:11">
      <c r="A1125" s="69"/>
      <c r="B1125" s="70" t="s">
        <v>3065</v>
      </c>
      <c r="C1125" s="71"/>
      <c r="D1125" s="72"/>
      <c r="E1125" s="73"/>
      <c r="F1125" s="74"/>
      <c r="G1125" s="75">
        <f>SUM(G1126:G1130)</f>
        <v>29769.300000000003</v>
      </c>
      <c r="H1125" s="75">
        <f>IFERROR(G1125*E1123,"")</f>
        <v>0</v>
      </c>
    </row>
    <row r="1126" spans="1:11">
      <c r="A1126" s="76"/>
      <c r="B1126" s="77" t="s">
        <v>2516</v>
      </c>
      <c r="C1126" s="78" t="str">
        <f>IFERROR(_xlfn.XLOOKUP(B1126,Insumo[DESCRIPCION],Insumo[UND],,0),"")</f>
        <v>M2</v>
      </c>
      <c r="D1126" s="79">
        <v>1</v>
      </c>
      <c r="E1126" s="80">
        <f>IFERROR(_xlfn.XLOOKUP($B1126,Insumo[DESCRIPCION],Insumo[VALOR],,0),"")</f>
        <v>27063</v>
      </c>
      <c r="F1126" s="81">
        <v>10</v>
      </c>
      <c r="G1126" s="82">
        <f>IFERROR(IF(F1126&gt;=0,D1126*E1126*(1+F1126/100),ABS(D1126*E1126/F1126)),"")</f>
        <v>29769.300000000003</v>
      </c>
      <c r="H1126" s="91">
        <f>IFERROR(G1126*E1123,"")</f>
        <v>0</v>
      </c>
    </row>
    <row r="1127" spans="1:11">
      <c r="A1127" s="76"/>
      <c r="B1127" s="77"/>
      <c r="C1127" s="78" t="str">
        <f>IFERROR(_xlfn.XLOOKUP(B1127,Insumo[DESCRIPCION],Insumo[UND],,0),"")</f>
        <v/>
      </c>
      <c r="D1127" s="79"/>
      <c r="E1127" s="80" t="str">
        <f>IFERROR(_xlfn.XLOOKUP($B1127,Insumo[DESCRIPCION],Insumo[VALOR],,0),"")</f>
        <v/>
      </c>
      <c r="F1127" s="81"/>
      <c r="G1127" s="82" t="str">
        <f>IFERROR(IF(F1127&gt;=0,D1127*E1127*(1+F1127/100),ABS(D1127*E1127/F1127)),"")</f>
        <v/>
      </c>
      <c r="H1127" s="91" t="str">
        <f>IFERROR(G1127*E1123,"")</f>
        <v/>
      </c>
    </row>
    <row r="1128" spans="1:11">
      <c r="A1128" s="76"/>
      <c r="B1128" s="77"/>
      <c r="C1128" s="78" t="str">
        <f>IFERROR(_xlfn.XLOOKUP(B1128,Insumo[DESCRIPCION],Insumo[UND],,0),"")</f>
        <v/>
      </c>
      <c r="D1128" s="79"/>
      <c r="E1128" s="80" t="str">
        <f>IFERROR(_xlfn.XLOOKUP($B1128,Insumo[DESCRIPCION],Insumo[VALOR],,0),"")</f>
        <v/>
      </c>
      <c r="F1128" s="81"/>
      <c r="G1128" s="82" t="str">
        <f>IFERROR(IF(F1128&gt;=0,D1128*E1128*(1+F1128/100),ABS(D1128*E1128/F1128)),"")</f>
        <v/>
      </c>
      <c r="H1128" s="91" t="str">
        <f>IFERROR(G1128*E1123,"")</f>
        <v/>
      </c>
    </row>
    <row r="1129" spans="1:11">
      <c r="A1129" s="76"/>
      <c r="B1129" s="77"/>
      <c r="C1129" s="78" t="str">
        <f>IFERROR(_xlfn.XLOOKUP(B1129,Insumo[DESCRIPCION],Insumo[UND],,0),"")</f>
        <v/>
      </c>
      <c r="D1129" s="79"/>
      <c r="E1129" s="80" t="str">
        <f>IFERROR(_xlfn.XLOOKUP($B1129,Insumo[DESCRIPCION],Insumo[VALOR],,0),"")</f>
        <v/>
      </c>
      <c r="F1129" s="81"/>
      <c r="G1129" s="82" t="str">
        <f>IFERROR(IF(F1129&gt;=0,D1129*E1129*(1+F1129/100),ABS(D1129*E1129/F1129)),"")</f>
        <v/>
      </c>
      <c r="H1129" s="91" t="str">
        <f>IFERROR(G1129*E1123,"")</f>
        <v/>
      </c>
    </row>
    <row r="1130" spans="1:11">
      <c r="A1130" s="76"/>
      <c r="B1130" s="77"/>
      <c r="C1130" s="78" t="str">
        <f>IFERROR(_xlfn.XLOOKUP(B1130,Insumo[DESCRIPCION],Insumo[UND],,0),"")</f>
        <v/>
      </c>
      <c r="D1130" s="79"/>
      <c r="E1130" s="80" t="str">
        <f>IFERROR(_xlfn.XLOOKUP($B1130,Insumo[DESCRIPCION],Insumo[VALOR],,0),"")</f>
        <v/>
      </c>
      <c r="F1130" s="81"/>
      <c r="G1130" s="82" t="str">
        <f>IFERROR(IF(F1130&gt;=0,D1130*E1130*(1+F1130/100),ABS(D1130*E1130/F1130)),"")</f>
        <v/>
      </c>
      <c r="H1130" s="91" t="str">
        <f>IFERROR(G1130*E1123,"")</f>
        <v/>
      </c>
    </row>
    <row r="1131" spans="1:11">
      <c r="A1131" s="69"/>
      <c r="B1131" s="70" t="s">
        <v>3066</v>
      </c>
      <c r="C1131" s="71"/>
      <c r="D1131" s="72"/>
      <c r="E1131" s="73"/>
      <c r="F1131" s="74"/>
      <c r="G1131" s="75">
        <f>SUM(G1132:G1134)</f>
        <v>1144.983664071</v>
      </c>
      <c r="H1131" s="92">
        <f>G1131*E1123</f>
        <v>0</v>
      </c>
    </row>
    <row r="1132" spans="1:11">
      <c r="A1132" s="76"/>
      <c r="B1132" s="77" t="s">
        <v>2920</v>
      </c>
      <c r="C1132" s="78" t="str">
        <f>IFERROR(_xlfn.XLOOKUP(B1132,Equipo[DESCRIPCION],Equipo[UND],,0),"")</f>
        <v>%MO</v>
      </c>
      <c r="D1132" s="79">
        <v>0.04</v>
      </c>
      <c r="E1132" s="80">
        <f>IF(C1132="%MO",G1138,IFERROR(_xlfn.XLOOKUP($B1132,Equipo[DESCRIPCION],Equipo[VALOR],,0),""))</f>
        <v>12722.040711900001</v>
      </c>
      <c r="F1132" s="81"/>
      <c r="G1132" s="82">
        <f>IFERROR(IF(F1132&gt;=0,D1132*E1132*(1+F1132/100),ABS(D1132*E1132/F1132)),"")</f>
        <v>508.88162847600006</v>
      </c>
      <c r="H1132" s="91">
        <f>IFERROR(G1132*E1123,"")</f>
        <v>0</v>
      </c>
    </row>
    <row r="1133" spans="1:11">
      <c r="A1133" s="76"/>
      <c r="B1133" s="77" t="s">
        <v>2967</v>
      </c>
      <c r="C1133" s="78" t="str">
        <f>IFERROR(_xlfn.XLOOKUP(B1133,Equipo[DESCRIPCION],Equipo[UND],,0),"")</f>
        <v>%MO</v>
      </c>
      <c r="D1133" s="79">
        <v>0.05</v>
      </c>
      <c r="E1133" s="80">
        <f>IF(C1133="%MO",G1138,IFERROR(_xlfn.XLOOKUP($B1133,Equipo[DESCRIPCION],Equipo[VALOR],,0),""))</f>
        <v>12722.040711900001</v>
      </c>
      <c r="F1133" s="81"/>
      <c r="G1133" s="82">
        <f>IFERROR(IF(F1133&gt;=0,D1133*E1133*(1+F1133/100),ABS(D1133*E1133/F1133)),"")</f>
        <v>636.10203559500007</v>
      </c>
      <c r="H1133" s="91">
        <f>IFERROR(G1133*E1123,"")</f>
        <v>0</v>
      </c>
    </row>
    <row r="1134" spans="1:11">
      <c r="A1134" s="76"/>
      <c r="B1134" s="77"/>
      <c r="C1134" s="78" t="str">
        <f>IFERROR(_xlfn.XLOOKUP(B1134,Equipo[DESCRIPCION],Equipo[UND],,0),"")</f>
        <v/>
      </c>
      <c r="D1134" s="79"/>
      <c r="E1134" s="80" t="str">
        <f>IF(C1134="%MO",G1138,IFERROR(_xlfn.XLOOKUP($B1134,Equipo[DESCRIPCION],Equipo[VALOR],,0),""))</f>
        <v/>
      </c>
      <c r="F1134" s="81"/>
      <c r="G1134" s="82" t="str">
        <f>IFERROR(IF(F1134&gt;=0,D1134*E1134*(1+F1134/100),ABS(D1134*E1134/F1134)),"")</f>
        <v/>
      </c>
      <c r="H1134" s="91" t="str">
        <f>IFERROR(G1134*E1123,"")</f>
        <v/>
      </c>
    </row>
    <row r="1135" spans="1:11">
      <c r="A1135" s="69"/>
      <c r="B1135" s="70" t="s">
        <v>2202</v>
      </c>
      <c r="C1135" s="71"/>
      <c r="D1135" s="72"/>
      <c r="E1135" s="73"/>
      <c r="F1135" s="74"/>
      <c r="G1135" s="75">
        <f>SUM(G1136:G1137)</f>
        <v>0</v>
      </c>
      <c r="H1135" s="92">
        <f>G1135*E1123</f>
        <v>0</v>
      </c>
    </row>
    <row r="1136" spans="1:11">
      <c r="A1136" s="76"/>
      <c r="B1136" s="77"/>
      <c r="C1136" s="78" t="str">
        <f>IFERROR(_xlfn.XLOOKUP(B1136,Transporte[DESCRIPCION],Transporte[UND],,0),"")</f>
        <v/>
      </c>
      <c r="D1136" s="79"/>
      <c r="E1136" s="80" t="str">
        <f>IFERROR(_xlfn.XLOOKUP($B1136,Transporte[DESCRIPCION],Transporte[VALOR],,0),"")</f>
        <v/>
      </c>
      <c r="F1136" s="81"/>
      <c r="G1136" s="82" t="str">
        <f>IFERROR(IF(F1136&gt;=0,D1136*E1136*(1+F1136/100),ABS(D1136*E1136/F1136)),"")</f>
        <v/>
      </c>
      <c r="H1136" s="91" t="str">
        <f>IFERROR(G1136*E1123,"")</f>
        <v/>
      </c>
    </row>
    <row r="1137" spans="1:11">
      <c r="A1137" s="76"/>
      <c r="B1137" s="77"/>
      <c r="C1137" s="78" t="str">
        <f>IFERROR(_xlfn.XLOOKUP(B1137,Transporte[DESCRIPCION],Transporte[UND],,0),"")</f>
        <v/>
      </c>
      <c r="D1137" s="79"/>
      <c r="E1137" s="80" t="str">
        <f>IFERROR(_xlfn.XLOOKUP($B1137,Transporte[DESCRIPCION],Transporte[VALOR],,0),"")</f>
        <v/>
      </c>
      <c r="F1137" s="81"/>
      <c r="G1137" s="82" t="str">
        <f>IFERROR(IF(F1137&gt;=0,D1137*E1137*(1+F1137/100),ABS(D1137*E1137/F1137)),"")</f>
        <v/>
      </c>
      <c r="H1137" s="91" t="str">
        <f>IFERROR(G1137*E1123,"")</f>
        <v/>
      </c>
    </row>
    <row r="1138" spans="1:11">
      <c r="A1138" s="69"/>
      <c r="B1138" s="70" t="s">
        <v>3067</v>
      </c>
      <c r="C1138" s="71"/>
      <c r="D1138" s="72"/>
      <c r="E1138" s="73"/>
      <c r="F1138" s="74"/>
      <c r="G1138" s="75">
        <f>SUM(G1139:G1141)</f>
        <v>12722.040711900001</v>
      </c>
      <c r="H1138" s="92">
        <f>G1138*E1123</f>
        <v>0</v>
      </c>
    </row>
    <row r="1139" spans="1:11">
      <c r="A1139" s="76"/>
      <c r="B1139" s="77" t="s">
        <v>3046</v>
      </c>
      <c r="C1139" s="78" t="str">
        <f>IFERROR(_xlfn.XLOOKUP(B1139,MObra[DESCRIPCION],MObra[UN],,0),"")</f>
        <v>día</v>
      </c>
      <c r="D1139" s="79">
        <v>1</v>
      </c>
      <c r="E1139" s="80">
        <f>IFERROR(_xlfn.XLOOKUP($B1139,MObra[DESCRIPCION],MObra[VALOR UNIT],,0),"")</f>
        <v>636102.03559500002</v>
      </c>
      <c r="F1139" s="81">
        <v>-50</v>
      </c>
      <c r="G1139" s="82">
        <f>IFERROR(IF(F1139&gt;=0,D1139*E1139*(1+F1139/100),ABS(D1139*E1139/F1139)),"")</f>
        <v>12722.040711900001</v>
      </c>
      <c r="H1139" s="91">
        <f>IFERROR(G1139*E1123,"")</f>
        <v>0</v>
      </c>
    </row>
    <row r="1140" spans="1:11">
      <c r="A1140" s="76"/>
      <c r="B1140" s="77"/>
      <c r="C1140" s="78" t="str">
        <f>IFERROR(_xlfn.XLOOKUP(B1140,MObra[DESCRIPCION],MObra[UN],,0),"")</f>
        <v/>
      </c>
      <c r="D1140" s="79"/>
      <c r="E1140" s="80" t="str">
        <f>IFERROR(_xlfn.XLOOKUP($B1140,MObra[DESCRIPCION],MObra[VALOR UNIT],,0),"")</f>
        <v/>
      </c>
      <c r="F1140" s="81"/>
      <c r="G1140" s="82" t="str">
        <f>IFERROR(IF(F1140&gt;=0,D1140*E1140*(1+F1140/100),ABS(D1140*E1140/F1140)),"")</f>
        <v/>
      </c>
      <c r="H1140" s="91" t="str">
        <f>IFERROR(G1140*E1123,"")</f>
        <v/>
      </c>
    </row>
    <row r="1141" spans="1:11">
      <c r="A1141" s="83"/>
      <c r="B1141" s="84"/>
      <c r="C1141" s="85" t="str">
        <f>IFERROR(_xlfn.XLOOKUP(B1141,MObra[DESCRIPCION],MObra[UN],,0),"")</f>
        <v/>
      </c>
      <c r="D1141" s="86"/>
      <c r="E1141" s="87" t="str">
        <f>IFERROR(_xlfn.XLOOKUP($B1141,MObra[DESCRIPCION],MObra[VALOR UNIT],,0),"")</f>
        <v/>
      </c>
      <c r="F1141" s="88"/>
      <c r="G1141" s="89" t="str">
        <f>IFERROR(IF(F1141&gt;=0,D1141*E1141*(1+F1141/100),ABS(D1141*E1141/F1141)),"")</f>
        <v/>
      </c>
      <c r="H1141" s="90" t="str">
        <f>IFERROR(G1141*E1123,"")</f>
        <v/>
      </c>
    </row>
    <row r="1143" spans="1:11">
      <c r="A1143" s="54" t="s">
        <v>1653</v>
      </c>
      <c r="B1143" s="55" t="str">
        <f>VLOOKUP($A1143,Presupuesto!$A:$D,2,FALSE())</f>
        <v xml:space="preserve">Geotextil fortgird UX 100 o similar </v>
      </c>
      <c r="C1143" s="56" t="str">
        <f>VLOOKUP($A1143,Presupuesto!$A:$D,3,FALSE())</f>
        <v>M2</v>
      </c>
      <c r="D1143" s="57"/>
      <c r="E1143" s="58">
        <f>VLOOKUP($A1143,Presupuesto!$A:$D,4,FALSE())</f>
        <v>0</v>
      </c>
      <c r="F1143" s="59" t="s">
        <v>2919</v>
      </c>
      <c r="G1143" s="60">
        <f>SUM(G1145:G1161)/2</f>
        <v>37612.685796337275</v>
      </c>
      <c r="H1143" s="61">
        <f>ROUND(SUM(H1145:H1161),0)/2</f>
        <v>0</v>
      </c>
      <c r="I1143" s="58">
        <f>VLOOKUP(A1143,Presupuesto!$A:$F,6,0)</f>
        <v>0</v>
      </c>
      <c r="J1143" s="58">
        <f>+H1143-I1143</f>
        <v>0</v>
      </c>
      <c r="K1143" s="282">
        <f>+H1143-G1143*E1143</f>
        <v>0</v>
      </c>
    </row>
    <row r="1144" spans="1:11" ht="25.5">
      <c r="A1144" s="62"/>
      <c r="B1144" s="63" t="s">
        <v>2247</v>
      </c>
      <c r="C1144" s="63" t="s">
        <v>3061</v>
      </c>
      <c r="D1144" s="64" t="s">
        <v>4</v>
      </c>
      <c r="E1144" s="65" t="s">
        <v>3062</v>
      </c>
      <c r="F1144" s="66" t="s">
        <v>3063</v>
      </c>
      <c r="G1144" s="67" t="s">
        <v>3064</v>
      </c>
      <c r="H1144" s="68" t="s">
        <v>3124</v>
      </c>
    </row>
    <row r="1145" spans="1:11">
      <c r="A1145" s="69"/>
      <c r="B1145" s="70" t="s">
        <v>3065</v>
      </c>
      <c r="C1145" s="71"/>
      <c r="D1145" s="72"/>
      <c r="E1145" s="73"/>
      <c r="F1145" s="74"/>
      <c r="G1145" s="75">
        <f>SUM(G1146:G1150)</f>
        <v>25006.300000000003</v>
      </c>
      <c r="H1145" s="75">
        <f>IFERROR(G1145*E1143,"")</f>
        <v>0</v>
      </c>
    </row>
    <row r="1146" spans="1:11">
      <c r="A1146" s="76"/>
      <c r="B1146" s="77" t="s">
        <v>2517</v>
      </c>
      <c r="C1146" s="78" t="str">
        <f>IFERROR(_xlfn.XLOOKUP(B1146,Insumo[DESCRIPCION],Insumo[UND],,0),"")</f>
        <v>M2</v>
      </c>
      <c r="D1146" s="79">
        <v>1</v>
      </c>
      <c r="E1146" s="80">
        <f>IFERROR(_xlfn.XLOOKUP($B1146,Insumo[DESCRIPCION],Insumo[VALOR],,0),"")</f>
        <v>22733</v>
      </c>
      <c r="F1146" s="81">
        <v>10</v>
      </c>
      <c r="G1146" s="82">
        <f>IFERROR(IF(F1146&gt;=0,D1146*E1146*(1+F1146/100),ABS(D1146*E1146/F1146)),"")</f>
        <v>25006.300000000003</v>
      </c>
      <c r="H1146" s="91">
        <f>IFERROR(G1146*E1143,"")</f>
        <v>0</v>
      </c>
    </row>
    <row r="1147" spans="1:11">
      <c r="A1147" s="76"/>
      <c r="B1147" s="77"/>
      <c r="C1147" s="78" t="str">
        <f>IFERROR(_xlfn.XLOOKUP(B1147,Insumo[DESCRIPCION],Insumo[UND],,0),"")</f>
        <v/>
      </c>
      <c r="D1147" s="79"/>
      <c r="E1147" s="80" t="str">
        <f>IFERROR(_xlfn.XLOOKUP($B1147,Insumo[DESCRIPCION],Insumo[VALOR],,0),"")</f>
        <v/>
      </c>
      <c r="F1147" s="81"/>
      <c r="G1147" s="82" t="str">
        <f>IFERROR(IF(F1147&gt;=0,D1147*E1147*(1+F1147/100),ABS(D1147*E1147/F1147)),"")</f>
        <v/>
      </c>
      <c r="H1147" s="91" t="str">
        <f>IFERROR(G1147*E1143,"")</f>
        <v/>
      </c>
    </row>
    <row r="1148" spans="1:11">
      <c r="A1148" s="76"/>
      <c r="B1148" s="77"/>
      <c r="C1148" s="78" t="str">
        <f>IFERROR(_xlfn.XLOOKUP(B1148,Insumo[DESCRIPCION],Insumo[UND],,0),"")</f>
        <v/>
      </c>
      <c r="D1148" s="79"/>
      <c r="E1148" s="80" t="str">
        <f>IFERROR(_xlfn.XLOOKUP($B1148,Insumo[DESCRIPCION],Insumo[VALOR],,0),"")</f>
        <v/>
      </c>
      <c r="F1148" s="81"/>
      <c r="G1148" s="82" t="str">
        <f>IFERROR(IF(F1148&gt;=0,D1148*E1148*(1+F1148/100),ABS(D1148*E1148/F1148)),"")</f>
        <v/>
      </c>
      <c r="H1148" s="91" t="str">
        <f>IFERROR(G1148*E1143,"")</f>
        <v/>
      </c>
    </row>
    <row r="1149" spans="1:11">
      <c r="A1149" s="76"/>
      <c r="B1149" s="77"/>
      <c r="C1149" s="78" t="str">
        <f>IFERROR(_xlfn.XLOOKUP(B1149,Insumo[DESCRIPCION],Insumo[UND],,0),"")</f>
        <v/>
      </c>
      <c r="D1149" s="79"/>
      <c r="E1149" s="80" t="str">
        <f>IFERROR(_xlfn.XLOOKUP($B1149,Insumo[DESCRIPCION],Insumo[VALOR],,0),"")</f>
        <v/>
      </c>
      <c r="F1149" s="81"/>
      <c r="G1149" s="82" t="str">
        <f>IFERROR(IF(F1149&gt;=0,D1149*E1149*(1+F1149/100),ABS(D1149*E1149/F1149)),"")</f>
        <v/>
      </c>
      <c r="H1149" s="91" t="str">
        <f>IFERROR(G1149*E1143,"")</f>
        <v/>
      </c>
    </row>
    <row r="1150" spans="1:11">
      <c r="A1150" s="76"/>
      <c r="B1150" s="77"/>
      <c r="C1150" s="78" t="str">
        <f>IFERROR(_xlfn.XLOOKUP(B1150,Insumo[DESCRIPCION],Insumo[UND],,0),"")</f>
        <v/>
      </c>
      <c r="D1150" s="79"/>
      <c r="E1150" s="80" t="str">
        <f>IFERROR(_xlfn.XLOOKUP($B1150,Insumo[DESCRIPCION],Insumo[VALOR],,0),"")</f>
        <v/>
      </c>
      <c r="F1150" s="81"/>
      <c r="G1150" s="82" t="str">
        <f>IFERROR(IF(F1150&gt;=0,D1150*E1150*(1+F1150/100),ABS(D1150*E1150/F1150)),"")</f>
        <v/>
      </c>
      <c r="H1150" s="91" t="str">
        <f>IFERROR(G1150*E1143,"")</f>
        <v/>
      </c>
    </row>
    <row r="1151" spans="1:11">
      <c r="A1151" s="69"/>
      <c r="B1151" s="70" t="s">
        <v>3066</v>
      </c>
      <c r="C1151" s="71"/>
      <c r="D1151" s="72"/>
      <c r="E1151" s="73"/>
      <c r="F1151" s="74"/>
      <c r="G1151" s="75">
        <f>SUM(G1152:G1154)</f>
        <v>1040.8942400645456</v>
      </c>
      <c r="H1151" s="92">
        <f>G1151*E1143</f>
        <v>0</v>
      </c>
    </row>
    <row r="1152" spans="1:11">
      <c r="A1152" s="76"/>
      <c r="B1152" s="77" t="s">
        <v>2920</v>
      </c>
      <c r="C1152" s="78" t="str">
        <f>IFERROR(_xlfn.XLOOKUP(B1152,Equipo[DESCRIPCION],Equipo[UND],,0),"")</f>
        <v>%MO</v>
      </c>
      <c r="D1152" s="79">
        <v>0.04</v>
      </c>
      <c r="E1152" s="80">
        <f>IF(C1152="%MO",G1158,IFERROR(_xlfn.XLOOKUP($B1152,Equipo[DESCRIPCION],Equipo[VALOR],,0),""))</f>
        <v>11565.491556272727</v>
      </c>
      <c r="F1152" s="81"/>
      <c r="G1152" s="82">
        <f>IFERROR(IF(F1152&gt;=0,D1152*E1152*(1+F1152/100),ABS(D1152*E1152/F1152)),"")</f>
        <v>462.61966225090913</v>
      </c>
      <c r="H1152" s="91">
        <f>IFERROR(G1152*E1143,"")</f>
        <v>0</v>
      </c>
    </row>
    <row r="1153" spans="1:11">
      <c r="A1153" s="76"/>
      <c r="B1153" s="77" t="s">
        <v>2967</v>
      </c>
      <c r="C1153" s="78" t="str">
        <f>IFERROR(_xlfn.XLOOKUP(B1153,Equipo[DESCRIPCION],Equipo[UND],,0),"")</f>
        <v>%MO</v>
      </c>
      <c r="D1153" s="79">
        <v>0.05</v>
      </c>
      <c r="E1153" s="80">
        <f>IF(C1153="%MO",G1158,IFERROR(_xlfn.XLOOKUP($B1153,Equipo[DESCRIPCION],Equipo[VALOR],,0),""))</f>
        <v>11565.491556272727</v>
      </c>
      <c r="F1153" s="81"/>
      <c r="G1153" s="82">
        <f>IFERROR(IF(F1153&gt;=0,D1153*E1153*(1+F1153/100),ABS(D1153*E1153/F1153)),"")</f>
        <v>578.27457781363637</v>
      </c>
      <c r="H1153" s="91">
        <f>IFERROR(G1153*E1143,"")</f>
        <v>0</v>
      </c>
    </row>
    <row r="1154" spans="1:11">
      <c r="A1154" s="76"/>
      <c r="B1154" s="77"/>
      <c r="C1154" s="78" t="str">
        <f>IFERROR(_xlfn.XLOOKUP(B1154,Equipo[DESCRIPCION],Equipo[UND],,0),"")</f>
        <v/>
      </c>
      <c r="D1154" s="79"/>
      <c r="E1154" s="80" t="str">
        <f>IF(C1154="%MO",G1158,IFERROR(_xlfn.XLOOKUP($B1154,Equipo[DESCRIPCION],Equipo[VALOR],,0),""))</f>
        <v/>
      </c>
      <c r="F1154" s="81"/>
      <c r="G1154" s="82" t="str">
        <f>IFERROR(IF(F1154&gt;=0,D1154*E1154*(1+F1154/100),ABS(D1154*E1154/F1154)),"")</f>
        <v/>
      </c>
      <c r="H1154" s="91" t="str">
        <f>IFERROR(G1154*E1143,"")</f>
        <v/>
      </c>
    </row>
    <row r="1155" spans="1:11">
      <c r="A1155" s="69"/>
      <c r="B1155" s="70" t="s">
        <v>2202</v>
      </c>
      <c r="C1155" s="71"/>
      <c r="D1155" s="72"/>
      <c r="E1155" s="73"/>
      <c r="F1155" s="74"/>
      <c r="G1155" s="75">
        <f>SUM(G1156:G1157)</f>
        <v>0</v>
      </c>
      <c r="H1155" s="92">
        <f>G1155*E1143</f>
        <v>0</v>
      </c>
    </row>
    <row r="1156" spans="1:11">
      <c r="A1156" s="76"/>
      <c r="B1156" s="77"/>
      <c r="C1156" s="78" t="str">
        <f>IFERROR(_xlfn.XLOOKUP(B1156,Transporte[DESCRIPCION],Transporte[UND],,0),"")</f>
        <v/>
      </c>
      <c r="D1156" s="79"/>
      <c r="E1156" s="80" t="str">
        <f>IFERROR(_xlfn.XLOOKUP($B1156,Transporte[DESCRIPCION],Transporte[VALOR],,0),"")</f>
        <v/>
      </c>
      <c r="F1156" s="81"/>
      <c r="G1156" s="82" t="str">
        <f>IFERROR(IF(F1156&gt;=0,D1156*E1156*(1+F1156/100),ABS(D1156*E1156/F1156)),"")</f>
        <v/>
      </c>
      <c r="H1156" s="91" t="str">
        <f>IFERROR(G1156*E1143,"")</f>
        <v/>
      </c>
    </row>
    <row r="1157" spans="1:11">
      <c r="A1157" s="76"/>
      <c r="B1157" s="77"/>
      <c r="C1157" s="78" t="str">
        <f>IFERROR(_xlfn.XLOOKUP(B1157,Transporte[DESCRIPCION],Transporte[UND],,0),"")</f>
        <v/>
      </c>
      <c r="D1157" s="79"/>
      <c r="E1157" s="80" t="str">
        <f>IFERROR(_xlfn.XLOOKUP($B1157,Transporte[DESCRIPCION],Transporte[VALOR],,0),"")</f>
        <v/>
      </c>
      <c r="F1157" s="81"/>
      <c r="G1157" s="82" t="str">
        <f>IFERROR(IF(F1157&gt;=0,D1157*E1157*(1+F1157/100),ABS(D1157*E1157/F1157)),"")</f>
        <v/>
      </c>
      <c r="H1157" s="91" t="str">
        <f>IFERROR(G1157*E1143,"")</f>
        <v/>
      </c>
    </row>
    <row r="1158" spans="1:11">
      <c r="A1158" s="69"/>
      <c r="B1158" s="70" t="s">
        <v>3067</v>
      </c>
      <c r="C1158" s="71"/>
      <c r="D1158" s="72"/>
      <c r="E1158" s="73"/>
      <c r="F1158" s="74"/>
      <c r="G1158" s="75">
        <f>SUM(G1159:G1161)</f>
        <v>11565.491556272727</v>
      </c>
      <c r="H1158" s="92">
        <f>G1158*E1143</f>
        <v>0</v>
      </c>
    </row>
    <row r="1159" spans="1:11">
      <c r="A1159" s="76"/>
      <c r="B1159" s="77" t="s">
        <v>3046</v>
      </c>
      <c r="C1159" s="78" t="str">
        <f>IFERROR(_xlfn.XLOOKUP(B1159,MObra[DESCRIPCION],MObra[UN],,0),"")</f>
        <v>día</v>
      </c>
      <c r="D1159" s="79">
        <v>1</v>
      </c>
      <c r="E1159" s="80">
        <f>IFERROR(_xlfn.XLOOKUP($B1159,MObra[DESCRIPCION],MObra[VALOR UNIT],,0),"")</f>
        <v>636102.03559500002</v>
      </c>
      <c r="F1159" s="81">
        <v>-55</v>
      </c>
      <c r="G1159" s="82">
        <f>IFERROR(IF(F1159&gt;=0,D1159*E1159*(1+F1159/100),ABS(D1159*E1159/F1159)),"")</f>
        <v>11565.491556272727</v>
      </c>
      <c r="H1159" s="91">
        <f>IFERROR(G1159*E1143,"")</f>
        <v>0</v>
      </c>
    </row>
    <row r="1160" spans="1:11">
      <c r="A1160" s="76"/>
      <c r="B1160" s="77"/>
      <c r="C1160" s="78" t="str">
        <f>IFERROR(_xlfn.XLOOKUP(B1160,MObra[DESCRIPCION],MObra[UN],,0),"")</f>
        <v/>
      </c>
      <c r="D1160" s="79"/>
      <c r="E1160" s="80" t="str">
        <f>IFERROR(_xlfn.XLOOKUP($B1160,MObra[DESCRIPCION],MObra[VALOR UNIT],,0),"")</f>
        <v/>
      </c>
      <c r="F1160" s="81"/>
      <c r="G1160" s="82" t="str">
        <f>IFERROR(IF(F1160&gt;=0,D1160*E1160*(1+F1160/100),ABS(D1160*E1160/F1160)),"")</f>
        <v/>
      </c>
      <c r="H1160" s="91" t="str">
        <f>IFERROR(G1160*E1143,"")</f>
        <v/>
      </c>
    </row>
    <row r="1161" spans="1:11">
      <c r="A1161" s="83"/>
      <c r="B1161" s="84"/>
      <c r="C1161" s="85" t="str">
        <f>IFERROR(_xlfn.XLOOKUP(B1161,MObra[DESCRIPCION],MObra[UN],,0),"")</f>
        <v/>
      </c>
      <c r="D1161" s="86"/>
      <c r="E1161" s="87" t="str">
        <f>IFERROR(_xlfn.XLOOKUP($B1161,MObra[DESCRIPCION],MObra[VALOR UNIT],,0),"")</f>
        <v/>
      </c>
      <c r="F1161" s="88"/>
      <c r="G1161" s="89" t="str">
        <f>IFERROR(IF(F1161&gt;=0,D1161*E1161*(1+F1161/100),ABS(D1161*E1161/F1161)),"")</f>
        <v/>
      </c>
      <c r="H1161" s="90" t="str">
        <f>IFERROR(G1161*E1143,"")</f>
        <v/>
      </c>
    </row>
    <row r="1163" spans="1:11">
      <c r="A1163" s="54" t="s">
        <v>1655</v>
      </c>
      <c r="B1163" s="55" t="str">
        <f>VLOOKUP($A1163,Presupuesto!$A:$D,2,FALSE())</f>
        <v xml:space="preserve">Geotextil fortgird UX 135 o similar </v>
      </c>
      <c r="C1163" s="56" t="str">
        <f>VLOOKUP($A1163,Presupuesto!$A:$D,3,FALSE())</f>
        <v>M2</v>
      </c>
      <c r="D1163" s="57"/>
      <c r="E1163" s="58">
        <f>VLOOKUP($A1163,Presupuesto!$A:$D,4,FALSE())</f>
        <v>0</v>
      </c>
      <c r="F1163" s="59" t="s">
        <v>2919</v>
      </c>
      <c r="G1163" s="60">
        <f>SUM(G1165:G1181)/2</f>
        <v>32989.353646642499</v>
      </c>
      <c r="H1163" s="61">
        <f>ROUND(SUM(H1165:H1181),0)/2</f>
        <v>0</v>
      </c>
      <c r="I1163" s="58">
        <f>VLOOKUP(A1163,Presupuesto!$A:$F,6,0)</f>
        <v>0</v>
      </c>
      <c r="J1163" s="58">
        <f>+H1163-I1163</f>
        <v>0</v>
      </c>
      <c r="K1163" s="282">
        <f>+H1163-G1163*E1163</f>
        <v>0</v>
      </c>
    </row>
    <row r="1164" spans="1:11" ht="25.5">
      <c r="A1164" s="62"/>
      <c r="B1164" s="63" t="s">
        <v>2247</v>
      </c>
      <c r="C1164" s="63" t="s">
        <v>3061</v>
      </c>
      <c r="D1164" s="64" t="s">
        <v>4</v>
      </c>
      <c r="E1164" s="65" t="s">
        <v>3062</v>
      </c>
      <c r="F1164" s="66" t="s">
        <v>3063</v>
      </c>
      <c r="G1164" s="67" t="s">
        <v>3064</v>
      </c>
      <c r="H1164" s="68" t="s">
        <v>3124</v>
      </c>
    </row>
    <row r="1165" spans="1:11">
      <c r="A1165" s="69"/>
      <c r="B1165" s="70" t="s">
        <v>3065</v>
      </c>
      <c r="C1165" s="71"/>
      <c r="D1165" s="72"/>
      <c r="E1165" s="73"/>
      <c r="F1165" s="74"/>
      <c r="G1165" s="75">
        <f>SUM(G1166:G1170)</f>
        <v>21433.5</v>
      </c>
      <c r="H1165" s="75">
        <f>IFERROR(G1165*E1163,"")</f>
        <v>0</v>
      </c>
    </row>
    <row r="1166" spans="1:11">
      <c r="A1166" s="76"/>
      <c r="B1166" s="77" t="s">
        <v>2518</v>
      </c>
      <c r="C1166" s="78" t="str">
        <f>IFERROR(_xlfn.XLOOKUP(B1166,Insumo[DESCRIPCION],Insumo[UND],,0),"")</f>
        <v>M2</v>
      </c>
      <c r="D1166" s="79">
        <v>1</v>
      </c>
      <c r="E1166" s="80">
        <f>IFERROR(_xlfn.XLOOKUP($B1166,Insumo[DESCRIPCION],Insumo[VALOR],,0),"")</f>
        <v>19485</v>
      </c>
      <c r="F1166" s="81">
        <v>10</v>
      </c>
      <c r="G1166" s="82">
        <f>IFERROR(IF(F1166&gt;=0,D1166*E1166*(1+F1166/100),ABS(D1166*E1166/F1166)),"")</f>
        <v>21433.5</v>
      </c>
      <c r="H1166" s="91">
        <f>IFERROR(G1166*E1163,"")</f>
        <v>0</v>
      </c>
    </row>
    <row r="1167" spans="1:11">
      <c r="A1167" s="76"/>
      <c r="B1167" s="77"/>
      <c r="C1167" s="78" t="str">
        <f>IFERROR(_xlfn.XLOOKUP(B1167,Insumo[DESCRIPCION],Insumo[UND],,0),"")</f>
        <v/>
      </c>
      <c r="D1167" s="79"/>
      <c r="E1167" s="80" t="str">
        <f>IFERROR(_xlfn.XLOOKUP($B1167,Insumo[DESCRIPCION],Insumo[VALOR],,0),"")</f>
        <v/>
      </c>
      <c r="F1167" s="81"/>
      <c r="G1167" s="82" t="str">
        <f>IFERROR(IF(F1167&gt;=0,D1167*E1167*(1+F1167/100),ABS(D1167*E1167/F1167)),"")</f>
        <v/>
      </c>
      <c r="H1167" s="91" t="str">
        <f>IFERROR(G1167*E1163,"")</f>
        <v/>
      </c>
    </row>
    <row r="1168" spans="1:11">
      <c r="A1168" s="76"/>
      <c r="B1168" s="77"/>
      <c r="C1168" s="78" t="str">
        <f>IFERROR(_xlfn.XLOOKUP(B1168,Insumo[DESCRIPCION],Insumo[UND],,0),"")</f>
        <v/>
      </c>
      <c r="D1168" s="79"/>
      <c r="E1168" s="80" t="str">
        <f>IFERROR(_xlfn.XLOOKUP($B1168,Insumo[DESCRIPCION],Insumo[VALOR],,0),"")</f>
        <v/>
      </c>
      <c r="F1168" s="81"/>
      <c r="G1168" s="82" t="str">
        <f>IFERROR(IF(F1168&gt;=0,D1168*E1168*(1+F1168/100),ABS(D1168*E1168/F1168)),"")</f>
        <v/>
      </c>
      <c r="H1168" s="91" t="str">
        <f>IFERROR(G1168*E1163,"")</f>
        <v/>
      </c>
    </row>
    <row r="1169" spans="1:11">
      <c r="A1169" s="76"/>
      <c r="B1169" s="77"/>
      <c r="C1169" s="78" t="str">
        <f>IFERROR(_xlfn.XLOOKUP(B1169,Insumo[DESCRIPCION],Insumo[UND],,0),"")</f>
        <v/>
      </c>
      <c r="D1169" s="79"/>
      <c r="E1169" s="80" t="str">
        <f>IFERROR(_xlfn.XLOOKUP($B1169,Insumo[DESCRIPCION],Insumo[VALOR],,0),"")</f>
        <v/>
      </c>
      <c r="F1169" s="81"/>
      <c r="G1169" s="82" t="str">
        <f>IFERROR(IF(F1169&gt;=0,D1169*E1169*(1+F1169/100),ABS(D1169*E1169/F1169)),"")</f>
        <v/>
      </c>
      <c r="H1169" s="91" t="str">
        <f>IFERROR(G1169*E1163,"")</f>
        <v/>
      </c>
    </row>
    <row r="1170" spans="1:11">
      <c r="A1170" s="76"/>
      <c r="B1170" s="77"/>
      <c r="C1170" s="78" t="str">
        <f>IFERROR(_xlfn.XLOOKUP(B1170,Insumo[DESCRIPCION],Insumo[UND],,0),"")</f>
        <v/>
      </c>
      <c r="D1170" s="79"/>
      <c r="E1170" s="80" t="str">
        <f>IFERROR(_xlfn.XLOOKUP($B1170,Insumo[DESCRIPCION],Insumo[VALOR],,0),"")</f>
        <v/>
      </c>
      <c r="F1170" s="81"/>
      <c r="G1170" s="82" t="str">
        <f>IFERROR(IF(F1170&gt;=0,D1170*E1170*(1+F1170/100),ABS(D1170*E1170/F1170)),"")</f>
        <v/>
      </c>
      <c r="H1170" s="91" t="str">
        <f>IFERROR(G1170*E1163,"")</f>
        <v/>
      </c>
    </row>
    <row r="1171" spans="1:11">
      <c r="A1171" s="69"/>
      <c r="B1171" s="70" t="s">
        <v>3066</v>
      </c>
      <c r="C1171" s="71"/>
      <c r="D1171" s="72"/>
      <c r="E1171" s="73"/>
      <c r="F1171" s="74"/>
      <c r="G1171" s="75">
        <f>SUM(G1172:G1174)</f>
        <v>954.15305339249994</v>
      </c>
      <c r="H1171" s="92">
        <f>G1171*E1163</f>
        <v>0</v>
      </c>
    </row>
    <row r="1172" spans="1:11">
      <c r="A1172" s="76"/>
      <c r="B1172" s="77" t="s">
        <v>2920</v>
      </c>
      <c r="C1172" s="78" t="str">
        <f>IFERROR(_xlfn.XLOOKUP(B1172,Equipo[DESCRIPCION],Equipo[UND],,0),"")</f>
        <v>%MO</v>
      </c>
      <c r="D1172" s="79">
        <v>0.04</v>
      </c>
      <c r="E1172" s="80">
        <f>IF(C1172="%MO",G1178,IFERROR(_xlfn.XLOOKUP($B1172,Equipo[DESCRIPCION],Equipo[VALOR],,0),""))</f>
        <v>10601.70059325</v>
      </c>
      <c r="F1172" s="81"/>
      <c r="G1172" s="82">
        <f>IFERROR(IF(F1172&gt;=0,D1172*E1172*(1+F1172/100),ABS(D1172*E1172/F1172)),"")</f>
        <v>424.06802372999999</v>
      </c>
      <c r="H1172" s="91">
        <f>IFERROR(G1172*E1163,"")</f>
        <v>0</v>
      </c>
    </row>
    <row r="1173" spans="1:11">
      <c r="A1173" s="76"/>
      <c r="B1173" s="77" t="s">
        <v>2967</v>
      </c>
      <c r="C1173" s="78" t="str">
        <f>IFERROR(_xlfn.XLOOKUP(B1173,Equipo[DESCRIPCION],Equipo[UND],,0),"")</f>
        <v>%MO</v>
      </c>
      <c r="D1173" s="79">
        <v>0.05</v>
      </c>
      <c r="E1173" s="80">
        <f>IF(C1173="%MO",G1178,IFERROR(_xlfn.XLOOKUP($B1173,Equipo[DESCRIPCION],Equipo[VALOR],,0),""))</f>
        <v>10601.70059325</v>
      </c>
      <c r="F1173" s="81"/>
      <c r="G1173" s="82">
        <f>IFERROR(IF(F1173&gt;=0,D1173*E1173*(1+F1173/100),ABS(D1173*E1173/F1173)),"")</f>
        <v>530.08502966250001</v>
      </c>
      <c r="H1173" s="91">
        <f>IFERROR(G1173*E1163,"")</f>
        <v>0</v>
      </c>
    </row>
    <row r="1174" spans="1:11">
      <c r="A1174" s="76"/>
      <c r="B1174" s="77"/>
      <c r="C1174" s="78" t="str">
        <f>IFERROR(_xlfn.XLOOKUP(B1174,Equipo[DESCRIPCION],Equipo[UND],,0),"")</f>
        <v/>
      </c>
      <c r="D1174" s="79"/>
      <c r="E1174" s="80" t="str">
        <f>IF(C1174="%MO",G1178,IFERROR(_xlfn.XLOOKUP($B1174,Equipo[DESCRIPCION],Equipo[VALOR],,0),""))</f>
        <v/>
      </c>
      <c r="F1174" s="81"/>
      <c r="G1174" s="82" t="str">
        <f>IFERROR(IF(F1174&gt;=0,D1174*E1174*(1+F1174/100),ABS(D1174*E1174/F1174)),"")</f>
        <v/>
      </c>
      <c r="H1174" s="91" t="str">
        <f>IFERROR(G1174*E1163,"")</f>
        <v/>
      </c>
    </row>
    <row r="1175" spans="1:11">
      <c r="A1175" s="69"/>
      <c r="B1175" s="70" t="s">
        <v>2202</v>
      </c>
      <c r="C1175" s="71"/>
      <c r="D1175" s="72"/>
      <c r="E1175" s="73"/>
      <c r="F1175" s="74"/>
      <c r="G1175" s="75">
        <f>SUM(G1176:G1177)</f>
        <v>0</v>
      </c>
      <c r="H1175" s="92">
        <f>G1175*E1163</f>
        <v>0</v>
      </c>
    </row>
    <row r="1176" spans="1:11">
      <c r="A1176" s="76"/>
      <c r="B1176" s="77"/>
      <c r="C1176" s="78" t="str">
        <f>IFERROR(_xlfn.XLOOKUP(B1176,Transporte[DESCRIPCION],Transporte[UND],,0),"")</f>
        <v/>
      </c>
      <c r="D1176" s="79"/>
      <c r="E1176" s="80" t="str">
        <f>IFERROR(_xlfn.XLOOKUP($B1176,Transporte[DESCRIPCION],Transporte[VALOR],,0),"")</f>
        <v/>
      </c>
      <c r="F1176" s="81"/>
      <c r="G1176" s="82" t="str">
        <f>IFERROR(IF(F1176&gt;=0,D1176*E1176*(1+F1176/100),ABS(D1176*E1176/F1176)),"")</f>
        <v/>
      </c>
      <c r="H1176" s="91" t="str">
        <f>IFERROR(G1176*E1163,"")</f>
        <v/>
      </c>
    </row>
    <row r="1177" spans="1:11">
      <c r="A1177" s="76"/>
      <c r="B1177" s="77"/>
      <c r="C1177" s="78" t="str">
        <f>IFERROR(_xlfn.XLOOKUP(B1177,Transporte[DESCRIPCION],Transporte[UND],,0),"")</f>
        <v/>
      </c>
      <c r="D1177" s="79"/>
      <c r="E1177" s="80" t="str">
        <f>IFERROR(_xlfn.XLOOKUP($B1177,Transporte[DESCRIPCION],Transporte[VALOR],,0),"")</f>
        <v/>
      </c>
      <c r="F1177" s="81"/>
      <c r="G1177" s="82" t="str">
        <f>IFERROR(IF(F1177&gt;=0,D1177*E1177*(1+F1177/100),ABS(D1177*E1177/F1177)),"")</f>
        <v/>
      </c>
      <c r="H1177" s="91" t="str">
        <f>IFERROR(G1177*E1163,"")</f>
        <v/>
      </c>
    </row>
    <row r="1178" spans="1:11">
      <c r="A1178" s="69"/>
      <c r="B1178" s="70" t="s">
        <v>3067</v>
      </c>
      <c r="C1178" s="71"/>
      <c r="D1178" s="72"/>
      <c r="E1178" s="73"/>
      <c r="F1178" s="74"/>
      <c r="G1178" s="75">
        <f>SUM(G1179:G1181)</f>
        <v>10601.70059325</v>
      </c>
      <c r="H1178" s="92">
        <f>G1178*E1163</f>
        <v>0</v>
      </c>
    </row>
    <row r="1179" spans="1:11">
      <c r="A1179" s="76"/>
      <c r="B1179" s="77" t="s">
        <v>3046</v>
      </c>
      <c r="C1179" s="78" t="str">
        <f>IFERROR(_xlfn.XLOOKUP(B1179,MObra[DESCRIPCION],MObra[UN],,0),"")</f>
        <v>día</v>
      </c>
      <c r="D1179" s="79">
        <v>1</v>
      </c>
      <c r="E1179" s="80">
        <f>IFERROR(_xlfn.XLOOKUP($B1179,MObra[DESCRIPCION],MObra[VALOR UNIT],,0),"")</f>
        <v>636102.03559500002</v>
      </c>
      <c r="F1179" s="81">
        <v>-60</v>
      </c>
      <c r="G1179" s="82">
        <f>IFERROR(IF(F1179&gt;=0,D1179*E1179*(1+F1179/100),ABS(D1179*E1179/F1179)),"")</f>
        <v>10601.70059325</v>
      </c>
      <c r="H1179" s="91">
        <f>IFERROR(G1179*E1163,"")</f>
        <v>0</v>
      </c>
    </row>
    <row r="1180" spans="1:11">
      <c r="A1180" s="76"/>
      <c r="B1180" s="77"/>
      <c r="C1180" s="78" t="str">
        <f>IFERROR(_xlfn.XLOOKUP(B1180,MObra[DESCRIPCION],MObra[UN],,0),"")</f>
        <v/>
      </c>
      <c r="D1180" s="79"/>
      <c r="E1180" s="80" t="str">
        <f>IFERROR(_xlfn.XLOOKUP($B1180,MObra[DESCRIPCION],MObra[VALOR UNIT],,0),"")</f>
        <v/>
      </c>
      <c r="F1180" s="81"/>
      <c r="G1180" s="82" t="str">
        <f>IFERROR(IF(F1180&gt;=0,D1180*E1180*(1+F1180/100),ABS(D1180*E1180/F1180)),"")</f>
        <v/>
      </c>
      <c r="H1180" s="91" t="str">
        <f>IFERROR(G1180*E1163,"")</f>
        <v/>
      </c>
    </row>
    <row r="1181" spans="1:11">
      <c r="A1181" s="83"/>
      <c r="B1181" s="84"/>
      <c r="C1181" s="85" t="str">
        <f>IFERROR(_xlfn.XLOOKUP(B1181,MObra[DESCRIPCION],MObra[UN],,0),"")</f>
        <v/>
      </c>
      <c r="D1181" s="86"/>
      <c r="E1181" s="87" t="str">
        <f>IFERROR(_xlfn.XLOOKUP($B1181,MObra[DESCRIPCION],MObra[VALOR UNIT],,0),"")</f>
        <v/>
      </c>
      <c r="F1181" s="88"/>
      <c r="G1181" s="89" t="str">
        <f>IFERROR(IF(F1181&gt;=0,D1181*E1181*(1+F1181/100),ABS(D1181*E1181/F1181)),"")</f>
        <v/>
      </c>
      <c r="H1181" s="90" t="str">
        <f>IFERROR(G1181*E1163,"")</f>
        <v/>
      </c>
    </row>
    <row r="1183" spans="1:11">
      <c r="A1183" s="54" t="s">
        <v>1657</v>
      </c>
      <c r="B1183" s="55" t="str">
        <f>VLOOKUP($A1183,Presupuesto!$A:$D,2,FALSE())</f>
        <v xml:space="preserve">Geotextil fortgird UX 165 o similar </v>
      </c>
      <c r="C1183" s="56" t="str">
        <f>VLOOKUP($A1183,Presupuesto!$A:$D,3,FALSE())</f>
        <v>M2</v>
      </c>
      <c r="D1183" s="57"/>
      <c r="E1183" s="58">
        <f>VLOOKUP($A1183,Presupuesto!$A:$D,4,FALSE())</f>
        <v>0</v>
      </c>
      <c r="F1183" s="59" t="s">
        <v>2919</v>
      </c>
      <c r="G1183" s="60">
        <f>SUM(G1185:G1200)/2</f>
        <v>28957.017411407855</v>
      </c>
      <c r="H1183" s="61">
        <f>ROUND(SUM(H1185:H1200),0)/2</f>
        <v>0</v>
      </c>
      <c r="I1183" s="58">
        <f>VLOOKUP(A1183,Presupuesto!$A:$F,6,0)</f>
        <v>0</v>
      </c>
      <c r="J1183" s="58">
        <f>+H1183-I1183</f>
        <v>0</v>
      </c>
      <c r="K1183" s="282">
        <f>+H1183-G1183*E1183</f>
        <v>0</v>
      </c>
    </row>
    <row r="1184" spans="1:11" ht="25.5">
      <c r="A1184" s="62"/>
      <c r="B1184" s="63" t="s">
        <v>2247</v>
      </c>
      <c r="C1184" s="63" t="s">
        <v>3061</v>
      </c>
      <c r="D1184" s="64" t="s">
        <v>4</v>
      </c>
      <c r="E1184" s="65" t="s">
        <v>3062</v>
      </c>
      <c r="F1184" s="66" t="s">
        <v>3063</v>
      </c>
      <c r="G1184" s="67" t="s">
        <v>3064</v>
      </c>
      <c r="H1184" s="68" t="s">
        <v>3124</v>
      </c>
    </row>
    <row r="1185" spans="1:8">
      <c r="A1185" s="69"/>
      <c r="B1185" s="70" t="s">
        <v>3065</v>
      </c>
      <c r="C1185" s="71"/>
      <c r="D1185" s="72"/>
      <c r="E1185" s="73"/>
      <c r="F1185" s="74"/>
      <c r="G1185" s="75">
        <f>SUM(G1186:G1190)</f>
        <v>19052</v>
      </c>
      <c r="H1185" s="75">
        <f>IFERROR(G1185*E1183,"")</f>
        <v>0</v>
      </c>
    </row>
    <row r="1186" spans="1:8">
      <c r="A1186" s="76"/>
      <c r="B1186" s="77" t="s">
        <v>2519</v>
      </c>
      <c r="C1186" s="78" t="str">
        <f>IFERROR(_xlfn.XLOOKUP(B1186,Insumo[DESCRIPCION],Insumo[UND],,0),"")</f>
        <v>M2</v>
      </c>
      <c r="D1186" s="79">
        <v>1</v>
      </c>
      <c r="E1186" s="80">
        <f>IFERROR(_xlfn.XLOOKUP($B1186,Insumo[DESCRIPCION],Insumo[VALOR],,0),"")</f>
        <v>17320</v>
      </c>
      <c r="F1186" s="81">
        <v>10</v>
      </c>
      <c r="G1186" s="82">
        <f>IFERROR(IF(F1186&gt;=0,D1186*E1186*(1+F1186/100),ABS(D1186*E1186/F1186)),"")</f>
        <v>19052</v>
      </c>
      <c r="H1186" s="91">
        <f>IFERROR(G1186*E1183,"")</f>
        <v>0</v>
      </c>
    </row>
    <row r="1187" spans="1:8">
      <c r="A1187" s="76"/>
      <c r="B1187" s="77"/>
      <c r="C1187" s="78" t="str">
        <f>IFERROR(_xlfn.XLOOKUP(B1187,Insumo[DESCRIPCION],Insumo[UND],,0),"")</f>
        <v/>
      </c>
      <c r="D1187" s="79"/>
      <c r="E1187" s="80" t="str">
        <f>IFERROR(_xlfn.XLOOKUP($B1187,Insumo[DESCRIPCION],Insumo[VALOR],,0),"")</f>
        <v/>
      </c>
      <c r="F1187" s="81"/>
      <c r="G1187" s="82" t="str">
        <f>IFERROR(IF(F1187&gt;=0,D1187*E1187*(1+F1187/100),ABS(D1187*E1187/F1187)),"")</f>
        <v/>
      </c>
      <c r="H1187" s="91" t="str">
        <f>IFERROR(G1187*E1183,"")</f>
        <v/>
      </c>
    </row>
    <row r="1188" spans="1:8">
      <c r="A1188" s="76"/>
      <c r="B1188" s="77"/>
      <c r="C1188" s="78" t="str">
        <f>IFERROR(_xlfn.XLOOKUP(B1188,Insumo[DESCRIPCION],Insumo[UND],,0),"")</f>
        <v/>
      </c>
      <c r="D1188" s="79"/>
      <c r="E1188" s="80" t="str">
        <f>IFERROR(_xlfn.XLOOKUP($B1188,Insumo[DESCRIPCION],Insumo[VALOR],,0),"")</f>
        <v/>
      </c>
      <c r="F1188" s="81"/>
      <c r="G1188" s="82" t="str">
        <f>IFERROR(IF(F1188&gt;=0,D1188*E1188*(1+F1188/100),ABS(D1188*E1188/F1188)),"")</f>
        <v/>
      </c>
      <c r="H1188" s="91" t="str">
        <f>IFERROR(G1188*E1183,"")</f>
        <v/>
      </c>
    </row>
    <row r="1189" spans="1:8">
      <c r="A1189" s="76"/>
      <c r="B1189" s="77"/>
      <c r="C1189" s="78" t="str">
        <f>IFERROR(_xlfn.XLOOKUP(B1189,Insumo[DESCRIPCION],Insumo[UND],,0),"")</f>
        <v/>
      </c>
      <c r="D1189" s="79"/>
      <c r="E1189" s="80" t="str">
        <f>IFERROR(_xlfn.XLOOKUP($B1189,Insumo[DESCRIPCION],Insumo[VALOR],,0),"")</f>
        <v/>
      </c>
      <c r="F1189" s="81"/>
      <c r="G1189" s="82" t="str">
        <f>IFERROR(IF(F1189&gt;=0,D1189*E1189*(1+F1189/100),ABS(D1189*E1189/F1189)),"")</f>
        <v/>
      </c>
      <c r="H1189" s="91" t="str">
        <f>IFERROR(G1189*E1183,"")</f>
        <v/>
      </c>
    </row>
    <row r="1190" spans="1:8">
      <c r="A1190" s="76"/>
      <c r="B1190" s="77"/>
      <c r="C1190" s="78" t="str">
        <f>IFERROR(_xlfn.XLOOKUP(B1190,Insumo[DESCRIPCION],Insumo[UND],,0),"")</f>
        <v/>
      </c>
      <c r="D1190" s="79"/>
      <c r="E1190" s="80" t="str">
        <f>IFERROR(_xlfn.XLOOKUP($B1190,Insumo[DESCRIPCION],Insumo[VALOR],,0),"")</f>
        <v/>
      </c>
      <c r="F1190" s="81"/>
      <c r="G1190" s="82" t="str">
        <f>IFERROR(IF(F1190&gt;=0,D1190*E1190*(1+F1190/100),ABS(D1190*E1190/F1190)),"")</f>
        <v/>
      </c>
      <c r="H1190" s="91" t="str">
        <f>IFERROR(G1190*E1183,"")</f>
        <v/>
      </c>
    </row>
    <row r="1191" spans="1:8">
      <c r="A1191" s="69"/>
      <c r="B1191" s="70" t="s">
        <v>3066</v>
      </c>
      <c r="C1191" s="71"/>
      <c r="D1191" s="72"/>
      <c r="E1191" s="73"/>
      <c r="F1191" s="74"/>
      <c r="G1191" s="75">
        <f>SUM(G1192:G1194)</f>
        <v>817.84547433642865</v>
      </c>
      <c r="H1191" s="92">
        <f>G1191*E1183</f>
        <v>0</v>
      </c>
    </row>
    <row r="1192" spans="1:8">
      <c r="A1192" s="76"/>
      <c r="B1192" s="77" t="s">
        <v>2920</v>
      </c>
      <c r="C1192" s="78" t="str">
        <f>IFERROR(_xlfn.XLOOKUP(B1192,Equipo[DESCRIPCION],Equipo[UND],,0),"")</f>
        <v>%MO</v>
      </c>
      <c r="D1192" s="79">
        <v>0.04</v>
      </c>
      <c r="E1192" s="80">
        <f>IF(C1192="%MO",G1198,IFERROR(_xlfn.XLOOKUP($B1192,Equipo[DESCRIPCION],Equipo[VALOR],,0),""))</f>
        <v>9087.1719370714291</v>
      </c>
      <c r="F1192" s="81"/>
      <c r="G1192" s="82">
        <f>IFERROR(IF(F1192&gt;=0,D1192*E1192*(1+F1192/100),ABS(D1192*E1192/F1192)),"")</f>
        <v>363.48687748285715</v>
      </c>
      <c r="H1192" s="91">
        <f>IFERROR(G1192*E1183,"")</f>
        <v>0</v>
      </c>
    </row>
    <row r="1193" spans="1:8">
      <c r="A1193" s="76"/>
      <c r="B1193" s="77" t="s">
        <v>2967</v>
      </c>
      <c r="C1193" s="78" t="str">
        <f>IFERROR(_xlfn.XLOOKUP(B1193,Equipo[DESCRIPCION],Equipo[UND],,0),"")</f>
        <v>%MO</v>
      </c>
      <c r="D1193" s="79">
        <v>0.05</v>
      </c>
      <c r="E1193" s="80">
        <f>IF(C1193="%MO",G1198,IFERROR(_xlfn.XLOOKUP($B1193,Equipo[DESCRIPCION],Equipo[VALOR],,0),""))</f>
        <v>9087.1719370714291</v>
      </c>
      <c r="F1193" s="81"/>
      <c r="G1193" s="82">
        <f>IFERROR(IF(F1193&gt;=0,D1193*E1193*(1+F1193/100),ABS(D1193*E1193/F1193)),"")</f>
        <v>454.3585968535715</v>
      </c>
      <c r="H1193" s="91">
        <f>IFERROR(G1193*E1183,"")</f>
        <v>0</v>
      </c>
    </row>
    <row r="1194" spans="1:8">
      <c r="A1194" s="76"/>
      <c r="B1194" s="77"/>
      <c r="C1194" s="78" t="str">
        <f>IFERROR(_xlfn.XLOOKUP(B1194,Equipo[DESCRIPCION],Equipo[UND],,0),"")</f>
        <v/>
      </c>
      <c r="D1194" s="79"/>
      <c r="E1194" s="80" t="str">
        <f>IF(C1194="%MO",G1198,IFERROR(_xlfn.XLOOKUP($B1194,Equipo[DESCRIPCION],Equipo[VALOR],,0),""))</f>
        <v/>
      </c>
      <c r="F1194" s="81"/>
      <c r="G1194" s="82" t="str">
        <f>IFERROR(IF(F1194&gt;=0,D1194*E1194*(1+F1194/100),ABS(D1194*E1194/F1194)),"")</f>
        <v/>
      </c>
      <c r="H1194" s="91" t="str">
        <f>IFERROR(G1194*E1183,"")</f>
        <v/>
      </c>
    </row>
    <row r="1195" spans="1:8">
      <c r="A1195" s="69"/>
      <c r="B1195" s="70" t="s">
        <v>2202</v>
      </c>
      <c r="C1195" s="71"/>
      <c r="D1195" s="72"/>
      <c r="E1195" s="73"/>
      <c r="F1195" s="74"/>
      <c r="G1195" s="75">
        <f>SUM(G1196:G1197)</f>
        <v>0</v>
      </c>
      <c r="H1195" s="92">
        <f>G1195*E1183</f>
        <v>0</v>
      </c>
    </row>
    <row r="1196" spans="1:8">
      <c r="A1196" s="76"/>
      <c r="B1196" s="77"/>
      <c r="C1196" s="78" t="str">
        <f>IFERROR(_xlfn.XLOOKUP(B1196,Transporte[DESCRIPCION],Transporte[UND],,0),"")</f>
        <v/>
      </c>
      <c r="D1196" s="79"/>
      <c r="E1196" s="80" t="str">
        <f>IFERROR(_xlfn.XLOOKUP($B1196,Transporte[DESCRIPCION],Transporte[VALOR],,0),"")</f>
        <v/>
      </c>
      <c r="F1196" s="81"/>
      <c r="G1196" s="82" t="str">
        <f>IFERROR(IF(F1196&gt;=0,D1196*E1196*(1+F1196/100),ABS(D1196*E1196/F1196)),"")</f>
        <v/>
      </c>
      <c r="H1196" s="91" t="str">
        <f>IFERROR(G1196*E1183,"")</f>
        <v/>
      </c>
    </row>
    <row r="1197" spans="1:8">
      <c r="A1197" s="76"/>
      <c r="B1197" s="77"/>
      <c r="C1197" s="78" t="str">
        <f>IFERROR(_xlfn.XLOOKUP(B1197,Transporte[DESCRIPCION],Transporte[UND],,0),"")</f>
        <v/>
      </c>
      <c r="D1197" s="79"/>
      <c r="E1197" s="80" t="str">
        <f>IFERROR(_xlfn.XLOOKUP($B1197,Transporte[DESCRIPCION],Transporte[VALOR],,0),"")</f>
        <v/>
      </c>
      <c r="F1197" s="81"/>
      <c r="G1197" s="82" t="str">
        <f>IFERROR(IF(F1197&gt;=0,D1197*E1197*(1+F1197/100),ABS(D1197*E1197/F1197)),"")</f>
        <v/>
      </c>
      <c r="H1197" s="91" t="str">
        <f>IFERROR(G1197*E1183,"")</f>
        <v/>
      </c>
    </row>
    <row r="1198" spans="1:8">
      <c r="A1198" s="69"/>
      <c r="B1198" s="70" t="s">
        <v>3067</v>
      </c>
      <c r="C1198" s="71"/>
      <c r="D1198" s="72"/>
      <c r="E1198" s="73"/>
      <c r="F1198" s="74"/>
      <c r="G1198" s="75">
        <f>SUM(G1199:G1201)</f>
        <v>9087.1719370714291</v>
      </c>
      <c r="H1198" s="92">
        <f>G1198*E1183</f>
        <v>0</v>
      </c>
    </row>
    <row r="1199" spans="1:8">
      <c r="A1199" s="76"/>
      <c r="B1199" s="77" t="s">
        <v>3046</v>
      </c>
      <c r="C1199" s="78" t="str">
        <f>IFERROR(_xlfn.XLOOKUP(B1199,MObra[DESCRIPCION],MObra[UN],,0),"")</f>
        <v>día</v>
      </c>
      <c r="D1199" s="79">
        <v>1</v>
      </c>
      <c r="E1199" s="80">
        <f>IFERROR(_xlfn.XLOOKUP($B1199,MObra[DESCRIPCION],MObra[VALOR UNIT],,0),"")</f>
        <v>636102.03559500002</v>
      </c>
      <c r="F1199" s="81">
        <v>-70</v>
      </c>
      <c r="G1199" s="82">
        <f>IFERROR(IF(F1199&gt;=0,D1199*E1199*(1+F1199/100),ABS(D1199*E1199/F1199)),"")</f>
        <v>9087.1719370714291</v>
      </c>
      <c r="H1199" s="91">
        <f>IFERROR(G1199*E1183,"")</f>
        <v>0</v>
      </c>
    </row>
    <row r="1200" spans="1:8">
      <c r="A1200" s="76"/>
      <c r="B1200" s="77"/>
      <c r="C1200" s="78" t="str">
        <f>IFERROR(_xlfn.XLOOKUP(B1200,MObra[DESCRIPCION],MObra[UN],,0),"")</f>
        <v/>
      </c>
      <c r="D1200" s="79"/>
      <c r="E1200" s="80" t="str">
        <f>IFERROR(_xlfn.XLOOKUP($B1200,MObra[DESCRIPCION],MObra[VALOR UNIT],,0),"")</f>
        <v/>
      </c>
      <c r="F1200" s="81"/>
      <c r="G1200" s="82" t="str">
        <f>IFERROR(IF(F1200&gt;=0,D1200*E1200*(1+F1200/100),ABS(D1200*E1200/F1200)),"")</f>
        <v/>
      </c>
      <c r="H1200" s="91" t="str">
        <f>IFERROR(G1200*E1183,"")</f>
        <v/>
      </c>
    </row>
    <row r="1201" spans="1:11">
      <c r="A1201" s="83"/>
      <c r="B1201" s="84"/>
      <c r="C1201" s="85" t="str">
        <f>IFERROR(_xlfn.XLOOKUP(B1201,MObra[DESCRIPCION],MObra[UN],,0),"")</f>
        <v/>
      </c>
      <c r="D1201" s="86"/>
      <c r="E1201" s="87" t="str">
        <f>IFERROR(_xlfn.XLOOKUP($B1201,MObra[DESCRIPCION],MObra[VALOR UNIT],,0),"")</f>
        <v/>
      </c>
      <c r="F1201" s="88"/>
      <c r="G1201" s="89" t="str">
        <f>IFERROR(IF(F1201&gt;=0,D1201*E1201*(1+F1201/100),ABS(D1201*E1201/F1201)),"")</f>
        <v/>
      </c>
      <c r="H1201" s="90" t="str">
        <f>IFERROR(G1201*E1183,"")</f>
        <v/>
      </c>
    </row>
    <row r="1203" spans="1:11">
      <c r="A1203" s="54" t="s">
        <v>1659</v>
      </c>
      <c r="B1203" s="55" t="str">
        <f>VLOOKUP($A1203,Presupuesto!$A:$D,2,FALSE())</f>
        <v xml:space="preserve">Geotextil fortgird UX 200 o similar </v>
      </c>
      <c r="C1203" s="56" t="str">
        <f>VLOOKUP($A1203,Presupuesto!$A:$D,3,FALSE())</f>
        <v>M2</v>
      </c>
      <c r="D1203" s="57"/>
      <c r="E1203" s="58">
        <f>VLOOKUP($A1203,Presupuesto!$A:$D,4,FALSE())</f>
        <v>0</v>
      </c>
      <c r="F1203" s="59" t="s">
        <v>2919</v>
      </c>
      <c r="G1203" s="60">
        <f>SUM(G1205:G1221)/2</f>
        <v>25337.390234981875</v>
      </c>
      <c r="H1203" s="61">
        <f>ROUND(SUM(H1205:H1221),0)/2</f>
        <v>0</v>
      </c>
      <c r="I1203" s="58">
        <f>VLOOKUP(A1203,Presupuesto!$A:$F,6,0)</f>
        <v>0</v>
      </c>
      <c r="J1203" s="58">
        <f>+H1203-I1203</f>
        <v>0</v>
      </c>
      <c r="K1203" s="282">
        <f>+H1203-G1203*E1203</f>
        <v>0</v>
      </c>
    </row>
    <row r="1204" spans="1:11" ht="25.5">
      <c r="A1204" s="62"/>
      <c r="B1204" s="63" t="s">
        <v>2247</v>
      </c>
      <c r="C1204" s="63" t="s">
        <v>3061</v>
      </c>
      <c r="D1204" s="64" t="s">
        <v>4</v>
      </c>
      <c r="E1204" s="65" t="s">
        <v>3062</v>
      </c>
      <c r="F1204" s="66" t="s">
        <v>3063</v>
      </c>
      <c r="G1204" s="67" t="s">
        <v>3064</v>
      </c>
      <c r="H1204" s="68" t="s">
        <v>3124</v>
      </c>
    </row>
    <row r="1205" spans="1:11">
      <c r="A1205" s="69"/>
      <c r="B1205" s="70" t="s">
        <v>3065</v>
      </c>
      <c r="C1205" s="71"/>
      <c r="D1205" s="72"/>
      <c r="E1205" s="73"/>
      <c r="F1205" s="74"/>
      <c r="G1205" s="75">
        <f>SUM(G1206:G1210)</f>
        <v>16670.5</v>
      </c>
      <c r="H1205" s="75">
        <f>IFERROR(G1205*E1203,"")</f>
        <v>0</v>
      </c>
    </row>
    <row r="1206" spans="1:11">
      <c r="A1206" s="76"/>
      <c r="B1206" s="77" t="s">
        <v>2520</v>
      </c>
      <c r="C1206" s="78" t="str">
        <f>IFERROR(_xlfn.XLOOKUP(B1206,Insumo[DESCRIPCION],Insumo[UND],,0),"")</f>
        <v>M2</v>
      </c>
      <c r="D1206" s="79">
        <v>1</v>
      </c>
      <c r="E1206" s="80">
        <f>IFERROR(_xlfn.XLOOKUP($B1206,Insumo[DESCRIPCION],Insumo[VALOR],,0),"")</f>
        <v>15155</v>
      </c>
      <c r="F1206" s="81">
        <v>10</v>
      </c>
      <c r="G1206" s="82">
        <f>IFERROR(IF(F1206&gt;=0,D1206*E1206*(1+F1206/100),ABS(D1206*E1206/F1206)),"")</f>
        <v>16670.5</v>
      </c>
      <c r="H1206" s="91">
        <f>IFERROR(G1206*E1203,"")</f>
        <v>0</v>
      </c>
    </row>
    <row r="1207" spans="1:11">
      <c r="A1207" s="76"/>
      <c r="B1207" s="77"/>
      <c r="C1207" s="78" t="str">
        <f>IFERROR(_xlfn.XLOOKUP(B1207,Insumo[DESCRIPCION],Insumo[UND],,0),"")</f>
        <v/>
      </c>
      <c r="D1207" s="79"/>
      <c r="E1207" s="80" t="str">
        <f>IFERROR(_xlfn.XLOOKUP($B1207,Insumo[DESCRIPCION],Insumo[VALOR],,0),"")</f>
        <v/>
      </c>
      <c r="F1207" s="81"/>
      <c r="G1207" s="82" t="str">
        <f>IFERROR(IF(F1207&gt;=0,D1207*E1207*(1+F1207/100),ABS(D1207*E1207/F1207)),"")</f>
        <v/>
      </c>
      <c r="H1207" s="91" t="str">
        <f>IFERROR(G1207*E1203,"")</f>
        <v/>
      </c>
    </row>
    <row r="1208" spans="1:11">
      <c r="A1208" s="76"/>
      <c r="B1208" s="77"/>
      <c r="C1208" s="78" t="str">
        <f>IFERROR(_xlfn.XLOOKUP(B1208,Insumo[DESCRIPCION],Insumo[UND],,0),"")</f>
        <v/>
      </c>
      <c r="D1208" s="79"/>
      <c r="E1208" s="80" t="str">
        <f>IFERROR(_xlfn.XLOOKUP($B1208,Insumo[DESCRIPCION],Insumo[VALOR],,0),"")</f>
        <v/>
      </c>
      <c r="F1208" s="81"/>
      <c r="G1208" s="82" t="str">
        <f>IFERROR(IF(F1208&gt;=0,D1208*E1208*(1+F1208/100),ABS(D1208*E1208/F1208)),"")</f>
        <v/>
      </c>
      <c r="H1208" s="91" t="str">
        <f>IFERROR(G1208*E1203,"")</f>
        <v/>
      </c>
    </row>
    <row r="1209" spans="1:11">
      <c r="A1209" s="76"/>
      <c r="B1209" s="77"/>
      <c r="C1209" s="78" t="str">
        <f>IFERROR(_xlfn.XLOOKUP(B1209,Insumo[DESCRIPCION],Insumo[UND],,0),"")</f>
        <v/>
      </c>
      <c r="D1209" s="79"/>
      <c r="E1209" s="80" t="str">
        <f>IFERROR(_xlfn.XLOOKUP($B1209,Insumo[DESCRIPCION],Insumo[VALOR],,0),"")</f>
        <v/>
      </c>
      <c r="F1209" s="81"/>
      <c r="G1209" s="82" t="str">
        <f>IFERROR(IF(F1209&gt;=0,D1209*E1209*(1+F1209/100),ABS(D1209*E1209/F1209)),"")</f>
        <v/>
      </c>
      <c r="H1209" s="91" t="str">
        <f>IFERROR(G1209*E1203,"")</f>
        <v/>
      </c>
    </row>
    <row r="1210" spans="1:11">
      <c r="A1210" s="76"/>
      <c r="B1210" s="77"/>
      <c r="C1210" s="78" t="str">
        <f>IFERROR(_xlfn.XLOOKUP(B1210,Insumo[DESCRIPCION],Insumo[UND],,0),"")</f>
        <v/>
      </c>
      <c r="D1210" s="79"/>
      <c r="E1210" s="80" t="str">
        <f>IFERROR(_xlfn.XLOOKUP($B1210,Insumo[DESCRIPCION],Insumo[VALOR],,0),"")</f>
        <v/>
      </c>
      <c r="F1210" s="81"/>
      <c r="G1210" s="82" t="str">
        <f>IFERROR(IF(F1210&gt;=0,D1210*E1210*(1+F1210/100),ABS(D1210*E1210/F1210)),"")</f>
        <v/>
      </c>
      <c r="H1210" s="91" t="str">
        <f>IFERROR(G1210*E1203,"")</f>
        <v/>
      </c>
    </row>
    <row r="1211" spans="1:11">
      <c r="A1211" s="69"/>
      <c r="B1211" s="70" t="s">
        <v>3066</v>
      </c>
      <c r="C1211" s="71"/>
      <c r="D1211" s="72"/>
      <c r="E1211" s="73"/>
      <c r="F1211" s="74"/>
      <c r="G1211" s="75">
        <f>SUM(G1212:G1214)</f>
        <v>715.61479004437501</v>
      </c>
      <c r="H1211" s="92">
        <f>G1211*E1203</f>
        <v>0</v>
      </c>
    </row>
    <row r="1212" spans="1:11">
      <c r="A1212" s="76"/>
      <c r="B1212" s="77" t="s">
        <v>2920</v>
      </c>
      <c r="C1212" s="78" t="str">
        <f>IFERROR(_xlfn.XLOOKUP(B1212,Equipo[DESCRIPCION],Equipo[UND],,0),"")</f>
        <v>%MO</v>
      </c>
      <c r="D1212" s="79">
        <v>0.04</v>
      </c>
      <c r="E1212" s="80">
        <f>IF(C1212="%MO",G1218,IFERROR(_xlfn.XLOOKUP($B1212,Equipo[DESCRIPCION],Equipo[VALOR],,0),""))</f>
        <v>7951.2754449375007</v>
      </c>
      <c r="F1212" s="81"/>
      <c r="G1212" s="82">
        <f>IFERROR(IF(F1212&gt;=0,D1212*E1212*(1+F1212/100),ABS(D1212*E1212/F1212)),"")</f>
        <v>318.05101779750004</v>
      </c>
      <c r="H1212" s="91">
        <f>IFERROR(G1212*E1203,"")</f>
        <v>0</v>
      </c>
    </row>
    <row r="1213" spans="1:11">
      <c r="A1213" s="76"/>
      <c r="B1213" s="77" t="s">
        <v>2967</v>
      </c>
      <c r="C1213" s="78" t="str">
        <f>IFERROR(_xlfn.XLOOKUP(B1213,Equipo[DESCRIPCION],Equipo[UND],,0),"")</f>
        <v>%MO</v>
      </c>
      <c r="D1213" s="79">
        <v>0.05</v>
      </c>
      <c r="E1213" s="80">
        <f>IF(C1213="%MO",G1218,IFERROR(_xlfn.XLOOKUP($B1213,Equipo[DESCRIPCION],Equipo[VALOR],,0),""))</f>
        <v>7951.2754449375007</v>
      </c>
      <c r="F1213" s="81"/>
      <c r="G1213" s="82">
        <f>IFERROR(IF(F1213&gt;=0,D1213*E1213*(1+F1213/100),ABS(D1213*E1213/F1213)),"")</f>
        <v>397.56377224687503</v>
      </c>
      <c r="H1213" s="91">
        <f>IFERROR(G1213*E1203,"")</f>
        <v>0</v>
      </c>
    </row>
    <row r="1214" spans="1:11">
      <c r="A1214" s="76"/>
      <c r="B1214" s="77"/>
      <c r="C1214" s="78" t="str">
        <f>IFERROR(_xlfn.XLOOKUP(B1214,Equipo[DESCRIPCION],Equipo[UND],,0),"")</f>
        <v/>
      </c>
      <c r="D1214" s="79"/>
      <c r="E1214" s="80" t="str">
        <f>IF(C1214="%MO",G1218,IFERROR(_xlfn.XLOOKUP($B1214,Equipo[DESCRIPCION],Equipo[VALOR],,0),""))</f>
        <v/>
      </c>
      <c r="F1214" s="81"/>
      <c r="G1214" s="82" t="str">
        <f>IFERROR(IF(F1214&gt;=0,D1214*E1214*(1+F1214/100),ABS(D1214*E1214/F1214)),"")</f>
        <v/>
      </c>
      <c r="H1214" s="91" t="str">
        <f>IFERROR(G1214*E1203,"")</f>
        <v/>
      </c>
    </row>
    <row r="1215" spans="1:11">
      <c r="A1215" s="69"/>
      <c r="B1215" s="70" t="s">
        <v>2202</v>
      </c>
      <c r="C1215" s="71"/>
      <c r="D1215" s="72"/>
      <c r="E1215" s="73"/>
      <c r="F1215" s="74"/>
      <c r="G1215" s="75">
        <f>SUM(G1216:G1217)</f>
        <v>0</v>
      </c>
      <c r="H1215" s="92">
        <f>G1215*E1203</f>
        <v>0</v>
      </c>
    </row>
    <row r="1216" spans="1:11">
      <c r="A1216" s="76"/>
      <c r="B1216" s="77"/>
      <c r="C1216" s="78" t="str">
        <f>IFERROR(_xlfn.XLOOKUP(B1216,Transporte[DESCRIPCION],Transporte[UND],,0),"")</f>
        <v/>
      </c>
      <c r="D1216" s="79"/>
      <c r="E1216" s="80" t="str">
        <f>IFERROR(_xlfn.XLOOKUP($B1216,Transporte[DESCRIPCION],Transporte[VALOR],,0),"")</f>
        <v/>
      </c>
      <c r="F1216" s="81"/>
      <c r="G1216" s="82" t="str">
        <f>IFERROR(IF(F1216&gt;=0,D1216*E1216*(1+F1216/100),ABS(D1216*E1216/F1216)),"")</f>
        <v/>
      </c>
      <c r="H1216" s="91" t="str">
        <f>IFERROR(G1216*E1203,"")</f>
        <v/>
      </c>
    </row>
    <row r="1217" spans="1:11">
      <c r="A1217" s="76"/>
      <c r="B1217" s="77"/>
      <c r="C1217" s="78" t="str">
        <f>IFERROR(_xlfn.XLOOKUP(B1217,Transporte[DESCRIPCION],Transporte[UND],,0),"")</f>
        <v/>
      </c>
      <c r="D1217" s="79"/>
      <c r="E1217" s="80" t="str">
        <f>IFERROR(_xlfn.XLOOKUP($B1217,Transporte[DESCRIPCION],Transporte[VALOR],,0),"")</f>
        <v/>
      </c>
      <c r="F1217" s="81"/>
      <c r="G1217" s="82" t="str">
        <f>IFERROR(IF(F1217&gt;=0,D1217*E1217*(1+F1217/100),ABS(D1217*E1217/F1217)),"")</f>
        <v/>
      </c>
      <c r="H1217" s="91" t="str">
        <f>IFERROR(G1217*E1203,"")</f>
        <v/>
      </c>
    </row>
    <row r="1218" spans="1:11">
      <c r="A1218" s="69"/>
      <c r="B1218" s="70" t="s">
        <v>3067</v>
      </c>
      <c r="C1218" s="71"/>
      <c r="D1218" s="72"/>
      <c r="E1218" s="73"/>
      <c r="F1218" s="74"/>
      <c r="G1218" s="75">
        <f>SUM(G1219:G1221)</f>
        <v>7951.2754449375007</v>
      </c>
      <c r="H1218" s="92">
        <f>G1218*E1203</f>
        <v>0</v>
      </c>
    </row>
    <row r="1219" spans="1:11">
      <c r="A1219" s="76"/>
      <c r="B1219" s="77" t="s">
        <v>3046</v>
      </c>
      <c r="C1219" s="78" t="str">
        <f>IFERROR(_xlfn.XLOOKUP(B1219,MObra[DESCRIPCION],MObra[UN],,0),"")</f>
        <v>día</v>
      </c>
      <c r="D1219" s="79">
        <v>1</v>
      </c>
      <c r="E1219" s="80">
        <f>IFERROR(_xlfn.XLOOKUP($B1219,MObra[DESCRIPCION],MObra[VALOR UNIT],,0),"")</f>
        <v>636102.03559500002</v>
      </c>
      <c r="F1219" s="81">
        <v>-80</v>
      </c>
      <c r="G1219" s="82">
        <f>IFERROR(IF(F1219&gt;=0,D1219*E1219*(1+F1219/100),ABS(D1219*E1219/F1219)),"")</f>
        <v>7951.2754449375007</v>
      </c>
      <c r="H1219" s="91">
        <f>IFERROR(G1219*E1203,"")</f>
        <v>0</v>
      </c>
    </row>
    <row r="1220" spans="1:11">
      <c r="A1220" s="76"/>
      <c r="B1220" s="77"/>
      <c r="C1220" s="78" t="str">
        <f>IFERROR(_xlfn.XLOOKUP(B1220,MObra[DESCRIPCION],MObra[UN],,0),"")</f>
        <v/>
      </c>
      <c r="D1220" s="79"/>
      <c r="E1220" s="80" t="str">
        <f>IFERROR(_xlfn.XLOOKUP($B1220,MObra[DESCRIPCION],MObra[VALOR UNIT],,0),"")</f>
        <v/>
      </c>
      <c r="F1220" s="81"/>
      <c r="G1220" s="82" t="str">
        <f>IFERROR(IF(F1220&gt;=0,D1220*E1220*(1+F1220/100),ABS(D1220*E1220/F1220)),"")</f>
        <v/>
      </c>
      <c r="H1220" s="91" t="str">
        <f>IFERROR(G1220*E1203,"")</f>
        <v/>
      </c>
    </row>
    <row r="1221" spans="1:11">
      <c r="A1221" s="83"/>
      <c r="B1221" s="84"/>
      <c r="C1221" s="85" t="str">
        <f>IFERROR(_xlfn.XLOOKUP(B1221,MObra[DESCRIPCION],MObra[UN],,0),"")</f>
        <v/>
      </c>
      <c r="D1221" s="86"/>
      <c r="E1221" s="87" t="str">
        <f>IFERROR(_xlfn.XLOOKUP($B1221,MObra[DESCRIPCION],MObra[VALOR UNIT],,0),"")</f>
        <v/>
      </c>
      <c r="F1221" s="88"/>
      <c r="G1221" s="89" t="str">
        <f>IFERROR(IF(F1221&gt;=0,D1221*E1221*(1+F1221/100),ABS(D1221*E1221/F1221)),"")</f>
        <v/>
      </c>
      <c r="H1221" s="90" t="str">
        <f>IFERROR(G1221*E1203,"")</f>
        <v/>
      </c>
    </row>
    <row r="1223" spans="1:11">
      <c r="A1223" s="54" t="s">
        <v>1661</v>
      </c>
      <c r="B1223" s="55" t="str">
        <f>VLOOKUP($A1223,Presupuesto!$A:$D,2,FALSE())</f>
        <v xml:space="preserve">Geotextil fortgird UX 300 o similar </v>
      </c>
      <c r="C1223" s="56" t="str">
        <f>VLOOKUP($A1223,Presupuesto!$A:$D,3,FALSE())</f>
        <v>M2</v>
      </c>
      <c r="D1223" s="57"/>
      <c r="E1223" s="58">
        <f>VLOOKUP($A1223,Presupuesto!$A:$D,4,FALSE())</f>
        <v>0</v>
      </c>
      <c r="F1223" s="59" t="s">
        <v>2919</v>
      </c>
      <c r="G1223" s="60">
        <f>SUM(G1225:G1241)/2</f>
        <v>24374.402431095001</v>
      </c>
      <c r="H1223" s="61">
        <f>ROUND(SUM(H1225:H1241),0)/2</f>
        <v>0</v>
      </c>
      <c r="I1223" s="58">
        <f>VLOOKUP(A1223,Presupuesto!$A:$F,6,0)</f>
        <v>0</v>
      </c>
      <c r="J1223" s="58">
        <f>+H1223-I1223</f>
        <v>0</v>
      </c>
      <c r="K1223" s="282">
        <f>+H1223-G1223*E1223</f>
        <v>0</v>
      </c>
    </row>
    <row r="1224" spans="1:11" ht="25.5">
      <c r="A1224" s="62"/>
      <c r="B1224" s="63" t="s">
        <v>2247</v>
      </c>
      <c r="C1224" s="63" t="s">
        <v>3061</v>
      </c>
      <c r="D1224" s="64" t="s">
        <v>4</v>
      </c>
      <c r="E1224" s="65" t="s">
        <v>3062</v>
      </c>
      <c r="F1224" s="66" t="s">
        <v>3063</v>
      </c>
      <c r="G1224" s="67" t="s">
        <v>3064</v>
      </c>
      <c r="H1224" s="68" t="s">
        <v>3124</v>
      </c>
    </row>
    <row r="1225" spans="1:11">
      <c r="A1225" s="69"/>
      <c r="B1225" s="70" t="s">
        <v>3065</v>
      </c>
      <c r="C1225" s="71"/>
      <c r="D1225" s="72"/>
      <c r="E1225" s="73"/>
      <c r="F1225" s="74"/>
      <c r="G1225" s="75">
        <f>SUM(G1226:G1230)</f>
        <v>16670.5</v>
      </c>
      <c r="H1225" s="75">
        <f>IFERROR(G1225*E1223,"")</f>
        <v>0</v>
      </c>
    </row>
    <row r="1226" spans="1:11">
      <c r="A1226" s="76"/>
      <c r="B1226" s="77" t="s">
        <v>2520</v>
      </c>
      <c r="C1226" s="78" t="str">
        <f>IFERROR(_xlfn.XLOOKUP(B1226,Insumo[DESCRIPCION],Insumo[UND],,0),"")</f>
        <v>M2</v>
      </c>
      <c r="D1226" s="79">
        <v>1</v>
      </c>
      <c r="E1226" s="80">
        <f>IFERROR(_xlfn.XLOOKUP($B1226,Insumo[DESCRIPCION],Insumo[VALOR],,0),"")</f>
        <v>15155</v>
      </c>
      <c r="F1226" s="81">
        <v>10</v>
      </c>
      <c r="G1226" s="82">
        <f>IFERROR(IF(F1226&gt;=0,D1226*E1226*(1+F1226/100),ABS(D1226*E1226/F1226)),"")</f>
        <v>16670.5</v>
      </c>
      <c r="H1226" s="91">
        <f>IFERROR(G1226*E1223,"")</f>
        <v>0</v>
      </c>
    </row>
    <row r="1227" spans="1:11">
      <c r="A1227" s="76"/>
      <c r="B1227" s="77"/>
      <c r="C1227" s="78" t="str">
        <f>IFERROR(_xlfn.XLOOKUP(B1227,Insumo[DESCRIPCION],Insumo[UND],,0),"")</f>
        <v/>
      </c>
      <c r="D1227" s="79"/>
      <c r="E1227" s="80" t="str">
        <f>IFERROR(_xlfn.XLOOKUP($B1227,Insumo[DESCRIPCION],Insumo[VALOR],,0),"")</f>
        <v/>
      </c>
      <c r="F1227" s="81"/>
      <c r="G1227" s="82" t="str">
        <f>IFERROR(IF(F1227&gt;=0,D1227*E1227*(1+F1227/100),ABS(D1227*E1227/F1227)),"")</f>
        <v/>
      </c>
      <c r="H1227" s="91" t="str">
        <f>IFERROR(G1227*E1223,"")</f>
        <v/>
      </c>
    </row>
    <row r="1228" spans="1:11">
      <c r="A1228" s="76"/>
      <c r="B1228" s="77"/>
      <c r="C1228" s="78" t="str">
        <f>IFERROR(_xlfn.XLOOKUP(B1228,Insumo[DESCRIPCION],Insumo[UND],,0),"")</f>
        <v/>
      </c>
      <c r="D1228" s="79"/>
      <c r="E1228" s="80" t="str">
        <f>IFERROR(_xlfn.XLOOKUP($B1228,Insumo[DESCRIPCION],Insumo[VALOR],,0),"")</f>
        <v/>
      </c>
      <c r="F1228" s="81"/>
      <c r="G1228" s="82" t="str">
        <f>IFERROR(IF(F1228&gt;=0,D1228*E1228*(1+F1228/100),ABS(D1228*E1228/F1228)),"")</f>
        <v/>
      </c>
      <c r="H1228" s="91" t="str">
        <f>IFERROR(G1228*E1223,"")</f>
        <v/>
      </c>
    </row>
    <row r="1229" spans="1:11">
      <c r="A1229" s="76"/>
      <c r="B1229" s="77"/>
      <c r="C1229" s="78" t="str">
        <f>IFERROR(_xlfn.XLOOKUP(B1229,Insumo[DESCRIPCION],Insumo[UND],,0),"")</f>
        <v/>
      </c>
      <c r="D1229" s="79"/>
      <c r="E1229" s="80" t="str">
        <f>IFERROR(_xlfn.XLOOKUP($B1229,Insumo[DESCRIPCION],Insumo[VALOR],,0),"")</f>
        <v/>
      </c>
      <c r="F1229" s="81"/>
      <c r="G1229" s="82" t="str">
        <f>IFERROR(IF(F1229&gt;=0,D1229*E1229*(1+F1229/100),ABS(D1229*E1229/F1229)),"")</f>
        <v/>
      </c>
      <c r="H1229" s="91" t="str">
        <f>IFERROR(G1229*E1223,"")</f>
        <v/>
      </c>
    </row>
    <row r="1230" spans="1:11">
      <c r="A1230" s="76"/>
      <c r="B1230" s="77"/>
      <c r="C1230" s="78" t="str">
        <f>IFERROR(_xlfn.XLOOKUP(B1230,Insumo[DESCRIPCION],Insumo[UND],,0),"")</f>
        <v/>
      </c>
      <c r="D1230" s="79"/>
      <c r="E1230" s="80" t="str">
        <f>IFERROR(_xlfn.XLOOKUP($B1230,Insumo[DESCRIPCION],Insumo[VALOR],,0),"")</f>
        <v/>
      </c>
      <c r="F1230" s="81"/>
      <c r="G1230" s="82" t="str">
        <f>IFERROR(IF(F1230&gt;=0,D1230*E1230*(1+F1230/100),ABS(D1230*E1230/F1230)),"")</f>
        <v/>
      </c>
      <c r="H1230" s="91" t="str">
        <f>IFERROR(G1230*E1223,"")</f>
        <v/>
      </c>
    </row>
    <row r="1231" spans="1:11">
      <c r="A1231" s="69"/>
      <c r="B1231" s="70" t="s">
        <v>3066</v>
      </c>
      <c r="C1231" s="71"/>
      <c r="D1231" s="72"/>
      <c r="E1231" s="73"/>
      <c r="F1231" s="74"/>
      <c r="G1231" s="75">
        <f>SUM(G1232:G1234)</f>
        <v>636.10203559500007</v>
      </c>
      <c r="H1231" s="92">
        <f>G1231*E1223</f>
        <v>0</v>
      </c>
    </row>
    <row r="1232" spans="1:11">
      <c r="A1232" s="76"/>
      <c r="B1232" s="77" t="s">
        <v>2920</v>
      </c>
      <c r="C1232" s="78" t="str">
        <f>IFERROR(_xlfn.XLOOKUP(B1232,Equipo[DESCRIPCION],Equipo[UND],,0),"")</f>
        <v>%MO</v>
      </c>
      <c r="D1232" s="79">
        <v>0.04</v>
      </c>
      <c r="E1232" s="80">
        <f>IF(C1232="%MO",G1238,IFERROR(_xlfn.XLOOKUP($B1232,Equipo[DESCRIPCION],Equipo[VALOR],,0),""))</f>
        <v>7067.8003955000004</v>
      </c>
      <c r="F1232" s="81"/>
      <c r="G1232" s="82">
        <f>IFERROR(IF(F1232&gt;=0,D1232*E1232*(1+F1232/100),ABS(D1232*E1232/F1232)),"")</f>
        <v>282.71201582000003</v>
      </c>
      <c r="H1232" s="91">
        <f>IFERROR(G1232*E1223,"")</f>
        <v>0</v>
      </c>
    </row>
    <row r="1233" spans="1:11">
      <c r="A1233" s="76"/>
      <c r="B1233" s="77" t="s">
        <v>2967</v>
      </c>
      <c r="C1233" s="78" t="str">
        <f>IFERROR(_xlfn.XLOOKUP(B1233,Equipo[DESCRIPCION],Equipo[UND],,0),"")</f>
        <v>%MO</v>
      </c>
      <c r="D1233" s="79">
        <v>0.05</v>
      </c>
      <c r="E1233" s="80">
        <f>IF(C1233="%MO",G1238,IFERROR(_xlfn.XLOOKUP($B1233,Equipo[DESCRIPCION],Equipo[VALOR],,0),""))</f>
        <v>7067.8003955000004</v>
      </c>
      <c r="F1233" s="81"/>
      <c r="G1233" s="82">
        <f>IFERROR(IF(F1233&gt;=0,D1233*E1233*(1+F1233/100),ABS(D1233*E1233/F1233)),"")</f>
        <v>353.39001977500004</v>
      </c>
      <c r="H1233" s="91">
        <f>IFERROR(G1233*E1223,"")</f>
        <v>0</v>
      </c>
    </row>
    <row r="1234" spans="1:11">
      <c r="A1234" s="76"/>
      <c r="B1234" s="77"/>
      <c r="C1234" s="78" t="str">
        <f>IFERROR(_xlfn.XLOOKUP(B1234,Equipo[DESCRIPCION],Equipo[UND],,0),"")</f>
        <v/>
      </c>
      <c r="D1234" s="79"/>
      <c r="E1234" s="80" t="str">
        <f>IF(C1234="%MO",G1238,IFERROR(_xlfn.XLOOKUP($B1234,Equipo[DESCRIPCION],Equipo[VALOR],,0),""))</f>
        <v/>
      </c>
      <c r="F1234" s="81"/>
      <c r="G1234" s="82" t="str">
        <f>IFERROR(IF(F1234&gt;=0,D1234*E1234*(1+F1234/100),ABS(D1234*E1234/F1234)),"")</f>
        <v/>
      </c>
      <c r="H1234" s="91" t="str">
        <f>IFERROR(G1234*E1223,"")</f>
        <v/>
      </c>
    </row>
    <row r="1235" spans="1:11">
      <c r="A1235" s="69"/>
      <c r="B1235" s="70" t="s">
        <v>2202</v>
      </c>
      <c r="C1235" s="71"/>
      <c r="D1235" s="72"/>
      <c r="E1235" s="73"/>
      <c r="F1235" s="74"/>
      <c r="G1235" s="75">
        <f>SUM(G1236:G1237)</f>
        <v>0</v>
      </c>
      <c r="H1235" s="92">
        <f>G1235*E1223</f>
        <v>0</v>
      </c>
    </row>
    <row r="1236" spans="1:11">
      <c r="A1236" s="76"/>
      <c r="B1236" s="77"/>
      <c r="C1236" s="78" t="str">
        <f>IFERROR(_xlfn.XLOOKUP(B1236,Transporte[DESCRIPCION],Transporte[UND],,0),"")</f>
        <v/>
      </c>
      <c r="D1236" s="79"/>
      <c r="E1236" s="80" t="str">
        <f>IFERROR(_xlfn.XLOOKUP($B1236,Transporte[DESCRIPCION],Transporte[VALOR],,0),"")</f>
        <v/>
      </c>
      <c r="F1236" s="81"/>
      <c r="G1236" s="82" t="str">
        <f>IFERROR(IF(F1236&gt;=0,D1236*E1236*(1+F1236/100),ABS(D1236*E1236/F1236)),"")</f>
        <v/>
      </c>
      <c r="H1236" s="91" t="str">
        <f>IFERROR(G1236*E1223,"")</f>
        <v/>
      </c>
    </row>
    <row r="1237" spans="1:11">
      <c r="A1237" s="76"/>
      <c r="B1237" s="77"/>
      <c r="C1237" s="78" t="str">
        <f>IFERROR(_xlfn.XLOOKUP(B1237,Transporte[DESCRIPCION],Transporte[UND],,0),"")</f>
        <v/>
      </c>
      <c r="D1237" s="79"/>
      <c r="E1237" s="80" t="str">
        <f>IFERROR(_xlfn.XLOOKUP($B1237,Transporte[DESCRIPCION],Transporte[VALOR],,0),"")</f>
        <v/>
      </c>
      <c r="F1237" s="81"/>
      <c r="G1237" s="82" t="str">
        <f>IFERROR(IF(F1237&gt;=0,D1237*E1237*(1+F1237/100),ABS(D1237*E1237/F1237)),"")</f>
        <v/>
      </c>
      <c r="H1237" s="91" t="str">
        <f>IFERROR(G1237*E1223,"")</f>
        <v/>
      </c>
    </row>
    <row r="1238" spans="1:11">
      <c r="A1238" s="69"/>
      <c r="B1238" s="70" t="s">
        <v>3067</v>
      </c>
      <c r="C1238" s="71"/>
      <c r="D1238" s="72"/>
      <c r="E1238" s="73"/>
      <c r="F1238" s="74"/>
      <c r="G1238" s="75">
        <f>SUM(G1239:G1241)</f>
        <v>7067.8003955000004</v>
      </c>
      <c r="H1238" s="92">
        <f>G1238*E1223</f>
        <v>0</v>
      </c>
    </row>
    <row r="1239" spans="1:11">
      <c r="A1239" s="76"/>
      <c r="B1239" s="77" t="s">
        <v>3046</v>
      </c>
      <c r="C1239" s="78" t="str">
        <f>IFERROR(_xlfn.XLOOKUP(B1239,MObra[DESCRIPCION],MObra[UN],,0),"")</f>
        <v>día</v>
      </c>
      <c r="D1239" s="79">
        <v>1</v>
      </c>
      <c r="E1239" s="80">
        <f>IFERROR(_xlfn.XLOOKUP($B1239,MObra[DESCRIPCION],MObra[VALOR UNIT],,0),"")</f>
        <v>636102.03559500002</v>
      </c>
      <c r="F1239" s="81">
        <v>-90</v>
      </c>
      <c r="G1239" s="82">
        <f>IFERROR(IF(F1239&gt;=0,D1239*E1239*(1+F1239/100),ABS(D1239*E1239/F1239)),"")</f>
        <v>7067.8003955000004</v>
      </c>
      <c r="H1239" s="91">
        <f>IFERROR(G1239*E1223,"")</f>
        <v>0</v>
      </c>
    </row>
    <row r="1240" spans="1:11">
      <c r="A1240" s="76"/>
      <c r="B1240" s="77"/>
      <c r="C1240" s="78" t="str">
        <f>IFERROR(_xlfn.XLOOKUP(B1240,MObra[DESCRIPCION],MObra[UN],,0),"")</f>
        <v/>
      </c>
      <c r="D1240" s="79"/>
      <c r="E1240" s="80" t="str">
        <f>IFERROR(_xlfn.XLOOKUP($B1240,MObra[DESCRIPCION],MObra[VALOR UNIT],,0),"")</f>
        <v/>
      </c>
      <c r="F1240" s="81"/>
      <c r="G1240" s="82" t="str">
        <f>IFERROR(IF(F1240&gt;=0,D1240*E1240*(1+F1240/100),ABS(D1240*E1240/F1240)),"")</f>
        <v/>
      </c>
      <c r="H1240" s="91" t="str">
        <f>IFERROR(G1240*E1223,"")</f>
        <v/>
      </c>
    </row>
    <row r="1241" spans="1:11">
      <c r="A1241" s="83"/>
      <c r="B1241" s="84"/>
      <c r="C1241" s="85" t="str">
        <f>IFERROR(_xlfn.XLOOKUP(B1241,MObra[DESCRIPCION],MObra[UN],,0),"")</f>
        <v/>
      </c>
      <c r="D1241" s="86"/>
      <c r="E1241" s="87" t="str">
        <f>IFERROR(_xlfn.XLOOKUP($B1241,MObra[DESCRIPCION],MObra[VALOR UNIT],,0),"")</f>
        <v/>
      </c>
      <c r="F1241" s="88"/>
      <c r="G1241" s="89" t="str">
        <f>IFERROR(IF(F1241&gt;=0,D1241*E1241*(1+F1241/100),ABS(D1241*E1241/F1241)),"")</f>
        <v/>
      </c>
      <c r="H1241" s="90" t="str">
        <f>IFERROR(G1241*E1223,"")</f>
        <v/>
      </c>
    </row>
    <row r="1243" spans="1:11">
      <c r="A1243" s="54" t="s">
        <v>1663</v>
      </c>
      <c r="B1243" s="55" t="str">
        <f>VLOOKUP($A1243,Presupuesto!$A:$D,2,FALSE())</f>
        <v>Manto permanente TRM 500 o similar</v>
      </c>
      <c r="C1243" s="56" t="str">
        <f>VLOOKUP($A1243,Presupuesto!$A:$D,3,FALSE())</f>
        <v>M2</v>
      </c>
      <c r="D1243" s="57"/>
      <c r="E1243" s="58">
        <f>VLOOKUP($A1243,Presupuesto!$A:$D,4,FALSE())</f>
        <v>0</v>
      </c>
      <c r="F1243" s="59" t="s">
        <v>2919</v>
      </c>
      <c r="G1243" s="60">
        <f>SUM(G1245:G1261)/2</f>
        <v>31831.680987762</v>
      </c>
      <c r="H1243" s="61">
        <f>ROUND(SUM(H1245:H1261),0)/2</f>
        <v>0</v>
      </c>
      <c r="I1243" s="58">
        <f>VLOOKUP(A1243,Presupuesto!$A:$F,6,0)</f>
        <v>0</v>
      </c>
      <c r="J1243" s="58">
        <f>+H1243-I1243</f>
        <v>0</v>
      </c>
      <c r="K1243" s="282">
        <f>+H1243-G1243*E1243</f>
        <v>0</v>
      </c>
    </row>
    <row r="1244" spans="1:11" ht="25.5">
      <c r="A1244" s="62"/>
      <c r="B1244" s="63" t="s">
        <v>2247</v>
      </c>
      <c r="C1244" s="63" t="s">
        <v>3061</v>
      </c>
      <c r="D1244" s="64" t="s">
        <v>4</v>
      </c>
      <c r="E1244" s="65" t="s">
        <v>3062</v>
      </c>
      <c r="F1244" s="66" t="s">
        <v>3063</v>
      </c>
      <c r="G1244" s="67" t="s">
        <v>3064</v>
      </c>
      <c r="H1244" s="68" t="s">
        <v>3124</v>
      </c>
    </row>
    <row r="1245" spans="1:11">
      <c r="A1245" s="69"/>
      <c r="B1245" s="70" t="s">
        <v>3065</v>
      </c>
      <c r="C1245" s="71"/>
      <c r="D1245" s="72"/>
      <c r="E1245" s="73"/>
      <c r="F1245" s="74"/>
      <c r="G1245" s="75">
        <f>SUM(G1246:G1250)</f>
        <v>18694.5</v>
      </c>
      <c r="H1245" s="75">
        <f>IFERROR(G1245*E1243,"")</f>
        <v>0</v>
      </c>
    </row>
    <row r="1246" spans="1:11">
      <c r="A1246" s="76"/>
      <c r="B1246" s="77" t="s">
        <v>2619</v>
      </c>
      <c r="C1246" s="78" t="str">
        <f>IFERROR(_xlfn.XLOOKUP(B1246,Insumo[DESCRIPCION],Insumo[UND],,0),"")</f>
        <v>M2</v>
      </c>
      <c r="D1246" s="79">
        <v>1</v>
      </c>
      <c r="E1246" s="80">
        <f>IFERROR(_xlfn.XLOOKUP($B1246,Insumo[DESCRIPCION],Insumo[VALOR],,0),"")</f>
        <v>16995</v>
      </c>
      <c r="F1246" s="81">
        <v>10</v>
      </c>
      <c r="G1246" s="82">
        <f>IFERROR(IF(F1246&gt;=0,D1246*E1246*(1+F1246/100),ABS(D1246*E1246/F1246)),"")</f>
        <v>18694.5</v>
      </c>
      <c r="H1246" s="91">
        <f>IFERROR(G1246*E1243,"")</f>
        <v>0</v>
      </c>
    </row>
    <row r="1247" spans="1:11">
      <c r="A1247" s="76"/>
      <c r="B1247" s="77"/>
      <c r="C1247" s="78" t="str">
        <f>IFERROR(_xlfn.XLOOKUP(B1247,Insumo[DESCRIPCION],Insumo[UND],,0),"")</f>
        <v/>
      </c>
      <c r="D1247" s="79"/>
      <c r="E1247" s="80" t="str">
        <f>IFERROR(_xlfn.XLOOKUP($B1247,Insumo[DESCRIPCION],Insumo[VALOR],,0),"")</f>
        <v/>
      </c>
      <c r="F1247" s="81"/>
      <c r="G1247" s="82" t="str">
        <f>IFERROR(IF(F1247&gt;=0,D1247*E1247*(1+F1247/100),ABS(D1247*E1247/F1247)),"")</f>
        <v/>
      </c>
      <c r="H1247" s="91" t="str">
        <f>IFERROR(G1247*E1243,"")</f>
        <v/>
      </c>
    </row>
    <row r="1248" spans="1:11">
      <c r="A1248" s="76"/>
      <c r="B1248" s="77"/>
      <c r="C1248" s="78" t="str">
        <f>IFERROR(_xlfn.XLOOKUP(B1248,Insumo[DESCRIPCION],Insumo[UND],,0),"")</f>
        <v/>
      </c>
      <c r="D1248" s="79"/>
      <c r="E1248" s="80" t="str">
        <f>IFERROR(_xlfn.XLOOKUP($B1248,Insumo[DESCRIPCION],Insumo[VALOR],,0),"")</f>
        <v/>
      </c>
      <c r="F1248" s="81"/>
      <c r="G1248" s="82" t="str">
        <f>IFERROR(IF(F1248&gt;=0,D1248*E1248*(1+F1248/100),ABS(D1248*E1248/F1248)),"")</f>
        <v/>
      </c>
      <c r="H1248" s="91" t="str">
        <f>IFERROR(G1248*E1243,"")</f>
        <v/>
      </c>
    </row>
    <row r="1249" spans="1:11">
      <c r="A1249" s="76"/>
      <c r="B1249" s="77"/>
      <c r="C1249" s="78" t="str">
        <f>IFERROR(_xlfn.XLOOKUP(B1249,Insumo[DESCRIPCION],Insumo[UND],,0),"")</f>
        <v/>
      </c>
      <c r="D1249" s="79"/>
      <c r="E1249" s="80" t="str">
        <f>IFERROR(_xlfn.XLOOKUP($B1249,Insumo[DESCRIPCION],Insumo[VALOR],,0),"")</f>
        <v/>
      </c>
      <c r="F1249" s="81"/>
      <c r="G1249" s="82" t="str">
        <f>IFERROR(IF(F1249&gt;=0,D1249*E1249*(1+F1249/100),ABS(D1249*E1249/F1249)),"")</f>
        <v/>
      </c>
      <c r="H1249" s="91" t="str">
        <f>IFERROR(G1249*E1243,"")</f>
        <v/>
      </c>
    </row>
    <row r="1250" spans="1:11">
      <c r="A1250" s="76"/>
      <c r="B1250" s="77"/>
      <c r="C1250" s="78" t="str">
        <f>IFERROR(_xlfn.XLOOKUP(B1250,Insumo[DESCRIPCION],Insumo[UND],,0),"")</f>
        <v/>
      </c>
      <c r="D1250" s="79"/>
      <c r="E1250" s="80" t="str">
        <f>IFERROR(_xlfn.XLOOKUP($B1250,Insumo[DESCRIPCION],Insumo[VALOR],,0),"")</f>
        <v/>
      </c>
      <c r="F1250" s="81"/>
      <c r="G1250" s="82" t="str">
        <f>IFERROR(IF(F1250&gt;=0,D1250*E1250*(1+F1250/100),ABS(D1250*E1250/F1250)),"")</f>
        <v/>
      </c>
      <c r="H1250" s="91" t="str">
        <f>IFERROR(G1250*E1243,"")</f>
        <v/>
      </c>
    </row>
    <row r="1251" spans="1:11">
      <c r="A1251" s="69"/>
      <c r="B1251" s="70" t="s">
        <v>3066</v>
      </c>
      <c r="C1251" s="71"/>
      <c r="D1251" s="72"/>
      <c r="E1251" s="73"/>
      <c r="F1251" s="74"/>
      <c r="G1251" s="75">
        <f>SUM(G1252:G1254)</f>
        <v>1084.7213659620002</v>
      </c>
      <c r="H1251" s="92">
        <f>G1251*E1243</f>
        <v>0</v>
      </c>
    </row>
    <row r="1252" spans="1:11">
      <c r="A1252" s="76"/>
      <c r="B1252" s="77" t="s">
        <v>2920</v>
      </c>
      <c r="C1252" s="78" t="str">
        <f>IFERROR(_xlfn.XLOOKUP(B1252,Equipo[DESCRIPCION],Equipo[UND],,0),"")</f>
        <v>%MO</v>
      </c>
      <c r="D1252" s="79">
        <v>0.04</v>
      </c>
      <c r="E1252" s="80">
        <f>IF(C1252="%MO",G1258,IFERROR(_xlfn.XLOOKUP($B1252,Equipo[DESCRIPCION],Equipo[VALOR],,0),""))</f>
        <v>12052.459621800002</v>
      </c>
      <c r="F1252" s="81"/>
      <c r="G1252" s="82">
        <f>IFERROR(IF(F1252&gt;=0,D1252*E1252*(1+F1252/100),ABS(D1252*E1252/F1252)),"")</f>
        <v>482.09838487200011</v>
      </c>
      <c r="H1252" s="91">
        <f>IFERROR(G1252*E1243,"")</f>
        <v>0</v>
      </c>
    </row>
    <row r="1253" spans="1:11">
      <c r="A1253" s="76"/>
      <c r="B1253" s="77" t="s">
        <v>2967</v>
      </c>
      <c r="C1253" s="78" t="str">
        <f>IFERROR(_xlfn.XLOOKUP(B1253,Equipo[DESCRIPCION],Equipo[UND],,0),"")</f>
        <v>%MO</v>
      </c>
      <c r="D1253" s="79">
        <v>0.05</v>
      </c>
      <c r="E1253" s="80">
        <f>IF(C1253="%MO",G1258,IFERROR(_xlfn.XLOOKUP($B1253,Equipo[DESCRIPCION],Equipo[VALOR],,0),""))</f>
        <v>12052.459621800002</v>
      </c>
      <c r="F1253" s="81"/>
      <c r="G1253" s="82">
        <f>IFERROR(IF(F1253&gt;=0,D1253*E1253*(1+F1253/100),ABS(D1253*E1253/F1253)),"")</f>
        <v>602.62298109000017</v>
      </c>
      <c r="H1253" s="91">
        <f>IFERROR(G1253*E1243,"")</f>
        <v>0</v>
      </c>
    </row>
    <row r="1254" spans="1:11">
      <c r="A1254" s="76"/>
      <c r="B1254" s="77"/>
      <c r="C1254" s="78" t="str">
        <f>IFERROR(_xlfn.XLOOKUP(B1254,Equipo[DESCRIPCION],Equipo[UND],,0),"")</f>
        <v/>
      </c>
      <c r="D1254" s="79"/>
      <c r="E1254" s="80" t="str">
        <f>IF(C1254="%MO",G1258,IFERROR(_xlfn.XLOOKUP($B1254,Equipo[DESCRIPCION],Equipo[VALOR],,0),""))</f>
        <v/>
      </c>
      <c r="F1254" s="81"/>
      <c r="G1254" s="82" t="str">
        <f>IFERROR(IF(F1254&gt;=0,D1254*E1254*(1+F1254/100),ABS(D1254*E1254/F1254)),"")</f>
        <v/>
      </c>
      <c r="H1254" s="91" t="str">
        <f>IFERROR(G1254*E1243,"")</f>
        <v/>
      </c>
    </row>
    <row r="1255" spans="1:11">
      <c r="A1255" s="69"/>
      <c r="B1255" s="70" t="s">
        <v>2202</v>
      </c>
      <c r="C1255" s="71"/>
      <c r="D1255" s="72"/>
      <c r="E1255" s="73"/>
      <c r="F1255" s="74"/>
      <c r="G1255" s="75">
        <f>SUM(G1256:G1257)</f>
        <v>0</v>
      </c>
      <c r="H1255" s="92">
        <f>G1255*E1243</f>
        <v>0</v>
      </c>
    </row>
    <row r="1256" spans="1:11">
      <c r="A1256" s="76"/>
      <c r="B1256" s="77"/>
      <c r="C1256" s="78" t="str">
        <f>IFERROR(_xlfn.XLOOKUP(B1256,Transporte[DESCRIPCION],Transporte[UND],,0),"")</f>
        <v/>
      </c>
      <c r="D1256" s="79"/>
      <c r="E1256" s="80" t="str">
        <f>IFERROR(_xlfn.XLOOKUP($B1256,Transporte[DESCRIPCION],Transporte[VALOR],,0),"")</f>
        <v/>
      </c>
      <c r="F1256" s="81"/>
      <c r="G1256" s="82" t="str">
        <f>IFERROR(IF(F1256&gt;=0,D1256*E1256*(1+F1256/100),ABS(D1256*E1256/F1256)),"")</f>
        <v/>
      </c>
      <c r="H1256" s="91" t="str">
        <f>IFERROR(G1256*E1243,"")</f>
        <v/>
      </c>
    </row>
    <row r="1257" spans="1:11">
      <c r="A1257" s="76"/>
      <c r="B1257" s="77"/>
      <c r="C1257" s="78" t="str">
        <f>IFERROR(_xlfn.XLOOKUP(B1257,Transporte[DESCRIPCION],Transporte[UND],,0),"")</f>
        <v/>
      </c>
      <c r="D1257" s="79"/>
      <c r="E1257" s="80" t="str">
        <f>IFERROR(_xlfn.XLOOKUP($B1257,Transporte[DESCRIPCION],Transporte[VALOR],,0),"")</f>
        <v/>
      </c>
      <c r="F1257" s="81"/>
      <c r="G1257" s="82" t="str">
        <f>IFERROR(IF(F1257&gt;=0,D1257*E1257*(1+F1257/100),ABS(D1257*E1257/F1257)),"")</f>
        <v/>
      </c>
      <c r="H1257" s="91" t="str">
        <f>IFERROR(G1257*E1243,"")</f>
        <v/>
      </c>
    </row>
    <row r="1258" spans="1:11">
      <c r="A1258" s="69"/>
      <c r="B1258" s="70" t="s">
        <v>3067</v>
      </c>
      <c r="C1258" s="71"/>
      <c r="D1258" s="72"/>
      <c r="E1258" s="73"/>
      <c r="F1258" s="74"/>
      <c r="G1258" s="75">
        <f>SUM(G1259:G1261)</f>
        <v>12052.459621800002</v>
      </c>
      <c r="H1258" s="92">
        <f>G1258*E1243</f>
        <v>0</v>
      </c>
    </row>
    <row r="1259" spans="1:11">
      <c r="A1259" s="76"/>
      <c r="B1259" s="77" t="s">
        <v>3043</v>
      </c>
      <c r="C1259" s="78" t="str">
        <f>IFERROR(_xlfn.XLOOKUP(B1259,MObra[DESCRIPCION],MObra[UN],,0),"")</f>
        <v>día</v>
      </c>
      <c r="D1259" s="79">
        <v>1</v>
      </c>
      <c r="E1259" s="80">
        <f>IFERROR(_xlfn.XLOOKUP($B1259,MObra[DESCRIPCION],MObra[VALOR UNIT],,0),"")</f>
        <v>301311.49054500007</v>
      </c>
      <c r="F1259" s="81">
        <v>-25</v>
      </c>
      <c r="G1259" s="82">
        <f>IFERROR(IF(F1259&gt;=0,D1259*E1259*(1+F1259/100),ABS(D1259*E1259/F1259)),"")</f>
        <v>12052.459621800002</v>
      </c>
      <c r="H1259" s="91">
        <f>IFERROR(G1259*E1243,"")</f>
        <v>0</v>
      </c>
    </row>
    <row r="1260" spans="1:11">
      <c r="A1260" s="76"/>
      <c r="B1260" s="77"/>
      <c r="C1260" s="78" t="str">
        <f>IFERROR(_xlfn.XLOOKUP(B1260,MObra[DESCRIPCION],MObra[UN],,0),"")</f>
        <v/>
      </c>
      <c r="D1260" s="79"/>
      <c r="E1260" s="80" t="str">
        <f>IFERROR(_xlfn.XLOOKUP($B1260,MObra[DESCRIPCION],MObra[VALOR UNIT],,0),"")</f>
        <v/>
      </c>
      <c r="F1260" s="81"/>
      <c r="G1260" s="82" t="str">
        <f>IFERROR(IF(F1260&gt;=0,D1260*E1260*(1+F1260/100),ABS(D1260*E1260/F1260)),"")</f>
        <v/>
      </c>
      <c r="H1260" s="91" t="str">
        <f>IFERROR(G1260*E1243,"")</f>
        <v/>
      </c>
    </row>
    <row r="1261" spans="1:11">
      <c r="A1261" s="83"/>
      <c r="B1261" s="84"/>
      <c r="C1261" s="85" t="str">
        <f>IFERROR(_xlfn.XLOOKUP(B1261,MObra[DESCRIPCION],MObra[UN],,0),"")</f>
        <v/>
      </c>
      <c r="D1261" s="86"/>
      <c r="E1261" s="87" t="str">
        <f>IFERROR(_xlfn.XLOOKUP($B1261,MObra[DESCRIPCION],MObra[VALOR UNIT],,0),"")</f>
        <v/>
      </c>
      <c r="F1261" s="88"/>
      <c r="G1261" s="89" t="str">
        <f>IFERROR(IF(F1261&gt;=0,D1261*E1261*(1+F1261/100),ABS(D1261*E1261/F1261)),"")</f>
        <v/>
      </c>
      <c r="H1261" s="90" t="str">
        <f>IFERROR(G1261*E1243,"")</f>
        <v/>
      </c>
    </row>
    <row r="1263" spans="1:11">
      <c r="A1263" s="54" t="s">
        <v>1665</v>
      </c>
      <c r="B1263" s="55" t="str">
        <f>VLOOKUP($A1263,Presupuesto!$A:$D,2,FALSE())</f>
        <v>Malla eslabonada galvanizada</v>
      </c>
      <c r="C1263" s="56" t="str">
        <f>VLOOKUP($A1263,Presupuesto!$A:$D,3,FALSE())</f>
        <v>M2</v>
      </c>
      <c r="D1263" s="57"/>
      <c r="E1263" s="58">
        <f>VLOOKUP($A1263,Presupuesto!$A:$D,4,FALSE())</f>
        <v>0</v>
      </c>
      <c r="F1263" s="59" t="s">
        <v>2919</v>
      </c>
      <c r="G1263" s="60">
        <f>SUM(G1265:G1281)/2</f>
        <v>223720.41012680603</v>
      </c>
      <c r="H1263" s="61">
        <f>ROUND(SUM(H1265:H1281),0)/2</f>
        <v>0</v>
      </c>
      <c r="I1263" s="58">
        <f>VLOOKUP(A1263,Presupuesto!$A:$F,6,0)</f>
        <v>0</v>
      </c>
      <c r="J1263" s="58">
        <f>+H1263-I1263</f>
        <v>0</v>
      </c>
      <c r="K1263" s="282">
        <f>+H1263-G1263*E1263</f>
        <v>0</v>
      </c>
    </row>
    <row r="1264" spans="1:11" ht="25.5">
      <c r="A1264" s="62"/>
      <c r="B1264" s="63" t="s">
        <v>2247</v>
      </c>
      <c r="C1264" s="63" t="s">
        <v>3061</v>
      </c>
      <c r="D1264" s="64" t="s">
        <v>4</v>
      </c>
      <c r="E1264" s="65" t="s">
        <v>3062</v>
      </c>
      <c r="F1264" s="66" t="s">
        <v>3063</v>
      </c>
      <c r="G1264" s="67" t="s">
        <v>3064</v>
      </c>
      <c r="H1264" s="68" t="s">
        <v>3124</v>
      </c>
    </row>
    <row r="1265" spans="1:8">
      <c r="A1265" s="69"/>
      <c r="B1265" s="70" t="s">
        <v>3065</v>
      </c>
      <c r="C1265" s="71"/>
      <c r="D1265" s="72"/>
      <c r="E1265" s="73"/>
      <c r="F1265" s="74"/>
      <c r="G1265" s="75">
        <f>SUM(G1266:G1270)</f>
        <v>78993.100000000006</v>
      </c>
      <c r="H1265" s="75">
        <f>IFERROR(G1265*E1263,"")</f>
        <v>0</v>
      </c>
    </row>
    <row r="1266" spans="1:8">
      <c r="A1266" s="76"/>
      <c r="B1266" s="77" t="s">
        <v>2608</v>
      </c>
      <c r="C1266" s="78" t="str">
        <f>IFERROR(_xlfn.XLOOKUP(B1266,Insumo[DESCRIPCION],Insumo[UND],,0),"")</f>
        <v>M2</v>
      </c>
      <c r="D1266" s="79">
        <v>1</v>
      </c>
      <c r="E1266" s="80">
        <f>IFERROR(_xlfn.XLOOKUP($B1266,Insumo[DESCRIPCION],Insumo[VALOR],,0),"")</f>
        <v>21622</v>
      </c>
      <c r="F1266" s="81">
        <v>5</v>
      </c>
      <c r="G1266" s="82">
        <f>IFERROR(IF(F1266&gt;=0,D1266*E1266*(1+F1266/100),ABS(D1266*E1266/F1266)),"")</f>
        <v>22703.100000000002</v>
      </c>
      <c r="H1266" s="91">
        <f>IFERROR(G1266*E1263,"")</f>
        <v>0</v>
      </c>
    </row>
    <row r="1267" spans="1:8">
      <c r="A1267" s="76"/>
      <c r="B1267" s="77" t="s">
        <v>2381</v>
      </c>
      <c r="C1267" s="78" t="str">
        <f>IFERROR(_xlfn.XLOOKUP(B1267,Insumo[DESCRIPCION],Insumo[UND],,0),"")</f>
        <v>M</v>
      </c>
      <c r="D1267" s="79">
        <v>2.6</v>
      </c>
      <c r="E1267" s="80">
        <f>IFERROR(_xlfn.XLOOKUP($B1267,Insumo[DESCRIPCION],Insumo[VALOR],,0),"")</f>
        <v>21650</v>
      </c>
      <c r="F1267" s="81"/>
      <c r="G1267" s="82">
        <f>IFERROR(IF(F1267&gt;=0,D1267*E1267*(1+F1267/100),ABS(D1267*E1267/F1267)),"")</f>
        <v>56290</v>
      </c>
      <c r="H1267" s="91">
        <f>IFERROR(G1267*E1263,"")</f>
        <v>0</v>
      </c>
    </row>
    <row r="1268" spans="1:8">
      <c r="A1268" s="76"/>
      <c r="B1268" s="77"/>
      <c r="C1268" s="78" t="str">
        <f>IFERROR(_xlfn.XLOOKUP(B1268,Insumo[DESCRIPCION],Insumo[UND],,0),"")</f>
        <v/>
      </c>
      <c r="D1268" s="79"/>
      <c r="E1268" s="80" t="str">
        <f>IFERROR(_xlfn.XLOOKUP($B1268,Insumo[DESCRIPCION],Insumo[VALOR],,0),"")</f>
        <v/>
      </c>
      <c r="F1268" s="81"/>
      <c r="G1268" s="82" t="str">
        <f>IFERROR(IF(F1268&gt;=0,D1268*E1268*(1+F1268/100),ABS(D1268*E1268/F1268)),"")</f>
        <v/>
      </c>
      <c r="H1268" s="91" t="str">
        <f>IFERROR(G1268*E1263,"")</f>
        <v/>
      </c>
    </row>
    <row r="1269" spans="1:8">
      <c r="A1269" s="76"/>
      <c r="B1269" s="77"/>
      <c r="C1269" s="78" t="str">
        <f>IFERROR(_xlfn.XLOOKUP(B1269,Insumo[DESCRIPCION],Insumo[UND],,0),"")</f>
        <v/>
      </c>
      <c r="D1269" s="79"/>
      <c r="E1269" s="80" t="str">
        <f>IFERROR(_xlfn.XLOOKUP($B1269,Insumo[DESCRIPCION],Insumo[VALOR],,0),"")</f>
        <v/>
      </c>
      <c r="F1269" s="81"/>
      <c r="G1269" s="82" t="str">
        <f>IFERROR(IF(F1269&gt;=0,D1269*E1269*(1+F1269/100),ABS(D1269*E1269/F1269)),"")</f>
        <v/>
      </c>
      <c r="H1269" s="91" t="str">
        <f>IFERROR(G1269*E1263,"")</f>
        <v/>
      </c>
    </row>
    <row r="1270" spans="1:8">
      <c r="A1270" s="76"/>
      <c r="B1270" s="77"/>
      <c r="C1270" s="78" t="str">
        <f>IFERROR(_xlfn.XLOOKUP(B1270,Insumo[DESCRIPCION],Insumo[UND],,0),"")</f>
        <v/>
      </c>
      <c r="D1270" s="79"/>
      <c r="E1270" s="80" t="str">
        <f>IFERROR(_xlfn.XLOOKUP($B1270,Insumo[DESCRIPCION],Insumo[VALOR],,0),"")</f>
        <v/>
      </c>
      <c r="F1270" s="81"/>
      <c r="G1270" s="82" t="str">
        <f>IFERROR(IF(F1270&gt;=0,D1270*E1270*(1+F1270/100),ABS(D1270*E1270/F1270)),"")</f>
        <v/>
      </c>
      <c r="H1270" s="91" t="str">
        <f>IFERROR(G1270*E1263,"")</f>
        <v/>
      </c>
    </row>
    <row r="1271" spans="1:8">
      <c r="A1271" s="69"/>
      <c r="B1271" s="70" t="s">
        <v>3066</v>
      </c>
      <c r="C1271" s="71"/>
      <c r="D1271" s="72"/>
      <c r="E1271" s="73"/>
      <c r="F1271" s="74"/>
      <c r="G1271" s="75">
        <f>SUM(G1272:G1274)</f>
        <v>136469.14334890599</v>
      </c>
      <c r="H1271" s="92">
        <f>G1271*E1263</f>
        <v>0</v>
      </c>
    </row>
    <row r="1272" spans="1:8">
      <c r="A1272" s="76"/>
      <c r="B1272" s="77" t="s">
        <v>2924</v>
      </c>
      <c r="C1272" s="78" t="str">
        <f>IFERROR(_xlfn.XLOOKUP(B1272,Equipo[DESCRIPCION],Equipo[UND],,0),"")</f>
        <v>Día</v>
      </c>
      <c r="D1272" s="79">
        <v>1</v>
      </c>
      <c r="E1272" s="80">
        <f>IF(C1272="%MO",G1278,IFERROR(_xlfn.XLOOKUP($B1272,Equipo[DESCRIPCION],Equipo[VALOR],,0),""))</f>
        <v>135313</v>
      </c>
      <c r="F1272" s="81"/>
      <c r="G1272" s="82">
        <f>IFERROR(IF(F1272&gt;=0,D1272*E1272*(1+F1272/100),ABS(D1272*E1272/F1272)),"")</f>
        <v>135313</v>
      </c>
      <c r="H1272" s="91">
        <f>IFERROR(G1272*E1263,"")</f>
        <v>0</v>
      </c>
    </row>
    <row r="1273" spans="1:8">
      <c r="A1273" s="76"/>
      <c r="B1273" s="77" t="s">
        <v>2920</v>
      </c>
      <c r="C1273" s="78" t="str">
        <f>IFERROR(_xlfn.XLOOKUP(B1273,Equipo[DESCRIPCION],Equipo[UND],,0),"")</f>
        <v>%MO</v>
      </c>
      <c r="D1273" s="79">
        <v>0.04</v>
      </c>
      <c r="E1273" s="80">
        <f>IF(C1273="%MO",G1278,IFERROR(_xlfn.XLOOKUP($B1273,Equipo[DESCRIPCION],Equipo[VALOR],,0),""))</f>
        <v>8258.1667779000018</v>
      </c>
      <c r="F1273" s="81"/>
      <c r="G1273" s="82">
        <f>IFERROR(IF(F1273&gt;=0,D1273*E1273*(1+F1273/100),ABS(D1273*E1273/F1273)),"")</f>
        <v>330.32667111600006</v>
      </c>
      <c r="H1273" s="91">
        <f>IFERROR(G1273*E1263,"")</f>
        <v>0</v>
      </c>
    </row>
    <row r="1274" spans="1:8">
      <c r="A1274" s="76"/>
      <c r="B1274" s="77" t="s">
        <v>2922</v>
      </c>
      <c r="C1274" s="78" t="str">
        <f>IFERROR(_xlfn.XLOOKUP(B1274,Equipo[DESCRIPCION],Equipo[UND],,0),"")</f>
        <v>%MO</v>
      </c>
      <c r="D1274" s="79">
        <v>0.1</v>
      </c>
      <c r="E1274" s="80">
        <f>IF(C1274="%MO",G1278,IFERROR(_xlfn.XLOOKUP($B1274,Equipo[DESCRIPCION],Equipo[VALOR],,0),""))</f>
        <v>8258.1667779000018</v>
      </c>
      <c r="F1274" s="81"/>
      <c r="G1274" s="82">
        <f>IFERROR(IF(F1274&gt;=0,D1274*E1274*(1+F1274/100),ABS(D1274*E1274/F1274)),"")</f>
        <v>825.8166777900002</v>
      </c>
      <c r="H1274" s="91">
        <f>IFERROR(G1274*E1263,"")</f>
        <v>0</v>
      </c>
    </row>
    <row r="1275" spans="1:8">
      <c r="A1275" s="69"/>
      <c r="B1275" s="70" t="s">
        <v>2202</v>
      </c>
      <c r="C1275" s="71"/>
      <c r="D1275" s="72"/>
      <c r="E1275" s="73"/>
      <c r="F1275" s="74"/>
      <c r="G1275" s="75">
        <f>SUM(G1276:G1277)</f>
        <v>0</v>
      </c>
      <c r="H1275" s="92">
        <f>G1275*E1263</f>
        <v>0</v>
      </c>
    </row>
    <row r="1276" spans="1:8">
      <c r="A1276" s="76"/>
      <c r="B1276" s="77"/>
      <c r="C1276" s="78" t="str">
        <f>IFERROR(_xlfn.XLOOKUP(B1276,Transporte[DESCRIPCION],Transporte[UND],,0),"")</f>
        <v/>
      </c>
      <c r="D1276" s="79"/>
      <c r="E1276" s="80" t="str">
        <f>IFERROR(_xlfn.XLOOKUP($B1276,Transporte[DESCRIPCION],Transporte[VALOR],,0),"")</f>
        <v/>
      </c>
      <c r="F1276" s="81"/>
      <c r="G1276" s="82" t="str">
        <f>IFERROR(IF(F1276&gt;=0,D1276*E1276*(1+F1276/100),ABS(D1276*E1276/F1276)),"")</f>
        <v/>
      </c>
      <c r="H1276" s="91" t="str">
        <f>IFERROR(G1276*E1263,"")</f>
        <v/>
      </c>
    </row>
    <row r="1277" spans="1:8">
      <c r="A1277" s="76"/>
      <c r="B1277" s="77"/>
      <c r="C1277" s="78" t="str">
        <f>IFERROR(_xlfn.XLOOKUP(B1277,Transporte[DESCRIPCION],Transporte[UND],,0),"")</f>
        <v/>
      </c>
      <c r="D1277" s="79"/>
      <c r="E1277" s="80" t="str">
        <f>IFERROR(_xlfn.XLOOKUP($B1277,Transporte[DESCRIPCION],Transporte[VALOR],,0),"")</f>
        <v/>
      </c>
      <c r="F1277" s="81"/>
      <c r="G1277" s="82" t="str">
        <f>IFERROR(IF(F1277&gt;=0,D1277*E1277*(1+F1277/100),ABS(D1277*E1277/F1277)),"")</f>
        <v/>
      </c>
      <c r="H1277" s="91" t="str">
        <f>IFERROR(G1277*E1263,"")</f>
        <v/>
      </c>
    </row>
    <row r="1278" spans="1:8">
      <c r="A1278" s="69"/>
      <c r="B1278" s="70" t="s">
        <v>3067</v>
      </c>
      <c r="C1278" s="71"/>
      <c r="D1278" s="72"/>
      <c r="E1278" s="73"/>
      <c r="F1278" s="74"/>
      <c r="G1278" s="75">
        <f>SUM(G1279:G1281)</f>
        <v>8258.1667779000018</v>
      </c>
      <c r="H1278" s="92">
        <f>G1278*E1263</f>
        <v>0</v>
      </c>
    </row>
    <row r="1279" spans="1:8">
      <c r="A1279" s="76"/>
      <c r="B1279" s="77" t="s">
        <v>3044</v>
      </c>
      <c r="C1279" s="78" t="str">
        <f>IFERROR(_xlfn.XLOOKUP(B1279,MObra[DESCRIPCION],MObra[UN],,0),"")</f>
        <v>día</v>
      </c>
      <c r="D1279" s="79">
        <v>1</v>
      </c>
      <c r="E1279" s="80">
        <f>IFERROR(_xlfn.XLOOKUP($B1279,MObra[DESCRIPCION],MObra[VALOR UNIT],,0),"")</f>
        <v>412908.33889500005</v>
      </c>
      <c r="F1279" s="81">
        <v>-50</v>
      </c>
      <c r="G1279" s="82">
        <f>IFERROR(IF(F1279&gt;=0,D1279*E1279*(1+F1279/100),ABS(D1279*E1279/F1279)),"")</f>
        <v>8258.1667779000018</v>
      </c>
      <c r="H1279" s="91">
        <f>IFERROR(G1279*E1263,"")</f>
        <v>0</v>
      </c>
    </row>
    <row r="1280" spans="1:8">
      <c r="A1280" s="76"/>
      <c r="B1280" s="77"/>
      <c r="C1280" s="78" t="str">
        <f>IFERROR(_xlfn.XLOOKUP(B1280,MObra[DESCRIPCION],MObra[UN],,0),"")</f>
        <v/>
      </c>
      <c r="D1280" s="79"/>
      <c r="E1280" s="80" t="str">
        <f>IFERROR(_xlfn.XLOOKUP($B1280,MObra[DESCRIPCION],MObra[VALOR UNIT],,0),"")</f>
        <v/>
      </c>
      <c r="F1280" s="81"/>
      <c r="G1280" s="82" t="str">
        <f>IFERROR(IF(F1280&gt;=0,D1280*E1280*(1+F1280/100),ABS(D1280*E1280/F1280)),"")</f>
        <v/>
      </c>
      <c r="H1280" s="91" t="str">
        <f>IFERROR(G1280*E1263,"")</f>
        <v/>
      </c>
    </row>
    <row r="1281" spans="1:11">
      <c r="A1281" s="83"/>
      <c r="B1281" s="84"/>
      <c r="C1281" s="85" t="str">
        <f>IFERROR(_xlfn.XLOOKUP(B1281,MObra[DESCRIPCION],MObra[UN],,0),"")</f>
        <v/>
      </c>
      <c r="D1281" s="86"/>
      <c r="E1281" s="87" t="str">
        <f>IFERROR(_xlfn.XLOOKUP($B1281,MObra[DESCRIPCION],MObra[VALOR UNIT],,0),"")</f>
        <v/>
      </c>
      <c r="F1281" s="88"/>
      <c r="G1281" s="89" t="str">
        <f>IFERROR(IF(F1281&gt;=0,D1281*E1281*(1+F1281/100),ABS(D1281*E1281/F1281)),"")</f>
        <v/>
      </c>
      <c r="H1281" s="90" t="str">
        <f>IFERROR(G1281*E1263,"")</f>
        <v/>
      </c>
    </row>
    <row r="1283" spans="1:11">
      <c r="A1283" s="54" t="s">
        <v>1667</v>
      </c>
      <c r="B1283" s="55" t="str">
        <f>VLOOKUP($A1283,Presupuesto!$A:$D,2,FALSE())</f>
        <v>Malla triple torsion cal 10</v>
      </c>
      <c r="C1283" s="56" t="str">
        <f>VLOOKUP($A1283,Presupuesto!$A:$D,3,FALSE())</f>
        <v>M2</v>
      </c>
      <c r="D1283" s="57"/>
      <c r="E1283" s="58">
        <f>VLOOKUP($A1283,Presupuesto!$A:$D,4,FALSE())</f>
        <v>0</v>
      </c>
      <c r="F1283" s="59" t="s">
        <v>2919</v>
      </c>
      <c r="G1283" s="60">
        <f>SUM(G1285:G1301)/2</f>
        <v>326046.06012680597</v>
      </c>
      <c r="H1283" s="61">
        <f>ROUND(SUM(H1285:H1301),0)/2</f>
        <v>0</v>
      </c>
      <c r="I1283" s="58">
        <f>VLOOKUP(A1283,Presupuesto!$A:$F,6,0)</f>
        <v>0</v>
      </c>
      <c r="J1283" s="58">
        <f>+H1283-I1283</f>
        <v>0</v>
      </c>
      <c r="K1283" s="282">
        <f>+H1283-G1283*E1283</f>
        <v>0</v>
      </c>
    </row>
    <row r="1284" spans="1:11" ht="25.5">
      <c r="A1284" s="62"/>
      <c r="B1284" s="63" t="s">
        <v>2247</v>
      </c>
      <c r="C1284" s="63" t="s">
        <v>3061</v>
      </c>
      <c r="D1284" s="64" t="s">
        <v>4</v>
      </c>
      <c r="E1284" s="65" t="s">
        <v>3062</v>
      </c>
      <c r="F1284" s="66" t="s">
        <v>3063</v>
      </c>
      <c r="G1284" s="67" t="s">
        <v>3064</v>
      </c>
      <c r="H1284" s="68" t="s">
        <v>3124</v>
      </c>
    </row>
    <row r="1285" spans="1:11">
      <c r="A1285" s="69"/>
      <c r="B1285" s="70" t="s">
        <v>3065</v>
      </c>
      <c r="C1285" s="71"/>
      <c r="D1285" s="72"/>
      <c r="E1285" s="73"/>
      <c r="F1285" s="74"/>
      <c r="G1285" s="75">
        <f>SUM(G1286:G1290)</f>
        <v>181318.75</v>
      </c>
      <c r="H1285" s="75">
        <f>IFERROR(G1285*E1283,"")</f>
        <v>0</v>
      </c>
    </row>
    <row r="1286" spans="1:11">
      <c r="A1286" s="76"/>
      <c r="B1286" s="77" t="s">
        <v>2612</v>
      </c>
      <c r="C1286" s="78" t="str">
        <f>IFERROR(_xlfn.XLOOKUP(B1286,Insumo[DESCRIPCION],Insumo[UND],,0),"")</f>
        <v>M2</v>
      </c>
      <c r="D1286" s="79">
        <v>1</v>
      </c>
      <c r="E1286" s="80">
        <f>IFERROR(_xlfn.XLOOKUP($B1286,Insumo[DESCRIPCION],Insumo[VALOR],,0),"")</f>
        <v>119075</v>
      </c>
      <c r="F1286" s="81">
        <v>5</v>
      </c>
      <c r="G1286" s="82">
        <f>IFERROR(IF(F1286&gt;=0,D1286*E1286*(1+F1286/100),ABS(D1286*E1286/F1286)),"")</f>
        <v>125028.75</v>
      </c>
      <c r="H1286" s="91">
        <f>IFERROR(G1286*E1283,"")</f>
        <v>0</v>
      </c>
    </row>
    <row r="1287" spans="1:11">
      <c r="A1287" s="76"/>
      <c r="B1287" s="77" t="s">
        <v>2381</v>
      </c>
      <c r="C1287" s="78" t="str">
        <f>IFERROR(_xlfn.XLOOKUP(B1287,Insumo[DESCRIPCION],Insumo[UND],,0),"")</f>
        <v>M</v>
      </c>
      <c r="D1287" s="79">
        <v>2.6</v>
      </c>
      <c r="E1287" s="80">
        <f>IFERROR(_xlfn.XLOOKUP($B1287,Insumo[DESCRIPCION],Insumo[VALOR],,0),"")</f>
        <v>21650</v>
      </c>
      <c r="F1287" s="81"/>
      <c r="G1287" s="82">
        <f>IFERROR(IF(F1287&gt;=0,D1287*E1287*(1+F1287/100),ABS(D1287*E1287/F1287)),"")</f>
        <v>56290</v>
      </c>
      <c r="H1287" s="91">
        <f>IFERROR(G1287*E1283,"")</f>
        <v>0</v>
      </c>
    </row>
    <row r="1288" spans="1:11">
      <c r="A1288" s="76"/>
      <c r="B1288" s="77"/>
      <c r="C1288" s="78" t="str">
        <f>IFERROR(_xlfn.XLOOKUP(B1288,Insumo[DESCRIPCION],Insumo[UND],,0),"")</f>
        <v/>
      </c>
      <c r="D1288" s="79"/>
      <c r="E1288" s="80" t="str">
        <f>IFERROR(_xlfn.XLOOKUP($B1288,Insumo[DESCRIPCION],Insumo[VALOR],,0),"")</f>
        <v/>
      </c>
      <c r="F1288" s="81"/>
      <c r="G1288" s="82" t="str">
        <f>IFERROR(IF(F1288&gt;=0,D1288*E1288*(1+F1288/100),ABS(D1288*E1288/F1288)),"")</f>
        <v/>
      </c>
      <c r="H1288" s="91" t="str">
        <f>IFERROR(G1288*E1283,"")</f>
        <v/>
      </c>
    </row>
    <row r="1289" spans="1:11">
      <c r="A1289" s="76"/>
      <c r="B1289" s="77"/>
      <c r="C1289" s="78" t="str">
        <f>IFERROR(_xlfn.XLOOKUP(B1289,Insumo[DESCRIPCION],Insumo[UND],,0),"")</f>
        <v/>
      </c>
      <c r="D1289" s="79"/>
      <c r="E1289" s="80" t="str">
        <f>IFERROR(_xlfn.XLOOKUP($B1289,Insumo[DESCRIPCION],Insumo[VALOR],,0),"")</f>
        <v/>
      </c>
      <c r="F1289" s="81"/>
      <c r="G1289" s="82" t="str">
        <f>IFERROR(IF(F1289&gt;=0,D1289*E1289*(1+F1289/100),ABS(D1289*E1289/F1289)),"")</f>
        <v/>
      </c>
      <c r="H1289" s="91" t="str">
        <f>IFERROR(G1289*E1283,"")</f>
        <v/>
      </c>
    </row>
    <row r="1290" spans="1:11">
      <c r="A1290" s="76"/>
      <c r="B1290" s="77"/>
      <c r="C1290" s="78" t="str">
        <f>IFERROR(_xlfn.XLOOKUP(B1290,Insumo[DESCRIPCION],Insumo[UND],,0),"")</f>
        <v/>
      </c>
      <c r="D1290" s="79"/>
      <c r="E1290" s="80" t="str">
        <f>IFERROR(_xlfn.XLOOKUP($B1290,Insumo[DESCRIPCION],Insumo[VALOR],,0),"")</f>
        <v/>
      </c>
      <c r="F1290" s="81"/>
      <c r="G1290" s="82" t="str">
        <f>IFERROR(IF(F1290&gt;=0,D1290*E1290*(1+F1290/100),ABS(D1290*E1290/F1290)),"")</f>
        <v/>
      </c>
      <c r="H1290" s="91" t="str">
        <f>IFERROR(G1290*E1283,"")</f>
        <v/>
      </c>
    </row>
    <row r="1291" spans="1:11">
      <c r="A1291" s="69"/>
      <c r="B1291" s="70" t="s">
        <v>3066</v>
      </c>
      <c r="C1291" s="71"/>
      <c r="D1291" s="72"/>
      <c r="E1291" s="73"/>
      <c r="F1291" s="74"/>
      <c r="G1291" s="75">
        <f>SUM(G1292:G1294)</f>
        <v>136469.14334890599</v>
      </c>
      <c r="H1291" s="92">
        <f>G1291*E1283</f>
        <v>0</v>
      </c>
    </row>
    <row r="1292" spans="1:11">
      <c r="A1292" s="76"/>
      <c r="B1292" s="77" t="s">
        <v>2924</v>
      </c>
      <c r="C1292" s="78" t="str">
        <f>IFERROR(_xlfn.XLOOKUP(B1292,Equipo[DESCRIPCION],Equipo[UND],,0),"")</f>
        <v>Día</v>
      </c>
      <c r="D1292" s="79">
        <v>1</v>
      </c>
      <c r="E1292" s="80">
        <f>IF(C1292="%MO",G1298,IFERROR(_xlfn.XLOOKUP($B1292,Equipo[DESCRIPCION],Equipo[VALOR],,0),""))</f>
        <v>135313</v>
      </c>
      <c r="F1292" s="81"/>
      <c r="G1292" s="82">
        <f>IFERROR(IF(F1292&gt;=0,D1292*E1292*(1+F1292/100),ABS(D1292*E1292/F1292)),"")</f>
        <v>135313</v>
      </c>
      <c r="H1292" s="91">
        <f>IFERROR(G1292*E1283,"")</f>
        <v>0</v>
      </c>
    </row>
    <row r="1293" spans="1:11">
      <c r="A1293" s="76"/>
      <c r="B1293" s="77" t="s">
        <v>2920</v>
      </c>
      <c r="C1293" s="78" t="str">
        <f>IFERROR(_xlfn.XLOOKUP(B1293,Equipo[DESCRIPCION],Equipo[UND],,0),"")</f>
        <v>%MO</v>
      </c>
      <c r="D1293" s="79">
        <v>0.04</v>
      </c>
      <c r="E1293" s="80">
        <f>IF(C1293="%MO",G1298,IFERROR(_xlfn.XLOOKUP($B1293,Equipo[DESCRIPCION],Equipo[VALOR],,0),""))</f>
        <v>8258.1667779000018</v>
      </c>
      <c r="F1293" s="81"/>
      <c r="G1293" s="82">
        <f>IFERROR(IF(F1293&gt;=0,D1293*E1293*(1+F1293/100),ABS(D1293*E1293/F1293)),"")</f>
        <v>330.32667111600006</v>
      </c>
      <c r="H1293" s="91">
        <f>IFERROR(G1293*E1283,"")</f>
        <v>0</v>
      </c>
    </row>
    <row r="1294" spans="1:11">
      <c r="A1294" s="76"/>
      <c r="B1294" s="77" t="s">
        <v>2922</v>
      </c>
      <c r="C1294" s="78" t="str">
        <f>IFERROR(_xlfn.XLOOKUP(B1294,Equipo[DESCRIPCION],Equipo[UND],,0),"")</f>
        <v>%MO</v>
      </c>
      <c r="D1294" s="79">
        <v>0.1</v>
      </c>
      <c r="E1294" s="80">
        <f>IF(C1294="%MO",G1298,IFERROR(_xlfn.XLOOKUP($B1294,Equipo[DESCRIPCION],Equipo[VALOR],,0),""))</f>
        <v>8258.1667779000018</v>
      </c>
      <c r="F1294" s="81"/>
      <c r="G1294" s="82">
        <f>IFERROR(IF(F1294&gt;=0,D1294*E1294*(1+F1294/100),ABS(D1294*E1294/F1294)),"")</f>
        <v>825.8166777900002</v>
      </c>
      <c r="H1294" s="91">
        <f>IFERROR(G1294*E1283,"")</f>
        <v>0</v>
      </c>
    </row>
    <row r="1295" spans="1:11">
      <c r="A1295" s="69"/>
      <c r="B1295" s="70" t="s">
        <v>2202</v>
      </c>
      <c r="C1295" s="71"/>
      <c r="D1295" s="72"/>
      <c r="E1295" s="73"/>
      <c r="F1295" s="74"/>
      <c r="G1295" s="75">
        <f>SUM(G1296:G1297)</f>
        <v>0</v>
      </c>
      <c r="H1295" s="92">
        <f>G1295*E1283</f>
        <v>0</v>
      </c>
    </row>
    <row r="1296" spans="1:11">
      <c r="A1296" s="76"/>
      <c r="B1296" s="77"/>
      <c r="C1296" s="78" t="str">
        <f>IFERROR(_xlfn.XLOOKUP(B1296,Transporte[DESCRIPCION],Transporte[UND],,0),"")</f>
        <v/>
      </c>
      <c r="D1296" s="79"/>
      <c r="E1296" s="80" t="str">
        <f>IFERROR(_xlfn.XLOOKUP($B1296,Transporte[DESCRIPCION],Transporte[VALOR],,0),"")</f>
        <v/>
      </c>
      <c r="F1296" s="81"/>
      <c r="G1296" s="82" t="str">
        <f>IFERROR(IF(F1296&gt;=0,D1296*E1296*(1+F1296/100),ABS(D1296*E1296/F1296)),"")</f>
        <v/>
      </c>
      <c r="H1296" s="91" t="str">
        <f>IFERROR(G1296*E1283,"")</f>
        <v/>
      </c>
    </row>
    <row r="1297" spans="1:11">
      <c r="A1297" s="76"/>
      <c r="B1297" s="77"/>
      <c r="C1297" s="78" t="str">
        <f>IFERROR(_xlfn.XLOOKUP(B1297,Transporte[DESCRIPCION],Transporte[UND],,0),"")</f>
        <v/>
      </c>
      <c r="D1297" s="79"/>
      <c r="E1297" s="80" t="str">
        <f>IFERROR(_xlfn.XLOOKUP($B1297,Transporte[DESCRIPCION],Transporte[VALOR],,0),"")</f>
        <v/>
      </c>
      <c r="F1297" s="81"/>
      <c r="G1297" s="82" t="str">
        <f>IFERROR(IF(F1297&gt;=0,D1297*E1297*(1+F1297/100),ABS(D1297*E1297/F1297)),"")</f>
        <v/>
      </c>
      <c r="H1297" s="91" t="str">
        <f>IFERROR(G1297*E1283,"")</f>
        <v/>
      </c>
    </row>
    <row r="1298" spans="1:11">
      <c r="A1298" s="69"/>
      <c r="B1298" s="70" t="s">
        <v>3067</v>
      </c>
      <c r="C1298" s="71"/>
      <c r="D1298" s="72"/>
      <c r="E1298" s="73"/>
      <c r="F1298" s="74"/>
      <c r="G1298" s="75">
        <f>SUM(G1299:G1301)</f>
        <v>8258.1667779000018</v>
      </c>
      <c r="H1298" s="92">
        <f>G1298*E1283</f>
        <v>0</v>
      </c>
    </row>
    <row r="1299" spans="1:11">
      <c r="A1299" s="76"/>
      <c r="B1299" s="77" t="s">
        <v>3044</v>
      </c>
      <c r="C1299" s="78" t="str">
        <f>IFERROR(_xlfn.XLOOKUP(B1299,MObra[DESCRIPCION],MObra[UN],,0),"")</f>
        <v>día</v>
      </c>
      <c r="D1299" s="79">
        <v>1</v>
      </c>
      <c r="E1299" s="80">
        <f>IFERROR(_xlfn.XLOOKUP($B1299,MObra[DESCRIPCION],MObra[VALOR UNIT],,0),"")</f>
        <v>412908.33889500005</v>
      </c>
      <c r="F1299" s="81">
        <v>-50</v>
      </c>
      <c r="G1299" s="82">
        <f>IFERROR(IF(F1299&gt;=0,D1299*E1299*(1+F1299/100),ABS(D1299*E1299/F1299)),"")</f>
        <v>8258.1667779000018</v>
      </c>
      <c r="H1299" s="91">
        <f>IFERROR(G1299*E1283,"")</f>
        <v>0</v>
      </c>
    </row>
    <row r="1300" spans="1:11">
      <c r="A1300" s="76"/>
      <c r="B1300" s="77"/>
      <c r="C1300" s="78" t="str">
        <f>IFERROR(_xlfn.XLOOKUP(B1300,MObra[DESCRIPCION],MObra[UN],,0),"")</f>
        <v/>
      </c>
      <c r="D1300" s="79"/>
      <c r="E1300" s="80" t="str">
        <f>IFERROR(_xlfn.XLOOKUP($B1300,MObra[DESCRIPCION],MObra[VALOR UNIT],,0),"")</f>
        <v/>
      </c>
      <c r="F1300" s="81"/>
      <c r="G1300" s="82" t="str">
        <f>IFERROR(IF(F1300&gt;=0,D1300*E1300*(1+F1300/100),ABS(D1300*E1300/F1300)),"")</f>
        <v/>
      </c>
      <c r="H1300" s="91" t="str">
        <f>IFERROR(G1300*E1283,"")</f>
        <v/>
      </c>
    </row>
    <row r="1301" spans="1:11">
      <c r="A1301" s="83"/>
      <c r="B1301" s="84"/>
      <c r="C1301" s="85" t="str">
        <f>IFERROR(_xlfn.XLOOKUP(B1301,MObra[DESCRIPCION],MObra[UN],,0),"")</f>
        <v/>
      </c>
      <c r="D1301" s="86"/>
      <c r="E1301" s="87" t="str">
        <f>IFERROR(_xlfn.XLOOKUP($B1301,MObra[DESCRIPCION],MObra[VALOR UNIT],,0),"")</f>
        <v/>
      </c>
      <c r="F1301" s="88"/>
      <c r="G1301" s="89" t="str">
        <f>IFERROR(IF(F1301&gt;=0,D1301*E1301*(1+F1301/100),ABS(D1301*E1301/F1301)),"")</f>
        <v/>
      </c>
      <c r="H1301" s="90" t="str">
        <f>IFERROR(G1301*E1283,"")</f>
        <v/>
      </c>
    </row>
    <row r="1303" spans="1:11" ht="25.5">
      <c r="A1303" s="54" t="s">
        <v>1669</v>
      </c>
      <c r="B1303" s="55" t="str">
        <f>VLOOKUP($A1303,Presupuesto!$A:$D,2,FALSE())</f>
        <v>Microhexapodos 0.7 m en concreto de 27.6 Mpa fabricados en sitio + acero de refuerzo</v>
      </c>
      <c r="C1303" s="56" t="str">
        <f>VLOOKUP($A1303,Presupuesto!$A:$D,3,FALSE())</f>
        <v>Un</v>
      </c>
      <c r="D1303" s="57"/>
      <c r="E1303" s="58">
        <f>VLOOKUP($A1303,Presupuesto!$A:$D,4,FALSE())</f>
        <v>0</v>
      </c>
      <c r="F1303" s="59" t="s">
        <v>2919</v>
      </c>
      <c r="G1303" s="60">
        <f>SUM(G1305:G1323)/2</f>
        <v>469414.3359805849</v>
      </c>
      <c r="H1303" s="61">
        <f>ROUND(SUM(H1305:H1323),0)/2</f>
        <v>0</v>
      </c>
      <c r="I1303" s="58">
        <f>VLOOKUP(A1303,Presupuesto!$A:$F,6,0)</f>
        <v>0</v>
      </c>
      <c r="J1303" s="58">
        <f>+H1303-I1303</f>
        <v>0</v>
      </c>
      <c r="K1303" s="282">
        <f>+H1303-G1303*E1303</f>
        <v>0</v>
      </c>
    </row>
    <row r="1304" spans="1:11" ht="25.5">
      <c r="A1304" s="62"/>
      <c r="B1304" s="63" t="s">
        <v>2247</v>
      </c>
      <c r="C1304" s="63" t="s">
        <v>3061</v>
      </c>
      <c r="D1304" s="64" t="s">
        <v>4</v>
      </c>
      <c r="E1304" s="65" t="s">
        <v>3062</v>
      </c>
      <c r="F1304" s="66" t="s">
        <v>3063</v>
      </c>
      <c r="G1304" s="67" t="s">
        <v>3064</v>
      </c>
      <c r="H1304" s="68" t="s">
        <v>3124</v>
      </c>
    </row>
    <row r="1305" spans="1:11">
      <c r="A1305" s="69"/>
      <c r="B1305" s="70" t="s">
        <v>3065</v>
      </c>
      <c r="C1305" s="71"/>
      <c r="D1305" s="72"/>
      <c r="E1305" s="73"/>
      <c r="F1305" s="74"/>
      <c r="G1305" s="75">
        <f>SUM(G1306:G1312)</f>
        <v>187458.02699999997</v>
      </c>
      <c r="H1305" s="75">
        <f>IFERROR(G1305*E1303,"")</f>
        <v>0</v>
      </c>
    </row>
    <row r="1306" spans="1:11">
      <c r="A1306" s="76"/>
      <c r="B1306" s="77" t="s">
        <v>2686</v>
      </c>
      <c r="C1306" s="78" t="str">
        <f>IFERROR(_xlfn.XLOOKUP(B1306,Insumo[DESCRIPCION],Insumo[UND],,0),"")</f>
        <v>M3</v>
      </c>
      <c r="D1306" s="79">
        <v>0.09</v>
      </c>
      <c r="E1306" s="80">
        <f>IFERROR(_xlfn.XLOOKUP($B1306,Insumo[DESCRIPCION],Insumo[VALOR],,0),"")</f>
        <v>428946</v>
      </c>
      <c r="F1306" s="81">
        <v>5</v>
      </c>
      <c r="G1306" s="82">
        <f t="shared" ref="G1306:G1312" si="10">IFERROR(IF(F1306&gt;=0,D1306*E1306*(1+F1306/100),ABS(D1306*E1306/F1306)),"")</f>
        <v>40535.397000000004</v>
      </c>
      <c r="H1306" s="91">
        <f>IFERROR(G1306*E1303,"")</f>
        <v>0</v>
      </c>
    </row>
    <row r="1307" spans="1:11">
      <c r="A1307" s="76"/>
      <c r="B1307" s="77" t="s">
        <v>2301</v>
      </c>
      <c r="C1307" s="78" t="str">
        <f>IFERROR(_xlfn.XLOOKUP(B1307,Insumo[DESCRIPCION],Insumo[UND],,0),"")</f>
        <v>Kg</v>
      </c>
      <c r="D1307" s="79">
        <v>6</v>
      </c>
      <c r="E1307" s="80">
        <f>IFERROR(_xlfn.XLOOKUP($B1307,Insumo[DESCRIPCION],Insumo[VALOR],,0),"")</f>
        <v>5413</v>
      </c>
      <c r="F1307" s="81"/>
      <c r="G1307" s="82">
        <f t="shared" si="10"/>
        <v>32478</v>
      </c>
      <c r="H1307" s="91">
        <f>IFERROR(G1307*E1303,"")</f>
        <v>0</v>
      </c>
    </row>
    <row r="1308" spans="1:11">
      <c r="A1308" s="76"/>
      <c r="B1308" s="77" t="s">
        <v>2760</v>
      </c>
      <c r="C1308" s="78" t="str">
        <f>IFERROR(_xlfn.XLOOKUP(B1308,Insumo[DESCRIPCION],Insumo[UND],,0),"")</f>
        <v>M</v>
      </c>
      <c r="D1308" s="79">
        <v>9</v>
      </c>
      <c r="E1308" s="80">
        <f>IFERROR(_xlfn.XLOOKUP($B1308,Insumo[DESCRIPCION],Insumo[VALOR],,0),"")</f>
        <v>7664</v>
      </c>
      <c r="F1308" s="81"/>
      <c r="G1308" s="82">
        <f t="shared" si="10"/>
        <v>68976</v>
      </c>
      <c r="H1308" s="91">
        <f>IFERROR(G1308*E1303,"")</f>
        <v>0</v>
      </c>
    </row>
    <row r="1309" spans="1:11">
      <c r="A1309" s="76"/>
      <c r="B1309" s="77" t="s">
        <v>2590</v>
      </c>
      <c r="C1309" s="78" t="str">
        <f>IFERROR(_xlfn.XLOOKUP(B1309,Insumo[DESCRIPCION],Insumo[UND],,0),"")</f>
        <v>M</v>
      </c>
      <c r="D1309" s="79">
        <v>0.67</v>
      </c>
      <c r="E1309" s="80">
        <f>IFERROR(_xlfn.XLOOKUP($B1309,Insumo[DESCRIPCION],Insumo[VALOR],,0),"")</f>
        <v>3897</v>
      </c>
      <c r="F1309" s="81"/>
      <c r="G1309" s="82">
        <f t="shared" si="10"/>
        <v>2610.9900000000002</v>
      </c>
      <c r="H1309" s="91">
        <f>IFERROR(G1309*E1303,"")</f>
        <v>0</v>
      </c>
    </row>
    <row r="1310" spans="1:11">
      <c r="A1310" s="76"/>
      <c r="B1310" s="77" t="s">
        <v>2699</v>
      </c>
      <c r="C1310" s="78" t="str">
        <f>IFERROR(_xlfn.XLOOKUP(B1310,Insumo[DESCRIPCION],Insumo[UND],,0),"")</f>
        <v>Lb</v>
      </c>
      <c r="D1310" s="79">
        <v>1</v>
      </c>
      <c r="E1310" s="80">
        <f>IFERROR(_xlfn.XLOOKUP($B1310,Insumo[DESCRIPCION],Insumo[VALOR],,0),"")</f>
        <v>6174</v>
      </c>
      <c r="F1310" s="81"/>
      <c r="G1310" s="82">
        <f t="shared" si="10"/>
        <v>6174</v>
      </c>
      <c r="H1310" s="91">
        <f>IFERROR(G1310*E1303,"")</f>
        <v>0</v>
      </c>
    </row>
    <row r="1311" spans="1:11">
      <c r="A1311" s="76"/>
      <c r="B1311" s="77" t="s">
        <v>2330</v>
      </c>
      <c r="C1311" s="78" t="str">
        <f>IFERROR(_xlfn.XLOOKUP(B1311,Insumo[DESCRIPCION],Insumo[UND],,0),"")</f>
        <v>Kg</v>
      </c>
      <c r="D1311" s="79">
        <v>2.06</v>
      </c>
      <c r="E1311" s="80">
        <f>IFERROR(_xlfn.XLOOKUP($B1311,Insumo[DESCRIPCION],Insumo[VALOR],,0),"")</f>
        <v>9316</v>
      </c>
      <c r="F1311" s="81"/>
      <c r="G1311" s="82">
        <f t="shared" si="10"/>
        <v>19190.96</v>
      </c>
      <c r="H1311" s="91">
        <f>IFERROR(G1311*E1303,"")</f>
        <v>0</v>
      </c>
    </row>
    <row r="1312" spans="1:11">
      <c r="A1312" s="76"/>
      <c r="B1312" s="77" t="s">
        <v>2338</v>
      </c>
      <c r="C1312" s="78" t="str">
        <f>IFERROR(_xlfn.XLOOKUP(B1312,Insumo[DESCRIPCION],Insumo[UND],,0),"")</f>
        <v>Kg</v>
      </c>
      <c r="D1312" s="79">
        <v>1.24</v>
      </c>
      <c r="E1312" s="80">
        <f>IFERROR(_xlfn.XLOOKUP($B1312,Insumo[DESCRIPCION],Insumo[VALOR],,0),"")</f>
        <v>14107</v>
      </c>
      <c r="F1312" s="81"/>
      <c r="G1312" s="82">
        <f t="shared" si="10"/>
        <v>17492.68</v>
      </c>
      <c r="H1312" s="91">
        <f>IFERROR(G1312*E1303,"")</f>
        <v>0</v>
      </c>
    </row>
    <row r="1313" spans="1:11">
      <c r="A1313" s="69"/>
      <c r="B1313" s="70" t="s">
        <v>3066</v>
      </c>
      <c r="C1313" s="71"/>
      <c r="D1313" s="72"/>
      <c r="E1313" s="73"/>
      <c r="F1313" s="74"/>
      <c r="G1313" s="75">
        <f>SUM(G1314:G1316)</f>
        <v>41917.804982471702</v>
      </c>
      <c r="H1313" s="92">
        <f>G1313*E1303</f>
        <v>0</v>
      </c>
    </row>
    <row r="1314" spans="1:11">
      <c r="A1314" s="76"/>
      <c r="B1314" s="77" t="s">
        <v>2995</v>
      </c>
      <c r="C1314" s="78" t="str">
        <f>IFERROR(_xlfn.XLOOKUP(B1314,Equipo[DESCRIPCION],Equipo[UND],,0),"")</f>
        <v>Día</v>
      </c>
      <c r="D1314" s="79">
        <v>1</v>
      </c>
      <c r="E1314" s="80">
        <f>IF(C1314="%MO",G1320,IFERROR(_xlfn.XLOOKUP($B1314,Equipo[DESCRIPCION],Equipo[VALOR],,0),""))</f>
        <v>53833</v>
      </c>
      <c r="F1314" s="81">
        <v>-2.65</v>
      </c>
      <c r="G1314" s="82">
        <f>IFERROR(IF(F1314&gt;=0,D1314*E1314*(1+F1314/100),ABS(D1314*E1314/F1314)),"")</f>
        <v>20314.33962264151</v>
      </c>
      <c r="H1314" s="91">
        <f>IFERROR(G1314*E1303,"")</f>
        <v>0</v>
      </c>
    </row>
    <row r="1315" spans="1:11">
      <c r="A1315" s="76"/>
      <c r="B1315" s="77" t="s">
        <v>2920</v>
      </c>
      <c r="C1315" s="78" t="str">
        <f>IFERROR(_xlfn.XLOOKUP(B1315,Equipo[DESCRIPCION],Equipo[UND],,0),"")</f>
        <v>%MO</v>
      </c>
      <c r="D1315" s="79">
        <v>0.04</v>
      </c>
      <c r="E1315" s="80">
        <f>IF(C1315="%MO",G1320,IFERROR(_xlfn.XLOOKUP($B1315,Equipo[DESCRIPCION],Equipo[VALOR],,0),""))</f>
        <v>240038.50399811321</v>
      </c>
      <c r="F1315" s="81"/>
      <c r="G1315" s="82">
        <f>IFERROR(IF(F1315&gt;=0,D1315*E1315*(1+F1315/100),ABS(D1315*E1315/F1315)),"")</f>
        <v>9601.5401599245288</v>
      </c>
      <c r="H1315" s="91">
        <f>IFERROR(G1315*E1303,"")</f>
        <v>0</v>
      </c>
    </row>
    <row r="1316" spans="1:11">
      <c r="A1316" s="76"/>
      <c r="B1316" s="77" t="s">
        <v>2967</v>
      </c>
      <c r="C1316" s="78" t="str">
        <f>IFERROR(_xlfn.XLOOKUP(B1316,Equipo[DESCRIPCION],Equipo[UND],,0),"")</f>
        <v>%MO</v>
      </c>
      <c r="D1316" s="79">
        <v>0.05</v>
      </c>
      <c r="E1316" s="80">
        <f>IF(C1316="%MO",G1320,IFERROR(_xlfn.XLOOKUP($B1316,Equipo[DESCRIPCION],Equipo[VALOR],,0),""))</f>
        <v>240038.50399811321</v>
      </c>
      <c r="F1316" s="81"/>
      <c r="G1316" s="82">
        <f>IFERROR(IF(F1316&gt;=0,D1316*E1316*(1+F1316/100),ABS(D1316*E1316/F1316)),"")</f>
        <v>12001.925199905661</v>
      </c>
      <c r="H1316" s="91">
        <f>IFERROR(G1316*E1303,"")</f>
        <v>0</v>
      </c>
    </row>
    <row r="1317" spans="1:11">
      <c r="A1317" s="69"/>
      <c r="B1317" s="70" t="s">
        <v>2202</v>
      </c>
      <c r="C1317" s="71"/>
      <c r="D1317" s="72"/>
      <c r="E1317" s="73"/>
      <c r="F1317" s="74"/>
      <c r="G1317" s="75">
        <f>SUM(G1318:G1319)</f>
        <v>0</v>
      </c>
      <c r="H1317" s="92">
        <f>G1317*E1303</f>
        <v>0</v>
      </c>
    </row>
    <row r="1318" spans="1:11">
      <c r="A1318" s="76"/>
      <c r="B1318" s="77"/>
      <c r="C1318" s="78" t="str">
        <f>IFERROR(_xlfn.XLOOKUP(B1318,Transporte[DESCRIPCION],Transporte[UND],,0),"")</f>
        <v/>
      </c>
      <c r="D1318" s="79"/>
      <c r="E1318" s="80" t="str">
        <f>IFERROR(_xlfn.XLOOKUP($B1318,Transporte[DESCRIPCION],Transporte[VALOR],,0),"")</f>
        <v/>
      </c>
      <c r="F1318" s="81"/>
      <c r="G1318" s="82" t="str">
        <f>IFERROR(IF(F1318&gt;=0,D1318*E1318*(1+F1318/100),ABS(D1318*E1318/F1318)),"")</f>
        <v/>
      </c>
      <c r="H1318" s="91" t="str">
        <f>IFERROR(G1318*E1303,"")</f>
        <v/>
      </c>
    </row>
    <row r="1319" spans="1:11">
      <c r="A1319" s="76"/>
      <c r="B1319" s="77"/>
      <c r="C1319" s="78" t="str">
        <f>IFERROR(_xlfn.XLOOKUP(B1319,Transporte[DESCRIPCION],Transporte[UND],,0),"")</f>
        <v/>
      </c>
      <c r="D1319" s="79"/>
      <c r="E1319" s="80" t="str">
        <f>IFERROR(_xlfn.XLOOKUP($B1319,Transporte[DESCRIPCION],Transporte[VALOR],,0),"")</f>
        <v/>
      </c>
      <c r="F1319" s="81"/>
      <c r="G1319" s="82" t="str">
        <f>IFERROR(IF(F1319&gt;=0,D1319*E1319*(1+F1319/100),ABS(D1319*E1319/F1319)),"")</f>
        <v/>
      </c>
      <c r="H1319" s="91" t="str">
        <f>IFERROR(G1319*E1303,"")</f>
        <v/>
      </c>
    </row>
    <row r="1320" spans="1:11">
      <c r="A1320" s="69"/>
      <c r="B1320" s="70" t="s">
        <v>3067</v>
      </c>
      <c r="C1320" s="71"/>
      <c r="D1320" s="72"/>
      <c r="E1320" s="73"/>
      <c r="F1320" s="74"/>
      <c r="G1320" s="75">
        <f>SUM(G1321:G1323)</f>
        <v>240038.50399811321</v>
      </c>
      <c r="H1320" s="92">
        <f>G1320*E1303</f>
        <v>0</v>
      </c>
    </row>
    <row r="1321" spans="1:11">
      <c r="A1321" s="76"/>
      <c r="B1321" s="77" t="s">
        <v>3046</v>
      </c>
      <c r="C1321" s="78" t="str">
        <f>IFERROR(_xlfn.XLOOKUP(B1321,MObra[DESCRIPCION],MObra[UN],,0),"")</f>
        <v>día</v>
      </c>
      <c r="D1321" s="79">
        <v>1</v>
      </c>
      <c r="E1321" s="80">
        <f>IFERROR(_xlfn.XLOOKUP($B1321,MObra[DESCRIPCION],MObra[VALOR UNIT],,0),"")</f>
        <v>636102.03559500002</v>
      </c>
      <c r="F1321" s="81">
        <v>-2.65</v>
      </c>
      <c r="G1321" s="82">
        <f>IFERROR(IF(F1321&gt;=0,D1321*E1321*(1+F1321/100),ABS(D1321*E1321/F1321)),"")</f>
        <v>240038.50399811321</v>
      </c>
      <c r="H1321" s="91">
        <f>IFERROR(G1321*E1303,"")</f>
        <v>0</v>
      </c>
    </row>
    <row r="1322" spans="1:11">
      <c r="A1322" s="76"/>
      <c r="B1322" s="77"/>
      <c r="C1322" s="78" t="str">
        <f>IFERROR(_xlfn.XLOOKUP(B1322,MObra[DESCRIPCION],MObra[UN],,0),"")</f>
        <v/>
      </c>
      <c r="D1322" s="79"/>
      <c r="E1322" s="80" t="str">
        <f>IFERROR(_xlfn.XLOOKUP($B1322,MObra[DESCRIPCION],MObra[VALOR UNIT],,0),"")</f>
        <v/>
      </c>
      <c r="F1322" s="81"/>
      <c r="G1322" s="82" t="str">
        <f>IFERROR(IF(F1322&gt;=0,D1322*E1322*(1+F1322/100),ABS(D1322*E1322/F1322)),"")</f>
        <v/>
      </c>
      <c r="H1322" s="91" t="str">
        <f>IFERROR(G1322*E1303,"")</f>
        <v/>
      </c>
    </row>
    <row r="1323" spans="1:11">
      <c r="A1323" s="83"/>
      <c r="B1323" s="84"/>
      <c r="C1323" s="85" t="str">
        <f>IFERROR(_xlfn.XLOOKUP(B1323,MObra[DESCRIPCION],MObra[UN],,0),"")</f>
        <v/>
      </c>
      <c r="D1323" s="86"/>
      <c r="E1323" s="87" t="str">
        <f>IFERROR(_xlfn.XLOOKUP($B1323,MObra[DESCRIPCION],MObra[VALOR UNIT],,0),"")</f>
        <v/>
      </c>
      <c r="F1323" s="88"/>
      <c r="G1323" s="89" t="str">
        <f>IFERROR(IF(F1323&gt;=0,D1323*E1323*(1+F1323/100),ABS(D1323*E1323/F1323)),"")</f>
        <v/>
      </c>
      <c r="H1323" s="90" t="str">
        <f>IFERROR(G1323*E1303,"")</f>
        <v/>
      </c>
    </row>
    <row r="1325" spans="1:11" ht="25.5">
      <c r="A1325" s="54" t="s">
        <v>1671</v>
      </c>
      <c r="B1325" s="55" t="str">
        <f>VLOOKUP($A1325,Presupuesto!$A:$D,2,FALSE())</f>
        <v>Microhexapodos 1.2 m en concreto de 27.6 Mpa fabricados en sitio + acero de refuerzo</v>
      </c>
      <c r="C1325" s="56" t="str">
        <f>VLOOKUP($A1325,Presupuesto!$A:$D,3,FALSE())</f>
        <v>Un</v>
      </c>
      <c r="D1325" s="57"/>
      <c r="E1325" s="58">
        <f>VLOOKUP($A1325,Presupuesto!$A:$D,4,FALSE())</f>
        <v>0</v>
      </c>
      <c r="F1325" s="59" t="s">
        <v>2919</v>
      </c>
      <c r="G1325" s="60">
        <f>SUM(G1327:G1345)/2</f>
        <v>658450.46582545654</v>
      </c>
      <c r="H1325" s="61">
        <f>ROUND(SUM(H1327:H1345),0)/2</f>
        <v>0</v>
      </c>
      <c r="I1325" s="58">
        <f>VLOOKUP(A1325,Presupuesto!$A:$F,6,0)</f>
        <v>0</v>
      </c>
      <c r="J1325" s="58">
        <f>+H1325-I1325</f>
        <v>0</v>
      </c>
      <c r="K1325" s="282">
        <f>+H1325-G1325*E1325</f>
        <v>0</v>
      </c>
    </row>
    <row r="1326" spans="1:11" ht="25.5">
      <c r="A1326" s="62"/>
      <c r="B1326" s="63" t="s">
        <v>2247</v>
      </c>
      <c r="C1326" s="63" t="s">
        <v>3061</v>
      </c>
      <c r="D1326" s="64" t="s">
        <v>4</v>
      </c>
      <c r="E1326" s="65" t="s">
        <v>3062</v>
      </c>
      <c r="F1326" s="66" t="s">
        <v>3063</v>
      </c>
      <c r="G1326" s="67" t="s">
        <v>3064</v>
      </c>
      <c r="H1326" s="68" t="s">
        <v>3124</v>
      </c>
    </row>
    <row r="1327" spans="1:11">
      <c r="A1327" s="69"/>
      <c r="B1327" s="70" t="s">
        <v>3065</v>
      </c>
      <c r="C1327" s="71"/>
      <c r="D1327" s="72"/>
      <c r="E1327" s="73"/>
      <c r="F1327" s="74"/>
      <c r="G1327" s="75">
        <f>SUM(G1328:G1334)</f>
        <v>333587.76199999999</v>
      </c>
      <c r="H1327" s="75">
        <f>IFERROR(G1327*E1325,"")</f>
        <v>0</v>
      </c>
    </row>
    <row r="1328" spans="1:11">
      <c r="A1328" s="76"/>
      <c r="B1328" s="77" t="s">
        <v>2686</v>
      </c>
      <c r="C1328" s="78" t="str">
        <f>IFERROR(_xlfn.XLOOKUP(B1328,Insumo[DESCRIPCION],Insumo[UND],,0),"")</f>
        <v>M3</v>
      </c>
      <c r="D1328" s="79">
        <v>0.34</v>
      </c>
      <c r="E1328" s="80">
        <f>IFERROR(_xlfn.XLOOKUP($B1328,Insumo[DESCRIPCION],Insumo[VALOR],,0),"")</f>
        <v>428946</v>
      </c>
      <c r="F1328" s="81">
        <v>5</v>
      </c>
      <c r="G1328" s="82">
        <f t="shared" ref="G1328:G1334" si="11">IFERROR(IF(F1328&gt;=0,D1328*E1328*(1+F1328/100),ABS(D1328*E1328/F1328)),"")</f>
        <v>153133.72200000001</v>
      </c>
      <c r="H1328" s="91">
        <f>IFERROR(G1328*E1325,"")</f>
        <v>0</v>
      </c>
    </row>
    <row r="1329" spans="1:8">
      <c r="A1329" s="76"/>
      <c r="B1329" s="77" t="s">
        <v>2301</v>
      </c>
      <c r="C1329" s="78" t="str">
        <f>IFERROR(_xlfn.XLOOKUP(B1329,Insumo[DESCRIPCION],Insumo[UND],,0),"")</f>
        <v>Kg</v>
      </c>
      <c r="D1329" s="79">
        <v>6.5</v>
      </c>
      <c r="E1329" s="80">
        <f>IFERROR(_xlfn.XLOOKUP($B1329,Insumo[DESCRIPCION],Insumo[VALOR],,0),"")</f>
        <v>5413</v>
      </c>
      <c r="F1329" s="81"/>
      <c r="G1329" s="82">
        <f t="shared" si="11"/>
        <v>35184.5</v>
      </c>
      <c r="H1329" s="91">
        <f>IFERROR(G1329*E1325,"")</f>
        <v>0</v>
      </c>
    </row>
    <row r="1330" spans="1:8">
      <c r="A1330" s="76"/>
      <c r="B1330" s="77" t="s">
        <v>2760</v>
      </c>
      <c r="C1330" s="78" t="str">
        <f>IFERROR(_xlfn.XLOOKUP(B1330,Insumo[DESCRIPCION],Insumo[UND],,0),"")</f>
        <v>M</v>
      </c>
      <c r="D1330" s="79">
        <v>12.6</v>
      </c>
      <c r="E1330" s="80">
        <f>IFERROR(_xlfn.XLOOKUP($B1330,Insumo[DESCRIPCION],Insumo[VALOR],,0),"")</f>
        <v>7664</v>
      </c>
      <c r="F1330" s="81"/>
      <c r="G1330" s="82">
        <f t="shared" si="11"/>
        <v>96566.399999999994</v>
      </c>
      <c r="H1330" s="91">
        <f>IFERROR(G1330*E1325,"")</f>
        <v>0</v>
      </c>
    </row>
    <row r="1331" spans="1:8">
      <c r="A1331" s="76"/>
      <c r="B1331" s="77" t="s">
        <v>2590</v>
      </c>
      <c r="C1331" s="78" t="str">
        <f>IFERROR(_xlfn.XLOOKUP(B1331,Insumo[DESCRIPCION],Insumo[UND],,0),"")</f>
        <v>M</v>
      </c>
      <c r="D1331" s="79">
        <v>1.5</v>
      </c>
      <c r="E1331" s="80">
        <f>IFERROR(_xlfn.XLOOKUP($B1331,Insumo[DESCRIPCION],Insumo[VALOR],,0),"")</f>
        <v>3897</v>
      </c>
      <c r="F1331" s="81"/>
      <c r="G1331" s="82">
        <f t="shared" si="11"/>
        <v>5845.5</v>
      </c>
      <c r="H1331" s="91">
        <f>IFERROR(G1331*E1325,"")</f>
        <v>0</v>
      </c>
    </row>
    <row r="1332" spans="1:8">
      <c r="A1332" s="76"/>
      <c r="B1332" s="77" t="s">
        <v>2699</v>
      </c>
      <c r="C1332" s="78" t="str">
        <f>IFERROR(_xlfn.XLOOKUP(B1332,Insumo[DESCRIPCION],Insumo[UND],,0),"")</f>
        <v>Lb</v>
      </c>
      <c r="D1332" s="79">
        <v>1</v>
      </c>
      <c r="E1332" s="80">
        <f>IFERROR(_xlfn.XLOOKUP($B1332,Insumo[DESCRIPCION],Insumo[VALOR],,0),"")</f>
        <v>6174</v>
      </c>
      <c r="F1332" s="81"/>
      <c r="G1332" s="82">
        <f t="shared" si="11"/>
        <v>6174</v>
      </c>
      <c r="H1332" s="91">
        <f>IFERROR(G1332*E1325,"")</f>
        <v>0</v>
      </c>
    </row>
    <row r="1333" spans="1:8">
      <c r="A1333" s="76"/>
      <c r="B1333" s="77" t="s">
        <v>2330</v>
      </c>
      <c r="C1333" s="78" t="str">
        <f>IFERROR(_xlfn.XLOOKUP(B1333,Insumo[DESCRIPCION],Insumo[UND],,0),"")</f>
        <v>Kg</v>
      </c>
      <c r="D1333" s="79">
        <v>2.06</v>
      </c>
      <c r="E1333" s="80">
        <f>IFERROR(_xlfn.XLOOKUP($B1333,Insumo[DESCRIPCION],Insumo[VALOR],,0),"")</f>
        <v>9316</v>
      </c>
      <c r="F1333" s="81"/>
      <c r="G1333" s="82">
        <f t="shared" si="11"/>
        <v>19190.96</v>
      </c>
      <c r="H1333" s="91">
        <f>IFERROR(G1333*E1325,"")</f>
        <v>0</v>
      </c>
    </row>
    <row r="1334" spans="1:8">
      <c r="A1334" s="76"/>
      <c r="B1334" s="77" t="s">
        <v>2338</v>
      </c>
      <c r="C1334" s="78" t="str">
        <f>IFERROR(_xlfn.XLOOKUP(B1334,Insumo[DESCRIPCION],Insumo[UND],,0),"")</f>
        <v>Kg</v>
      </c>
      <c r="D1334" s="79">
        <v>1.24</v>
      </c>
      <c r="E1334" s="80">
        <f>IFERROR(_xlfn.XLOOKUP($B1334,Insumo[DESCRIPCION],Insumo[VALOR],,0),"")</f>
        <v>14107</v>
      </c>
      <c r="F1334" s="81"/>
      <c r="G1334" s="82">
        <f t="shared" si="11"/>
        <v>17492.68</v>
      </c>
      <c r="H1334" s="91">
        <f>IFERROR(G1334*E1325,"")</f>
        <v>0</v>
      </c>
    </row>
    <row r="1335" spans="1:8">
      <c r="A1335" s="69"/>
      <c r="B1335" s="70" t="s">
        <v>3066</v>
      </c>
      <c r="C1335" s="71"/>
      <c r="D1335" s="72"/>
      <c r="E1335" s="73"/>
      <c r="F1335" s="74"/>
      <c r="G1335" s="75">
        <f>SUM(G1336:G1338)</f>
        <v>48296.601392847828</v>
      </c>
      <c r="H1335" s="92">
        <f>G1335*E1325</f>
        <v>0</v>
      </c>
    </row>
    <row r="1336" spans="1:8">
      <c r="A1336" s="76"/>
      <c r="B1336" s="77" t="s">
        <v>2995</v>
      </c>
      <c r="C1336" s="78" t="str">
        <f>IFERROR(_xlfn.XLOOKUP(B1336,Equipo[DESCRIPCION],Equipo[UND],,0),"")</f>
        <v>Día</v>
      </c>
      <c r="D1336" s="79">
        <v>1</v>
      </c>
      <c r="E1336" s="80">
        <f>IF(C1336="%MO",G1342,IFERROR(_xlfn.XLOOKUP($B1336,Equipo[DESCRIPCION],Equipo[VALOR],,0),""))</f>
        <v>53833</v>
      </c>
      <c r="F1336" s="81">
        <v>-2.2999999999999998</v>
      </c>
      <c r="G1336" s="82">
        <f>IFERROR(IF(F1336&gt;=0,D1336*E1336*(1+F1336/100),ABS(D1336*E1336/F1336)),"")</f>
        <v>23405.652173913044</v>
      </c>
      <c r="H1336" s="91">
        <f>IFERROR(G1336*E1325,"")</f>
        <v>0</v>
      </c>
    </row>
    <row r="1337" spans="1:8">
      <c r="A1337" s="76"/>
      <c r="B1337" s="77" t="s">
        <v>2920</v>
      </c>
      <c r="C1337" s="78" t="str">
        <f>IFERROR(_xlfn.XLOOKUP(B1337,Equipo[DESCRIPCION],Equipo[UND],,0),"")</f>
        <v>%MO</v>
      </c>
      <c r="D1337" s="79">
        <v>0.04</v>
      </c>
      <c r="E1337" s="80">
        <f>IF(C1337="%MO",G1342,IFERROR(_xlfn.XLOOKUP($B1337,Equipo[DESCRIPCION],Equipo[VALOR],,0),""))</f>
        <v>276566.10243260872</v>
      </c>
      <c r="F1337" s="81"/>
      <c r="G1337" s="82">
        <f>IFERROR(IF(F1337&gt;=0,D1337*E1337*(1+F1337/100),ABS(D1337*E1337/F1337)),"")</f>
        <v>11062.644097304348</v>
      </c>
      <c r="H1337" s="91">
        <f>IFERROR(G1337*E1325,"")</f>
        <v>0</v>
      </c>
    </row>
    <row r="1338" spans="1:8">
      <c r="A1338" s="76"/>
      <c r="B1338" s="77" t="s">
        <v>2967</v>
      </c>
      <c r="C1338" s="78" t="str">
        <f>IFERROR(_xlfn.XLOOKUP(B1338,Equipo[DESCRIPCION],Equipo[UND],,0),"")</f>
        <v>%MO</v>
      </c>
      <c r="D1338" s="79">
        <v>0.05</v>
      </c>
      <c r="E1338" s="80">
        <f>IF(C1338="%MO",G1342,IFERROR(_xlfn.XLOOKUP($B1338,Equipo[DESCRIPCION],Equipo[VALOR],,0),""))</f>
        <v>276566.10243260872</v>
      </c>
      <c r="F1338" s="81"/>
      <c r="G1338" s="82">
        <f>IFERROR(IF(F1338&gt;=0,D1338*E1338*(1+F1338/100),ABS(D1338*E1338/F1338)),"")</f>
        <v>13828.305121630437</v>
      </c>
      <c r="H1338" s="91">
        <f>IFERROR(G1338*E1325,"")</f>
        <v>0</v>
      </c>
    </row>
    <row r="1339" spans="1:8">
      <c r="A1339" s="69"/>
      <c r="B1339" s="70" t="s">
        <v>2202</v>
      </c>
      <c r="C1339" s="71"/>
      <c r="D1339" s="72"/>
      <c r="E1339" s="73"/>
      <c r="F1339" s="74"/>
      <c r="G1339" s="75">
        <f>SUM(G1340:G1341)</f>
        <v>0</v>
      </c>
      <c r="H1339" s="92">
        <f>G1339*E1325</f>
        <v>0</v>
      </c>
    </row>
    <row r="1340" spans="1:8">
      <c r="A1340" s="76"/>
      <c r="B1340" s="77"/>
      <c r="C1340" s="78" t="str">
        <f>IFERROR(_xlfn.XLOOKUP(B1340,Transporte[DESCRIPCION],Transporte[UND],,0),"")</f>
        <v/>
      </c>
      <c r="D1340" s="79"/>
      <c r="E1340" s="80" t="str">
        <f>IFERROR(_xlfn.XLOOKUP($B1340,Transporte[DESCRIPCION],Transporte[VALOR],,0),"")</f>
        <v/>
      </c>
      <c r="F1340" s="81"/>
      <c r="G1340" s="82" t="str">
        <f>IFERROR(IF(F1340&gt;=0,D1340*E1340*(1+F1340/100),ABS(D1340*E1340/F1340)),"")</f>
        <v/>
      </c>
      <c r="H1340" s="91" t="str">
        <f>IFERROR(G1340*E1325,"")</f>
        <v/>
      </c>
    </row>
    <row r="1341" spans="1:8">
      <c r="A1341" s="76"/>
      <c r="B1341" s="77"/>
      <c r="C1341" s="78" t="str">
        <f>IFERROR(_xlfn.XLOOKUP(B1341,Transporte[DESCRIPCION],Transporte[UND],,0),"")</f>
        <v/>
      </c>
      <c r="D1341" s="79"/>
      <c r="E1341" s="80" t="str">
        <f>IFERROR(_xlfn.XLOOKUP($B1341,Transporte[DESCRIPCION],Transporte[VALOR],,0),"")</f>
        <v/>
      </c>
      <c r="F1341" s="81"/>
      <c r="G1341" s="82" t="str">
        <f>IFERROR(IF(F1341&gt;=0,D1341*E1341*(1+F1341/100),ABS(D1341*E1341/F1341)),"")</f>
        <v/>
      </c>
      <c r="H1341" s="91" t="str">
        <f>IFERROR(G1341*E1325,"")</f>
        <v/>
      </c>
    </row>
    <row r="1342" spans="1:8">
      <c r="A1342" s="69"/>
      <c r="B1342" s="70" t="s">
        <v>3067</v>
      </c>
      <c r="C1342" s="71"/>
      <c r="D1342" s="72"/>
      <c r="E1342" s="73"/>
      <c r="F1342" s="74"/>
      <c r="G1342" s="75">
        <f>SUM(G1343:G1345)</f>
        <v>276566.10243260872</v>
      </c>
      <c r="H1342" s="92">
        <f>G1342*E1325</f>
        <v>0</v>
      </c>
    </row>
    <row r="1343" spans="1:8">
      <c r="A1343" s="76"/>
      <c r="B1343" s="77" t="s">
        <v>3046</v>
      </c>
      <c r="C1343" s="78" t="str">
        <f>IFERROR(_xlfn.XLOOKUP(B1343,MObra[DESCRIPCION],MObra[UN],,0),"")</f>
        <v>día</v>
      </c>
      <c r="D1343" s="79">
        <v>1</v>
      </c>
      <c r="E1343" s="80">
        <f>IFERROR(_xlfn.XLOOKUP($B1343,MObra[DESCRIPCION],MObra[VALOR UNIT],,0),"")</f>
        <v>636102.03559500002</v>
      </c>
      <c r="F1343" s="81">
        <v>-2.2999999999999998</v>
      </c>
      <c r="G1343" s="82">
        <f>IFERROR(IF(F1343&gt;=0,D1343*E1343*(1+F1343/100),ABS(D1343*E1343/F1343)),"")</f>
        <v>276566.10243260872</v>
      </c>
      <c r="H1343" s="91">
        <f>IFERROR(G1343*E1325,"")</f>
        <v>0</v>
      </c>
    </row>
    <row r="1344" spans="1:8">
      <c r="A1344" s="76"/>
      <c r="B1344" s="77"/>
      <c r="C1344" s="78" t="str">
        <f>IFERROR(_xlfn.XLOOKUP(B1344,MObra[DESCRIPCION],MObra[UN],,0),"")</f>
        <v/>
      </c>
      <c r="D1344" s="79"/>
      <c r="E1344" s="80" t="str">
        <f>IFERROR(_xlfn.XLOOKUP($B1344,MObra[DESCRIPCION],MObra[VALOR UNIT],,0),"")</f>
        <v/>
      </c>
      <c r="F1344" s="81"/>
      <c r="G1344" s="82" t="str">
        <f>IFERROR(IF(F1344&gt;=0,D1344*E1344*(1+F1344/100),ABS(D1344*E1344/F1344)),"")</f>
        <v/>
      </c>
      <c r="H1344" s="91" t="str">
        <f>IFERROR(G1344*E1325,"")</f>
        <v/>
      </c>
    </row>
    <row r="1345" spans="1:11">
      <c r="A1345" s="83"/>
      <c r="B1345" s="84"/>
      <c r="C1345" s="85" t="str">
        <f>IFERROR(_xlfn.XLOOKUP(B1345,MObra[DESCRIPCION],MObra[UN],,0),"")</f>
        <v/>
      </c>
      <c r="D1345" s="86"/>
      <c r="E1345" s="87" t="str">
        <f>IFERROR(_xlfn.XLOOKUP($B1345,MObra[DESCRIPCION],MObra[VALOR UNIT],,0),"")</f>
        <v/>
      </c>
      <c r="F1345" s="88"/>
      <c r="G1345" s="89" t="str">
        <f>IFERROR(IF(F1345&gt;=0,D1345*E1345*(1+F1345/100),ABS(D1345*E1345/F1345)),"")</f>
        <v/>
      </c>
      <c r="H1345" s="90" t="str">
        <f>IFERROR(G1345*E1325,"")</f>
        <v/>
      </c>
    </row>
    <row r="1347" spans="1:11">
      <c r="A1347" s="54" t="s">
        <v>1673</v>
      </c>
      <c r="B1347" s="55" t="str">
        <f>VLOOKUP($A1347,Presupuesto!$A:$D,2,FALSE())</f>
        <v>Muro mecánicamente estabilizado con material del sitio</v>
      </c>
      <c r="C1347" s="56" t="str">
        <f>VLOOKUP($A1347,Presupuesto!$A:$D,3,FALSE())</f>
        <v>M3</v>
      </c>
      <c r="D1347" s="57"/>
      <c r="E1347" s="58">
        <f>VLOOKUP($A1347,Presupuesto!$A:$D,4,FALSE())</f>
        <v>0</v>
      </c>
      <c r="F1347" s="59" t="s">
        <v>2919</v>
      </c>
      <c r="G1347" s="60">
        <f>SUM(G1349:G1367)/2</f>
        <v>63347.746608885405</v>
      </c>
      <c r="H1347" s="61">
        <f>ROUND(SUM(H1349:H1367),0)/2</f>
        <v>0</v>
      </c>
      <c r="I1347" s="58">
        <f>VLOOKUP(A1347,Presupuesto!$A:$F,6,0)</f>
        <v>0</v>
      </c>
      <c r="J1347" s="58">
        <f>+H1347-I1347</f>
        <v>0</v>
      </c>
      <c r="K1347" s="282">
        <f>+H1347-G1347*E1347</f>
        <v>0</v>
      </c>
    </row>
    <row r="1348" spans="1:11" ht="25.5">
      <c r="A1348" s="62"/>
      <c r="B1348" s="63" t="s">
        <v>2247</v>
      </c>
      <c r="C1348" s="63" t="s">
        <v>3061</v>
      </c>
      <c r="D1348" s="64" t="s">
        <v>4</v>
      </c>
      <c r="E1348" s="65" t="s">
        <v>3062</v>
      </c>
      <c r="F1348" s="66" t="s">
        <v>3063</v>
      </c>
      <c r="G1348" s="67" t="s">
        <v>3064</v>
      </c>
      <c r="H1348" s="68" t="s">
        <v>3124</v>
      </c>
    </row>
    <row r="1349" spans="1:11">
      <c r="A1349" s="69"/>
      <c r="B1349" s="70" t="s">
        <v>3065</v>
      </c>
      <c r="C1349" s="71"/>
      <c r="D1349" s="72"/>
      <c r="E1349" s="73"/>
      <c r="F1349" s="74"/>
      <c r="G1349" s="75">
        <f>SUM(G1350:G1354)</f>
        <v>22165.5</v>
      </c>
      <c r="H1349" s="75">
        <f>IFERROR(G1349*E1347,"")</f>
        <v>0</v>
      </c>
    </row>
    <row r="1350" spans="1:11">
      <c r="A1350" s="76"/>
      <c r="B1350" s="77" t="s">
        <v>2537</v>
      </c>
      <c r="C1350" s="78" t="str">
        <f>IFERROR(_xlfn.XLOOKUP(B1350,Insumo[DESCRIPCION],Insumo[UND],,0),"")</f>
        <v>Un</v>
      </c>
      <c r="D1350" s="79">
        <v>1</v>
      </c>
      <c r="E1350" s="80">
        <f>IFERROR(_xlfn.XLOOKUP($B1350,Insumo[DESCRIPCION],Insumo[VALOR],,0),"")</f>
        <v>10284</v>
      </c>
      <c r="F1350" s="81">
        <v>5</v>
      </c>
      <c r="G1350" s="82">
        <f>IFERROR(IF(F1350&gt;=0,D1350*E1350*(1+F1350/100),ABS(D1350*E1350/F1350)),"")</f>
        <v>10798.2</v>
      </c>
      <c r="H1350" s="91">
        <f>IFERROR(G1350*E1347,"")</f>
        <v>0</v>
      </c>
    </row>
    <row r="1351" spans="1:11">
      <c r="A1351" s="76"/>
      <c r="B1351" s="77" t="s">
        <v>2452</v>
      </c>
      <c r="C1351" s="78" t="str">
        <f>IFERROR(_xlfn.XLOOKUP(B1351,Insumo[DESCRIPCION],Insumo[UND],,0),"")</f>
        <v>M</v>
      </c>
      <c r="D1351" s="79">
        <v>2</v>
      </c>
      <c r="E1351" s="80">
        <f>IFERROR(_xlfn.XLOOKUP($B1351,Insumo[DESCRIPCION],Insumo[VALOR],,0),"")</f>
        <v>5413</v>
      </c>
      <c r="F1351" s="81">
        <v>5</v>
      </c>
      <c r="G1351" s="82">
        <f>IFERROR(IF(F1351&gt;=0,D1351*E1351*(1+F1351/100),ABS(D1351*E1351/F1351)),"")</f>
        <v>11367.300000000001</v>
      </c>
      <c r="H1351" s="91">
        <f>IFERROR(G1351*E1347,"")</f>
        <v>0</v>
      </c>
    </row>
    <row r="1352" spans="1:11">
      <c r="A1352" s="76"/>
      <c r="B1352" s="77"/>
      <c r="C1352" s="78" t="str">
        <f>IFERROR(_xlfn.XLOOKUP(B1352,Insumo[DESCRIPCION],Insumo[UND],,0),"")</f>
        <v/>
      </c>
      <c r="D1352" s="79"/>
      <c r="E1352" s="80" t="str">
        <f>IFERROR(_xlfn.XLOOKUP($B1352,Insumo[DESCRIPCION],Insumo[VALOR],,0),"")</f>
        <v/>
      </c>
      <c r="F1352" s="81"/>
      <c r="G1352" s="82" t="str">
        <f>IFERROR(IF(F1352&gt;=0,D1352*E1352*(1+F1352/100),ABS(D1352*E1352/F1352)),"")</f>
        <v/>
      </c>
      <c r="H1352" s="91" t="str">
        <f>IFERROR(G1352*E1347,"")</f>
        <v/>
      </c>
    </row>
    <row r="1353" spans="1:11">
      <c r="A1353" s="76"/>
      <c r="B1353" s="77"/>
      <c r="C1353" s="78" t="str">
        <f>IFERROR(_xlfn.XLOOKUP(B1353,Insumo[DESCRIPCION],Insumo[UND],,0),"")</f>
        <v/>
      </c>
      <c r="D1353" s="79"/>
      <c r="E1353" s="80" t="str">
        <f>IFERROR(_xlfn.XLOOKUP($B1353,Insumo[DESCRIPCION],Insumo[VALOR],,0),"")</f>
        <v/>
      </c>
      <c r="F1353" s="81"/>
      <c r="G1353" s="82" t="str">
        <f>IFERROR(IF(F1353&gt;=0,D1353*E1353*(1+F1353/100),ABS(D1353*E1353/F1353)),"")</f>
        <v/>
      </c>
      <c r="H1353" s="91" t="str">
        <f>IFERROR(G1353*E1347,"")</f>
        <v/>
      </c>
    </row>
    <row r="1354" spans="1:11">
      <c r="A1354" s="76"/>
      <c r="B1354" s="77"/>
      <c r="C1354" s="78" t="str">
        <f>IFERROR(_xlfn.XLOOKUP(B1354,Insumo[DESCRIPCION],Insumo[UND],,0),"")</f>
        <v/>
      </c>
      <c r="D1354" s="79"/>
      <c r="E1354" s="80" t="str">
        <f>IFERROR(_xlfn.XLOOKUP($B1354,Insumo[DESCRIPCION],Insumo[VALOR],,0),"")</f>
        <v/>
      </c>
      <c r="F1354" s="81"/>
      <c r="G1354" s="82" t="str">
        <f>IFERROR(IF(F1354&gt;=0,D1354*E1354*(1+F1354/100),ABS(D1354*E1354/F1354)),"")</f>
        <v/>
      </c>
      <c r="H1354" s="91" t="str">
        <f>IFERROR(G1354*E1347,"")</f>
        <v/>
      </c>
    </row>
    <row r="1355" spans="1:11">
      <c r="A1355" s="69"/>
      <c r="B1355" s="70" t="s">
        <v>3066</v>
      </c>
      <c r="C1355" s="71"/>
      <c r="D1355" s="72"/>
      <c r="E1355" s="73"/>
      <c r="F1355" s="74"/>
      <c r="G1355" s="75">
        <f>SUM(G1356:G1360)</f>
        <v>35447.408568677078</v>
      </c>
      <c r="H1355" s="92">
        <f>G1355*E1347</f>
        <v>0</v>
      </c>
    </row>
    <row r="1356" spans="1:11">
      <c r="A1356" s="76"/>
      <c r="B1356" s="77" t="s">
        <v>2941</v>
      </c>
      <c r="C1356" s="78" t="str">
        <f>IFERROR(_xlfn.XLOOKUP(B1356,Equipo[DESCRIPCION],Equipo[UND],,0),"")</f>
        <v>Hr</v>
      </c>
      <c r="D1356" s="79">
        <v>1</v>
      </c>
      <c r="E1356" s="80">
        <f>IF(C1356="%MO",G1364,IFERROR(_xlfn.XLOOKUP($B1356,Equipo[DESCRIPCION],Equipo[VALOR],,0),""))</f>
        <v>178613</v>
      </c>
      <c r="F1356" s="81">
        <v>-15</v>
      </c>
      <c r="G1356" s="82">
        <f>IFERROR(IF(F1356&gt;=0,D1356*E1356*(1+F1356/100),ABS(D1356*E1356/F1356)),"")</f>
        <v>11907.533333333333</v>
      </c>
      <c r="H1356" s="91">
        <f>IFERROR(G1356*E1347,"")</f>
        <v>0</v>
      </c>
    </row>
    <row r="1357" spans="1:11">
      <c r="A1357" s="76"/>
      <c r="B1357" s="77" t="s">
        <v>2935</v>
      </c>
      <c r="C1357" s="78" t="str">
        <f>IFERROR(_xlfn.XLOOKUP(B1357,Equipo[DESCRIPCION],Equipo[UND],,0),"")</f>
        <v>Hr</v>
      </c>
      <c r="D1357" s="79">
        <v>1</v>
      </c>
      <c r="E1357" s="80">
        <f>IF(C1357="%MO",G1364,IFERROR(_xlfn.XLOOKUP($B1357,Equipo[DESCRIPCION],Equipo[VALOR],,0),""))</f>
        <v>233276</v>
      </c>
      <c r="F1357" s="81">
        <v>-15</v>
      </c>
      <c r="G1357" s="82">
        <f>IFERROR(IF(F1357&gt;=0,D1357*E1357*(1+F1357/100),ABS(D1357*E1357/F1357)),"")</f>
        <v>15551.733333333334</v>
      </c>
      <c r="H1357" s="91">
        <f>IFERROR(G1357*E1347,"")</f>
        <v>0</v>
      </c>
    </row>
    <row r="1358" spans="1:11">
      <c r="A1358" s="76"/>
      <c r="B1358" s="77" t="s">
        <v>2996</v>
      </c>
      <c r="C1358" s="78" t="str">
        <f>IFERROR(_xlfn.XLOOKUP(B1358,Equipo[DESCRIPCION],Equipo[UND],,0),"")</f>
        <v>Hr</v>
      </c>
      <c r="D1358" s="79">
        <v>1</v>
      </c>
      <c r="E1358" s="80">
        <f>IF(C1358="%MO",G1364,IFERROR(_xlfn.XLOOKUP($B1358,Equipo[DESCRIPCION],Equipo[VALOR],,0),""))</f>
        <v>75396</v>
      </c>
      <c r="F1358" s="81">
        <v>-15</v>
      </c>
      <c r="G1358" s="82">
        <f>IFERROR(IF(F1358&gt;=0,D1358*E1358*(1+F1358/100),ABS(D1358*E1358/F1358)),"")</f>
        <v>5026.3999999999996</v>
      </c>
      <c r="H1358" s="91">
        <f>IFERROR(G1358*E1347,"")</f>
        <v>0</v>
      </c>
    </row>
    <row r="1359" spans="1:11">
      <c r="A1359" s="76"/>
      <c r="B1359" s="77" t="s">
        <v>2989</v>
      </c>
      <c r="C1359" s="78" t="str">
        <f>IFERROR(_xlfn.XLOOKUP(B1359,Equipo[DESCRIPCION],Equipo[UND],,0),"")</f>
        <v>Día</v>
      </c>
      <c r="D1359" s="79">
        <v>1</v>
      </c>
      <c r="E1359" s="80">
        <f>IF(C1359="%MO",G1364,IFERROR(_xlfn.XLOOKUP($B1359,Equipo[DESCRIPCION],Equipo[VALOR],,0),""))</f>
        <v>535</v>
      </c>
      <c r="F1359" s="81">
        <v>-0.2</v>
      </c>
      <c r="G1359" s="82">
        <f>IFERROR(IF(F1359&gt;=0,D1359*E1359*(1+F1359/100),ABS(D1359*E1359/F1359)),"")</f>
        <v>2675</v>
      </c>
      <c r="H1359" s="91">
        <f>IFERROR(G1359*E1347,"")</f>
        <v>0</v>
      </c>
    </row>
    <row r="1360" spans="1:11">
      <c r="A1360" s="76"/>
      <c r="B1360" s="77" t="s">
        <v>2967</v>
      </c>
      <c r="C1360" s="78" t="str">
        <f>IFERROR(_xlfn.XLOOKUP(B1360,Equipo[DESCRIPCION],Equipo[UND],,0),"")</f>
        <v>%MO</v>
      </c>
      <c r="D1360" s="79">
        <v>0.05</v>
      </c>
      <c r="E1360" s="80">
        <f>IF(C1360="%MO",G1364,IFERROR(_xlfn.XLOOKUP($B1360,Equipo[DESCRIPCION],Equipo[VALOR],,0),""))</f>
        <v>5734.838040208334</v>
      </c>
      <c r="F1360" s="81"/>
      <c r="G1360" s="82">
        <f>IFERROR(IF(F1360&gt;=0,D1360*E1360*(1+F1360/100),ABS(D1360*E1360/F1360)),"")</f>
        <v>286.74190201041671</v>
      </c>
      <c r="H1360" s="91">
        <f>IFERROR(G1360*E1347,"")</f>
        <v>0</v>
      </c>
    </row>
    <row r="1361" spans="1:11">
      <c r="A1361" s="69"/>
      <c r="B1361" s="70" t="s">
        <v>2202</v>
      </c>
      <c r="C1361" s="71"/>
      <c r="D1361" s="72"/>
      <c r="E1361" s="73"/>
      <c r="F1361" s="74"/>
      <c r="G1361" s="75">
        <f>SUM(G1362:G1363)</f>
        <v>0</v>
      </c>
      <c r="H1361" s="92">
        <f>G1361*E1347</f>
        <v>0</v>
      </c>
    </row>
    <row r="1362" spans="1:11">
      <c r="A1362" s="76"/>
      <c r="B1362" s="77"/>
      <c r="C1362" s="78" t="str">
        <f>IFERROR(_xlfn.XLOOKUP(B1362,Transporte[DESCRIPCION],Transporte[UND],,0),"")</f>
        <v/>
      </c>
      <c r="D1362" s="79"/>
      <c r="E1362" s="80" t="str">
        <f>IFERROR(_xlfn.XLOOKUP($B1362,Transporte[DESCRIPCION],Transporte[VALOR],,0),"")</f>
        <v/>
      </c>
      <c r="F1362" s="81"/>
      <c r="G1362" s="82" t="str">
        <f>IFERROR(IF(F1362&gt;=0,D1362*E1362*(1+F1362/100),ABS(D1362*E1362/F1362)),"")</f>
        <v/>
      </c>
      <c r="H1362" s="91" t="str">
        <f>IFERROR(G1362*E1347,"")</f>
        <v/>
      </c>
    </row>
    <row r="1363" spans="1:11">
      <c r="A1363" s="76"/>
      <c r="B1363" s="77"/>
      <c r="C1363" s="78" t="str">
        <f>IFERROR(_xlfn.XLOOKUP(B1363,Transporte[DESCRIPCION],Transporte[UND],,0),"")</f>
        <v/>
      </c>
      <c r="D1363" s="79"/>
      <c r="E1363" s="80" t="str">
        <f>IFERROR(_xlfn.XLOOKUP($B1363,Transporte[DESCRIPCION],Transporte[VALOR],,0),"")</f>
        <v/>
      </c>
      <c r="F1363" s="81"/>
      <c r="G1363" s="82" t="str">
        <f>IFERROR(IF(F1363&gt;=0,D1363*E1363*(1+F1363/100),ABS(D1363*E1363/F1363)),"")</f>
        <v/>
      </c>
      <c r="H1363" s="91" t="str">
        <f>IFERROR(G1363*E1347,"")</f>
        <v/>
      </c>
    </row>
    <row r="1364" spans="1:11">
      <c r="A1364" s="69"/>
      <c r="B1364" s="70" t="s">
        <v>3067</v>
      </c>
      <c r="C1364" s="71"/>
      <c r="D1364" s="72"/>
      <c r="E1364" s="73"/>
      <c r="F1364" s="74"/>
      <c r="G1364" s="75">
        <f>SUM(G1365:G1367)</f>
        <v>5734.838040208334</v>
      </c>
      <c r="H1364" s="92">
        <f>G1364*E1347</f>
        <v>0</v>
      </c>
    </row>
    <row r="1365" spans="1:11">
      <c r="A1365" s="76"/>
      <c r="B1365" s="77" t="s">
        <v>3044</v>
      </c>
      <c r="C1365" s="78" t="str">
        <f>IFERROR(_xlfn.XLOOKUP(B1365,MObra[DESCRIPCION],MObra[UN],,0),"")</f>
        <v>día</v>
      </c>
      <c r="D1365" s="79">
        <v>1</v>
      </c>
      <c r="E1365" s="80">
        <f>IFERROR(_xlfn.XLOOKUP($B1365,MObra[DESCRIPCION],MObra[VALOR UNIT],,0),"")</f>
        <v>412908.33889500005</v>
      </c>
      <c r="F1365" s="81">
        <v>-72</v>
      </c>
      <c r="G1365" s="82">
        <f>IFERROR(IF(F1365&gt;=0,D1365*E1365*(1+F1365/100),ABS(D1365*E1365/F1365)),"")</f>
        <v>5734.838040208334</v>
      </c>
      <c r="H1365" s="91">
        <f>IFERROR(G1365*E1347,"")</f>
        <v>0</v>
      </c>
    </row>
    <row r="1366" spans="1:11">
      <c r="A1366" s="76"/>
      <c r="B1366" s="77"/>
      <c r="C1366" s="78" t="str">
        <f>IFERROR(_xlfn.XLOOKUP(B1366,MObra[DESCRIPCION],MObra[UN],,0),"")</f>
        <v/>
      </c>
      <c r="D1366" s="79"/>
      <c r="E1366" s="80" t="str">
        <f>IFERROR(_xlfn.XLOOKUP($B1366,MObra[DESCRIPCION],MObra[VALOR UNIT],,0),"")</f>
        <v/>
      </c>
      <c r="F1366" s="81"/>
      <c r="G1366" s="82" t="str">
        <f>IFERROR(IF(F1366&gt;=0,D1366*E1366*(1+F1366/100),ABS(D1366*E1366/F1366)),"")</f>
        <v/>
      </c>
      <c r="H1366" s="91" t="str">
        <f>IFERROR(G1366*E1347,"")</f>
        <v/>
      </c>
    </row>
    <row r="1367" spans="1:11">
      <c r="A1367" s="83"/>
      <c r="B1367" s="84"/>
      <c r="C1367" s="85" t="str">
        <f>IFERROR(_xlfn.XLOOKUP(B1367,MObra[DESCRIPCION],MObra[UN],,0),"")</f>
        <v/>
      </c>
      <c r="D1367" s="86"/>
      <c r="E1367" s="87" t="str">
        <f>IFERROR(_xlfn.XLOOKUP($B1367,MObra[DESCRIPCION],MObra[VALOR UNIT],,0),"")</f>
        <v/>
      </c>
      <c r="F1367" s="88"/>
      <c r="G1367" s="89" t="str">
        <f>IFERROR(IF(F1367&gt;=0,D1367*E1367*(1+F1367/100),ABS(D1367*E1367/F1367)),"")</f>
        <v/>
      </c>
      <c r="H1367" s="90" t="str">
        <f>IFERROR(G1367*E1347,"")</f>
        <v/>
      </c>
    </row>
    <row r="1369" spans="1:11">
      <c r="A1369" s="54" t="s">
        <v>1675</v>
      </c>
      <c r="B1369" s="55" t="str">
        <f>VLOOKUP($A1369,Presupuesto!$A:$D,2,FALSE())</f>
        <v>Muro mecánicamente estabilizado con material transportado</v>
      </c>
      <c r="C1369" s="56" t="str">
        <f>VLOOKUP($A1369,Presupuesto!$A:$D,3,FALSE())</f>
        <v>M3</v>
      </c>
      <c r="D1369" s="57"/>
      <c r="E1369" s="58">
        <f>VLOOKUP($A1369,Presupuesto!$A:$D,4,FALSE())</f>
        <v>0</v>
      </c>
      <c r="F1369" s="59" t="s">
        <v>2919</v>
      </c>
      <c r="G1369" s="60">
        <f>SUM(G1371:G1389)/2</f>
        <v>109637.33341119668</v>
      </c>
      <c r="H1369" s="61">
        <f>ROUND(SUM(H1371:H1389),0)/2</f>
        <v>0</v>
      </c>
      <c r="I1369" s="58">
        <f>VLOOKUP(A1369,Presupuesto!$A:$F,6,0)</f>
        <v>0</v>
      </c>
      <c r="J1369" s="58">
        <f>+H1369-I1369</f>
        <v>0</v>
      </c>
      <c r="K1369" s="282">
        <f>+H1369-G1369*E1369</f>
        <v>0</v>
      </c>
    </row>
    <row r="1370" spans="1:11" ht="25.5">
      <c r="A1370" s="62"/>
      <c r="B1370" s="63" t="s">
        <v>2247</v>
      </c>
      <c r="C1370" s="63" t="s">
        <v>3061</v>
      </c>
      <c r="D1370" s="64" t="s">
        <v>4</v>
      </c>
      <c r="E1370" s="65" t="s">
        <v>3062</v>
      </c>
      <c r="F1370" s="66" t="s">
        <v>3063</v>
      </c>
      <c r="G1370" s="67" t="s">
        <v>3064</v>
      </c>
      <c r="H1370" s="68" t="s">
        <v>3124</v>
      </c>
    </row>
    <row r="1371" spans="1:11">
      <c r="A1371" s="69"/>
      <c r="B1371" s="70" t="s">
        <v>3065</v>
      </c>
      <c r="C1371" s="71"/>
      <c r="D1371" s="72"/>
      <c r="E1371" s="73"/>
      <c r="F1371" s="74"/>
      <c r="G1371" s="75">
        <f>SUM(G1372:G1376)</f>
        <v>68695.950000000012</v>
      </c>
      <c r="H1371" s="75">
        <f>IFERROR(G1371*E1369,"")</f>
        <v>0</v>
      </c>
    </row>
    <row r="1372" spans="1:11">
      <c r="A1372" s="76"/>
      <c r="B1372" s="77" t="s">
        <v>2793</v>
      </c>
      <c r="C1372" s="78" t="str">
        <f>IFERROR(_xlfn.XLOOKUP(B1372,Insumo[DESCRIPCION],Insumo[UND],,0),"")</f>
        <v>M3</v>
      </c>
      <c r="D1372" s="79">
        <v>1</v>
      </c>
      <c r="E1372" s="80">
        <f>IFERROR(_xlfn.XLOOKUP($B1372,Insumo[DESCRIPCION],Insumo[VALOR],,0),"")</f>
        <v>34467</v>
      </c>
      <c r="F1372" s="81">
        <v>35</v>
      </c>
      <c r="G1372" s="82">
        <f>IFERROR(IF(F1372&gt;=0,D1372*E1372*(1+F1372/100),ABS(D1372*E1372/F1372)),"")</f>
        <v>46530.450000000004</v>
      </c>
      <c r="H1372" s="91">
        <f>IFERROR(G1372*E1369,"")</f>
        <v>0</v>
      </c>
    </row>
    <row r="1373" spans="1:11">
      <c r="A1373" s="76"/>
      <c r="B1373" s="77" t="s">
        <v>2537</v>
      </c>
      <c r="C1373" s="78" t="str">
        <f>IFERROR(_xlfn.XLOOKUP(B1373,Insumo[DESCRIPCION],Insumo[UND],,0),"")</f>
        <v>Un</v>
      </c>
      <c r="D1373" s="79">
        <v>1</v>
      </c>
      <c r="E1373" s="80">
        <f>IFERROR(_xlfn.XLOOKUP($B1373,Insumo[DESCRIPCION],Insumo[VALOR],,0),"")</f>
        <v>10284</v>
      </c>
      <c r="F1373" s="81">
        <v>5</v>
      </c>
      <c r="G1373" s="82">
        <f>IFERROR(IF(F1373&gt;=0,D1373*E1373*(1+F1373/100),ABS(D1373*E1373/F1373)),"")</f>
        <v>10798.2</v>
      </c>
      <c r="H1373" s="91">
        <f>IFERROR(G1373*E1369,"")</f>
        <v>0</v>
      </c>
    </row>
    <row r="1374" spans="1:11">
      <c r="A1374" s="76"/>
      <c r="B1374" s="77" t="s">
        <v>2452</v>
      </c>
      <c r="C1374" s="78" t="str">
        <f>IFERROR(_xlfn.XLOOKUP(B1374,Insumo[DESCRIPCION],Insumo[UND],,0),"")</f>
        <v>M</v>
      </c>
      <c r="D1374" s="79">
        <v>2</v>
      </c>
      <c r="E1374" s="80">
        <f>IFERROR(_xlfn.XLOOKUP($B1374,Insumo[DESCRIPCION],Insumo[VALOR],,0),"")</f>
        <v>5413</v>
      </c>
      <c r="F1374" s="81">
        <v>5</v>
      </c>
      <c r="G1374" s="82">
        <f>IFERROR(IF(F1374&gt;=0,D1374*E1374*(1+F1374/100),ABS(D1374*E1374/F1374)),"")</f>
        <v>11367.300000000001</v>
      </c>
      <c r="H1374" s="91">
        <f>IFERROR(G1374*E1369,"")</f>
        <v>0</v>
      </c>
    </row>
    <row r="1375" spans="1:11">
      <c r="A1375" s="76"/>
      <c r="B1375" s="77"/>
      <c r="C1375" s="78" t="str">
        <f>IFERROR(_xlfn.XLOOKUP(B1375,Insumo[DESCRIPCION],Insumo[UND],,0),"")</f>
        <v/>
      </c>
      <c r="D1375" s="79"/>
      <c r="E1375" s="80" t="str">
        <f>IFERROR(_xlfn.XLOOKUP($B1375,Insumo[DESCRIPCION],Insumo[VALOR],,0),"")</f>
        <v/>
      </c>
      <c r="F1375" s="81"/>
      <c r="G1375" s="82" t="str">
        <f>IFERROR(IF(F1375&gt;=0,D1375*E1375*(1+F1375/100),ABS(D1375*E1375/F1375)),"")</f>
        <v/>
      </c>
      <c r="H1375" s="91" t="str">
        <f>IFERROR(G1375*E1369,"")</f>
        <v/>
      </c>
    </row>
    <row r="1376" spans="1:11">
      <c r="A1376" s="76"/>
      <c r="B1376" s="77"/>
      <c r="C1376" s="78" t="str">
        <f>IFERROR(_xlfn.XLOOKUP(B1376,Insumo[DESCRIPCION],Insumo[UND],,0),"")</f>
        <v/>
      </c>
      <c r="D1376" s="79"/>
      <c r="E1376" s="80" t="str">
        <f>IFERROR(_xlfn.XLOOKUP($B1376,Insumo[DESCRIPCION],Insumo[VALOR],,0),"")</f>
        <v/>
      </c>
      <c r="F1376" s="81"/>
      <c r="G1376" s="82" t="str">
        <f>IFERROR(IF(F1376&gt;=0,D1376*E1376*(1+F1376/100),ABS(D1376*E1376/F1376)),"")</f>
        <v/>
      </c>
      <c r="H1376" s="91" t="str">
        <f>IFERROR(G1376*E1369,"")</f>
        <v/>
      </c>
    </row>
    <row r="1377" spans="1:11">
      <c r="A1377" s="69"/>
      <c r="B1377" s="70" t="s">
        <v>3066</v>
      </c>
      <c r="C1377" s="71"/>
      <c r="D1377" s="72"/>
      <c r="E1377" s="73"/>
      <c r="F1377" s="74"/>
      <c r="G1377" s="75">
        <f>SUM(G1378:G1382)</f>
        <v>35435.938892596663</v>
      </c>
      <c r="H1377" s="92">
        <f>G1377*E1369</f>
        <v>0</v>
      </c>
    </row>
    <row r="1378" spans="1:11">
      <c r="A1378" s="76"/>
      <c r="B1378" s="77" t="s">
        <v>2941</v>
      </c>
      <c r="C1378" s="78" t="str">
        <f>IFERROR(_xlfn.XLOOKUP(B1378,Equipo[DESCRIPCION],Equipo[UND],,0),"")</f>
        <v>Hr</v>
      </c>
      <c r="D1378" s="79">
        <v>1</v>
      </c>
      <c r="E1378" s="80">
        <f>IF(C1378="%MO",G1386,IFERROR(_xlfn.XLOOKUP($B1378,Equipo[DESCRIPCION],Equipo[VALOR],,0),""))</f>
        <v>178613</v>
      </c>
      <c r="F1378" s="81">
        <v>-15</v>
      </c>
      <c r="G1378" s="82">
        <f>IFERROR(IF(F1378&gt;=0,D1378*E1378*(1+F1378/100),ABS(D1378*E1378/F1378)),"")</f>
        <v>11907.533333333333</v>
      </c>
      <c r="H1378" s="91">
        <f>IFERROR(G1378*E1369,"")</f>
        <v>0</v>
      </c>
    </row>
    <row r="1379" spans="1:11">
      <c r="A1379" s="76"/>
      <c r="B1379" s="77" t="s">
        <v>2935</v>
      </c>
      <c r="C1379" s="78" t="str">
        <f>IFERROR(_xlfn.XLOOKUP(B1379,Equipo[DESCRIPCION],Equipo[UND],,0),"")</f>
        <v>Hr</v>
      </c>
      <c r="D1379" s="79">
        <v>1</v>
      </c>
      <c r="E1379" s="80">
        <f>IF(C1379="%MO",G1386,IFERROR(_xlfn.XLOOKUP($B1379,Equipo[DESCRIPCION],Equipo[VALOR],,0),""))</f>
        <v>233276</v>
      </c>
      <c r="F1379" s="81">
        <v>-15</v>
      </c>
      <c r="G1379" s="82">
        <f>IFERROR(IF(F1379&gt;=0,D1379*E1379*(1+F1379/100),ABS(D1379*E1379/F1379)),"")</f>
        <v>15551.733333333334</v>
      </c>
      <c r="H1379" s="91">
        <f>IFERROR(G1379*E1369,"")</f>
        <v>0</v>
      </c>
    </row>
    <row r="1380" spans="1:11">
      <c r="A1380" s="76"/>
      <c r="B1380" s="77" t="s">
        <v>2996</v>
      </c>
      <c r="C1380" s="78" t="str">
        <f>IFERROR(_xlfn.XLOOKUP(B1380,Equipo[DESCRIPCION],Equipo[UND],,0),"")</f>
        <v>Hr</v>
      </c>
      <c r="D1380" s="79">
        <v>1</v>
      </c>
      <c r="E1380" s="80">
        <f>IF(C1380="%MO",G1386,IFERROR(_xlfn.XLOOKUP($B1380,Equipo[DESCRIPCION],Equipo[VALOR],,0),""))</f>
        <v>75396</v>
      </c>
      <c r="F1380" s="81">
        <v>-15</v>
      </c>
      <c r="G1380" s="82">
        <f>IFERROR(IF(F1380&gt;=0,D1380*E1380*(1+F1380/100),ABS(D1380*E1380/F1380)),"")</f>
        <v>5026.3999999999996</v>
      </c>
      <c r="H1380" s="91">
        <f>IFERROR(G1380*E1369,"")</f>
        <v>0</v>
      </c>
    </row>
    <row r="1381" spans="1:11">
      <c r="A1381" s="76"/>
      <c r="B1381" s="77" t="s">
        <v>2989</v>
      </c>
      <c r="C1381" s="78" t="str">
        <f>IFERROR(_xlfn.XLOOKUP(B1381,Equipo[DESCRIPCION],Equipo[UND],,0),"")</f>
        <v>Día</v>
      </c>
      <c r="D1381" s="79">
        <v>1</v>
      </c>
      <c r="E1381" s="80">
        <f>IF(C1381="%MO",G1386,IFERROR(_xlfn.XLOOKUP($B1381,Equipo[DESCRIPCION],Equipo[VALOR],,0),""))</f>
        <v>535</v>
      </c>
      <c r="F1381" s="81">
        <v>-0.2</v>
      </c>
      <c r="G1381" s="82">
        <f>IFERROR(IF(F1381&gt;=0,D1381*E1381*(1+F1381/100),ABS(D1381*E1381/F1381)),"")</f>
        <v>2675</v>
      </c>
      <c r="H1381" s="91">
        <f>IFERROR(G1381*E1369,"")</f>
        <v>0</v>
      </c>
    </row>
    <row r="1382" spans="1:11">
      <c r="A1382" s="76"/>
      <c r="B1382" s="77" t="s">
        <v>2967</v>
      </c>
      <c r="C1382" s="78" t="str">
        <f>IFERROR(_xlfn.XLOOKUP(B1382,Equipo[DESCRIPCION],Equipo[UND],,0),"")</f>
        <v>%MO</v>
      </c>
      <c r="D1382" s="79">
        <v>0.05</v>
      </c>
      <c r="E1382" s="80">
        <f>IF(C1382="%MO",G1386,IFERROR(_xlfn.XLOOKUP($B1382,Equipo[DESCRIPCION],Equipo[VALOR],,0),""))</f>
        <v>5505.4445186000003</v>
      </c>
      <c r="F1382" s="81"/>
      <c r="G1382" s="82">
        <f>IFERROR(IF(F1382&gt;=0,D1382*E1382*(1+F1382/100),ABS(D1382*E1382/F1382)),"")</f>
        <v>275.27222593000005</v>
      </c>
      <c r="H1382" s="91">
        <f>IFERROR(G1382*E1369,"")</f>
        <v>0</v>
      </c>
    </row>
    <row r="1383" spans="1:11">
      <c r="A1383" s="69"/>
      <c r="B1383" s="70" t="s">
        <v>2202</v>
      </c>
      <c r="C1383" s="71"/>
      <c r="D1383" s="72"/>
      <c r="E1383" s="73"/>
      <c r="F1383" s="74"/>
      <c r="G1383" s="75">
        <f>SUM(G1384:G1385)</f>
        <v>0</v>
      </c>
      <c r="H1383" s="92">
        <f>G1383*E1369</f>
        <v>0</v>
      </c>
    </row>
    <row r="1384" spans="1:11">
      <c r="A1384" s="76"/>
      <c r="B1384" s="77"/>
      <c r="C1384" s="78" t="str">
        <f>IFERROR(_xlfn.XLOOKUP(B1384,Transporte[DESCRIPCION],Transporte[UND],,0),"")</f>
        <v/>
      </c>
      <c r="D1384" s="79"/>
      <c r="E1384" s="80" t="str">
        <f>IFERROR(_xlfn.XLOOKUP($B1384,Transporte[DESCRIPCION],Transporte[VALOR],,0),"")</f>
        <v/>
      </c>
      <c r="F1384" s="81"/>
      <c r="G1384" s="82" t="str">
        <f>IFERROR(IF(F1384&gt;=0,D1384*E1384*(1+F1384/100),ABS(D1384*E1384/F1384)),"")</f>
        <v/>
      </c>
      <c r="H1384" s="91" t="str">
        <f>IFERROR(G1384*E1369,"")</f>
        <v/>
      </c>
    </row>
    <row r="1385" spans="1:11">
      <c r="A1385" s="76"/>
      <c r="B1385" s="77"/>
      <c r="C1385" s="78" t="str">
        <f>IFERROR(_xlfn.XLOOKUP(B1385,Transporte[DESCRIPCION],Transporte[UND],,0),"")</f>
        <v/>
      </c>
      <c r="D1385" s="79"/>
      <c r="E1385" s="80" t="str">
        <f>IFERROR(_xlfn.XLOOKUP($B1385,Transporte[DESCRIPCION],Transporte[VALOR],,0),"")</f>
        <v/>
      </c>
      <c r="F1385" s="81"/>
      <c r="G1385" s="82" t="str">
        <f>IFERROR(IF(F1385&gt;=0,D1385*E1385*(1+F1385/100),ABS(D1385*E1385/F1385)),"")</f>
        <v/>
      </c>
      <c r="H1385" s="91" t="str">
        <f>IFERROR(G1385*E1369,"")</f>
        <v/>
      </c>
    </row>
    <row r="1386" spans="1:11">
      <c r="A1386" s="69"/>
      <c r="B1386" s="70" t="s">
        <v>3067</v>
      </c>
      <c r="C1386" s="71"/>
      <c r="D1386" s="72"/>
      <c r="E1386" s="73"/>
      <c r="F1386" s="74"/>
      <c r="G1386" s="75">
        <f>SUM(G1387:G1389)</f>
        <v>5505.4445186000003</v>
      </c>
      <c r="H1386" s="92">
        <f>G1386*E1369</f>
        <v>0</v>
      </c>
    </row>
    <row r="1387" spans="1:11">
      <c r="A1387" s="76"/>
      <c r="B1387" s="77" t="s">
        <v>3044</v>
      </c>
      <c r="C1387" s="78" t="str">
        <f>IFERROR(_xlfn.XLOOKUP(B1387,MObra[DESCRIPCION],MObra[UN],,0),"")</f>
        <v>día</v>
      </c>
      <c r="D1387" s="79">
        <v>1</v>
      </c>
      <c r="E1387" s="80">
        <f>IFERROR(_xlfn.XLOOKUP($B1387,MObra[DESCRIPCION],MObra[VALOR UNIT],,0),"")</f>
        <v>412908.33889500005</v>
      </c>
      <c r="F1387" s="81">
        <v>-75</v>
      </c>
      <c r="G1387" s="82">
        <f>IFERROR(IF(F1387&gt;=0,D1387*E1387*(1+F1387/100),ABS(D1387*E1387/F1387)),"")</f>
        <v>5505.4445186000003</v>
      </c>
      <c r="H1387" s="91">
        <f>IFERROR(G1387*E1369,"")</f>
        <v>0</v>
      </c>
    </row>
    <row r="1388" spans="1:11">
      <c r="A1388" s="76"/>
      <c r="B1388" s="77"/>
      <c r="C1388" s="78" t="str">
        <f>IFERROR(_xlfn.XLOOKUP(B1388,MObra[DESCRIPCION],MObra[UN],,0),"")</f>
        <v/>
      </c>
      <c r="D1388" s="79"/>
      <c r="E1388" s="80" t="str">
        <f>IFERROR(_xlfn.XLOOKUP($B1388,MObra[DESCRIPCION],MObra[VALOR UNIT],,0),"")</f>
        <v/>
      </c>
      <c r="F1388" s="81"/>
      <c r="G1388" s="82" t="str">
        <f>IFERROR(IF(F1388&gt;=0,D1388*E1388*(1+F1388/100),ABS(D1388*E1388/F1388)),"")</f>
        <v/>
      </c>
      <c r="H1388" s="91" t="str">
        <f>IFERROR(G1388*E1369,"")</f>
        <v/>
      </c>
    </row>
    <row r="1389" spans="1:11">
      <c r="A1389" s="83"/>
      <c r="B1389" s="84"/>
      <c r="C1389" s="85" t="str">
        <f>IFERROR(_xlfn.XLOOKUP(B1389,MObra[DESCRIPCION],MObra[UN],,0),"")</f>
        <v/>
      </c>
      <c r="D1389" s="86"/>
      <c r="E1389" s="87" t="str">
        <f>IFERROR(_xlfn.XLOOKUP($B1389,MObra[DESCRIPCION],MObra[VALOR UNIT],,0),"")</f>
        <v/>
      </c>
      <c r="F1389" s="88"/>
      <c r="G1389" s="89" t="str">
        <f>IFERROR(IF(F1389&gt;=0,D1389*E1389*(1+F1389/100),ABS(D1389*E1389/F1389)),"")</f>
        <v/>
      </c>
      <c r="H1389" s="90" t="str">
        <f>IFERROR(G1389*E1369,"")</f>
        <v/>
      </c>
    </row>
    <row r="1391" spans="1:11">
      <c r="A1391" s="54" t="s">
        <v>1677</v>
      </c>
      <c r="B1391" s="55" t="str">
        <f>VLOOKUP($A1391,Presupuesto!$A:$D,2,FALSE())</f>
        <v>Muro mecánicamente estabilizado con afirmado</v>
      </c>
      <c r="C1391" s="56" t="str">
        <f>VLOOKUP($A1391,Presupuesto!$A:$D,3,FALSE())</f>
        <v>M3</v>
      </c>
      <c r="D1391" s="57"/>
      <c r="E1391" s="58">
        <f>VLOOKUP($A1391,Presupuesto!$A:$D,4,FALSE())</f>
        <v>0</v>
      </c>
      <c r="F1391" s="59" t="s">
        <v>2919</v>
      </c>
      <c r="G1391" s="60">
        <f>SUM(G1393:G1411)/2</f>
        <v>186427.48341119668</v>
      </c>
      <c r="H1391" s="61">
        <f>ROUND(SUM(H1393:H1411),0)/2</f>
        <v>0</v>
      </c>
      <c r="I1391" s="58">
        <f>VLOOKUP(A1391,Presupuesto!$A:$F,6,0)</f>
        <v>0</v>
      </c>
      <c r="J1391" s="58">
        <f>+H1391-I1391</f>
        <v>0</v>
      </c>
      <c r="K1391" s="282">
        <f>+H1391-G1391*E1391</f>
        <v>0</v>
      </c>
    </row>
    <row r="1392" spans="1:11" ht="25.5">
      <c r="A1392" s="62"/>
      <c r="B1392" s="63" t="s">
        <v>2247</v>
      </c>
      <c r="C1392" s="63" t="s">
        <v>3061</v>
      </c>
      <c r="D1392" s="64" t="s">
        <v>4</v>
      </c>
      <c r="E1392" s="65" t="s">
        <v>3062</v>
      </c>
      <c r="F1392" s="66" t="s">
        <v>3063</v>
      </c>
      <c r="G1392" s="67" t="s">
        <v>3064</v>
      </c>
      <c r="H1392" s="68" t="s">
        <v>3124</v>
      </c>
    </row>
    <row r="1393" spans="1:8">
      <c r="A1393" s="69"/>
      <c r="B1393" s="70" t="s">
        <v>3065</v>
      </c>
      <c r="C1393" s="71"/>
      <c r="D1393" s="72"/>
      <c r="E1393" s="73"/>
      <c r="F1393" s="74"/>
      <c r="G1393" s="75">
        <f>SUM(G1394:G1398)</f>
        <v>88507.1</v>
      </c>
      <c r="H1393" s="75">
        <f>IFERROR(G1393*E1391,"")</f>
        <v>0</v>
      </c>
    </row>
    <row r="1394" spans="1:8">
      <c r="A1394" s="76"/>
      <c r="B1394" s="77" t="s">
        <v>2320</v>
      </c>
      <c r="C1394" s="78" t="str">
        <f>IFERROR(_xlfn.XLOOKUP(B1394,Insumo[DESCRIPCION],Insumo[UND],,0),"")</f>
        <v>M3</v>
      </c>
      <c r="D1394" s="79">
        <v>1</v>
      </c>
      <c r="E1394" s="80">
        <f>IFERROR(_xlfn.XLOOKUP($B1394,Insumo[DESCRIPCION],Insumo[VALOR],,0),"")</f>
        <v>51032</v>
      </c>
      <c r="F1394" s="81">
        <v>30</v>
      </c>
      <c r="G1394" s="82">
        <f>IFERROR(IF(F1394&gt;=0,D1394*E1394*(1+F1394/100),ABS(D1394*E1394/F1394)),"")</f>
        <v>66341.600000000006</v>
      </c>
      <c r="H1394" s="91">
        <f>IFERROR(G1394*E1391,"")</f>
        <v>0</v>
      </c>
    </row>
    <row r="1395" spans="1:8">
      <c r="A1395" s="76"/>
      <c r="B1395" s="77" t="s">
        <v>2537</v>
      </c>
      <c r="C1395" s="78" t="str">
        <f>IFERROR(_xlfn.XLOOKUP(B1395,Insumo[DESCRIPCION],Insumo[UND],,0),"")</f>
        <v>Un</v>
      </c>
      <c r="D1395" s="79">
        <v>1</v>
      </c>
      <c r="E1395" s="80">
        <f>IFERROR(_xlfn.XLOOKUP($B1395,Insumo[DESCRIPCION],Insumo[VALOR],,0),"")</f>
        <v>10284</v>
      </c>
      <c r="F1395" s="81">
        <v>5</v>
      </c>
      <c r="G1395" s="82">
        <f>IFERROR(IF(F1395&gt;=0,D1395*E1395*(1+F1395/100),ABS(D1395*E1395/F1395)),"")</f>
        <v>10798.2</v>
      </c>
      <c r="H1395" s="91">
        <f>IFERROR(G1395*E1391,"")</f>
        <v>0</v>
      </c>
    </row>
    <row r="1396" spans="1:8">
      <c r="A1396" s="76"/>
      <c r="B1396" s="77" t="s">
        <v>2452</v>
      </c>
      <c r="C1396" s="78" t="str">
        <f>IFERROR(_xlfn.XLOOKUP(B1396,Insumo[DESCRIPCION],Insumo[UND],,0),"")</f>
        <v>M</v>
      </c>
      <c r="D1396" s="79">
        <v>2</v>
      </c>
      <c r="E1396" s="80">
        <f>IFERROR(_xlfn.XLOOKUP($B1396,Insumo[DESCRIPCION],Insumo[VALOR],,0),"")</f>
        <v>5413</v>
      </c>
      <c r="F1396" s="81">
        <v>5</v>
      </c>
      <c r="G1396" s="82">
        <f>IFERROR(IF(F1396&gt;=0,D1396*E1396*(1+F1396/100),ABS(D1396*E1396/F1396)),"")</f>
        <v>11367.300000000001</v>
      </c>
      <c r="H1396" s="91">
        <f>IFERROR(G1396*E1391,"")</f>
        <v>0</v>
      </c>
    </row>
    <row r="1397" spans="1:8">
      <c r="A1397" s="76"/>
      <c r="B1397" s="77"/>
      <c r="C1397" s="78" t="str">
        <f>IFERROR(_xlfn.XLOOKUP(B1397,Insumo[DESCRIPCION],Insumo[UND],,0),"")</f>
        <v/>
      </c>
      <c r="D1397" s="79"/>
      <c r="E1397" s="80" t="str">
        <f>IFERROR(_xlfn.XLOOKUP($B1397,Insumo[DESCRIPCION],Insumo[VALOR],,0),"")</f>
        <v/>
      </c>
      <c r="F1397" s="81"/>
      <c r="G1397" s="82" t="str">
        <f>IFERROR(IF(F1397&gt;=0,D1397*E1397*(1+F1397/100),ABS(D1397*E1397/F1397)),"")</f>
        <v/>
      </c>
      <c r="H1397" s="91" t="str">
        <f>IFERROR(G1397*E1391,"")</f>
        <v/>
      </c>
    </row>
    <row r="1398" spans="1:8">
      <c r="A1398" s="76"/>
      <c r="B1398" s="77"/>
      <c r="C1398" s="78" t="str">
        <f>IFERROR(_xlfn.XLOOKUP(B1398,Insumo[DESCRIPCION],Insumo[UND],,0),"")</f>
        <v/>
      </c>
      <c r="D1398" s="79"/>
      <c r="E1398" s="80" t="str">
        <f>IFERROR(_xlfn.XLOOKUP($B1398,Insumo[DESCRIPCION],Insumo[VALOR],,0),"")</f>
        <v/>
      </c>
      <c r="F1398" s="81"/>
      <c r="G1398" s="82" t="str">
        <f>IFERROR(IF(F1398&gt;=0,D1398*E1398*(1+F1398/100),ABS(D1398*E1398/F1398)),"")</f>
        <v/>
      </c>
      <c r="H1398" s="91" t="str">
        <f>IFERROR(G1398*E1391,"")</f>
        <v/>
      </c>
    </row>
    <row r="1399" spans="1:8">
      <c r="A1399" s="69"/>
      <c r="B1399" s="70" t="s">
        <v>3066</v>
      </c>
      <c r="C1399" s="71"/>
      <c r="D1399" s="72"/>
      <c r="E1399" s="73"/>
      <c r="F1399" s="74"/>
      <c r="G1399" s="75">
        <f>SUM(G1400:G1404)</f>
        <v>35435.938892596663</v>
      </c>
      <c r="H1399" s="92">
        <f>G1399*E1391</f>
        <v>0</v>
      </c>
    </row>
    <row r="1400" spans="1:8">
      <c r="A1400" s="76"/>
      <c r="B1400" s="77" t="s">
        <v>2941</v>
      </c>
      <c r="C1400" s="78" t="str">
        <f>IFERROR(_xlfn.XLOOKUP(B1400,Equipo[DESCRIPCION],Equipo[UND],,0),"")</f>
        <v>Hr</v>
      </c>
      <c r="D1400" s="79">
        <v>1</v>
      </c>
      <c r="E1400" s="80">
        <f>IF(C1400="%MO",G1408,IFERROR(_xlfn.XLOOKUP($B1400,Equipo[DESCRIPCION],Equipo[VALOR],,0),""))</f>
        <v>178613</v>
      </c>
      <c r="F1400" s="81">
        <v>-15</v>
      </c>
      <c r="G1400" s="82">
        <f>IFERROR(IF(F1400&gt;=0,D1400*E1400*(1+F1400/100),ABS(D1400*E1400/F1400)),"")</f>
        <v>11907.533333333333</v>
      </c>
      <c r="H1400" s="91">
        <f>IFERROR(G1400*E1391,"")</f>
        <v>0</v>
      </c>
    </row>
    <row r="1401" spans="1:8">
      <c r="A1401" s="76"/>
      <c r="B1401" s="77" t="s">
        <v>2935</v>
      </c>
      <c r="C1401" s="78" t="str">
        <f>IFERROR(_xlfn.XLOOKUP(B1401,Equipo[DESCRIPCION],Equipo[UND],,0),"")</f>
        <v>Hr</v>
      </c>
      <c r="D1401" s="79">
        <v>1</v>
      </c>
      <c r="E1401" s="80">
        <f>IF(C1401="%MO",G1408,IFERROR(_xlfn.XLOOKUP($B1401,Equipo[DESCRIPCION],Equipo[VALOR],,0),""))</f>
        <v>233276</v>
      </c>
      <c r="F1401" s="81">
        <v>-15</v>
      </c>
      <c r="G1401" s="82">
        <f>IFERROR(IF(F1401&gt;=0,D1401*E1401*(1+F1401/100),ABS(D1401*E1401/F1401)),"")</f>
        <v>15551.733333333334</v>
      </c>
      <c r="H1401" s="91">
        <f>IFERROR(G1401*E1391,"")</f>
        <v>0</v>
      </c>
    </row>
    <row r="1402" spans="1:8">
      <c r="A1402" s="76"/>
      <c r="B1402" s="77" t="s">
        <v>2996</v>
      </c>
      <c r="C1402" s="78" t="str">
        <f>IFERROR(_xlfn.XLOOKUP(B1402,Equipo[DESCRIPCION],Equipo[UND],,0),"")</f>
        <v>Hr</v>
      </c>
      <c r="D1402" s="79">
        <v>1</v>
      </c>
      <c r="E1402" s="80">
        <f>IF(C1402="%MO",G1408,IFERROR(_xlfn.XLOOKUP($B1402,Equipo[DESCRIPCION],Equipo[VALOR],,0),""))</f>
        <v>75396</v>
      </c>
      <c r="F1402" s="81">
        <v>-15</v>
      </c>
      <c r="G1402" s="82">
        <f>IFERROR(IF(F1402&gt;=0,D1402*E1402*(1+F1402/100),ABS(D1402*E1402/F1402)),"")</f>
        <v>5026.3999999999996</v>
      </c>
      <c r="H1402" s="91">
        <f>IFERROR(G1402*E1391,"")</f>
        <v>0</v>
      </c>
    </row>
    <row r="1403" spans="1:8">
      <c r="A1403" s="76"/>
      <c r="B1403" s="77" t="s">
        <v>2989</v>
      </c>
      <c r="C1403" s="78" t="str">
        <f>IFERROR(_xlfn.XLOOKUP(B1403,Equipo[DESCRIPCION],Equipo[UND],,0),"")</f>
        <v>Día</v>
      </c>
      <c r="D1403" s="79">
        <v>1</v>
      </c>
      <c r="E1403" s="80">
        <f>IF(C1403="%MO",G1408,IFERROR(_xlfn.XLOOKUP($B1403,Equipo[DESCRIPCION],Equipo[VALOR],,0),""))</f>
        <v>535</v>
      </c>
      <c r="F1403" s="81">
        <v>-0.2</v>
      </c>
      <c r="G1403" s="82">
        <f>IFERROR(IF(F1403&gt;=0,D1403*E1403*(1+F1403/100),ABS(D1403*E1403/F1403)),"")</f>
        <v>2675</v>
      </c>
      <c r="H1403" s="91">
        <f>IFERROR(G1403*E1391,"")</f>
        <v>0</v>
      </c>
    </row>
    <row r="1404" spans="1:8">
      <c r="A1404" s="76"/>
      <c r="B1404" s="77" t="s">
        <v>2967</v>
      </c>
      <c r="C1404" s="78" t="str">
        <f>IFERROR(_xlfn.XLOOKUP(B1404,Equipo[DESCRIPCION],Equipo[UND],,0),"")</f>
        <v>%MO</v>
      </c>
      <c r="D1404" s="79">
        <v>0.05</v>
      </c>
      <c r="E1404" s="80">
        <f>IF(C1404="%MO",G1408,IFERROR(_xlfn.XLOOKUP($B1404,Equipo[DESCRIPCION],Equipo[VALOR],,0),""))</f>
        <v>5505.4445186000003</v>
      </c>
      <c r="F1404" s="81"/>
      <c r="G1404" s="82">
        <f>IFERROR(IF(F1404&gt;=0,D1404*E1404*(1+F1404/100),ABS(D1404*E1404/F1404)),"")</f>
        <v>275.27222593000005</v>
      </c>
      <c r="H1404" s="91">
        <f>IFERROR(G1404*E1391,"")</f>
        <v>0</v>
      </c>
    </row>
    <row r="1405" spans="1:8">
      <c r="A1405" s="69"/>
      <c r="B1405" s="70" t="s">
        <v>2202</v>
      </c>
      <c r="C1405" s="71"/>
      <c r="D1405" s="72"/>
      <c r="E1405" s="73"/>
      <c r="F1405" s="74"/>
      <c r="G1405" s="75">
        <f>SUM(G1406:G1407)</f>
        <v>56979</v>
      </c>
      <c r="H1405" s="92">
        <f>G1405*E1391</f>
        <v>0</v>
      </c>
    </row>
    <row r="1406" spans="1:8">
      <c r="A1406" s="76"/>
      <c r="B1406" s="77" t="s">
        <v>3001</v>
      </c>
      <c r="C1406" s="78" t="str">
        <f>IFERROR(_xlfn.XLOOKUP(B1406,Transporte[DESCRIPCION],Transporte[UND],,0),"")</f>
        <v>M3-km</v>
      </c>
      <c r="D1406" s="79">
        <v>30</v>
      </c>
      <c r="E1406" s="80">
        <f>IFERROR(_xlfn.XLOOKUP($B1406,Transporte[DESCRIPCION],Transporte[VALOR],,0),"")</f>
        <v>1461</v>
      </c>
      <c r="F1406" s="81">
        <v>30</v>
      </c>
      <c r="G1406" s="82">
        <f>IFERROR(IF(F1406&gt;=0,D1406*E1406*(1+F1406/100),ABS(D1406*E1406/F1406)),"")</f>
        <v>56979</v>
      </c>
      <c r="H1406" s="91">
        <f>IFERROR(G1406*E1391,"")</f>
        <v>0</v>
      </c>
    </row>
    <row r="1407" spans="1:8">
      <c r="A1407" s="76"/>
      <c r="B1407" s="77"/>
      <c r="C1407" s="78" t="str">
        <f>IFERROR(_xlfn.XLOOKUP(B1407,Transporte[DESCRIPCION],Transporte[UND],,0),"")</f>
        <v/>
      </c>
      <c r="D1407" s="79"/>
      <c r="E1407" s="80" t="str">
        <f>IFERROR(_xlfn.XLOOKUP($B1407,Transporte[DESCRIPCION],Transporte[VALOR],,0),"")</f>
        <v/>
      </c>
      <c r="F1407" s="81"/>
      <c r="G1407" s="82" t="str">
        <f>IFERROR(IF(F1407&gt;=0,D1407*E1407*(1+F1407/100),ABS(D1407*E1407/F1407)),"")</f>
        <v/>
      </c>
      <c r="H1407" s="91" t="str">
        <f>IFERROR(G1407*E1391,"")</f>
        <v/>
      </c>
    </row>
    <row r="1408" spans="1:8">
      <c r="A1408" s="69"/>
      <c r="B1408" s="70" t="s">
        <v>3067</v>
      </c>
      <c r="C1408" s="71"/>
      <c r="D1408" s="72"/>
      <c r="E1408" s="73"/>
      <c r="F1408" s="74"/>
      <c r="G1408" s="75">
        <f>SUM(G1409:G1411)</f>
        <v>5505.4445186000003</v>
      </c>
      <c r="H1408" s="92">
        <f>G1408*E1391</f>
        <v>0</v>
      </c>
    </row>
    <row r="1409" spans="1:11">
      <c r="A1409" s="76"/>
      <c r="B1409" s="77" t="s">
        <v>3044</v>
      </c>
      <c r="C1409" s="78" t="str">
        <f>IFERROR(_xlfn.XLOOKUP(B1409,MObra[DESCRIPCION],MObra[UN],,0),"")</f>
        <v>día</v>
      </c>
      <c r="D1409" s="79">
        <v>1</v>
      </c>
      <c r="E1409" s="80">
        <f>IFERROR(_xlfn.XLOOKUP($B1409,MObra[DESCRIPCION],MObra[VALOR UNIT],,0),"")</f>
        <v>412908.33889500005</v>
      </c>
      <c r="F1409" s="81">
        <v>-75</v>
      </c>
      <c r="G1409" s="82">
        <f>IFERROR(IF(F1409&gt;=0,D1409*E1409*(1+F1409/100),ABS(D1409*E1409/F1409)),"")</f>
        <v>5505.4445186000003</v>
      </c>
      <c r="H1409" s="91">
        <f>IFERROR(G1409*E1391,"")</f>
        <v>0</v>
      </c>
    </row>
    <row r="1410" spans="1:11">
      <c r="A1410" s="76"/>
      <c r="B1410" s="77"/>
      <c r="C1410" s="78" t="str">
        <f>IFERROR(_xlfn.XLOOKUP(B1410,MObra[DESCRIPCION],MObra[UN],,0),"")</f>
        <v/>
      </c>
      <c r="D1410" s="79"/>
      <c r="E1410" s="80" t="str">
        <f>IFERROR(_xlfn.XLOOKUP($B1410,MObra[DESCRIPCION],MObra[VALOR UNIT],,0),"")</f>
        <v/>
      </c>
      <c r="F1410" s="81"/>
      <c r="G1410" s="82" t="str">
        <f>IFERROR(IF(F1410&gt;=0,D1410*E1410*(1+F1410/100),ABS(D1410*E1410/F1410)),"")</f>
        <v/>
      </c>
      <c r="H1410" s="91" t="str">
        <f>IFERROR(G1410*E1391,"")</f>
        <v/>
      </c>
    </row>
    <row r="1411" spans="1:11">
      <c r="A1411" s="83"/>
      <c r="B1411" s="84"/>
      <c r="C1411" s="85" t="str">
        <f>IFERROR(_xlfn.XLOOKUP(B1411,MObra[DESCRIPCION],MObra[UN],,0),"")</f>
        <v/>
      </c>
      <c r="D1411" s="86"/>
      <c r="E1411" s="87" t="str">
        <f>IFERROR(_xlfn.XLOOKUP($B1411,MObra[DESCRIPCION],MObra[VALOR UNIT],,0),"")</f>
        <v/>
      </c>
      <c r="F1411" s="88"/>
      <c r="G1411" s="89" t="str">
        <f>IFERROR(IF(F1411&gt;=0,D1411*E1411*(1+F1411/100),ABS(D1411*E1411/F1411)),"")</f>
        <v/>
      </c>
      <c r="H1411" s="90" t="str">
        <f>IFERROR(G1411*E1391,"")</f>
        <v/>
      </c>
    </row>
    <row r="1413" spans="1:11">
      <c r="A1413" s="54" t="s">
        <v>1679</v>
      </c>
      <c r="B1413" s="55" t="str">
        <f>VLOOKUP($A1413,Presupuesto!$A:$D,2,FALSE())</f>
        <v xml:space="preserve">Nivelación con grauting relacion 1:3 </v>
      </c>
      <c r="C1413" s="56" t="str">
        <f>VLOOKUP($A1413,Presupuesto!$A:$D,3,FALSE())</f>
        <v>M3</v>
      </c>
      <c r="D1413" s="57"/>
      <c r="E1413" s="58">
        <f>VLOOKUP($A1413,Presupuesto!$A:$D,4,FALSE())</f>
        <v>0</v>
      </c>
      <c r="F1413" s="59" t="s">
        <v>2919</v>
      </c>
      <c r="G1413" s="60">
        <f>SUM(G1415:G1431)/2</f>
        <v>776967.40562793566</v>
      </c>
      <c r="H1413" s="61">
        <f>ROUND(SUM(H1415:H1431),0)/2</f>
        <v>0</v>
      </c>
      <c r="I1413" s="58">
        <f>VLOOKUP(A1413,Presupuesto!$A:$F,6,0)</f>
        <v>0</v>
      </c>
      <c r="J1413" s="58">
        <f>+H1413-I1413</f>
        <v>0</v>
      </c>
      <c r="K1413" s="282">
        <f>+H1413-G1413*E1413</f>
        <v>0</v>
      </c>
    </row>
    <row r="1414" spans="1:11" ht="25.5">
      <c r="A1414" s="62"/>
      <c r="B1414" s="63" t="s">
        <v>2247</v>
      </c>
      <c r="C1414" s="63" t="s">
        <v>3061</v>
      </c>
      <c r="D1414" s="64" t="s">
        <v>4</v>
      </c>
      <c r="E1414" s="65" t="s">
        <v>3062</v>
      </c>
      <c r="F1414" s="66" t="s">
        <v>3063</v>
      </c>
      <c r="G1414" s="67" t="s">
        <v>3064</v>
      </c>
      <c r="H1414" s="68" t="s">
        <v>3124</v>
      </c>
    </row>
    <row r="1415" spans="1:11">
      <c r="A1415" s="69"/>
      <c r="B1415" s="70" t="s">
        <v>3065</v>
      </c>
      <c r="C1415" s="71"/>
      <c r="D1415" s="72"/>
      <c r="E1415" s="73"/>
      <c r="F1415" s="74"/>
      <c r="G1415" s="75">
        <f>SUM(G1416:G1420)</f>
        <v>693341.25</v>
      </c>
      <c r="H1415" s="75">
        <f>IFERROR(G1415*E1413,"")</f>
        <v>0</v>
      </c>
    </row>
    <row r="1416" spans="1:11">
      <c r="A1416" s="76"/>
      <c r="B1416" s="77" t="s">
        <v>2529</v>
      </c>
      <c r="C1416" s="78" t="str">
        <f>IFERROR(_xlfn.XLOOKUP(B1416,Insumo[DESCRIPCION],Insumo[UND],,0),"")</f>
        <v>M3</v>
      </c>
      <c r="D1416" s="79">
        <v>1</v>
      </c>
      <c r="E1416" s="80">
        <f>IFERROR(_xlfn.XLOOKUP($B1416,Insumo[DESCRIPCION],Insumo[VALOR],,0),"")</f>
        <v>660325</v>
      </c>
      <c r="F1416" s="81">
        <v>5</v>
      </c>
      <c r="G1416" s="82">
        <f>IFERROR(IF(F1416&gt;=0,D1416*E1416*(1+F1416/100),ABS(D1416*E1416/F1416)),"")</f>
        <v>693341.25</v>
      </c>
      <c r="H1416" s="91">
        <f>IFERROR(G1416*E1413,"")</f>
        <v>0</v>
      </c>
    </row>
    <row r="1417" spans="1:11">
      <c r="A1417" s="76"/>
      <c r="B1417" s="77"/>
      <c r="C1417" s="78" t="str">
        <f>IFERROR(_xlfn.XLOOKUP(B1417,Insumo[DESCRIPCION],Insumo[UND],,0),"")</f>
        <v/>
      </c>
      <c r="D1417" s="79"/>
      <c r="E1417" s="80" t="str">
        <f>IFERROR(_xlfn.XLOOKUP($B1417,Insumo[DESCRIPCION],Insumo[VALOR],,0),"")</f>
        <v/>
      </c>
      <c r="F1417" s="81"/>
      <c r="G1417" s="82" t="str">
        <f>IFERROR(IF(F1417&gt;=0,D1417*E1417*(1+F1417/100),ABS(D1417*E1417/F1417)),"")</f>
        <v/>
      </c>
      <c r="H1417" s="91" t="str">
        <f>IFERROR(G1417*E1413,"")</f>
        <v/>
      </c>
    </row>
    <row r="1418" spans="1:11">
      <c r="A1418" s="76"/>
      <c r="B1418" s="77"/>
      <c r="C1418" s="78" t="str">
        <f>IFERROR(_xlfn.XLOOKUP(B1418,Insumo[DESCRIPCION],Insumo[UND],,0),"")</f>
        <v/>
      </c>
      <c r="D1418" s="79"/>
      <c r="E1418" s="80" t="str">
        <f>IFERROR(_xlfn.XLOOKUP($B1418,Insumo[DESCRIPCION],Insumo[VALOR],,0),"")</f>
        <v/>
      </c>
      <c r="F1418" s="81"/>
      <c r="G1418" s="82" t="str">
        <f>IFERROR(IF(F1418&gt;=0,D1418*E1418*(1+F1418/100),ABS(D1418*E1418/F1418)),"")</f>
        <v/>
      </c>
      <c r="H1418" s="91" t="str">
        <f>IFERROR(G1418*E1413,"")</f>
        <v/>
      </c>
    </row>
    <row r="1419" spans="1:11">
      <c r="A1419" s="76"/>
      <c r="B1419" s="77"/>
      <c r="C1419" s="78" t="str">
        <f>IFERROR(_xlfn.XLOOKUP(B1419,Insumo[DESCRIPCION],Insumo[UND],,0),"")</f>
        <v/>
      </c>
      <c r="D1419" s="79"/>
      <c r="E1419" s="80" t="str">
        <f>IFERROR(_xlfn.XLOOKUP($B1419,Insumo[DESCRIPCION],Insumo[VALOR],,0),"")</f>
        <v/>
      </c>
      <c r="F1419" s="81"/>
      <c r="G1419" s="82" t="str">
        <f>IFERROR(IF(F1419&gt;=0,D1419*E1419*(1+F1419/100),ABS(D1419*E1419/F1419)),"")</f>
        <v/>
      </c>
      <c r="H1419" s="91" t="str">
        <f>IFERROR(G1419*E1413,"")</f>
        <v/>
      </c>
    </row>
    <row r="1420" spans="1:11">
      <c r="A1420" s="76"/>
      <c r="B1420" s="77"/>
      <c r="C1420" s="78" t="str">
        <f>IFERROR(_xlfn.XLOOKUP(B1420,Insumo[DESCRIPCION],Insumo[UND],,0),"")</f>
        <v/>
      </c>
      <c r="D1420" s="79"/>
      <c r="E1420" s="80" t="str">
        <f>IFERROR(_xlfn.XLOOKUP($B1420,Insumo[DESCRIPCION],Insumo[VALOR],,0),"")</f>
        <v/>
      </c>
      <c r="F1420" s="81"/>
      <c r="G1420" s="82" t="str">
        <f>IFERROR(IF(F1420&gt;=0,D1420*E1420*(1+F1420/100),ABS(D1420*E1420/F1420)),"")</f>
        <v/>
      </c>
      <c r="H1420" s="91" t="str">
        <f>IFERROR(G1420*E1413,"")</f>
        <v/>
      </c>
    </row>
    <row r="1421" spans="1:11">
      <c r="A1421" s="69"/>
      <c r="B1421" s="70" t="s">
        <v>3066</v>
      </c>
      <c r="C1421" s="71"/>
      <c r="D1421" s="72"/>
      <c r="E1421" s="73"/>
      <c r="F1421" s="74"/>
      <c r="G1421" s="75">
        <f>SUM(G1422:G1424)</f>
        <v>24639.250071507147</v>
      </c>
      <c r="H1421" s="92">
        <f>G1421*E1413</f>
        <v>0</v>
      </c>
    </row>
    <row r="1422" spans="1:11">
      <c r="A1422" s="76"/>
      <c r="B1422" s="77" t="s">
        <v>2924</v>
      </c>
      <c r="C1422" s="78" t="str">
        <f>IFERROR(_xlfn.XLOOKUP(B1422,Equipo[DESCRIPCION],Equipo[UND],,0),"")</f>
        <v>Día</v>
      </c>
      <c r="D1422" s="79">
        <v>1</v>
      </c>
      <c r="E1422" s="80">
        <f>IF(C1422="%MO",G1428,IFERROR(_xlfn.XLOOKUP($B1422,Equipo[DESCRIPCION],Equipo[VALOR],,0),""))</f>
        <v>135313</v>
      </c>
      <c r="F1422" s="81">
        <v>-7</v>
      </c>
      <c r="G1422" s="82">
        <f>IFERROR(IF(F1422&gt;=0,D1422*E1422*(1+F1422/100),ABS(D1422*E1422/F1422)),"")</f>
        <v>19330.428571428572</v>
      </c>
      <c r="H1422" s="91">
        <f>IFERROR(G1422*E1413,"")</f>
        <v>0</v>
      </c>
    </row>
    <row r="1423" spans="1:11">
      <c r="A1423" s="76"/>
      <c r="B1423" s="77" t="s">
        <v>2920</v>
      </c>
      <c r="C1423" s="78" t="str">
        <f>IFERROR(_xlfn.XLOOKUP(B1423,Equipo[DESCRIPCION],Equipo[UND],,0),"")</f>
        <v>%MO</v>
      </c>
      <c r="D1423" s="79">
        <v>0.04</v>
      </c>
      <c r="E1423" s="80">
        <f>IF(C1423="%MO",G1428,IFERROR(_xlfn.XLOOKUP($B1423,Equipo[DESCRIPCION],Equipo[VALOR],,0),""))</f>
        <v>58986.905556428581</v>
      </c>
      <c r="F1423" s="81"/>
      <c r="G1423" s="82">
        <f>IFERROR(IF(F1423&gt;=0,D1423*E1423*(1+F1423/100),ABS(D1423*E1423/F1423)),"")</f>
        <v>2359.4762222571435</v>
      </c>
      <c r="H1423" s="91">
        <f>IFERROR(G1423*E1413,"")</f>
        <v>0</v>
      </c>
    </row>
    <row r="1424" spans="1:11">
      <c r="A1424" s="76"/>
      <c r="B1424" s="77" t="s">
        <v>2967</v>
      </c>
      <c r="C1424" s="78" t="str">
        <f>IFERROR(_xlfn.XLOOKUP(B1424,Equipo[DESCRIPCION],Equipo[UND],,0),"")</f>
        <v>%MO</v>
      </c>
      <c r="D1424" s="79">
        <v>0.05</v>
      </c>
      <c r="E1424" s="80">
        <f>IF(C1424="%MO",G1428,IFERROR(_xlfn.XLOOKUP($B1424,Equipo[DESCRIPCION],Equipo[VALOR],,0),""))</f>
        <v>58986.905556428581</v>
      </c>
      <c r="F1424" s="81"/>
      <c r="G1424" s="82">
        <f>IFERROR(IF(F1424&gt;=0,D1424*E1424*(1+F1424/100),ABS(D1424*E1424/F1424)),"")</f>
        <v>2949.3452778214291</v>
      </c>
      <c r="H1424" s="91">
        <f>IFERROR(G1424*E1413,"")</f>
        <v>0</v>
      </c>
    </row>
    <row r="1425" spans="1:11">
      <c r="A1425" s="69"/>
      <c r="B1425" s="70" t="s">
        <v>2202</v>
      </c>
      <c r="C1425" s="71"/>
      <c r="D1425" s="72"/>
      <c r="E1425" s="73"/>
      <c r="F1425" s="74"/>
      <c r="G1425" s="75">
        <f>SUM(G1426:G1427)</f>
        <v>0</v>
      </c>
      <c r="H1425" s="92">
        <f>G1425*E1413</f>
        <v>0</v>
      </c>
    </row>
    <row r="1426" spans="1:11">
      <c r="A1426" s="76"/>
      <c r="B1426" s="77"/>
      <c r="C1426" s="78" t="str">
        <f>IFERROR(_xlfn.XLOOKUP(B1426,Transporte[DESCRIPCION],Transporte[UND],,0),"")</f>
        <v/>
      </c>
      <c r="D1426" s="79"/>
      <c r="E1426" s="80" t="str">
        <f>IFERROR(_xlfn.XLOOKUP($B1426,Transporte[DESCRIPCION],Transporte[VALOR],,0),"")</f>
        <v/>
      </c>
      <c r="F1426" s="81"/>
      <c r="G1426" s="82" t="str">
        <f>IFERROR(IF(F1426&gt;=0,D1426*E1426*(1+F1426/100),ABS(D1426*E1426/F1426)),"")</f>
        <v/>
      </c>
      <c r="H1426" s="91" t="str">
        <f>IFERROR(G1426*E1413,"")</f>
        <v/>
      </c>
    </row>
    <row r="1427" spans="1:11">
      <c r="A1427" s="76"/>
      <c r="B1427" s="77"/>
      <c r="C1427" s="78" t="str">
        <f>IFERROR(_xlfn.XLOOKUP(B1427,Transporte[DESCRIPCION],Transporte[UND],,0),"")</f>
        <v/>
      </c>
      <c r="D1427" s="79"/>
      <c r="E1427" s="80" t="str">
        <f>IFERROR(_xlfn.XLOOKUP($B1427,Transporte[DESCRIPCION],Transporte[VALOR],,0),"")</f>
        <v/>
      </c>
      <c r="F1427" s="81"/>
      <c r="G1427" s="82" t="str">
        <f>IFERROR(IF(F1427&gt;=0,D1427*E1427*(1+F1427/100),ABS(D1427*E1427/F1427)),"")</f>
        <v/>
      </c>
      <c r="H1427" s="91" t="str">
        <f>IFERROR(G1427*E1413,"")</f>
        <v/>
      </c>
    </row>
    <row r="1428" spans="1:11">
      <c r="A1428" s="69"/>
      <c r="B1428" s="70" t="s">
        <v>3067</v>
      </c>
      <c r="C1428" s="71"/>
      <c r="D1428" s="72"/>
      <c r="E1428" s="73"/>
      <c r="F1428" s="74"/>
      <c r="G1428" s="75">
        <f>SUM(G1429:G1431)</f>
        <v>58986.905556428581</v>
      </c>
      <c r="H1428" s="92">
        <f>G1428*E1413</f>
        <v>0</v>
      </c>
    </row>
    <row r="1429" spans="1:11">
      <c r="A1429" s="76"/>
      <c r="B1429" s="77" t="s">
        <v>3044</v>
      </c>
      <c r="C1429" s="78" t="str">
        <f>IFERROR(_xlfn.XLOOKUP(B1429,MObra[DESCRIPCION],MObra[UN],,0),"")</f>
        <v>día</v>
      </c>
      <c r="D1429" s="79">
        <v>1</v>
      </c>
      <c r="E1429" s="80">
        <f>IFERROR(_xlfn.XLOOKUP($B1429,MObra[DESCRIPCION],MObra[VALOR UNIT],,0),"")</f>
        <v>412908.33889500005</v>
      </c>
      <c r="F1429" s="81">
        <v>-7</v>
      </c>
      <c r="G1429" s="82">
        <f>IFERROR(IF(F1429&gt;=0,D1429*E1429*(1+F1429/100),ABS(D1429*E1429/F1429)),"")</f>
        <v>58986.905556428581</v>
      </c>
      <c r="H1429" s="91">
        <f>IFERROR(G1429*E1413,"")</f>
        <v>0</v>
      </c>
    </row>
    <row r="1430" spans="1:11">
      <c r="A1430" s="76"/>
      <c r="B1430" s="77"/>
      <c r="C1430" s="78" t="str">
        <f>IFERROR(_xlfn.XLOOKUP(B1430,MObra[DESCRIPCION],MObra[UN],,0),"")</f>
        <v/>
      </c>
      <c r="D1430" s="79"/>
      <c r="E1430" s="80" t="str">
        <f>IFERROR(_xlfn.XLOOKUP($B1430,MObra[DESCRIPCION],MObra[VALOR UNIT],,0),"")</f>
        <v/>
      </c>
      <c r="F1430" s="81"/>
      <c r="G1430" s="82" t="str">
        <f>IFERROR(IF(F1430&gt;=0,D1430*E1430*(1+F1430/100),ABS(D1430*E1430/F1430)),"")</f>
        <v/>
      </c>
      <c r="H1430" s="91" t="str">
        <f>IFERROR(G1430*E1413,"")</f>
        <v/>
      </c>
    </row>
    <row r="1431" spans="1:11">
      <c r="A1431" s="83"/>
      <c r="B1431" s="84"/>
      <c r="C1431" s="85" t="str">
        <f>IFERROR(_xlfn.XLOOKUP(B1431,MObra[DESCRIPCION],MObra[UN],,0),"")</f>
        <v/>
      </c>
      <c r="D1431" s="86"/>
      <c r="E1431" s="87" t="str">
        <f>IFERROR(_xlfn.XLOOKUP($B1431,MObra[DESCRIPCION],MObra[VALOR UNIT],,0),"")</f>
        <v/>
      </c>
      <c r="F1431" s="88"/>
      <c r="G1431" s="89" t="str">
        <f>IFERROR(IF(F1431&gt;=0,D1431*E1431*(1+F1431/100),ABS(D1431*E1431/F1431)),"")</f>
        <v/>
      </c>
      <c r="H1431" s="90" t="str">
        <f>IFERROR(G1431*E1413,"")</f>
        <v/>
      </c>
    </row>
    <row r="1433" spans="1:11">
      <c r="A1433" s="54" t="s">
        <v>1681</v>
      </c>
      <c r="B1433" s="55" t="str">
        <f>VLOOKUP($A1433,Presupuesto!$A:$D,2,FALSE())</f>
        <v xml:space="preserve">Recubrimiento de taludes con concreto lanzado </v>
      </c>
      <c r="C1433" s="56" t="str">
        <f>VLOOKUP($A1433,Presupuesto!$A:$D,3,FALSE())</f>
        <v>M2</v>
      </c>
      <c r="D1433" s="57"/>
      <c r="E1433" s="58">
        <f>VLOOKUP($A1433,Presupuesto!$A:$D,4,FALSE())</f>
        <v>0</v>
      </c>
      <c r="F1433" s="59" t="s">
        <v>2919</v>
      </c>
      <c r="G1433" s="60">
        <f>SUM(G1435:G1454)/2</f>
        <v>1220949.3980329707</v>
      </c>
      <c r="H1433" s="61">
        <f>ROUND(SUM(H1435:H1454),0)/2</f>
        <v>0</v>
      </c>
      <c r="I1433" s="58">
        <f>VLOOKUP(A1433,Presupuesto!$A:$F,6,0)</f>
        <v>0</v>
      </c>
      <c r="J1433" s="58">
        <f>+H1433-I1433</f>
        <v>0</v>
      </c>
      <c r="K1433" s="282">
        <f>+H1433-G1433*E1433</f>
        <v>0</v>
      </c>
    </row>
    <row r="1434" spans="1:11" ht="25.5">
      <c r="A1434" s="62"/>
      <c r="B1434" s="63" t="s">
        <v>2247</v>
      </c>
      <c r="C1434" s="63" t="s">
        <v>3061</v>
      </c>
      <c r="D1434" s="64" t="s">
        <v>4</v>
      </c>
      <c r="E1434" s="65" t="s">
        <v>3062</v>
      </c>
      <c r="F1434" s="66" t="s">
        <v>3063</v>
      </c>
      <c r="G1434" s="67" t="s">
        <v>3064</v>
      </c>
      <c r="H1434" s="68" t="s">
        <v>3124</v>
      </c>
    </row>
    <row r="1435" spans="1:11">
      <c r="A1435" s="69"/>
      <c r="B1435" s="70" t="s">
        <v>3065</v>
      </c>
      <c r="C1435" s="71"/>
      <c r="D1435" s="72"/>
      <c r="E1435" s="73"/>
      <c r="F1435" s="74"/>
      <c r="G1435" s="75">
        <f>SUM(G1436:G1440)</f>
        <v>920760.26</v>
      </c>
      <c r="H1435" s="75">
        <f>IFERROR(G1435*E1433,"")</f>
        <v>0</v>
      </c>
    </row>
    <row r="1436" spans="1:11">
      <c r="A1436" s="76"/>
      <c r="B1436" s="77" t="s">
        <v>2315</v>
      </c>
      <c r="C1436" s="78" t="str">
        <f>IFERROR(_xlfn.XLOOKUP(B1436,Insumo[DESCRIPCION],Insumo[UND],,0),"")</f>
        <v>Kg</v>
      </c>
      <c r="D1436" s="79">
        <v>36</v>
      </c>
      <c r="E1436" s="80">
        <f>IFERROR(_xlfn.XLOOKUP($B1436,Insumo[DESCRIPCION],Insumo[VALOR],,0),"")</f>
        <v>9797</v>
      </c>
      <c r="F1436" s="81">
        <v>3</v>
      </c>
      <c r="G1436" s="82">
        <f>IFERROR(IF(F1436&gt;=0,D1436*E1436*(1+F1436/100),ABS(D1436*E1436/F1436)),"")</f>
        <v>363272.76</v>
      </c>
      <c r="H1436" s="91">
        <f>IFERROR(G1436*E1433,"")</f>
        <v>0</v>
      </c>
    </row>
    <row r="1437" spans="1:11">
      <c r="A1437" s="76"/>
      <c r="B1437" s="77" t="s">
        <v>2430</v>
      </c>
      <c r="C1437" s="78" t="str">
        <f>IFERROR(_xlfn.XLOOKUP(B1437,Insumo[DESCRIPCION],Insumo[UND],,0),"")</f>
        <v>M3</v>
      </c>
      <c r="D1437" s="79">
        <v>1</v>
      </c>
      <c r="E1437" s="80">
        <f>IFERROR(_xlfn.XLOOKUP($B1437,Insumo[DESCRIPCION],Insumo[VALOR],,0),"")</f>
        <v>541250</v>
      </c>
      <c r="F1437" s="81">
        <v>3</v>
      </c>
      <c r="G1437" s="82">
        <f>IFERROR(IF(F1437&gt;=0,D1437*E1437*(1+F1437/100),ABS(D1437*E1437/F1437)),"")</f>
        <v>557487.5</v>
      </c>
      <c r="H1437" s="91">
        <f>IFERROR(G1437*E1433,"")</f>
        <v>0</v>
      </c>
    </row>
    <row r="1438" spans="1:11">
      <c r="A1438" s="76"/>
      <c r="B1438" s="77"/>
      <c r="C1438" s="78" t="str">
        <f>IFERROR(_xlfn.XLOOKUP(B1438,Insumo[DESCRIPCION],Insumo[UND],,0),"")</f>
        <v/>
      </c>
      <c r="D1438" s="79"/>
      <c r="E1438" s="80" t="str">
        <f>IFERROR(_xlfn.XLOOKUP($B1438,Insumo[DESCRIPCION],Insumo[VALOR],,0),"")</f>
        <v/>
      </c>
      <c r="F1438" s="81"/>
      <c r="G1438" s="82" t="str">
        <f>IFERROR(IF(F1438&gt;=0,D1438*E1438*(1+F1438/100),ABS(D1438*E1438/F1438)),"")</f>
        <v/>
      </c>
      <c r="H1438" s="91" t="str">
        <f>IFERROR(G1438*E1433,"")</f>
        <v/>
      </c>
    </row>
    <row r="1439" spans="1:11">
      <c r="A1439" s="76"/>
      <c r="B1439" s="77"/>
      <c r="C1439" s="78" t="str">
        <f>IFERROR(_xlfn.XLOOKUP(B1439,Insumo[DESCRIPCION],Insumo[UND],,0),"")</f>
        <v/>
      </c>
      <c r="D1439" s="79"/>
      <c r="E1439" s="80" t="str">
        <f>IFERROR(_xlfn.XLOOKUP($B1439,Insumo[DESCRIPCION],Insumo[VALOR],,0),"")</f>
        <v/>
      </c>
      <c r="F1439" s="81"/>
      <c r="G1439" s="82" t="str">
        <f>IFERROR(IF(F1439&gt;=0,D1439*E1439*(1+F1439/100),ABS(D1439*E1439/F1439)),"")</f>
        <v/>
      </c>
      <c r="H1439" s="91" t="str">
        <f>IFERROR(G1439*E1433,"")</f>
        <v/>
      </c>
    </row>
    <row r="1440" spans="1:11">
      <c r="A1440" s="76"/>
      <c r="B1440" s="77"/>
      <c r="C1440" s="78" t="str">
        <f>IFERROR(_xlfn.XLOOKUP(B1440,Insumo[DESCRIPCION],Insumo[UND],,0),"")</f>
        <v/>
      </c>
      <c r="D1440" s="79"/>
      <c r="E1440" s="80" t="str">
        <f>IFERROR(_xlfn.XLOOKUP($B1440,Insumo[DESCRIPCION],Insumo[VALOR],,0),"")</f>
        <v/>
      </c>
      <c r="F1440" s="81"/>
      <c r="G1440" s="82" t="str">
        <f>IFERROR(IF(F1440&gt;=0,D1440*E1440*(1+F1440/100),ABS(D1440*E1440/F1440)),"")</f>
        <v/>
      </c>
      <c r="H1440" s="91" t="str">
        <f>IFERROR(G1440*E1433,"")</f>
        <v/>
      </c>
    </row>
    <row r="1441" spans="1:11">
      <c r="A1441" s="69"/>
      <c r="B1441" s="70" t="s">
        <v>3066</v>
      </c>
      <c r="C1441" s="71"/>
      <c r="D1441" s="72"/>
      <c r="E1441" s="73"/>
      <c r="F1441" s="74"/>
      <c r="G1441" s="75">
        <f>SUM(G1442:G1447)</f>
        <v>141163.6291342208</v>
      </c>
      <c r="H1441" s="92">
        <f>G1441*E1433</f>
        <v>0</v>
      </c>
    </row>
    <row r="1442" spans="1:11">
      <c r="A1442" s="76"/>
      <c r="B1442" s="77" t="s">
        <v>2929</v>
      </c>
      <c r="C1442" s="78" t="str">
        <f>IFERROR(_xlfn.XLOOKUP(B1442,Equipo[DESCRIPCION],Equipo[UND],,0),"")</f>
        <v>M3</v>
      </c>
      <c r="D1442" s="79">
        <v>1</v>
      </c>
      <c r="E1442" s="80">
        <f>IF(C1442="%MO",G1451,IFERROR(_xlfn.XLOOKUP($B1442,Equipo[DESCRIPCION],Equipo[VALOR],,0),""))</f>
        <v>78955</v>
      </c>
      <c r="F1442" s="81">
        <v>-3</v>
      </c>
      <c r="G1442" s="82">
        <f t="shared" ref="G1442:G1447" si="12">IFERROR(IF(F1442&gt;=0,D1442*E1442*(1+F1442/100),ABS(D1442*E1442/F1442)),"")</f>
        <v>26318.333333333332</v>
      </c>
      <c r="H1442" s="91">
        <f>IFERROR(G1442*E1433,"")</f>
        <v>0</v>
      </c>
    </row>
    <row r="1443" spans="1:11">
      <c r="A1443" s="76"/>
      <c r="B1443" s="77" t="s">
        <v>2933</v>
      </c>
      <c r="C1443" s="78" t="str">
        <f>IFERROR(_xlfn.XLOOKUP(B1443,Equipo[DESCRIPCION],Equipo[UND],,0),"")</f>
        <v>Hr</v>
      </c>
      <c r="D1443" s="79">
        <v>1</v>
      </c>
      <c r="E1443" s="80">
        <f>IF(C1443="%MO",G1452,IFERROR(_xlfn.XLOOKUP($B1443,Equipo[DESCRIPCION],Equipo[VALOR],,0),""))</f>
        <v>54125</v>
      </c>
      <c r="F1443" s="81">
        <v>-3</v>
      </c>
      <c r="G1443" s="82">
        <f t="shared" si="12"/>
        <v>18041.666666666668</v>
      </c>
      <c r="H1443" s="91">
        <f>IFERROR(G1443*E1433,"")</f>
        <v>0</v>
      </c>
    </row>
    <row r="1444" spans="1:11">
      <c r="A1444" s="76"/>
      <c r="B1444" s="77" t="s">
        <v>3297</v>
      </c>
      <c r="C1444" s="78" t="str">
        <f>IFERROR(_xlfn.XLOOKUP(B1444,Equipo[DESCRIPCION],Equipo[UND],,0),"")</f>
        <v>Hr</v>
      </c>
      <c r="D1444" s="79">
        <v>1</v>
      </c>
      <c r="E1444" s="80">
        <f>IF(C1444="%MO",G1453,IFERROR(_xlfn.XLOOKUP($B1444,Equipo[DESCRIPCION],Equipo[VALOR],,0),""))</f>
        <v>133952</v>
      </c>
      <c r="F1444" s="81">
        <v>-3</v>
      </c>
      <c r="G1444" s="82">
        <f t="shared" si="12"/>
        <v>44650.666666666664</v>
      </c>
      <c r="H1444" s="91">
        <f>IFERROR(G1444*E1433,"")</f>
        <v>0</v>
      </c>
    </row>
    <row r="1445" spans="1:11">
      <c r="A1445" s="76"/>
      <c r="B1445" s="77" t="s">
        <v>3303</v>
      </c>
      <c r="C1445" s="78" t="str">
        <f>IFERROR(_xlfn.XLOOKUP(B1445,Equipo[DESCRIPCION],Equipo[UND],,0),"")</f>
        <v>Día</v>
      </c>
      <c r="D1445" s="79">
        <v>1</v>
      </c>
      <c r="E1445" s="80">
        <f>IF(C1445="%MO",G1454,IFERROR(_xlfn.XLOOKUP($B1445,Equipo[DESCRIPCION],Equipo[VALOR],,0),""))</f>
        <v>113522</v>
      </c>
      <c r="F1445" s="81">
        <v>-3</v>
      </c>
      <c r="G1445" s="82">
        <f t="shared" si="12"/>
        <v>37840.666666666664</v>
      </c>
      <c r="H1445" s="91">
        <f>IFERROR(G1445*E1433,"")</f>
        <v>0</v>
      </c>
    </row>
    <row r="1446" spans="1:11">
      <c r="A1446" s="76"/>
      <c r="B1446" s="77" t="s">
        <v>2920</v>
      </c>
      <c r="C1446" s="78" t="str">
        <f>IFERROR(_xlfn.XLOOKUP(B1446,Equipo[DESCRIPCION],Equipo[UND],,0),"")</f>
        <v>%MO</v>
      </c>
      <c r="D1446" s="79">
        <v>0.04</v>
      </c>
      <c r="E1446" s="80">
        <f>IF(C1446="%MO",G1451,IFERROR(_xlfn.XLOOKUP($B1446,Equipo[DESCRIPCION],Equipo[VALOR],,0),""))</f>
        <v>159025.50889875001</v>
      </c>
      <c r="F1446" s="81"/>
      <c r="G1446" s="82">
        <f t="shared" si="12"/>
        <v>6361.0203559500005</v>
      </c>
      <c r="H1446" s="91">
        <f>IFERROR(G1446*E1433,"")</f>
        <v>0</v>
      </c>
    </row>
    <row r="1447" spans="1:11">
      <c r="A1447" s="76"/>
      <c r="B1447" s="77" t="s">
        <v>2967</v>
      </c>
      <c r="C1447" s="78" t="str">
        <f>IFERROR(_xlfn.XLOOKUP(B1447,Equipo[DESCRIPCION],Equipo[UND],,0),"")</f>
        <v>%MO</v>
      </c>
      <c r="D1447" s="79">
        <v>0.05</v>
      </c>
      <c r="E1447" s="80">
        <f>IF(C1447="%MO",G1451,IFERROR(_xlfn.XLOOKUP($B1447,Equipo[DESCRIPCION],Equipo[VALOR],,0),""))</f>
        <v>159025.50889875001</v>
      </c>
      <c r="F1447" s="81"/>
      <c r="G1447" s="82">
        <f t="shared" si="12"/>
        <v>7951.2754449375007</v>
      </c>
      <c r="H1447" s="91">
        <f>IFERROR(G1447*E1433,"")</f>
        <v>0</v>
      </c>
    </row>
    <row r="1448" spans="1:11">
      <c r="A1448" s="69"/>
      <c r="B1448" s="70" t="s">
        <v>2202</v>
      </c>
      <c r="C1448" s="71"/>
      <c r="D1448" s="72"/>
      <c r="E1448" s="73"/>
      <c r="F1448" s="74"/>
      <c r="G1448" s="75">
        <f>SUM(G1449:G1450)</f>
        <v>0</v>
      </c>
      <c r="H1448" s="92">
        <f>G1448*E1433</f>
        <v>0</v>
      </c>
    </row>
    <row r="1449" spans="1:11">
      <c r="A1449" s="76"/>
      <c r="B1449" s="77"/>
      <c r="C1449" s="78" t="str">
        <f>IFERROR(_xlfn.XLOOKUP(B1449,Transporte[DESCRIPCION],Transporte[UND],,0),"")</f>
        <v/>
      </c>
      <c r="D1449" s="79"/>
      <c r="E1449" s="80" t="str">
        <f>IFERROR(_xlfn.XLOOKUP($B1449,Transporte[DESCRIPCION],Transporte[VALOR],,0),"")</f>
        <v/>
      </c>
      <c r="F1449" s="81"/>
      <c r="G1449" s="82" t="str">
        <f>IFERROR(IF(F1449&gt;=0,D1449*E1449*(1+F1449/100),ABS(D1449*E1449/F1449)),"")</f>
        <v/>
      </c>
      <c r="H1449" s="91" t="str">
        <f>IFERROR(G1449*E1433,"")</f>
        <v/>
      </c>
    </row>
    <row r="1450" spans="1:11">
      <c r="A1450" s="76"/>
      <c r="B1450" s="77"/>
      <c r="C1450" s="78" t="str">
        <f>IFERROR(_xlfn.XLOOKUP(B1450,Transporte[DESCRIPCION],Transporte[UND],,0),"")</f>
        <v/>
      </c>
      <c r="D1450" s="79"/>
      <c r="E1450" s="80" t="str">
        <f>IFERROR(_xlfn.XLOOKUP($B1450,Transporte[DESCRIPCION],Transporte[VALOR],,0),"")</f>
        <v/>
      </c>
      <c r="F1450" s="81"/>
      <c r="G1450" s="82" t="str">
        <f>IFERROR(IF(F1450&gt;=0,D1450*E1450*(1+F1450/100),ABS(D1450*E1450/F1450)),"")</f>
        <v/>
      </c>
      <c r="H1450" s="91" t="str">
        <f>IFERROR(G1450*E1433,"")</f>
        <v/>
      </c>
    </row>
    <row r="1451" spans="1:11">
      <c r="A1451" s="69"/>
      <c r="B1451" s="70" t="s">
        <v>3067</v>
      </c>
      <c r="C1451" s="71"/>
      <c r="D1451" s="72"/>
      <c r="E1451" s="73"/>
      <c r="F1451" s="74"/>
      <c r="G1451" s="75">
        <f>SUM(G1452:G1454)</f>
        <v>159025.50889875001</v>
      </c>
      <c r="H1451" s="92">
        <f>G1451*E1433</f>
        <v>0</v>
      </c>
    </row>
    <row r="1452" spans="1:11">
      <c r="A1452" s="76"/>
      <c r="B1452" s="77" t="s">
        <v>3046</v>
      </c>
      <c r="C1452" s="78" t="str">
        <f>IFERROR(_xlfn.XLOOKUP(B1452,MObra[DESCRIPCION],MObra[UN],,0),"")</f>
        <v>día</v>
      </c>
      <c r="D1452" s="79">
        <v>1</v>
      </c>
      <c r="E1452" s="80">
        <f>IFERROR(_xlfn.XLOOKUP($B1452,MObra[DESCRIPCION],MObra[VALOR UNIT],,0),"")</f>
        <v>636102.03559500002</v>
      </c>
      <c r="F1452" s="81">
        <v>-4</v>
      </c>
      <c r="G1452" s="82">
        <f>IFERROR(IF(F1452&gt;=0,D1452*E1452*(1+F1452/100),ABS(D1452*E1452/F1452)),"")</f>
        <v>159025.50889875001</v>
      </c>
      <c r="H1452" s="91">
        <f>IFERROR(G1452*E1433,"")</f>
        <v>0</v>
      </c>
    </row>
    <row r="1453" spans="1:11">
      <c r="A1453" s="76"/>
      <c r="B1453" s="77"/>
      <c r="C1453" s="78" t="str">
        <f>IFERROR(_xlfn.XLOOKUP(B1453,MObra[DESCRIPCION],MObra[UN],,0),"")</f>
        <v/>
      </c>
      <c r="D1453" s="79"/>
      <c r="E1453" s="80" t="str">
        <f>IFERROR(_xlfn.XLOOKUP($B1453,MObra[DESCRIPCION],MObra[VALOR UNIT],,0),"")</f>
        <v/>
      </c>
      <c r="F1453" s="81"/>
      <c r="G1453" s="82" t="str">
        <f>IFERROR(IF(F1453&gt;=0,D1453*E1453*(1+F1453/100),ABS(D1453*E1453/F1453)),"")</f>
        <v/>
      </c>
      <c r="H1453" s="91" t="str">
        <f>IFERROR(G1453*E1433,"")</f>
        <v/>
      </c>
    </row>
    <row r="1454" spans="1:11">
      <c r="A1454" s="83"/>
      <c r="B1454" s="84"/>
      <c r="C1454" s="85" t="str">
        <f>IFERROR(_xlfn.XLOOKUP(B1454,MObra[DESCRIPCION],MObra[UN],,0),"")</f>
        <v/>
      </c>
      <c r="D1454" s="86"/>
      <c r="E1454" s="87" t="str">
        <f>IFERROR(_xlfn.XLOOKUP($B1454,MObra[DESCRIPCION],MObra[VALOR UNIT],,0),"")</f>
        <v/>
      </c>
      <c r="F1454" s="88"/>
      <c r="G1454" s="89" t="str">
        <f>IFERROR(IF(F1454&gt;=0,D1454*E1454*(1+F1454/100),ABS(D1454*E1454/F1454)),"")</f>
        <v/>
      </c>
      <c r="H1454" s="90" t="str">
        <f>IFERROR(G1454*E1433,"")</f>
        <v/>
      </c>
    </row>
    <row r="1456" spans="1:11">
      <c r="A1456" s="54" t="s">
        <v>1683</v>
      </c>
      <c r="B1456" s="55" t="str">
        <f>VLOOKUP($A1456,Presupuesto!$A:$D,2,FALSE())</f>
        <v>Recubrimiento de taludes con mortero 1:3 de e=10 cm</v>
      </c>
      <c r="C1456" s="56" t="str">
        <f>VLOOKUP($A1456,Presupuesto!$A:$D,3,FALSE())</f>
        <v>M2</v>
      </c>
      <c r="D1456" s="57"/>
      <c r="E1456" s="58">
        <f>VLOOKUP($A1456,Presupuesto!$A:$D,4,FALSE())</f>
        <v>0</v>
      </c>
      <c r="F1456" s="59" t="s">
        <v>2919</v>
      </c>
      <c r="G1456" s="60">
        <f>SUM(G1458:G1474)/2</f>
        <v>69692.77662855669</v>
      </c>
      <c r="H1456" s="61">
        <f>ROUND(SUM(H1458:H1474),0)/2</f>
        <v>0</v>
      </c>
      <c r="I1456" s="58">
        <f>VLOOKUP(A1456,Presupuesto!$A:$F,6,0)</f>
        <v>0</v>
      </c>
      <c r="J1456" s="58">
        <f>+H1456-I1456</f>
        <v>0</v>
      </c>
      <c r="K1456" s="282">
        <f>+H1456-G1456*E1456</f>
        <v>0</v>
      </c>
    </row>
    <row r="1457" spans="1:8" ht="25.5">
      <c r="A1457" s="62"/>
      <c r="B1457" s="63" t="s">
        <v>2247</v>
      </c>
      <c r="C1457" s="63" t="s">
        <v>3061</v>
      </c>
      <c r="D1457" s="64" t="s">
        <v>4</v>
      </c>
      <c r="E1457" s="65" t="s">
        <v>3062</v>
      </c>
      <c r="F1457" s="66" t="s">
        <v>3063</v>
      </c>
      <c r="G1457" s="67" t="s">
        <v>3064</v>
      </c>
      <c r="H1457" s="68" t="s">
        <v>3124</v>
      </c>
    </row>
    <row r="1458" spans="1:8">
      <c r="A1458" s="69"/>
      <c r="B1458" s="70" t="s">
        <v>3065</v>
      </c>
      <c r="C1458" s="71"/>
      <c r="D1458" s="72"/>
      <c r="E1458" s="73"/>
      <c r="F1458" s="74"/>
      <c r="G1458" s="75">
        <f>SUM(G1459:G1463)</f>
        <v>58773.645000000011</v>
      </c>
      <c r="H1458" s="75">
        <f>IFERROR(G1458*E1456,"")</f>
        <v>0</v>
      </c>
    </row>
    <row r="1459" spans="1:8">
      <c r="A1459" s="76"/>
      <c r="B1459" s="77" t="s">
        <v>2691</v>
      </c>
      <c r="C1459" s="78" t="str">
        <f>IFERROR(_xlfn.XLOOKUP(B1459,Insumo[DESCRIPCION],Insumo[UND],,0),"")</f>
        <v>M3</v>
      </c>
      <c r="D1459" s="79">
        <v>0.1</v>
      </c>
      <c r="E1459" s="80">
        <f>IFERROR(_xlfn.XLOOKUP($B1459,Insumo[DESCRIPCION],Insumo[VALOR],,0),"")</f>
        <v>500206</v>
      </c>
      <c r="F1459" s="81">
        <v>5</v>
      </c>
      <c r="G1459" s="82">
        <f>IFERROR(IF(F1459&gt;=0,D1459*E1459*(1+F1459/100),ABS(D1459*E1459/F1459)),"")</f>
        <v>52521.630000000012</v>
      </c>
      <c r="H1459" s="91">
        <f>IFERROR(G1459*E1456,"")</f>
        <v>0</v>
      </c>
    </row>
    <row r="1460" spans="1:8">
      <c r="A1460" s="76"/>
      <c r="B1460" s="77" t="s">
        <v>2301</v>
      </c>
      <c r="C1460" s="78" t="str">
        <f>IFERROR(_xlfn.XLOOKUP(B1460,Insumo[DESCRIPCION],Insumo[UND],,0),"")</f>
        <v>Kg</v>
      </c>
      <c r="D1460" s="79">
        <v>1.1000000000000001</v>
      </c>
      <c r="E1460" s="80">
        <f>IFERROR(_xlfn.XLOOKUP($B1460,Insumo[DESCRIPCION],Insumo[VALOR],,0),"")</f>
        <v>5413</v>
      </c>
      <c r="F1460" s="81">
        <v>5</v>
      </c>
      <c r="G1460" s="82">
        <f>IFERROR(IF(F1460&gt;=0,D1460*E1460*(1+F1460/100),ABS(D1460*E1460/F1460)),"")</f>
        <v>6252.0150000000003</v>
      </c>
      <c r="H1460" s="91">
        <f>IFERROR(G1460*E1456,"")</f>
        <v>0</v>
      </c>
    </row>
    <row r="1461" spans="1:8">
      <c r="A1461" s="76"/>
      <c r="B1461" s="77"/>
      <c r="C1461" s="78" t="str">
        <f>IFERROR(_xlfn.XLOOKUP(B1461,Insumo[DESCRIPCION],Insumo[UND],,0),"")</f>
        <v/>
      </c>
      <c r="D1461" s="79"/>
      <c r="E1461" s="80" t="str">
        <f>IFERROR(_xlfn.XLOOKUP($B1461,Insumo[DESCRIPCION],Insumo[VALOR],,0),"")</f>
        <v/>
      </c>
      <c r="F1461" s="81"/>
      <c r="G1461" s="82" t="str">
        <f>IFERROR(IF(F1461&gt;=0,D1461*E1461*(1+F1461/100),ABS(D1461*E1461/F1461)),"")</f>
        <v/>
      </c>
      <c r="H1461" s="91" t="str">
        <f>IFERROR(G1461*E1456,"")</f>
        <v/>
      </c>
    </row>
    <row r="1462" spans="1:8">
      <c r="A1462" s="76"/>
      <c r="B1462" s="77"/>
      <c r="C1462" s="78" t="str">
        <f>IFERROR(_xlfn.XLOOKUP(B1462,Insumo[DESCRIPCION],Insumo[UND],,0),"")</f>
        <v/>
      </c>
      <c r="D1462" s="79"/>
      <c r="E1462" s="80" t="str">
        <f>IFERROR(_xlfn.XLOOKUP($B1462,Insumo[DESCRIPCION],Insumo[VALOR],,0),"")</f>
        <v/>
      </c>
      <c r="F1462" s="81"/>
      <c r="G1462" s="82" t="str">
        <f>IFERROR(IF(F1462&gt;=0,D1462*E1462*(1+F1462/100),ABS(D1462*E1462/F1462)),"")</f>
        <v/>
      </c>
      <c r="H1462" s="91" t="str">
        <f>IFERROR(G1462*E1456,"")</f>
        <v/>
      </c>
    </row>
    <row r="1463" spans="1:8">
      <c r="A1463" s="76"/>
      <c r="B1463" s="77"/>
      <c r="C1463" s="78" t="str">
        <f>IFERROR(_xlfn.XLOOKUP(B1463,Insumo[DESCRIPCION],Insumo[UND],,0),"")</f>
        <v/>
      </c>
      <c r="D1463" s="79"/>
      <c r="E1463" s="80" t="str">
        <f>IFERROR(_xlfn.XLOOKUP($B1463,Insumo[DESCRIPCION],Insumo[VALOR],,0),"")</f>
        <v/>
      </c>
      <c r="F1463" s="81"/>
      <c r="G1463" s="82" t="str">
        <f>IFERROR(IF(F1463&gt;=0,D1463*E1463*(1+F1463/100),ABS(D1463*E1463/F1463)),"")</f>
        <v/>
      </c>
      <c r="H1463" s="91" t="str">
        <f>IFERROR(G1463*E1456,"")</f>
        <v/>
      </c>
    </row>
    <row r="1464" spans="1:8">
      <c r="A1464" s="69"/>
      <c r="B1464" s="70" t="s">
        <v>3066</v>
      </c>
      <c r="C1464" s="71"/>
      <c r="D1464" s="72"/>
      <c r="E1464" s="73"/>
      <c r="F1464" s="74"/>
      <c r="G1464" s="75">
        <f>SUM(G1465:G1467)</f>
        <v>1743.3907642233337</v>
      </c>
      <c r="H1464" s="92">
        <f>G1464*E1456</f>
        <v>0</v>
      </c>
    </row>
    <row r="1465" spans="1:8">
      <c r="A1465" s="76"/>
      <c r="B1465" s="77" t="s">
        <v>2920</v>
      </c>
      <c r="C1465" s="78" t="str">
        <f>IFERROR(_xlfn.XLOOKUP(B1465,Equipo[DESCRIPCION],Equipo[UND],,0),"")</f>
        <v>%MO</v>
      </c>
      <c r="D1465" s="79">
        <v>0.04</v>
      </c>
      <c r="E1465" s="80">
        <f>IF(C1465="%MO",G1471,IFERROR(_xlfn.XLOOKUP($B1465,Equipo[DESCRIPCION],Equipo[VALOR],,0),""))</f>
        <v>9175.7408643333347</v>
      </c>
      <c r="F1465" s="81"/>
      <c r="G1465" s="82">
        <f>IFERROR(IF(F1465&gt;=0,D1465*E1465*(1+F1465/100),ABS(D1465*E1465/F1465)),"")</f>
        <v>367.0296345733334</v>
      </c>
      <c r="H1465" s="91">
        <f>IFERROR(G1465*E1456,"")</f>
        <v>0</v>
      </c>
    </row>
    <row r="1466" spans="1:8">
      <c r="A1466" s="76"/>
      <c r="B1466" s="77" t="s">
        <v>2922</v>
      </c>
      <c r="C1466" s="78" t="str">
        <f>IFERROR(_xlfn.XLOOKUP(B1466,Equipo[DESCRIPCION],Equipo[UND],,0),"")</f>
        <v>%MO</v>
      </c>
      <c r="D1466" s="79">
        <v>0.1</v>
      </c>
      <c r="E1466" s="80">
        <f>IF(C1466="%MO",G1471,IFERROR(_xlfn.XLOOKUP($B1466,Equipo[DESCRIPCION],Equipo[VALOR],,0),""))</f>
        <v>9175.7408643333347</v>
      </c>
      <c r="F1466" s="81"/>
      <c r="G1466" s="82">
        <f>IFERROR(IF(F1466&gt;=0,D1466*E1466*(1+F1466/100),ABS(D1466*E1466/F1466)),"")</f>
        <v>917.57408643333349</v>
      </c>
      <c r="H1466" s="91">
        <f>IFERROR(G1466*E1456,"")</f>
        <v>0</v>
      </c>
    </row>
    <row r="1467" spans="1:8">
      <c r="A1467" s="76"/>
      <c r="B1467" s="77" t="s">
        <v>2967</v>
      </c>
      <c r="C1467" s="78" t="str">
        <f>IFERROR(_xlfn.XLOOKUP(B1467,Equipo[DESCRIPCION],Equipo[UND],,0),"")</f>
        <v>%MO</v>
      </c>
      <c r="D1467" s="79">
        <v>0.05</v>
      </c>
      <c r="E1467" s="80">
        <f>IF(C1467="%MO",G1471,IFERROR(_xlfn.XLOOKUP($B1467,Equipo[DESCRIPCION],Equipo[VALOR],,0),""))</f>
        <v>9175.7408643333347</v>
      </c>
      <c r="F1467" s="81"/>
      <c r="G1467" s="82">
        <f>IFERROR(IF(F1467&gt;=0,D1467*E1467*(1+F1467/100),ABS(D1467*E1467/F1467)),"")</f>
        <v>458.78704321666675</v>
      </c>
      <c r="H1467" s="91">
        <f>IFERROR(G1467*E1456,"")</f>
        <v>0</v>
      </c>
    </row>
    <row r="1468" spans="1:8">
      <c r="A1468" s="69"/>
      <c r="B1468" s="70" t="s">
        <v>2202</v>
      </c>
      <c r="C1468" s="71"/>
      <c r="D1468" s="72"/>
      <c r="E1468" s="73"/>
      <c r="F1468" s="74"/>
      <c r="G1468" s="75">
        <f>SUM(G1469:G1470)</f>
        <v>0</v>
      </c>
      <c r="H1468" s="92">
        <f>G1468*E1456</f>
        <v>0</v>
      </c>
    </row>
    <row r="1469" spans="1:8">
      <c r="A1469" s="76"/>
      <c r="B1469" s="77"/>
      <c r="C1469" s="78" t="str">
        <f>IFERROR(_xlfn.XLOOKUP(B1469,Transporte[DESCRIPCION],Transporte[UND],,0),"")</f>
        <v/>
      </c>
      <c r="D1469" s="79"/>
      <c r="E1469" s="80" t="str">
        <f>IFERROR(_xlfn.XLOOKUP($B1469,Transporte[DESCRIPCION],Transporte[VALOR],,0),"")</f>
        <v/>
      </c>
      <c r="F1469" s="81"/>
      <c r="G1469" s="82" t="str">
        <f>IFERROR(IF(F1469&gt;=0,D1469*E1469*(1+F1469/100),ABS(D1469*E1469/F1469)),"")</f>
        <v/>
      </c>
      <c r="H1469" s="91" t="str">
        <f>IFERROR(G1469*E1456,"")</f>
        <v/>
      </c>
    </row>
    <row r="1470" spans="1:8">
      <c r="A1470" s="76"/>
      <c r="B1470" s="77"/>
      <c r="C1470" s="78" t="str">
        <f>IFERROR(_xlfn.XLOOKUP(B1470,Transporte[DESCRIPCION],Transporte[UND],,0),"")</f>
        <v/>
      </c>
      <c r="D1470" s="79"/>
      <c r="E1470" s="80" t="str">
        <f>IFERROR(_xlfn.XLOOKUP($B1470,Transporte[DESCRIPCION],Transporte[VALOR],,0),"")</f>
        <v/>
      </c>
      <c r="F1470" s="81"/>
      <c r="G1470" s="82" t="str">
        <f>IFERROR(IF(F1470&gt;=0,D1470*E1470*(1+F1470/100),ABS(D1470*E1470/F1470)),"")</f>
        <v/>
      </c>
      <c r="H1470" s="91" t="str">
        <f>IFERROR(G1470*E1456,"")</f>
        <v/>
      </c>
    </row>
    <row r="1471" spans="1:8">
      <c r="A1471" s="69"/>
      <c r="B1471" s="70" t="s">
        <v>3067</v>
      </c>
      <c r="C1471" s="71"/>
      <c r="D1471" s="72"/>
      <c r="E1471" s="73"/>
      <c r="F1471" s="74"/>
      <c r="G1471" s="75">
        <f>SUM(G1472:G1474)</f>
        <v>9175.7408643333347</v>
      </c>
      <c r="H1471" s="92">
        <f>G1471*E1456</f>
        <v>0</v>
      </c>
    </row>
    <row r="1472" spans="1:8">
      <c r="A1472" s="76"/>
      <c r="B1472" s="77" t="s">
        <v>3054</v>
      </c>
      <c r="C1472" s="78" t="str">
        <f>IFERROR(_xlfn.XLOOKUP(B1472,MObra[DESCRIPCION],MObra[UN],,0),"")</f>
        <v>día</v>
      </c>
      <c r="D1472" s="79">
        <v>1</v>
      </c>
      <c r="E1472" s="80">
        <f>IFERROR(_xlfn.XLOOKUP($B1472,MObra[DESCRIPCION],MObra[VALOR UNIT],,0),"")</f>
        <v>825816.6777900001</v>
      </c>
      <c r="F1472" s="81">
        <v>-90</v>
      </c>
      <c r="G1472" s="82">
        <f>IFERROR(IF(F1472&gt;=0,D1472*E1472*(1+F1472/100),ABS(D1472*E1472/F1472)),"")</f>
        <v>9175.7408643333347</v>
      </c>
      <c r="H1472" s="91">
        <f>IFERROR(G1472*E1456,"")</f>
        <v>0</v>
      </c>
    </row>
    <row r="1473" spans="1:11">
      <c r="A1473" s="76"/>
      <c r="B1473" s="77"/>
      <c r="C1473" s="78" t="str">
        <f>IFERROR(_xlfn.XLOOKUP(B1473,MObra[DESCRIPCION],MObra[UN],,0),"")</f>
        <v/>
      </c>
      <c r="D1473" s="79"/>
      <c r="E1473" s="80" t="str">
        <f>IFERROR(_xlfn.XLOOKUP($B1473,MObra[DESCRIPCION],MObra[VALOR UNIT],,0),"")</f>
        <v/>
      </c>
      <c r="F1473" s="81"/>
      <c r="G1473" s="82" t="str">
        <f>IFERROR(IF(F1473&gt;=0,D1473*E1473*(1+F1473/100),ABS(D1473*E1473/F1473)),"")</f>
        <v/>
      </c>
      <c r="H1473" s="91" t="str">
        <f>IFERROR(G1473*E1456,"")</f>
        <v/>
      </c>
    </row>
    <row r="1474" spans="1:11">
      <c r="A1474" s="83"/>
      <c r="B1474" s="84"/>
      <c r="C1474" s="85" t="str">
        <f>IFERROR(_xlfn.XLOOKUP(B1474,MObra[DESCRIPCION],MObra[UN],,0),"")</f>
        <v/>
      </c>
      <c r="D1474" s="86"/>
      <c r="E1474" s="87" t="str">
        <f>IFERROR(_xlfn.XLOOKUP($B1474,MObra[DESCRIPCION],MObra[VALOR UNIT],,0),"")</f>
        <v/>
      </c>
      <c r="F1474" s="88"/>
      <c r="G1474" s="89" t="str">
        <f>IFERROR(IF(F1474&gt;=0,D1474*E1474*(1+F1474/100),ABS(D1474*E1474/F1474)),"")</f>
        <v/>
      </c>
      <c r="H1474" s="90" t="str">
        <f>IFERROR(G1474*E1456,"")</f>
        <v/>
      </c>
    </row>
    <row r="1476" spans="1:11">
      <c r="A1476" s="54" t="s">
        <v>1685</v>
      </c>
      <c r="B1476" s="55" t="str">
        <f>VLOOKUP($A1476,Presupuesto!$A:$D,2,FALSE())</f>
        <v>Reforestación con vetiver</v>
      </c>
      <c r="C1476" s="56" t="str">
        <f>VLOOKUP($A1476,Presupuesto!$A:$D,3,FALSE())</f>
        <v>M</v>
      </c>
      <c r="D1476" s="57"/>
      <c r="E1476" s="58">
        <f>VLOOKUP($A1476,Presupuesto!$A:$D,4,FALSE())</f>
        <v>0</v>
      </c>
      <c r="F1476" s="59" t="s">
        <v>2919</v>
      </c>
      <c r="G1476" s="60">
        <f>SUM(G1478:G1494)/2</f>
        <v>12023.268668148999</v>
      </c>
      <c r="H1476" s="61">
        <f>ROUND(SUM(H1478:H1494),0)/2</f>
        <v>0</v>
      </c>
      <c r="I1476" s="58">
        <f>VLOOKUP(A1476,Presupuesto!$A:$F,6,0)</f>
        <v>0</v>
      </c>
      <c r="J1476" s="58">
        <f>+H1476-I1476</f>
        <v>0</v>
      </c>
      <c r="K1476" s="282">
        <f>+H1476-G1476*E1476</f>
        <v>0</v>
      </c>
    </row>
    <row r="1477" spans="1:11" ht="25.5">
      <c r="A1477" s="62"/>
      <c r="B1477" s="63" t="s">
        <v>2247</v>
      </c>
      <c r="C1477" s="63" t="s">
        <v>3061</v>
      </c>
      <c r="D1477" s="64" t="s">
        <v>4</v>
      </c>
      <c r="E1477" s="65" t="s">
        <v>3062</v>
      </c>
      <c r="F1477" s="66" t="s">
        <v>3063</v>
      </c>
      <c r="G1477" s="67" t="s">
        <v>3064</v>
      </c>
      <c r="H1477" s="68" t="s">
        <v>3124</v>
      </c>
    </row>
    <row r="1478" spans="1:11">
      <c r="A1478" s="69"/>
      <c r="B1478" s="70" t="s">
        <v>3065</v>
      </c>
      <c r="C1478" s="71"/>
      <c r="D1478" s="72"/>
      <c r="E1478" s="73"/>
      <c r="F1478" s="74"/>
      <c r="G1478" s="75">
        <f>SUM(G1479:G1483)</f>
        <v>7231.3</v>
      </c>
      <c r="H1478" s="75">
        <f>IFERROR(G1478*E1476,"")</f>
        <v>0</v>
      </c>
    </row>
    <row r="1479" spans="1:11">
      <c r="A1479" s="76"/>
      <c r="B1479" s="77" t="s">
        <v>2648</v>
      </c>
      <c r="C1479" s="78" t="str">
        <f>IFERROR(_xlfn.XLOOKUP(B1479,Insumo[DESCRIPCION],Insumo[UND],,0),"")</f>
        <v>Un</v>
      </c>
      <c r="D1479" s="79">
        <v>2.5</v>
      </c>
      <c r="E1479" s="80">
        <f>IFERROR(_xlfn.XLOOKUP($B1479,Insumo[DESCRIPCION],Insumo[VALOR],,0),"")</f>
        <v>1083</v>
      </c>
      <c r="F1479" s="81"/>
      <c r="G1479" s="82">
        <f>IFERROR(IF(F1479&gt;=0,D1479*E1479*(1+F1479/100),ABS(D1479*E1479/F1479)),"")</f>
        <v>2707.5</v>
      </c>
      <c r="H1479" s="91">
        <f>IFERROR(G1479*E1476,"")</f>
        <v>0</v>
      </c>
    </row>
    <row r="1480" spans="1:11">
      <c r="A1480" s="76"/>
      <c r="B1480" s="77" t="s">
        <v>2794</v>
      </c>
      <c r="C1480" s="78" t="str">
        <f>IFERROR(_xlfn.XLOOKUP(B1480,Insumo[DESCRIPCION],Insumo[UND],,0),"")</f>
        <v>M3</v>
      </c>
      <c r="D1480" s="79">
        <v>0.1</v>
      </c>
      <c r="E1480" s="80">
        <f>IFERROR(_xlfn.XLOOKUP($B1480,Insumo[DESCRIPCION],Insumo[VALOR],,0),"")</f>
        <v>45238</v>
      </c>
      <c r="F1480" s="81"/>
      <c r="G1480" s="82">
        <f>IFERROR(IF(F1480&gt;=0,D1480*E1480*(1+F1480/100),ABS(D1480*E1480/F1480)),"")</f>
        <v>4523.8</v>
      </c>
      <c r="H1480" s="91">
        <f>IFERROR(G1480*E1476,"")</f>
        <v>0</v>
      </c>
    </row>
    <row r="1481" spans="1:11">
      <c r="A1481" s="76"/>
      <c r="B1481" s="77"/>
      <c r="C1481" s="78" t="str">
        <f>IFERROR(_xlfn.XLOOKUP(B1481,Insumo[DESCRIPCION],Insumo[UND],,0),"")</f>
        <v/>
      </c>
      <c r="D1481" s="79"/>
      <c r="E1481" s="80" t="str">
        <f>IFERROR(_xlfn.XLOOKUP($B1481,Insumo[DESCRIPCION],Insumo[VALOR],,0),"")</f>
        <v/>
      </c>
      <c r="F1481" s="81"/>
      <c r="G1481" s="82" t="str">
        <f>IFERROR(IF(F1481&gt;=0,D1481*E1481*(1+F1481/100),ABS(D1481*E1481/F1481)),"")</f>
        <v/>
      </c>
      <c r="H1481" s="91" t="str">
        <f>IFERROR(G1481*E1476,"")</f>
        <v/>
      </c>
    </row>
    <row r="1482" spans="1:11">
      <c r="A1482" s="76"/>
      <c r="B1482" s="77"/>
      <c r="C1482" s="78" t="str">
        <f>IFERROR(_xlfn.XLOOKUP(B1482,Insumo[DESCRIPCION],Insumo[UND],,0),"")</f>
        <v/>
      </c>
      <c r="D1482" s="79"/>
      <c r="E1482" s="80" t="str">
        <f>IFERROR(_xlfn.XLOOKUP($B1482,Insumo[DESCRIPCION],Insumo[VALOR],,0),"")</f>
        <v/>
      </c>
      <c r="F1482" s="81"/>
      <c r="G1482" s="82" t="str">
        <f>IFERROR(IF(F1482&gt;=0,D1482*E1482*(1+F1482/100),ABS(D1482*E1482/F1482)),"")</f>
        <v/>
      </c>
      <c r="H1482" s="91" t="str">
        <f>IFERROR(G1482*E1476,"")</f>
        <v/>
      </c>
    </row>
    <row r="1483" spans="1:11">
      <c r="A1483" s="76"/>
      <c r="B1483" s="77"/>
      <c r="C1483" s="78" t="str">
        <f>IFERROR(_xlfn.XLOOKUP(B1483,Insumo[DESCRIPCION],Insumo[UND],,0),"")</f>
        <v/>
      </c>
      <c r="D1483" s="79"/>
      <c r="E1483" s="80" t="str">
        <f>IFERROR(_xlfn.XLOOKUP($B1483,Insumo[DESCRIPCION],Insumo[VALOR],,0),"")</f>
        <v/>
      </c>
      <c r="F1483" s="81"/>
      <c r="G1483" s="82" t="str">
        <f>IFERROR(IF(F1483&gt;=0,D1483*E1483*(1+F1483/100),ABS(D1483*E1483/F1483)),"")</f>
        <v/>
      </c>
      <c r="H1483" s="91" t="str">
        <f>IFERROR(G1483*E1476,"")</f>
        <v/>
      </c>
    </row>
    <row r="1484" spans="1:11">
      <c r="A1484" s="69"/>
      <c r="B1484" s="70" t="s">
        <v>3066</v>
      </c>
      <c r="C1484" s="71"/>
      <c r="D1484" s="72"/>
      <c r="E1484" s="73"/>
      <c r="F1484" s="74"/>
      <c r="G1484" s="75">
        <f>SUM(G1485:G1487)</f>
        <v>551.28843084899995</v>
      </c>
      <c r="H1484" s="92">
        <f>G1484*E1476</f>
        <v>0</v>
      </c>
    </row>
    <row r="1485" spans="1:11">
      <c r="A1485" s="76"/>
      <c r="B1485" s="77" t="s">
        <v>2920</v>
      </c>
      <c r="C1485" s="78" t="str">
        <f>IFERROR(_xlfn.XLOOKUP(B1485,Equipo[DESCRIPCION],Equipo[UND],,0),"")</f>
        <v>%MO</v>
      </c>
      <c r="D1485" s="79">
        <v>0.04</v>
      </c>
      <c r="E1485" s="80">
        <f>IF(C1485="%MO",G1491,IFERROR(_xlfn.XLOOKUP($B1485,Equipo[DESCRIPCION],Equipo[VALOR],,0),""))</f>
        <v>4240.6802373</v>
      </c>
      <c r="F1485" s="81"/>
      <c r="G1485" s="82">
        <f>IFERROR(IF(F1485&gt;=0,D1485*E1485*(1+F1485/100),ABS(D1485*E1485/F1485)),"")</f>
        <v>169.62720949199999</v>
      </c>
      <c r="H1485" s="91">
        <f>IFERROR(G1485*E1476,"")</f>
        <v>0</v>
      </c>
    </row>
    <row r="1486" spans="1:11">
      <c r="A1486" s="76"/>
      <c r="B1486" s="77" t="s">
        <v>2922</v>
      </c>
      <c r="C1486" s="78" t="str">
        <f>IFERROR(_xlfn.XLOOKUP(B1486,Equipo[DESCRIPCION],Equipo[UND],,0),"")</f>
        <v>%MO</v>
      </c>
      <c r="D1486" s="79">
        <v>0.04</v>
      </c>
      <c r="E1486" s="80">
        <f>IF(C1486="%MO",G1491,IFERROR(_xlfn.XLOOKUP($B1486,Equipo[DESCRIPCION],Equipo[VALOR],,0),""))</f>
        <v>4240.6802373</v>
      </c>
      <c r="F1486" s="81"/>
      <c r="G1486" s="82">
        <f>IFERROR(IF(F1486&gt;=0,D1486*E1486*(1+F1486/100),ABS(D1486*E1486/F1486)),"")</f>
        <v>169.62720949199999</v>
      </c>
      <c r="H1486" s="91">
        <f>IFERROR(G1486*E1476,"")</f>
        <v>0</v>
      </c>
    </row>
    <row r="1487" spans="1:11">
      <c r="A1487" s="76"/>
      <c r="B1487" s="77" t="s">
        <v>2967</v>
      </c>
      <c r="C1487" s="78" t="str">
        <f>IFERROR(_xlfn.XLOOKUP(B1487,Equipo[DESCRIPCION],Equipo[UND],,0),"")</f>
        <v>%MO</v>
      </c>
      <c r="D1487" s="79">
        <v>0.05</v>
      </c>
      <c r="E1487" s="80">
        <f>IF(C1487="%MO",G1491,IFERROR(_xlfn.XLOOKUP($B1487,Equipo[DESCRIPCION],Equipo[VALOR],,0),""))</f>
        <v>4240.6802373</v>
      </c>
      <c r="F1487" s="81"/>
      <c r="G1487" s="82">
        <f>IFERROR(IF(F1487&gt;=0,D1487*E1487*(1+F1487/100),ABS(D1487*E1487/F1487)),"")</f>
        <v>212.03401186500002</v>
      </c>
      <c r="H1487" s="91">
        <f>IFERROR(G1487*E1476,"")</f>
        <v>0</v>
      </c>
    </row>
    <row r="1488" spans="1:11">
      <c r="A1488" s="69"/>
      <c r="B1488" s="70" t="s">
        <v>2202</v>
      </c>
      <c r="C1488" s="71"/>
      <c r="D1488" s="72"/>
      <c r="E1488" s="73"/>
      <c r="F1488" s="74"/>
      <c r="G1488" s="75">
        <f>SUM(G1489:G1490)</f>
        <v>0</v>
      </c>
      <c r="H1488" s="92">
        <f>G1488*E1476</f>
        <v>0</v>
      </c>
    </row>
    <row r="1489" spans="1:11">
      <c r="A1489" s="76"/>
      <c r="B1489" s="77"/>
      <c r="C1489" s="78" t="str">
        <f>IFERROR(_xlfn.XLOOKUP(B1489,Transporte[DESCRIPCION],Transporte[UND],,0),"")</f>
        <v/>
      </c>
      <c r="D1489" s="79"/>
      <c r="E1489" s="80" t="str">
        <f>IFERROR(_xlfn.XLOOKUP($B1489,Transporte[DESCRIPCION],Transporte[VALOR],,0),"")</f>
        <v/>
      </c>
      <c r="F1489" s="81"/>
      <c r="G1489" s="82" t="str">
        <f>IFERROR(IF(F1489&gt;=0,D1489*E1489*(1+F1489/100),ABS(D1489*E1489/F1489)),"")</f>
        <v/>
      </c>
      <c r="H1489" s="91" t="str">
        <f>IFERROR(G1489*E1476,"")</f>
        <v/>
      </c>
    </row>
    <row r="1490" spans="1:11">
      <c r="A1490" s="76"/>
      <c r="B1490" s="77"/>
      <c r="C1490" s="78" t="str">
        <f>IFERROR(_xlfn.XLOOKUP(B1490,Transporte[DESCRIPCION],Transporte[UND],,0),"")</f>
        <v/>
      </c>
      <c r="D1490" s="79"/>
      <c r="E1490" s="80" t="str">
        <f>IFERROR(_xlfn.XLOOKUP($B1490,Transporte[DESCRIPCION],Transporte[VALOR],,0),"")</f>
        <v/>
      </c>
      <c r="F1490" s="81"/>
      <c r="G1490" s="82" t="str">
        <f>IFERROR(IF(F1490&gt;=0,D1490*E1490*(1+F1490/100),ABS(D1490*E1490/F1490)),"")</f>
        <v/>
      </c>
      <c r="H1490" s="91" t="str">
        <f>IFERROR(G1490*E1476,"")</f>
        <v/>
      </c>
    </row>
    <row r="1491" spans="1:11">
      <c r="A1491" s="69"/>
      <c r="B1491" s="70" t="s">
        <v>3067</v>
      </c>
      <c r="C1491" s="71"/>
      <c r="D1491" s="72"/>
      <c r="E1491" s="73"/>
      <c r="F1491" s="74"/>
      <c r="G1491" s="75">
        <f>SUM(G1492:G1494)</f>
        <v>4240.6802373</v>
      </c>
      <c r="H1491" s="92">
        <f>G1491*E1476</f>
        <v>0</v>
      </c>
    </row>
    <row r="1492" spans="1:11">
      <c r="A1492" s="76"/>
      <c r="B1492" s="77" t="s">
        <v>3046</v>
      </c>
      <c r="C1492" s="78" t="str">
        <f>IFERROR(_xlfn.XLOOKUP(B1492,MObra[DESCRIPCION],MObra[UN],,0),"")</f>
        <v>día</v>
      </c>
      <c r="D1492" s="79">
        <v>1</v>
      </c>
      <c r="E1492" s="80">
        <f>IFERROR(_xlfn.XLOOKUP($B1492,MObra[DESCRIPCION],MObra[VALOR UNIT],,0),"")</f>
        <v>636102.03559500002</v>
      </c>
      <c r="F1492" s="81">
        <v>-150</v>
      </c>
      <c r="G1492" s="82">
        <f>IFERROR(IF(F1492&gt;=0,D1492*E1492*(1+F1492/100),ABS(D1492*E1492/F1492)),"")</f>
        <v>4240.6802373</v>
      </c>
      <c r="H1492" s="91">
        <f>IFERROR(G1492*E1476,"")</f>
        <v>0</v>
      </c>
    </row>
    <row r="1493" spans="1:11">
      <c r="A1493" s="76"/>
      <c r="B1493" s="77"/>
      <c r="C1493" s="78" t="str">
        <f>IFERROR(_xlfn.XLOOKUP(B1493,MObra[DESCRIPCION],MObra[UN],,0),"")</f>
        <v/>
      </c>
      <c r="D1493" s="79"/>
      <c r="E1493" s="80" t="str">
        <f>IFERROR(_xlfn.XLOOKUP($B1493,MObra[DESCRIPCION],MObra[VALOR UNIT],,0),"")</f>
        <v/>
      </c>
      <c r="F1493" s="81"/>
      <c r="G1493" s="82" t="str">
        <f>IFERROR(IF(F1493&gt;=0,D1493*E1493*(1+F1493/100),ABS(D1493*E1493/F1493)),"")</f>
        <v/>
      </c>
      <c r="H1493" s="91" t="str">
        <f>IFERROR(G1493*E1476,"")</f>
        <v/>
      </c>
    </row>
    <row r="1494" spans="1:11">
      <c r="A1494" s="83"/>
      <c r="B1494" s="84"/>
      <c r="C1494" s="85" t="str">
        <f>IFERROR(_xlfn.XLOOKUP(B1494,MObra[DESCRIPCION],MObra[UN],,0),"")</f>
        <v/>
      </c>
      <c r="D1494" s="86"/>
      <c r="E1494" s="87" t="str">
        <f>IFERROR(_xlfn.XLOOKUP($B1494,MObra[DESCRIPCION],MObra[VALOR UNIT],,0),"")</f>
        <v/>
      </c>
      <c r="F1494" s="88"/>
      <c r="G1494" s="89" t="str">
        <f>IFERROR(IF(F1494&gt;=0,D1494*E1494*(1+F1494/100),ABS(D1494*E1494/F1494)),"")</f>
        <v/>
      </c>
      <c r="H1494" s="90" t="str">
        <f>IFERROR(G1494*E1476,"")</f>
        <v/>
      </c>
    </row>
    <row r="1496" spans="1:11">
      <c r="A1496" s="54" t="s">
        <v>1687</v>
      </c>
      <c r="B1496" s="55" t="str">
        <f>VLOOKUP($A1496,Presupuesto!$A:$D,2,FALSE())</f>
        <v>Remoción derrumbes manual</v>
      </c>
      <c r="C1496" s="56" t="str">
        <f>VLOOKUP($A1496,Presupuesto!$A:$D,3,FALSE())</f>
        <v>M3</v>
      </c>
      <c r="D1496" s="57"/>
      <c r="E1496" s="58">
        <f>VLOOKUP($A1496,Presupuesto!$A:$D,4,FALSE())</f>
        <v>0</v>
      </c>
      <c r="F1496" s="59" t="s">
        <v>2919</v>
      </c>
      <c r="G1496" s="60">
        <f>SUM(G1498:G1514)/2</f>
        <v>13867.024375971001</v>
      </c>
      <c r="H1496" s="61">
        <f>ROUND(SUM(H1498:H1514),0)/2</f>
        <v>0</v>
      </c>
      <c r="I1496" s="58">
        <f>VLOOKUP(A1496,Presupuesto!$A:$F,6,0)</f>
        <v>0</v>
      </c>
      <c r="J1496" s="58">
        <f>+H1496-I1496</f>
        <v>0</v>
      </c>
      <c r="K1496" s="282">
        <f>+H1496-G1496*E1496</f>
        <v>0</v>
      </c>
    </row>
    <row r="1497" spans="1:11" ht="25.5">
      <c r="A1497" s="62"/>
      <c r="B1497" s="63" t="s">
        <v>2247</v>
      </c>
      <c r="C1497" s="63" t="s">
        <v>3061</v>
      </c>
      <c r="D1497" s="64" t="s">
        <v>4</v>
      </c>
      <c r="E1497" s="65" t="s">
        <v>3062</v>
      </c>
      <c r="F1497" s="66" t="s">
        <v>3063</v>
      </c>
      <c r="G1497" s="67" t="s">
        <v>3064</v>
      </c>
      <c r="H1497" s="68" t="s">
        <v>3124</v>
      </c>
    </row>
    <row r="1498" spans="1:11">
      <c r="A1498" s="69"/>
      <c r="B1498" s="70" t="s">
        <v>3065</v>
      </c>
      <c r="C1498" s="71"/>
      <c r="D1498" s="72"/>
      <c r="E1498" s="73"/>
      <c r="F1498" s="74"/>
      <c r="G1498" s="75">
        <f>SUM(G1499:G1503)</f>
        <v>0</v>
      </c>
      <c r="H1498" s="75">
        <f>IFERROR(G1498*E1496,"")</f>
        <v>0</v>
      </c>
    </row>
    <row r="1499" spans="1:11">
      <c r="A1499" s="76"/>
      <c r="B1499" s="77"/>
      <c r="C1499" s="78" t="str">
        <f>IFERROR(_xlfn.XLOOKUP(B1499,Insumo[DESCRIPCION],Insumo[UND],,0),"")</f>
        <v/>
      </c>
      <c r="D1499" s="79"/>
      <c r="E1499" s="80" t="str">
        <f>IFERROR(_xlfn.XLOOKUP($B1499,Insumo[DESCRIPCION],Insumo[VALOR],,0),"")</f>
        <v/>
      </c>
      <c r="F1499" s="81"/>
      <c r="G1499" s="82" t="str">
        <f>IFERROR(IF(F1499&gt;=0,D1499*E1499*(1+F1499/100),ABS(D1499*E1499/F1499)),"")</f>
        <v/>
      </c>
      <c r="H1499" s="91" t="str">
        <f>IFERROR(G1499*E1496,"")</f>
        <v/>
      </c>
    </row>
    <row r="1500" spans="1:11">
      <c r="A1500" s="76"/>
      <c r="B1500" s="77"/>
      <c r="C1500" s="78" t="str">
        <f>IFERROR(_xlfn.XLOOKUP(B1500,Insumo[DESCRIPCION],Insumo[UND],,0),"")</f>
        <v/>
      </c>
      <c r="D1500" s="79"/>
      <c r="E1500" s="80" t="str">
        <f>IFERROR(_xlfn.XLOOKUP($B1500,Insumo[DESCRIPCION],Insumo[VALOR],,0),"")</f>
        <v/>
      </c>
      <c r="F1500" s="81"/>
      <c r="G1500" s="82" t="str">
        <f>IFERROR(IF(F1500&gt;=0,D1500*E1500*(1+F1500/100),ABS(D1500*E1500/F1500)),"")</f>
        <v/>
      </c>
      <c r="H1500" s="91" t="str">
        <f>IFERROR(G1500*E1496,"")</f>
        <v/>
      </c>
    </row>
    <row r="1501" spans="1:11">
      <c r="A1501" s="76"/>
      <c r="B1501" s="77"/>
      <c r="C1501" s="78" t="str">
        <f>IFERROR(_xlfn.XLOOKUP(B1501,Insumo[DESCRIPCION],Insumo[UND],,0),"")</f>
        <v/>
      </c>
      <c r="D1501" s="79"/>
      <c r="E1501" s="80" t="str">
        <f>IFERROR(_xlfn.XLOOKUP($B1501,Insumo[DESCRIPCION],Insumo[VALOR],,0),"")</f>
        <v/>
      </c>
      <c r="F1501" s="81"/>
      <c r="G1501" s="82" t="str">
        <f>IFERROR(IF(F1501&gt;=0,D1501*E1501*(1+F1501/100),ABS(D1501*E1501/F1501)),"")</f>
        <v/>
      </c>
      <c r="H1501" s="91" t="str">
        <f>IFERROR(G1501*E1496,"")</f>
        <v/>
      </c>
    </row>
    <row r="1502" spans="1:11">
      <c r="A1502" s="76"/>
      <c r="B1502" s="77"/>
      <c r="C1502" s="78" t="str">
        <f>IFERROR(_xlfn.XLOOKUP(B1502,Insumo[DESCRIPCION],Insumo[UND],,0),"")</f>
        <v/>
      </c>
      <c r="D1502" s="79"/>
      <c r="E1502" s="80" t="str">
        <f>IFERROR(_xlfn.XLOOKUP($B1502,Insumo[DESCRIPCION],Insumo[VALOR],,0),"")</f>
        <v/>
      </c>
      <c r="F1502" s="81"/>
      <c r="G1502" s="82" t="str">
        <f>IFERROR(IF(F1502&gt;=0,D1502*E1502*(1+F1502/100),ABS(D1502*E1502/F1502)),"")</f>
        <v/>
      </c>
      <c r="H1502" s="91" t="str">
        <f>IFERROR(G1502*E1496,"")</f>
        <v/>
      </c>
    </row>
    <row r="1503" spans="1:11">
      <c r="A1503" s="76"/>
      <c r="B1503" s="77"/>
      <c r="C1503" s="78" t="str">
        <f>IFERROR(_xlfn.XLOOKUP(B1503,Insumo[DESCRIPCION],Insumo[UND],,0),"")</f>
        <v/>
      </c>
      <c r="D1503" s="79"/>
      <c r="E1503" s="80" t="str">
        <f>IFERROR(_xlfn.XLOOKUP($B1503,Insumo[DESCRIPCION],Insumo[VALOR],,0),"")</f>
        <v/>
      </c>
      <c r="F1503" s="81"/>
      <c r="G1503" s="82" t="str">
        <f>IFERROR(IF(F1503&gt;=0,D1503*E1503*(1+F1503/100),ABS(D1503*E1503/F1503)),"")</f>
        <v/>
      </c>
      <c r="H1503" s="91" t="str">
        <f>IFERROR(G1503*E1496,"")</f>
        <v/>
      </c>
    </row>
    <row r="1504" spans="1:11">
      <c r="A1504" s="69"/>
      <c r="B1504" s="70" t="s">
        <v>3066</v>
      </c>
      <c r="C1504" s="71"/>
      <c r="D1504" s="72"/>
      <c r="E1504" s="73"/>
      <c r="F1504" s="74"/>
      <c r="G1504" s="75">
        <f>SUM(G1505:G1507)</f>
        <v>1144.983664071</v>
      </c>
      <c r="H1504" s="92">
        <f>G1504*E1496</f>
        <v>0</v>
      </c>
    </row>
    <row r="1505" spans="1:11">
      <c r="A1505" s="76"/>
      <c r="B1505" s="77" t="s">
        <v>2920</v>
      </c>
      <c r="C1505" s="78" t="str">
        <f>IFERROR(_xlfn.XLOOKUP(B1505,Equipo[DESCRIPCION],Equipo[UND],,0),"")</f>
        <v>%MO</v>
      </c>
      <c r="D1505" s="79">
        <v>0.04</v>
      </c>
      <c r="E1505" s="80">
        <f>IF(C1505="%MO",G1511,IFERROR(_xlfn.XLOOKUP($B1505,Equipo[DESCRIPCION],Equipo[VALOR],,0),""))</f>
        <v>12722.040711900001</v>
      </c>
      <c r="F1505" s="81"/>
      <c r="G1505" s="82">
        <f>IFERROR(IF(F1505&gt;=0,D1505*E1505*(1+F1505/100),ABS(D1505*E1505/F1505)),"")</f>
        <v>508.88162847600006</v>
      </c>
      <c r="H1505" s="91">
        <f>IFERROR(G1505*E1496,"")</f>
        <v>0</v>
      </c>
    </row>
    <row r="1506" spans="1:11">
      <c r="A1506" s="76"/>
      <c r="B1506" s="77" t="s">
        <v>2967</v>
      </c>
      <c r="C1506" s="78" t="str">
        <f>IFERROR(_xlfn.XLOOKUP(B1506,Equipo[DESCRIPCION],Equipo[UND],,0),"")</f>
        <v>%MO</v>
      </c>
      <c r="D1506" s="79">
        <v>0.05</v>
      </c>
      <c r="E1506" s="80">
        <f>IF(C1506="%MO",G1511,IFERROR(_xlfn.XLOOKUP($B1506,Equipo[DESCRIPCION],Equipo[VALOR],,0),""))</f>
        <v>12722.040711900001</v>
      </c>
      <c r="F1506" s="81"/>
      <c r="G1506" s="82">
        <f>IFERROR(IF(F1506&gt;=0,D1506*E1506*(1+F1506/100),ABS(D1506*E1506/F1506)),"")</f>
        <v>636.10203559500007</v>
      </c>
      <c r="H1506" s="91">
        <f>IFERROR(G1506*E1496,"")</f>
        <v>0</v>
      </c>
    </row>
    <row r="1507" spans="1:11">
      <c r="A1507" s="76"/>
      <c r="B1507" s="77"/>
      <c r="C1507" s="78" t="str">
        <f>IFERROR(_xlfn.XLOOKUP(B1507,Equipo[DESCRIPCION],Equipo[UND],,0),"")</f>
        <v/>
      </c>
      <c r="D1507" s="79"/>
      <c r="E1507" s="80" t="str">
        <f>IF(C1507="%MO",G1511,IFERROR(_xlfn.XLOOKUP($B1507,Equipo[DESCRIPCION],Equipo[VALOR],,0),""))</f>
        <v/>
      </c>
      <c r="F1507" s="81"/>
      <c r="G1507" s="82" t="str">
        <f>IFERROR(IF(F1507&gt;=0,D1507*E1507*(1+F1507/100),ABS(D1507*E1507/F1507)),"")</f>
        <v/>
      </c>
      <c r="H1507" s="91" t="str">
        <f>IFERROR(G1507*E1496,"")</f>
        <v/>
      </c>
    </row>
    <row r="1508" spans="1:11">
      <c r="A1508" s="69"/>
      <c r="B1508" s="70" t="s">
        <v>2202</v>
      </c>
      <c r="C1508" s="71"/>
      <c r="D1508" s="72"/>
      <c r="E1508" s="73"/>
      <c r="F1508" s="74"/>
      <c r="G1508" s="75">
        <f>SUM(G1509:G1510)</f>
        <v>0</v>
      </c>
      <c r="H1508" s="92">
        <f>G1508*E1496</f>
        <v>0</v>
      </c>
    </row>
    <row r="1509" spans="1:11">
      <c r="A1509" s="76"/>
      <c r="B1509" s="77"/>
      <c r="C1509" s="78" t="str">
        <f>IFERROR(_xlfn.XLOOKUP(B1509,Transporte[DESCRIPCION],Transporte[UND],,0),"")</f>
        <v/>
      </c>
      <c r="D1509" s="79"/>
      <c r="E1509" s="80" t="str">
        <f>IFERROR(_xlfn.XLOOKUP($B1509,Transporte[DESCRIPCION],Transporte[VALOR],,0),"")</f>
        <v/>
      </c>
      <c r="F1509" s="81"/>
      <c r="G1509" s="82" t="str">
        <f>IFERROR(IF(F1509&gt;=0,D1509*E1509*(1+F1509/100),ABS(D1509*E1509/F1509)),"")</f>
        <v/>
      </c>
      <c r="H1509" s="91" t="str">
        <f>IFERROR(G1509*E1496,"")</f>
        <v/>
      </c>
    </row>
    <row r="1510" spans="1:11">
      <c r="A1510" s="76"/>
      <c r="B1510" s="77"/>
      <c r="C1510" s="78" t="str">
        <f>IFERROR(_xlfn.XLOOKUP(B1510,Transporte[DESCRIPCION],Transporte[UND],,0),"")</f>
        <v/>
      </c>
      <c r="D1510" s="79"/>
      <c r="E1510" s="80" t="str">
        <f>IFERROR(_xlfn.XLOOKUP($B1510,Transporte[DESCRIPCION],Transporte[VALOR],,0),"")</f>
        <v/>
      </c>
      <c r="F1510" s="81"/>
      <c r="G1510" s="82" t="str">
        <f>IFERROR(IF(F1510&gt;=0,D1510*E1510*(1+F1510/100),ABS(D1510*E1510/F1510)),"")</f>
        <v/>
      </c>
      <c r="H1510" s="91" t="str">
        <f>IFERROR(G1510*E1496,"")</f>
        <v/>
      </c>
    </row>
    <row r="1511" spans="1:11">
      <c r="A1511" s="69"/>
      <c r="B1511" s="70" t="s">
        <v>3067</v>
      </c>
      <c r="C1511" s="71"/>
      <c r="D1511" s="72"/>
      <c r="E1511" s="73"/>
      <c r="F1511" s="74"/>
      <c r="G1511" s="75">
        <f>SUM(G1512:G1514)</f>
        <v>12722.040711900001</v>
      </c>
      <c r="H1511" s="92">
        <f>G1511*E1496</f>
        <v>0</v>
      </c>
    </row>
    <row r="1512" spans="1:11">
      <c r="A1512" s="76"/>
      <c r="B1512" s="77" t="s">
        <v>3046</v>
      </c>
      <c r="C1512" s="78" t="str">
        <f>IFERROR(_xlfn.XLOOKUP(B1512,MObra[DESCRIPCION],MObra[UN],,0),"")</f>
        <v>día</v>
      </c>
      <c r="D1512" s="79">
        <v>1</v>
      </c>
      <c r="E1512" s="80">
        <f>IFERROR(_xlfn.XLOOKUP($B1512,MObra[DESCRIPCION],MObra[VALOR UNIT],,0),"")</f>
        <v>636102.03559500002</v>
      </c>
      <c r="F1512" s="81">
        <v>-50</v>
      </c>
      <c r="G1512" s="82">
        <f>IFERROR(IF(F1512&gt;=0,D1512*E1512*(1+F1512/100),ABS(D1512*E1512/F1512)),"")</f>
        <v>12722.040711900001</v>
      </c>
      <c r="H1512" s="91">
        <f>IFERROR(G1512*E1496,"")</f>
        <v>0</v>
      </c>
    </row>
    <row r="1513" spans="1:11">
      <c r="A1513" s="76"/>
      <c r="B1513" s="77"/>
      <c r="C1513" s="78" t="str">
        <f>IFERROR(_xlfn.XLOOKUP(B1513,MObra[DESCRIPCION],MObra[UN],,0),"")</f>
        <v/>
      </c>
      <c r="D1513" s="79"/>
      <c r="E1513" s="80" t="str">
        <f>IFERROR(_xlfn.XLOOKUP($B1513,MObra[DESCRIPCION],MObra[VALOR UNIT],,0),"")</f>
        <v/>
      </c>
      <c r="F1513" s="81"/>
      <c r="G1513" s="82" t="str">
        <f>IFERROR(IF(F1513&gt;=0,D1513*E1513*(1+F1513/100),ABS(D1513*E1513/F1513)),"")</f>
        <v/>
      </c>
      <c r="H1513" s="91" t="str">
        <f>IFERROR(G1513*E1496,"")</f>
        <v/>
      </c>
    </row>
    <row r="1514" spans="1:11">
      <c r="A1514" s="83"/>
      <c r="B1514" s="84"/>
      <c r="C1514" s="85" t="str">
        <f>IFERROR(_xlfn.XLOOKUP(B1514,MObra[DESCRIPCION],MObra[UN],,0),"")</f>
        <v/>
      </c>
      <c r="D1514" s="86"/>
      <c r="E1514" s="87" t="str">
        <f>IFERROR(_xlfn.XLOOKUP($B1514,MObra[DESCRIPCION],MObra[VALOR UNIT],,0),"")</f>
        <v/>
      </c>
      <c r="F1514" s="88"/>
      <c r="G1514" s="89" t="str">
        <f>IFERROR(IF(F1514&gt;=0,D1514*E1514*(1+F1514/100),ABS(D1514*E1514/F1514)),"")</f>
        <v/>
      </c>
      <c r="H1514" s="90" t="str">
        <f>IFERROR(G1514*E1496,"")</f>
        <v/>
      </c>
    </row>
    <row r="1516" spans="1:11">
      <c r="A1516" s="54" t="s">
        <v>1689</v>
      </c>
      <c r="B1516" s="55" t="str">
        <f>VLOOKUP($A1516,Presupuesto!$A:$D,2,FALSE())</f>
        <v>Remoción derrumbes mecánica</v>
      </c>
      <c r="C1516" s="56" t="str">
        <f>VLOOKUP($A1516,Presupuesto!$A:$D,3,FALSE())</f>
        <v>M3</v>
      </c>
      <c r="D1516" s="57"/>
      <c r="E1516" s="58">
        <f>VLOOKUP($A1516,Presupuesto!$A:$D,4,FALSE())</f>
        <v>0</v>
      </c>
      <c r="F1516" s="59" t="s">
        <v>2919</v>
      </c>
      <c r="G1516" s="60">
        <f>SUM(G1518:G1534)/2</f>
        <v>11131.785622912499</v>
      </c>
      <c r="H1516" s="61">
        <f>ROUND(SUM(H1518:H1534),0)/2</f>
        <v>0</v>
      </c>
      <c r="I1516" s="58">
        <f>VLOOKUP(A1516,Presupuesto!$A:$F,6,0)</f>
        <v>0</v>
      </c>
      <c r="J1516" s="58">
        <f>+H1516-I1516</f>
        <v>0</v>
      </c>
      <c r="K1516" s="282">
        <f>+H1516-G1516*E1516</f>
        <v>0</v>
      </c>
    </row>
    <row r="1517" spans="1:11" ht="25.5">
      <c r="A1517" s="62"/>
      <c r="B1517" s="63" t="s">
        <v>2247</v>
      </c>
      <c r="C1517" s="63" t="s">
        <v>3061</v>
      </c>
      <c r="D1517" s="64" t="s">
        <v>4</v>
      </c>
      <c r="E1517" s="65" t="s">
        <v>3062</v>
      </c>
      <c r="F1517" s="66" t="s">
        <v>3063</v>
      </c>
      <c r="G1517" s="67" t="s">
        <v>3064</v>
      </c>
      <c r="H1517" s="68" t="s">
        <v>3124</v>
      </c>
    </row>
    <row r="1518" spans="1:11">
      <c r="A1518" s="69"/>
      <c r="B1518" s="70" t="s">
        <v>3065</v>
      </c>
      <c r="C1518" s="71"/>
      <c r="D1518" s="72"/>
      <c r="E1518" s="73"/>
      <c r="F1518" s="74"/>
      <c r="G1518" s="75">
        <f>SUM(G1519:G1523)</f>
        <v>0</v>
      </c>
      <c r="H1518" s="75">
        <f>IFERROR(G1518*E1516,"")</f>
        <v>0</v>
      </c>
    </row>
    <row r="1519" spans="1:11">
      <c r="A1519" s="76"/>
      <c r="B1519" s="77"/>
      <c r="C1519" s="78" t="str">
        <f>IFERROR(_xlfn.XLOOKUP(B1519,Insumo[DESCRIPCION],Insumo[UND],,0),"")</f>
        <v/>
      </c>
      <c r="D1519" s="79"/>
      <c r="E1519" s="80" t="str">
        <f>IFERROR(_xlfn.XLOOKUP($B1519,Insumo[DESCRIPCION],Insumo[VALOR],,0),"")</f>
        <v/>
      </c>
      <c r="F1519" s="81"/>
      <c r="G1519" s="82" t="str">
        <f>IFERROR(IF(F1519&gt;=0,D1519*E1519*(1+F1519/100),ABS(D1519*E1519/F1519)),"")</f>
        <v/>
      </c>
      <c r="H1519" s="91" t="str">
        <f>IFERROR(G1519*E1516,"")</f>
        <v/>
      </c>
    </row>
    <row r="1520" spans="1:11">
      <c r="A1520" s="76"/>
      <c r="B1520" s="77"/>
      <c r="C1520" s="78" t="str">
        <f>IFERROR(_xlfn.XLOOKUP(B1520,Insumo[DESCRIPCION],Insumo[UND],,0),"")</f>
        <v/>
      </c>
      <c r="D1520" s="79"/>
      <c r="E1520" s="80" t="str">
        <f>IFERROR(_xlfn.XLOOKUP($B1520,Insumo[DESCRIPCION],Insumo[VALOR],,0),"")</f>
        <v/>
      </c>
      <c r="F1520" s="81"/>
      <c r="G1520" s="82" t="str">
        <f>IFERROR(IF(F1520&gt;=0,D1520*E1520*(1+F1520/100),ABS(D1520*E1520/F1520)),"")</f>
        <v/>
      </c>
      <c r="H1520" s="91" t="str">
        <f>IFERROR(G1520*E1516,"")</f>
        <v/>
      </c>
    </row>
    <row r="1521" spans="1:11">
      <c r="A1521" s="76"/>
      <c r="B1521" s="77"/>
      <c r="C1521" s="78" t="str">
        <f>IFERROR(_xlfn.XLOOKUP(B1521,Insumo[DESCRIPCION],Insumo[UND],,0),"")</f>
        <v/>
      </c>
      <c r="D1521" s="79"/>
      <c r="E1521" s="80" t="str">
        <f>IFERROR(_xlfn.XLOOKUP($B1521,Insumo[DESCRIPCION],Insumo[VALOR],,0),"")</f>
        <v/>
      </c>
      <c r="F1521" s="81"/>
      <c r="G1521" s="82" t="str">
        <f>IFERROR(IF(F1521&gt;=0,D1521*E1521*(1+F1521/100),ABS(D1521*E1521/F1521)),"")</f>
        <v/>
      </c>
      <c r="H1521" s="91" t="str">
        <f>IFERROR(G1521*E1516,"")</f>
        <v/>
      </c>
    </row>
    <row r="1522" spans="1:11">
      <c r="A1522" s="76"/>
      <c r="B1522" s="77"/>
      <c r="C1522" s="78" t="str">
        <f>IFERROR(_xlfn.XLOOKUP(B1522,Insumo[DESCRIPCION],Insumo[UND],,0),"")</f>
        <v/>
      </c>
      <c r="D1522" s="79"/>
      <c r="E1522" s="80" t="str">
        <f>IFERROR(_xlfn.XLOOKUP($B1522,Insumo[DESCRIPCION],Insumo[VALOR],,0),"")</f>
        <v/>
      </c>
      <c r="F1522" s="81"/>
      <c r="G1522" s="82" t="str">
        <f>IFERROR(IF(F1522&gt;=0,D1522*E1522*(1+F1522/100),ABS(D1522*E1522/F1522)),"")</f>
        <v/>
      </c>
      <c r="H1522" s="91" t="str">
        <f>IFERROR(G1522*E1516,"")</f>
        <v/>
      </c>
    </row>
    <row r="1523" spans="1:11">
      <c r="A1523" s="76"/>
      <c r="B1523" s="77"/>
      <c r="C1523" s="78" t="str">
        <f>IFERROR(_xlfn.XLOOKUP(B1523,Insumo[DESCRIPCION],Insumo[UND],,0),"")</f>
        <v/>
      </c>
      <c r="D1523" s="79"/>
      <c r="E1523" s="80" t="str">
        <f>IFERROR(_xlfn.XLOOKUP($B1523,Insumo[DESCRIPCION],Insumo[VALOR],,0),"")</f>
        <v/>
      </c>
      <c r="F1523" s="81"/>
      <c r="G1523" s="82" t="str">
        <f>IFERROR(IF(F1523&gt;=0,D1523*E1523*(1+F1523/100),ABS(D1523*E1523/F1523)),"")</f>
        <v/>
      </c>
      <c r="H1523" s="91" t="str">
        <f>IFERROR(G1523*E1516,"")</f>
        <v/>
      </c>
    </row>
    <row r="1524" spans="1:11">
      <c r="A1524" s="69"/>
      <c r="B1524" s="70" t="s">
        <v>3066</v>
      </c>
      <c r="C1524" s="71"/>
      <c r="D1524" s="72"/>
      <c r="E1524" s="73"/>
      <c r="F1524" s="74"/>
      <c r="G1524" s="75">
        <f>SUM(G1525:G1527)</f>
        <v>530.08502966250001</v>
      </c>
      <c r="H1524" s="92">
        <f>G1524*E1516</f>
        <v>0</v>
      </c>
    </row>
    <row r="1525" spans="1:11">
      <c r="A1525" s="76"/>
      <c r="B1525" s="77" t="s">
        <v>2984</v>
      </c>
      <c r="C1525" s="78" t="str">
        <f>IFERROR(_xlfn.XLOOKUP(B1525,Equipo[DESCRIPCION],Equipo[UND],,0),"")</f>
        <v/>
      </c>
      <c r="D1525" s="79">
        <v>1</v>
      </c>
      <c r="E1525" s="80" t="str">
        <f>IF(C1525="%MO",G1531,IFERROR(_xlfn.XLOOKUP($B1525,Equipo[DESCRIPCION],Equipo[VALOR],,0),""))</f>
        <v/>
      </c>
      <c r="F1525" s="81">
        <v>-40</v>
      </c>
      <c r="G1525" s="82" t="str">
        <f>IFERROR(IF(F1525&gt;=0,D1525*E1525*(1+F1525/100),ABS(D1525*E1525/F1525)),"")</f>
        <v/>
      </c>
      <c r="H1525" s="91" t="str">
        <f>IFERROR(G1525*E1516,"")</f>
        <v/>
      </c>
    </row>
    <row r="1526" spans="1:11">
      <c r="A1526" s="76"/>
      <c r="B1526" s="77" t="s">
        <v>2967</v>
      </c>
      <c r="C1526" s="78" t="str">
        <f>IFERROR(_xlfn.XLOOKUP(B1526,Equipo[DESCRIPCION],Equipo[UND],,0),"")</f>
        <v>%MO</v>
      </c>
      <c r="D1526" s="79">
        <v>0.05</v>
      </c>
      <c r="E1526" s="80">
        <f>IF(C1526="%MO",G1531,IFERROR(_xlfn.XLOOKUP($B1526,Equipo[DESCRIPCION],Equipo[VALOR],,0),""))</f>
        <v>10601.70059325</v>
      </c>
      <c r="F1526" s="81"/>
      <c r="G1526" s="82">
        <f>IFERROR(IF(F1526&gt;=0,D1526*E1526*(1+F1526/100),ABS(D1526*E1526/F1526)),"")</f>
        <v>530.08502966250001</v>
      </c>
      <c r="H1526" s="91">
        <f>IFERROR(G1526*E1516,"")</f>
        <v>0</v>
      </c>
    </row>
    <row r="1527" spans="1:11">
      <c r="A1527" s="76"/>
      <c r="B1527" s="77"/>
      <c r="C1527" s="78" t="str">
        <f>IFERROR(_xlfn.XLOOKUP(B1527,Equipo[DESCRIPCION],Equipo[UND],,0),"")</f>
        <v/>
      </c>
      <c r="D1527" s="79"/>
      <c r="E1527" s="80" t="str">
        <f>IF(C1527="%MO",G1531,IFERROR(_xlfn.XLOOKUP($B1527,Equipo[DESCRIPCION],Equipo[VALOR],,0),""))</f>
        <v/>
      </c>
      <c r="F1527" s="81"/>
      <c r="G1527" s="82" t="str">
        <f>IFERROR(IF(F1527&gt;=0,D1527*E1527*(1+F1527/100),ABS(D1527*E1527/F1527)),"")</f>
        <v/>
      </c>
      <c r="H1527" s="91" t="str">
        <f>IFERROR(G1527*E1516,"")</f>
        <v/>
      </c>
    </row>
    <row r="1528" spans="1:11">
      <c r="A1528" s="69"/>
      <c r="B1528" s="70" t="s">
        <v>2202</v>
      </c>
      <c r="C1528" s="71"/>
      <c r="D1528" s="72"/>
      <c r="E1528" s="73"/>
      <c r="F1528" s="74"/>
      <c r="G1528" s="75">
        <f>SUM(G1529:G1530)</f>
        <v>0</v>
      </c>
      <c r="H1528" s="92">
        <f>G1528*E1516</f>
        <v>0</v>
      </c>
    </row>
    <row r="1529" spans="1:11">
      <c r="A1529" s="76"/>
      <c r="B1529" s="77"/>
      <c r="C1529" s="78" t="str">
        <f>IFERROR(_xlfn.XLOOKUP(B1529,Transporte[DESCRIPCION],Transporte[UND],,0),"")</f>
        <v/>
      </c>
      <c r="D1529" s="79"/>
      <c r="E1529" s="80" t="str">
        <f>IFERROR(_xlfn.XLOOKUP($B1529,Transporte[DESCRIPCION],Transporte[VALOR],,0),"")</f>
        <v/>
      </c>
      <c r="F1529" s="81"/>
      <c r="G1529" s="82" t="str">
        <f>IFERROR(IF(F1529&gt;=0,D1529*E1529*(1+F1529/100),ABS(D1529*E1529/F1529)),"")</f>
        <v/>
      </c>
      <c r="H1529" s="91" t="str">
        <f>IFERROR(G1529*E1516,"")</f>
        <v/>
      </c>
    </row>
    <row r="1530" spans="1:11">
      <c r="A1530" s="76"/>
      <c r="B1530" s="77"/>
      <c r="C1530" s="78" t="str">
        <f>IFERROR(_xlfn.XLOOKUP(B1530,Transporte[DESCRIPCION],Transporte[UND],,0),"")</f>
        <v/>
      </c>
      <c r="D1530" s="79"/>
      <c r="E1530" s="80" t="str">
        <f>IFERROR(_xlfn.XLOOKUP($B1530,Transporte[DESCRIPCION],Transporte[VALOR],,0),"")</f>
        <v/>
      </c>
      <c r="F1530" s="81"/>
      <c r="G1530" s="82" t="str">
        <f>IFERROR(IF(F1530&gt;=0,D1530*E1530*(1+F1530/100),ABS(D1530*E1530/F1530)),"")</f>
        <v/>
      </c>
      <c r="H1530" s="91" t="str">
        <f>IFERROR(G1530*E1516,"")</f>
        <v/>
      </c>
    </row>
    <row r="1531" spans="1:11">
      <c r="A1531" s="69"/>
      <c r="B1531" s="70" t="s">
        <v>3067</v>
      </c>
      <c r="C1531" s="71"/>
      <c r="D1531" s="72"/>
      <c r="E1531" s="73"/>
      <c r="F1531" s="74"/>
      <c r="G1531" s="75">
        <f>SUM(G1532:G1534)</f>
        <v>10601.70059325</v>
      </c>
      <c r="H1531" s="92">
        <f>G1531*E1516</f>
        <v>0</v>
      </c>
    </row>
    <row r="1532" spans="1:11">
      <c r="A1532" s="76"/>
      <c r="B1532" s="77" t="s">
        <v>3046</v>
      </c>
      <c r="C1532" s="78" t="str">
        <f>IFERROR(_xlfn.XLOOKUP(B1532,MObra[DESCRIPCION],MObra[UN],,0),"")</f>
        <v>día</v>
      </c>
      <c r="D1532" s="79">
        <v>1</v>
      </c>
      <c r="E1532" s="80">
        <f>IFERROR(_xlfn.XLOOKUP($B1532,MObra[DESCRIPCION],MObra[VALOR UNIT],,0),"")</f>
        <v>636102.03559500002</v>
      </c>
      <c r="F1532" s="81">
        <v>-60</v>
      </c>
      <c r="G1532" s="82">
        <f>IFERROR(IF(F1532&gt;=0,D1532*E1532*(1+F1532/100),ABS(D1532*E1532/F1532)),"")</f>
        <v>10601.70059325</v>
      </c>
      <c r="H1532" s="91">
        <f>IFERROR(G1532*E1516,"")</f>
        <v>0</v>
      </c>
    </row>
    <row r="1533" spans="1:11">
      <c r="A1533" s="76"/>
      <c r="B1533" s="77"/>
      <c r="C1533" s="78" t="str">
        <f>IFERROR(_xlfn.XLOOKUP(B1533,MObra[DESCRIPCION],MObra[UN],,0),"")</f>
        <v/>
      </c>
      <c r="D1533" s="79"/>
      <c r="E1533" s="80" t="str">
        <f>IFERROR(_xlfn.XLOOKUP($B1533,MObra[DESCRIPCION],MObra[VALOR UNIT],,0),"")</f>
        <v/>
      </c>
      <c r="F1533" s="81"/>
      <c r="G1533" s="82" t="str">
        <f>IFERROR(IF(F1533&gt;=0,D1533*E1533*(1+F1533/100),ABS(D1533*E1533/F1533)),"")</f>
        <v/>
      </c>
      <c r="H1533" s="91" t="str">
        <f>IFERROR(G1533*E1516,"")</f>
        <v/>
      </c>
    </row>
    <row r="1534" spans="1:11">
      <c r="A1534" s="83"/>
      <c r="B1534" s="84"/>
      <c r="C1534" s="85" t="str">
        <f>IFERROR(_xlfn.XLOOKUP(B1534,MObra[DESCRIPCION],MObra[UN],,0),"")</f>
        <v/>
      </c>
      <c r="D1534" s="86"/>
      <c r="E1534" s="87" t="str">
        <f>IFERROR(_xlfn.XLOOKUP($B1534,MObra[DESCRIPCION],MObra[VALOR UNIT],,0),"")</f>
        <v/>
      </c>
      <c r="F1534" s="88"/>
      <c r="G1534" s="89" t="str">
        <f>IFERROR(IF(F1534&gt;=0,D1534*E1534*(1+F1534/100),ABS(D1534*E1534/F1534)),"")</f>
        <v/>
      </c>
      <c r="H1534" s="90" t="str">
        <f>IFERROR(G1534*E1516,"")</f>
        <v/>
      </c>
    </row>
    <row r="1536" spans="1:11">
      <c r="A1536" s="54" t="s">
        <v>1691</v>
      </c>
      <c r="B1536" s="55" t="str">
        <f>VLOOKUP($A1536,Presupuesto!$A:$D,2,FALSE())</f>
        <v>Saco Polipropileno para confinamiento de fachada muro armado</v>
      </c>
      <c r="C1536" s="56" t="str">
        <f>VLOOKUP($A1536,Presupuesto!$A:$D,3,FALSE())</f>
        <v>Un</v>
      </c>
      <c r="D1536" s="57"/>
      <c r="E1536" s="58">
        <f>VLOOKUP($A1536,Presupuesto!$A:$D,4,FALSE())</f>
        <v>0</v>
      </c>
      <c r="F1536" s="59" t="s">
        <v>2919</v>
      </c>
      <c r="G1536" s="60">
        <f>SUM(G1538:G1554)/2</f>
        <v>16754.327176213126</v>
      </c>
      <c r="H1536" s="61">
        <f>ROUND(SUM(H1538:H1554),0)/2</f>
        <v>0</v>
      </c>
      <c r="I1536" s="58">
        <f>VLOOKUP(A1536,Presupuesto!$A:$F,6,0)</f>
        <v>0</v>
      </c>
      <c r="J1536" s="58">
        <f>+H1536-I1536</f>
        <v>0</v>
      </c>
      <c r="K1536" s="282">
        <f>+H1536-G1536*E1536</f>
        <v>0</v>
      </c>
    </row>
    <row r="1537" spans="1:8" ht="25.5">
      <c r="A1537" s="62"/>
      <c r="B1537" s="63" t="s">
        <v>2247</v>
      </c>
      <c r="C1537" s="63" t="s">
        <v>3061</v>
      </c>
      <c r="D1537" s="64" t="s">
        <v>4</v>
      </c>
      <c r="E1537" s="65" t="s">
        <v>3062</v>
      </c>
      <c r="F1537" s="66" t="s">
        <v>3063</v>
      </c>
      <c r="G1537" s="67" t="s">
        <v>3064</v>
      </c>
      <c r="H1537" s="68" t="s">
        <v>3124</v>
      </c>
    </row>
    <row r="1538" spans="1:8">
      <c r="A1538" s="69"/>
      <c r="B1538" s="70" t="s">
        <v>3065</v>
      </c>
      <c r="C1538" s="71"/>
      <c r="D1538" s="72"/>
      <c r="E1538" s="73"/>
      <c r="F1538" s="74"/>
      <c r="G1538" s="75">
        <f>SUM(G1539:G1543)</f>
        <v>9607.9440000000013</v>
      </c>
      <c r="H1538" s="75">
        <f>IFERROR(G1538*E1536,"")</f>
        <v>0</v>
      </c>
    </row>
    <row r="1539" spans="1:8">
      <c r="A1539" s="76"/>
      <c r="B1539" s="77" t="s">
        <v>2715</v>
      </c>
      <c r="C1539" s="78" t="str">
        <f>IFERROR(_xlfn.XLOOKUP(B1539,Insumo[DESCRIPCION],Insumo[UND],,0),"")</f>
        <v>Un</v>
      </c>
      <c r="D1539" s="79">
        <v>1</v>
      </c>
      <c r="E1539" s="80">
        <f>IFERROR(_xlfn.XLOOKUP($B1539,Insumo[DESCRIPCION],Insumo[VALOR],,0),"")</f>
        <v>3464</v>
      </c>
      <c r="F1539" s="81">
        <v>5</v>
      </c>
      <c r="G1539" s="82">
        <f>IFERROR(IF(F1539&gt;=0,D1539*E1539*(1+F1539/100),ABS(D1539*E1539/F1539)),"")</f>
        <v>3637.2000000000003</v>
      </c>
      <c r="H1539" s="91">
        <f>IFERROR(G1539*E1536,"")</f>
        <v>0</v>
      </c>
    </row>
    <row r="1540" spans="1:8">
      <c r="A1540" s="76"/>
      <c r="B1540" s="77" t="s">
        <v>2320</v>
      </c>
      <c r="C1540" s="78" t="str">
        <f>IFERROR(_xlfn.XLOOKUP(B1540,Insumo[DESCRIPCION],Insumo[UND],,0),"")</f>
        <v>M3</v>
      </c>
      <c r="D1540" s="79">
        <v>0.11700000000000001</v>
      </c>
      <c r="E1540" s="80">
        <f>IFERROR(_xlfn.XLOOKUP($B1540,Insumo[DESCRIPCION],Insumo[VALOR],,0),"")</f>
        <v>51032</v>
      </c>
      <c r="F1540" s="81"/>
      <c r="G1540" s="82">
        <f>IFERROR(IF(F1540&gt;=0,D1540*E1540*(1+F1540/100),ABS(D1540*E1540/F1540)),"")</f>
        <v>5970.7440000000006</v>
      </c>
      <c r="H1540" s="91">
        <f>IFERROR(G1540*E1536,"")</f>
        <v>0</v>
      </c>
    </row>
    <row r="1541" spans="1:8">
      <c r="A1541" s="76"/>
      <c r="B1541" s="77"/>
      <c r="C1541" s="78" t="str">
        <f>IFERROR(_xlfn.XLOOKUP(B1541,Insumo[DESCRIPCION],Insumo[UND],,0),"")</f>
        <v/>
      </c>
      <c r="D1541" s="79"/>
      <c r="E1541" s="80" t="str">
        <f>IFERROR(_xlfn.XLOOKUP($B1541,Insumo[DESCRIPCION],Insumo[VALOR],,0),"")</f>
        <v/>
      </c>
      <c r="F1541" s="81"/>
      <c r="G1541" s="82" t="str">
        <f>IFERROR(IF(F1541&gt;=0,D1541*E1541*(1+F1541/100),ABS(D1541*E1541/F1541)),"")</f>
        <v/>
      </c>
      <c r="H1541" s="91" t="str">
        <f>IFERROR(G1541*E1536,"")</f>
        <v/>
      </c>
    </row>
    <row r="1542" spans="1:8">
      <c r="A1542" s="76"/>
      <c r="B1542" s="77"/>
      <c r="C1542" s="78" t="str">
        <f>IFERROR(_xlfn.XLOOKUP(B1542,Insumo[DESCRIPCION],Insumo[UND],,0),"")</f>
        <v/>
      </c>
      <c r="D1542" s="79"/>
      <c r="E1542" s="80" t="str">
        <f>IFERROR(_xlfn.XLOOKUP($B1542,Insumo[DESCRIPCION],Insumo[VALOR],,0),"")</f>
        <v/>
      </c>
      <c r="F1542" s="81"/>
      <c r="G1542" s="82" t="str">
        <f>IFERROR(IF(F1542&gt;=0,D1542*E1542*(1+F1542/100),ABS(D1542*E1542/F1542)),"")</f>
        <v/>
      </c>
      <c r="H1542" s="91" t="str">
        <f>IFERROR(G1542*E1536,"")</f>
        <v/>
      </c>
    </row>
    <row r="1543" spans="1:8">
      <c r="A1543" s="76"/>
      <c r="B1543" s="77"/>
      <c r="C1543" s="78" t="str">
        <f>IFERROR(_xlfn.XLOOKUP(B1543,Insumo[DESCRIPCION],Insumo[UND],,0),"")</f>
        <v/>
      </c>
      <c r="D1543" s="79"/>
      <c r="E1543" s="80" t="str">
        <f>IFERROR(_xlfn.XLOOKUP($B1543,Insumo[DESCRIPCION],Insumo[VALOR],,0),"")</f>
        <v/>
      </c>
      <c r="F1543" s="81"/>
      <c r="G1543" s="82" t="str">
        <f>IFERROR(IF(F1543&gt;=0,D1543*E1543*(1+F1543/100),ABS(D1543*E1543/F1543)),"")</f>
        <v/>
      </c>
      <c r="H1543" s="91" t="str">
        <f>IFERROR(G1543*E1536,"")</f>
        <v/>
      </c>
    </row>
    <row r="1544" spans="1:8">
      <c r="A1544" s="69"/>
      <c r="B1544" s="70" t="s">
        <v>3066</v>
      </c>
      <c r="C1544" s="71"/>
      <c r="D1544" s="72"/>
      <c r="E1544" s="73"/>
      <c r="F1544" s="74"/>
      <c r="G1544" s="75">
        <f>SUM(G1545:G1547)</f>
        <v>590.06833565062516</v>
      </c>
      <c r="H1544" s="92">
        <f>G1544*E1536</f>
        <v>0</v>
      </c>
    </row>
    <row r="1545" spans="1:8">
      <c r="A1545" s="76"/>
      <c r="B1545" s="77" t="s">
        <v>2920</v>
      </c>
      <c r="C1545" s="78" t="str">
        <f>IFERROR(_xlfn.XLOOKUP(B1545,Equipo[DESCRIPCION],Equipo[UND],,0),"")</f>
        <v>%MO</v>
      </c>
      <c r="D1545" s="79">
        <v>0.04</v>
      </c>
      <c r="E1545" s="80">
        <f>IF(C1545="%MO",G1551,IFERROR(_xlfn.XLOOKUP($B1545,Equipo[DESCRIPCION],Equipo[VALOR],,0),""))</f>
        <v>6556.3148405625016</v>
      </c>
      <c r="F1545" s="81"/>
      <c r="G1545" s="82">
        <f>IFERROR(IF(F1545&gt;=0,D1545*E1545*(1+F1545/100),ABS(D1545*E1545/F1545)),"")</f>
        <v>262.25259362250006</v>
      </c>
      <c r="H1545" s="91">
        <f>IFERROR(G1545*E1536,"")</f>
        <v>0</v>
      </c>
    </row>
    <row r="1546" spans="1:8">
      <c r="A1546" s="76"/>
      <c r="B1546" s="77" t="s">
        <v>2967</v>
      </c>
      <c r="C1546" s="78" t="str">
        <f>IFERROR(_xlfn.XLOOKUP(B1546,Equipo[DESCRIPCION],Equipo[UND],,0),"")</f>
        <v>%MO</v>
      </c>
      <c r="D1546" s="79">
        <v>0.05</v>
      </c>
      <c r="E1546" s="80">
        <f>IF(C1546="%MO",G1551,IFERROR(_xlfn.XLOOKUP($B1546,Equipo[DESCRIPCION],Equipo[VALOR],,0),""))</f>
        <v>6556.3148405625016</v>
      </c>
      <c r="F1546" s="81"/>
      <c r="G1546" s="82">
        <f>IFERROR(IF(F1546&gt;=0,D1546*E1546*(1+F1546/100),ABS(D1546*E1546/F1546)),"")</f>
        <v>327.8157420281251</v>
      </c>
      <c r="H1546" s="91">
        <f>IFERROR(G1546*E1536,"")</f>
        <v>0</v>
      </c>
    </row>
    <row r="1547" spans="1:8">
      <c r="A1547" s="76"/>
      <c r="B1547" s="77"/>
      <c r="C1547" s="78" t="str">
        <f>IFERROR(_xlfn.XLOOKUP(B1547,Equipo[DESCRIPCION],Equipo[UND],,0),"")</f>
        <v/>
      </c>
      <c r="D1547" s="79"/>
      <c r="E1547" s="80" t="str">
        <f>IF(C1547="%MO",G1551,IFERROR(_xlfn.XLOOKUP($B1547,Equipo[DESCRIPCION],Equipo[VALOR],,0),""))</f>
        <v/>
      </c>
      <c r="F1547" s="81"/>
      <c r="G1547" s="82" t="str">
        <f>IFERROR(IF(F1547&gt;=0,D1547*E1547*(1+F1547/100),ABS(D1547*E1547/F1547)),"")</f>
        <v/>
      </c>
      <c r="H1547" s="91" t="str">
        <f>IFERROR(G1547*E1536,"")</f>
        <v/>
      </c>
    </row>
    <row r="1548" spans="1:8">
      <c r="A1548" s="69"/>
      <c r="B1548" s="70" t="s">
        <v>2202</v>
      </c>
      <c r="C1548" s="71"/>
      <c r="D1548" s="72"/>
      <c r="E1548" s="73"/>
      <c r="F1548" s="74"/>
      <c r="G1548" s="75">
        <f>SUM(G1549:G1550)</f>
        <v>0</v>
      </c>
      <c r="H1548" s="92">
        <f>G1548*E1536</f>
        <v>0</v>
      </c>
    </row>
    <row r="1549" spans="1:8">
      <c r="A1549" s="76"/>
      <c r="B1549" s="77"/>
      <c r="C1549" s="78" t="str">
        <f>IFERROR(_xlfn.XLOOKUP(B1549,Transporte[DESCRIPCION],Transporte[UND],,0),"")</f>
        <v/>
      </c>
      <c r="D1549" s="79"/>
      <c r="E1549" s="80" t="str">
        <f>IFERROR(_xlfn.XLOOKUP($B1549,Transporte[DESCRIPCION],Transporte[VALOR],,0),"")</f>
        <v/>
      </c>
      <c r="F1549" s="81"/>
      <c r="G1549" s="82" t="str">
        <f>IFERROR(IF(F1549&gt;=0,D1549*E1549*(1+F1549/100),ABS(D1549*E1549/F1549)),"")</f>
        <v/>
      </c>
      <c r="H1549" s="91" t="str">
        <f>IFERROR(G1549*E1536,"")</f>
        <v/>
      </c>
    </row>
    <row r="1550" spans="1:8">
      <c r="A1550" s="76"/>
      <c r="B1550" s="77"/>
      <c r="C1550" s="78" t="str">
        <f>IFERROR(_xlfn.XLOOKUP(B1550,Transporte[DESCRIPCION],Transporte[UND],,0),"")</f>
        <v/>
      </c>
      <c r="D1550" s="79"/>
      <c r="E1550" s="80" t="str">
        <f>IFERROR(_xlfn.XLOOKUP($B1550,Transporte[DESCRIPCION],Transporte[VALOR],,0),"")</f>
        <v/>
      </c>
      <c r="F1550" s="81"/>
      <c r="G1550" s="82" t="str">
        <f>IFERROR(IF(F1550&gt;=0,D1550*E1550*(1+F1550/100),ABS(D1550*E1550/F1550)),"")</f>
        <v/>
      </c>
      <c r="H1550" s="91" t="str">
        <f>IFERROR(G1550*E1536,"")</f>
        <v/>
      </c>
    </row>
    <row r="1551" spans="1:8">
      <c r="A1551" s="69"/>
      <c r="B1551" s="70" t="s">
        <v>3067</v>
      </c>
      <c r="C1551" s="71"/>
      <c r="D1551" s="72"/>
      <c r="E1551" s="73"/>
      <c r="F1551" s="74"/>
      <c r="G1551" s="75">
        <f>SUM(G1552:G1554)</f>
        <v>6556.3148405625016</v>
      </c>
      <c r="H1551" s="92">
        <f>G1551*E1536</f>
        <v>0</v>
      </c>
    </row>
    <row r="1552" spans="1:8">
      <c r="A1552" s="76"/>
      <c r="B1552" s="77" t="s">
        <v>3045</v>
      </c>
      <c r="C1552" s="78" t="str">
        <f>IFERROR(_xlfn.XLOOKUP(B1552,MObra[DESCRIPCION],MObra[UN],,0),"")</f>
        <v>día</v>
      </c>
      <c r="D1552" s="79">
        <v>1</v>
      </c>
      <c r="E1552" s="80">
        <f>IFERROR(_xlfn.XLOOKUP($B1552,MObra[DESCRIPCION],MObra[VALOR UNIT],,0),"")</f>
        <v>524505.18724500015</v>
      </c>
      <c r="F1552" s="81">
        <v>-80</v>
      </c>
      <c r="G1552" s="82">
        <f>IFERROR(IF(F1552&gt;=0,D1552*E1552*(1+F1552/100),ABS(D1552*E1552/F1552)),"")</f>
        <v>6556.3148405625016</v>
      </c>
      <c r="H1552" s="91">
        <f>IFERROR(G1552*E1536,"")</f>
        <v>0</v>
      </c>
    </row>
    <row r="1553" spans="1:11">
      <c r="A1553" s="76"/>
      <c r="B1553" s="77"/>
      <c r="C1553" s="78" t="str">
        <f>IFERROR(_xlfn.XLOOKUP(B1553,MObra[DESCRIPCION],MObra[UN],,0),"")</f>
        <v/>
      </c>
      <c r="D1553" s="79"/>
      <c r="E1553" s="80" t="str">
        <f>IFERROR(_xlfn.XLOOKUP($B1553,MObra[DESCRIPCION],MObra[VALOR UNIT],,0),"")</f>
        <v/>
      </c>
      <c r="F1553" s="81"/>
      <c r="G1553" s="82" t="str">
        <f>IFERROR(IF(F1553&gt;=0,D1553*E1553*(1+F1553/100),ABS(D1553*E1553/F1553)),"")</f>
        <v/>
      </c>
      <c r="H1553" s="91" t="str">
        <f>IFERROR(G1553*E1536,"")</f>
        <v/>
      </c>
    </row>
    <row r="1554" spans="1:11">
      <c r="A1554" s="83"/>
      <c r="B1554" s="84"/>
      <c r="C1554" s="85" t="str">
        <f>IFERROR(_xlfn.XLOOKUP(B1554,MObra[DESCRIPCION],MObra[UN],,0),"")</f>
        <v/>
      </c>
      <c r="D1554" s="86"/>
      <c r="E1554" s="87" t="str">
        <f>IFERROR(_xlfn.XLOOKUP($B1554,MObra[DESCRIPCION],MObra[VALOR UNIT],,0),"")</f>
        <v/>
      </c>
      <c r="F1554" s="88"/>
      <c r="G1554" s="89" t="str">
        <f>IFERROR(IF(F1554&gt;=0,D1554*E1554*(1+F1554/100),ABS(D1554*E1554/F1554)),"")</f>
        <v/>
      </c>
      <c r="H1554" s="90" t="str">
        <f>IFERROR(G1554*E1536,"")</f>
        <v/>
      </c>
    </row>
    <row r="1556" spans="1:11">
      <c r="A1556" s="54" t="s">
        <v>1693</v>
      </c>
      <c r="B1556" s="55" t="str">
        <f>VLOOKUP($A1556,Presupuesto!$A:$D,2,FALSE())</f>
        <v>Trincho guadua impermeabilizada configuración talud</v>
      </c>
      <c r="C1556" s="56" t="str">
        <f>VLOOKUP($A1556,Presupuesto!$A:$D,3,FALSE())</f>
        <v>M2</v>
      </c>
      <c r="D1556" s="57"/>
      <c r="E1556" s="58">
        <f>VLOOKUP($A1556,Presupuesto!$A:$D,4,FALSE())</f>
        <v>0</v>
      </c>
      <c r="F1556" s="59" t="s">
        <v>2919</v>
      </c>
      <c r="G1556" s="60">
        <f>SUM(G1558:G1575)/2</f>
        <v>61118.252626369998</v>
      </c>
      <c r="H1556" s="61">
        <f>ROUND(SUM(H1558:H1575),0)/2</f>
        <v>0</v>
      </c>
      <c r="I1556" s="58">
        <f>VLOOKUP(A1556,Presupuesto!$A:$F,6,0)</f>
        <v>0</v>
      </c>
      <c r="J1556" s="58">
        <f>+H1556-I1556</f>
        <v>0</v>
      </c>
      <c r="K1556" s="282">
        <f>+H1556-G1556*E1556</f>
        <v>0</v>
      </c>
    </row>
    <row r="1557" spans="1:11" ht="25.5">
      <c r="A1557" s="62"/>
      <c r="B1557" s="63" t="s">
        <v>2247</v>
      </c>
      <c r="C1557" s="63" t="s">
        <v>3061</v>
      </c>
      <c r="D1557" s="64" t="s">
        <v>4</v>
      </c>
      <c r="E1557" s="65" t="s">
        <v>3062</v>
      </c>
      <c r="F1557" s="66" t="s">
        <v>3063</v>
      </c>
      <c r="G1557" s="67" t="s">
        <v>3064</v>
      </c>
      <c r="H1557" s="68" t="s">
        <v>3124</v>
      </c>
    </row>
    <row r="1558" spans="1:11">
      <c r="A1558" s="69"/>
      <c r="B1558" s="70" t="s">
        <v>3065</v>
      </c>
      <c r="C1558" s="71"/>
      <c r="D1558" s="72"/>
      <c r="E1558" s="73"/>
      <c r="F1558" s="74"/>
      <c r="G1558" s="75">
        <f>SUM(G1559:G1564)</f>
        <v>31113.58</v>
      </c>
      <c r="H1558" s="75">
        <f>IFERROR(G1558*E1556,"")</f>
        <v>0</v>
      </c>
    </row>
    <row r="1559" spans="1:11">
      <c r="A1559" s="76"/>
      <c r="B1559" s="77" t="s">
        <v>2538</v>
      </c>
      <c r="C1559" s="78" t="str">
        <f>IFERROR(_xlfn.XLOOKUP(B1559,Insumo[DESCRIPCION],Insumo[UND],,0),"")</f>
        <v>Un</v>
      </c>
      <c r="D1559" s="79">
        <v>4</v>
      </c>
      <c r="E1559" s="80">
        <f>IFERROR(_xlfn.XLOOKUP($B1559,Insumo[DESCRIPCION],Insumo[VALOR],,0),"")</f>
        <v>4330</v>
      </c>
      <c r="F1559" s="81"/>
      <c r="G1559" s="82">
        <f t="shared" ref="G1559:G1564" si="13">IFERROR(IF(F1559&gt;=0,D1559*E1559*(1+F1559/100),ABS(D1559*E1559/F1559)),"")</f>
        <v>17320</v>
      </c>
      <c r="H1559" s="91">
        <f>IFERROR(G1559*E1556,"")</f>
        <v>0</v>
      </c>
    </row>
    <row r="1560" spans="1:11">
      <c r="A1560" s="76"/>
      <c r="B1560" s="77" t="s">
        <v>2537</v>
      </c>
      <c r="C1560" s="78" t="str">
        <f>IFERROR(_xlfn.XLOOKUP(B1560,Insumo[DESCRIPCION],Insumo[UND],,0),"")</f>
        <v>Un</v>
      </c>
      <c r="D1560" s="79">
        <v>0.5</v>
      </c>
      <c r="E1560" s="80">
        <f>IFERROR(_xlfn.XLOOKUP($B1560,Insumo[DESCRIPCION],Insumo[VALOR],,0),"")</f>
        <v>10284</v>
      </c>
      <c r="F1560" s="81"/>
      <c r="G1560" s="82">
        <f t="shared" si="13"/>
        <v>5142</v>
      </c>
      <c r="H1560" s="91">
        <f>IFERROR(G1560*E1556,"")</f>
        <v>0</v>
      </c>
    </row>
    <row r="1561" spans="1:11">
      <c r="A1561" s="76"/>
      <c r="B1561" s="77" t="s">
        <v>2353</v>
      </c>
      <c r="C1561" s="78" t="str">
        <f>IFERROR(_xlfn.XLOOKUP(B1561,Insumo[DESCRIPCION],Insumo[UND],,0),"")</f>
        <v>Kg</v>
      </c>
      <c r="D1561" s="79">
        <v>0.33</v>
      </c>
      <c r="E1561" s="80">
        <f>IFERROR(_xlfn.XLOOKUP($B1561,Insumo[DESCRIPCION],Insumo[VALOR],,0),"")</f>
        <v>2416</v>
      </c>
      <c r="F1561" s="81"/>
      <c r="G1561" s="82">
        <f t="shared" si="13"/>
        <v>797.28000000000009</v>
      </c>
      <c r="H1561" s="91">
        <f>IFERROR(G1561*E1556,"")</f>
        <v>0</v>
      </c>
    </row>
    <row r="1562" spans="1:11">
      <c r="A1562" s="76"/>
      <c r="B1562" s="77" t="s">
        <v>2677</v>
      </c>
      <c r="C1562" s="78" t="str">
        <f>IFERROR(_xlfn.XLOOKUP(B1562,Insumo[DESCRIPCION],Insumo[UND],,0),"")</f>
        <v>M2</v>
      </c>
      <c r="D1562" s="79">
        <v>0.5</v>
      </c>
      <c r="E1562" s="80">
        <f>IFERROR(_xlfn.XLOOKUP($B1562,Insumo[DESCRIPCION],Insumo[VALOR],,0),"")</f>
        <v>1251</v>
      </c>
      <c r="F1562" s="81"/>
      <c r="G1562" s="82">
        <f t="shared" si="13"/>
        <v>625.5</v>
      </c>
      <c r="H1562" s="91">
        <f>IFERROR(G1562*E1556,"")</f>
        <v>0</v>
      </c>
    </row>
    <row r="1563" spans="1:11">
      <c r="A1563" s="76"/>
      <c r="B1563" s="77" t="s">
        <v>2329</v>
      </c>
      <c r="C1563" s="78" t="str">
        <f>IFERROR(_xlfn.XLOOKUP(B1563,Insumo[DESCRIPCION],Insumo[UND],,0),"")</f>
        <v>Kg</v>
      </c>
      <c r="D1563" s="79">
        <v>0.6</v>
      </c>
      <c r="E1563" s="80">
        <f>IFERROR(_xlfn.XLOOKUP($B1563,Insumo[DESCRIPCION],Insumo[VALOR],,0),"")</f>
        <v>11019</v>
      </c>
      <c r="F1563" s="81"/>
      <c r="G1563" s="82">
        <f t="shared" si="13"/>
        <v>6611.4</v>
      </c>
      <c r="H1563" s="91">
        <f>IFERROR(G1563*E1556,"")</f>
        <v>0</v>
      </c>
    </row>
    <row r="1564" spans="1:11">
      <c r="A1564" s="76"/>
      <c r="B1564" s="77" t="s">
        <v>2699</v>
      </c>
      <c r="C1564" s="78" t="str">
        <f>IFERROR(_xlfn.XLOOKUP(B1564,Insumo[DESCRIPCION],Insumo[UND],,0),"")</f>
        <v>Lb</v>
      </c>
      <c r="D1564" s="79">
        <v>0.1</v>
      </c>
      <c r="E1564" s="80">
        <f>IFERROR(_xlfn.XLOOKUP($B1564,Insumo[DESCRIPCION],Insumo[VALOR],,0),"")</f>
        <v>6174</v>
      </c>
      <c r="F1564" s="81"/>
      <c r="G1564" s="82">
        <f t="shared" si="13"/>
        <v>617.40000000000009</v>
      </c>
      <c r="H1564" s="91">
        <f>IFERROR(G1564*E1556,"")</f>
        <v>0</v>
      </c>
    </row>
    <row r="1565" spans="1:11">
      <c r="A1565" s="69"/>
      <c r="B1565" s="70" t="s">
        <v>3066</v>
      </c>
      <c r="C1565" s="71"/>
      <c r="D1565" s="72"/>
      <c r="E1565" s="73"/>
      <c r="F1565" s="74"/>
      <c r="G1565" s="75">
        <f>SUM(G1566:G1568)</f>
        <v>2477.4500333700007</v>
      </c>
      <c r="H1565" s="92">
        <f>G1565*E1556</f>
        <v>0</v>
      </c>
    </row>
    <row r="1566" spans="1:11">
      <c r="A1566" s="76"/>
      <c r="B1566" s="77" t="s">
        <v>2920</v>
      </c>
      <c r="C1566" s="78" t="str">
        <f>IFERROR(_xlfn.XLOOKUP(B1566,Equipo[DESCRIPCION],Equipo[UND],,0),"")</f>
        <v>%MO</v>
      </c>
      <c r="D1566" s="79">
        <v>0.04</v>
      </c>
      <c r="E1566" s="80">
        <f>IF(C1566="%MO",G1572,IFERROR(_xlfn.XLOOKUP($B1566,Equipo[DESCRIPCION],Equipo[VALOR],,0),""))</f>
        <v>27527.222593000002</v>
      </c>
      <c r="F1566" s="81"/>
      <c r="G1566" s="82">
        <f>IFERROR(IF(F1566&gt;=0,D1566*E1566*(1+F1566/100),ABS(D1566*E1566/F1566)),"")</f>
        <v>1101.0889037200002</v>
      </c>
      <c r="H1566" s="91">
        <f>IFERROR(G1566*E1556,"")</f>
        <v>0</v>
      </c>
    </row>
    <row r="1567" spans="1:11">
      <c r="A1567" s="76"/>
      <c r="B1567" s="77" t="s">
        <v>2967</v>
      </c>
      <c r="C1567" s="78" t="str">
        <f>IFERROR(_xlfn.XLOOKUP(B1567,Equipo[DESCRIPCION],Equipo[UND],,0),"")</f>
        <v>%MO</v>
      </c>
      <c r="D1567" s="79">
        <v>0.05</v>
      </c>
      <c r="E1567" s="80">
        <f>IF(C1567="%MO",G1572,IFERROR(_xlfn.XLOOKUP($B1567,Equipo[DESCRIPCION],Equipo[VALOR],,0),""))</f>
        <v>27527.222593000002</v>
      </c>
      <c r="F1567" s="81"/>
      <c r="G1567" s="82">
        <f>IFERROR(IF(F1567&gt;=0,D1567*E1567*(1+F1567/100),ABS(D1567*E1567/F1567)),"")</f>
        <v>1376.3611296500003</v>
      </c>
      <c r="H1567" s="91">
        <f>IFERROR(G1567*E1556,"")</f>
        <v>0</v>
      </c>
    </row>
    <row r="1568" spans="1:11">
      <c r="A1568" s="76"/>
      <c r="B1568" s="77"/>
      <c r="C1568" s="78" t="str">
        <f>IFERROR(_xlfn.XLOOKUP(B1568,Equipo[DESCRIPCION],Equipo[UND],,0),"")</f>
        <v/>
      </c>
      <c r="D1568" s="79"/>
      <c r="E1568" s="80" t="str">
        <f>IF(C1568="%MO",G1572,IFERROR(_xlfn.XLOOKUP($B1568,Equipo[DESCRIPCION],Equipo[VALOR],,0),""))</f>
        <v/>
      </c>
      <c r="F1568" s="81"/>
      <c r="G1568" s="82" t="str">
        <f>IFERROR(IF(F1568&gt;=0,D1568*E1568*(1+F1568/100),ABS(D1568*E1568/F1568)),"")</f>
        <v/>
      </c>
      <c r="H1568" s="91" t="str">
        <f>IFERROR(G1568*E1556,"")</f>
        <v/>
      </c>
    </row>
    <row r="1569" spans="1:11">
      <c r="A1569" s="69"/>
      <c r="B1569" s="70" t="s">
        <v>2202</v>
      </c>
      <c r="C1569" s="71"/>
      <c r="D1569" s="72"/>
      <c r="E1569" s="73"/>
      <c r="F1569" s="74"/>
      <c r="G1569" s="75">
        <f>SUM(G1570:G1571)</f>
        <v>0</v>
      </c>
      <c r="H1569" s="92">
        <f>G1569*E1556</f>
        <v>0</v>
      </c>
    </row>
    <row r="1570" spans="1:11">
      <c r="A1570" s="76"/>
      <c r="B1570" s="77"/>
      <c r="C1570" s="78" t="str">
        <f>IFERROR(_xlfn.XLOOKUP(B1570,Transporte[DESCRIPCION],Transporte[UND],,0),"")</f>
        <v/>
      </c>
      <c r="D1570" s="79"/>
      <c r="E1570" s="80" t="str">
        <f>IFERROR(_xlfn.XLOOKUP($B1570,Transporte[DESCRIPCION],Transporte[VALOR],,0),"")</f>
        <v/>
      </c>
      <c r="F1570" s="81"/>
      <c r="G1570" s="82" t="str">
        <f>IFERROR(IF(F1570&gt;=0,D1570*E1570*(1+F1570/100),ABS(D1570*E1570/F1570)),"")</f>
        <v/>
      </c>
      <c r="H1570" s="91" t="str">
        <f>IFERROR(G1570*E1556,"")</f>
        <v/>
      </c>
    </row>
    <row r="1571" spans="1:11">
      <c r="A1571" s="76"/>
      <c r="B1571" s="77"/>
      <c r="C1571" s="78" t="str">
        <f>IFERROR(_xlfn.XLOOKUP(B1571,Transporte[DESCRIPCION],Transporte[UND],,0),"")</f>
        <v/>
      </c>
      <c r="D1571" s="79"/>
      <c r="E1571" s="80" t="str">
        <f>IFERROR(_xlfn.XLOOKUP($B1571,Transporte[DESCRIPCION],Transporte[VALOR],,0),"")</f>
        <v/>
      </c>
      <c r="F1571" s="81"/>
      <c r="G1571" s="82" t="str">
        <f>IFERROR(IF(F1571&gt;=0,D1571*E1571*(1+F1571/100),ABS(D1571*E1571/F1571)),"")</f>
        <v/>
      </c>
      <c r="H1571" s="91" t="str">
        <f>IFERROR(G1571*E1556,"")</f>
        <v/>
      </c>
    </row>
    <row r="1572" spans="1:11">
      <c r="A1572" s="69"/>
      <c r="B1572" s="70" t="s">
        <v>3067</v>
      </c>
      <c r="C1572" s="71"/>
      <c r="D1572" s="72"/>
      <c r="E1572" s="73"/>
      <c r="F1572" s="74"/>
      <c r="G1572" s="75">
        <f>SUM(G1573:G1575)</f>
        <v>27527.222593000002</v>
      </c>
      <c r="H1572" s="92">
        <f>G1572*E1556</f>
        <v>0</v>
      </c>
    </row>
    <row r="1573" spans="1:11">
      <c r="A1573" s="76"/>
      <c r="B1573" s="77" t="s">
        <v>3044</v>
      </c>
      <c r="C1573" s="78" t="str">
        <f>IFERROR(_xlfn.XLOOKUP(B1573,MObra[DESCRIPCION],MObra[UN],,0),"")</f>
        <v>día</v>
      </c>
      <c r="D1573" s="79">
        <v>1</v>
      </c>
      <c r="E1573" s="80">
        <f>IFERROR(_xlfn.XLOOKUP($B1573,MObra[DESCRIPCION],MObra[VALOR UNIT],,0),"")</f>
        <v>412908.33889500005</v>
      </c>
      <c r="F1573" s="81">
        <v>-15</v>
      </c>
      <c r="G1573" s="82">
        <f>IFERROR(IF(F1573&gt;=0,D1573*E1573*(1+F1573/100),ABS(D1573*E1573/F1573)),"")</f>
        <v>27527.222593000002</v>
      </c>
      <c r="H1573" s="91">
        <f>IFERROR(G1573*E1556,"")</f>
        <v>0</v>
      </c>
    </row>
    <row r="1574" spans="1:11">
      <c r="A1574" s="76"/>
      <c r="B1574" s="77"/>
      <c r="C1574" s="78" t="str">
        <f>IFERROR(_xlfn.XLOOKUP(B1574,MObra[DESCRIPCION],MObra[UN],,0),"")</f>
        <v/>
      </c>
      <c r="D1574" s="79"/>
      <c r="E1574" s="80" t="str">
        <f>IFERROR(_xlfn.XLOOKUP($B1574,MObra[DESCRIPCION],MObra[VALOR UNIT],,0),"")</f>
        <v/>
      </c>
      <c r="F1574" s="81"/>
      <c r="G1574" s="82" t="str">
        <f>IFERROR(IF(F1574&gt;=0,D1574*E1574*(1+F1574/100),ABS(D1574*E1574/F1574)),"")</f>
        <v/>
      </c>
      <c r="H1574" s="91" t="str">
        <f>IFERROR(G1574*E1556,"")</f>
        <v/>
      </c>
    </row>
    <row r="1575" spans="1:11">
      <c r="A1575" s="83"/>
      <c r="B1575" s="84"/>
      <c r="C1575" s="85" t="str">
        <f>IFERROR(_xlfn.XLOOKUP(B1575,MObra[DESCRIPCION],MObra[UN],,0),"")</f>
        <v/>
      </c>
      <c r="D1575" s="86"/>
      <c r="E1575" s="87" t="str">
        <f>IFERROR(_xlfn.XLOOKUP($B1575,MObra[DESCRIPCION],MObra[VALOR UNIT],,0),"")</f>
        <v/>
      </c>
      <c r="F1575" s="88"/>
      <c r="G1575" s="89" t="str">
        <f>IFERROR(IF(F1575&gt;=0,D1575*E1575*(1+F1575/100),ABS(D1575*E1575/F1575)),"")</f>
        <v/>
      </c>
      <c r="H1575" s="90" t="str">
        <f>IFERROR(G1575*E1556,"")</f>
        <v/>
      </c>
    </row>
    <row r="1577" spans="1:11">
      <c r="A1577" s="54" t="s">
        <v>1695</v>
      </c>
      <c r="B1577" s="55" t="str">
        <f>VLOOKUP($A1577,Presupuesto!$A:$D,2,FALSE())</f>
        <v>Trincho tierra (con sacos)</v>
      </c>
      <c r="C1577" s="56" t="str">
        <f>VLOOKUP($A1577,Presupuesto!$A:$D,3,FALSE())</f>
        <v>M3</v>
      </c>
      <c r="D1577" s="57"/>
      <c r="E1577" s="58">
        <f>VLOOKUP($A1577,Presupuesto!$A:$D,4,FALSE())</f>
        <v>0</v>
      </c>
      <c r="F1577" s="59" t="s">
        <v>2919</v>
      </c>
      <c r="G1577" s="60">
        <f>SUM(G1579:G1595)/2</f>
        <v>193228.24375970999</v>
      </c>
      <c r="H1577" s="61">
        <f>ROUND(SUM(H1579:H1595),0)/2</f>
        <v>0</v>
      </c>
      <c r="I1577" s="58">
        <f>VLOOKUP(A1577,Presupuesto!$A:$F,6,0)</f>
        <v>0</v>
      </c>
      <c r="J1577" s="58">
        <f>+H1577-I1577</f>
        <v>0</v>
      </c>
      <c r="K1577" s="282">
        <f>+H1577-G1577*E1577</f>
        <v>0</v>
      </c>
    </row>
    <row r="1578" spans="1:11" ht="25.5">
      <c r="A1578" s="62"/>
      <c r="B1578" s="63" t="s">
        <v>2247</v>
      </c>
      <c r="C1578" s="63" t="s">
        <v>3061</v>
      </c>
      <c r="D1578" s="64" t="s">
        <v>4</v>
      </c>
      <c r="E1578" s="65" t="s">
        <v>3062</v>
      </c>
      <c r="F1578" s="66" t="s">
        <v>3063</v>
      </c>
      <c r="G1578" s="67" t="s">
        <v>3064</v>
      </c>
      <c r="H1578" s="68" t="s">
        <v>3124</v>
      </c>
    </row>
    <row r="1579" spans="1:11">
      <c r="A1579" s="69"/>
      <c r="B1579" s="70" t="s">
        <v>3065</v>
      </c>
      <c r="C1579" s="71"/>
      <c r="D1579" s="72"/>
      <c r="E1579" s="73"/>
      <c r="F1579" s="74"/>
      <c r="G1579" s="75">
        <f>SUM(G1580:G1584)</f>
        <v>54558</v>
      </c>
      <c r="H1579" s="75">
        <f>IFERROR(G1579*E1577,"")</f>
        <v>0</v>
      </c>
    </row>
    <row r="1580" spans="1:11">
      <c r="A1580" s="76"/>
      <c r="B1580" s="77" t="s">
        <v>2715</v>
      </c>
      <c r="C1580" s="78" t="str">
        <f>IFERROR(_xlfn.XLOOKUP(B1580,Insumo[DESCRIPCION],Insumo[UND],,0),"")</f>
        <v>Un</v>
      </c>
      <c r="D1580" s="79">
        <v>15</v>
      </c>
      <c r="E1580" s="80">
        <f>IFERROR(_xlfn.XLOOKUP($B1580,Insumo[DESCRIPCION],Insumo[VALOR],,0),"")</f>
        <v>3464</v>
      </c>
      <c r="F1580" s="81">
        <v>5</v>
      </c>
      <c r="G1580" s="82">
        <f>IFERROR(IF(F1580&gt;=0,D1580*E1580*(1+F1580/100),ABS(D1580*E1580/F1580)),"")</f>
        <v>54558</v>
      </c>
      <c r="H1580" s="91">
        <f>IFERROR(G1580*E1577,"")</f>
        <v>0</v>
      </c>
    </row>
    <row r="1581" spans="1:11">
      <c r="A1581" s="76"/>
      <c r="B1581" s="77"/>
      <c r="C1581" s="78" t="str">
        <f>IFERROR(_xlfn.XLOOKUP(B1581,Insumo[DESCRIPCION],Insumo[UND],,0),"")</f>
        <v/>
      </c>
      <c r="D1581" s="79"/>
      <c r="E1581" s="80" t="str">
        <f>IFERROR(_xlfn.XLOOKUP($B1581,Insumo[DESCRIPCION],Insumo[VALOR],,0),"")</f>
        <v/>
      </c>
      <c r="F1581" s="81"/>
      <c r="G1581" s="82" t="str">
        <f>IFERROR(IF(F1581&gt;=0,D1581*E1581*(1+F1581/100),ABS(D1581*E1581/F1581)),"")</f>
        <v/>
      </c>
      <c r="H1581" s="91" t="str">
        <f>IFERROR(G1581*E1577,"")</f>
        <v/>
      </c>
    </row>
    <row r="1582" spans="1:11">
      <c r="A1582" s="76"/>
      <c r="B1582" s="77"/>
      <c r="C1582" s="78" t="str">
        <f>IFERROR(_xlfn.XLOOKUP(B1582,Insumo[DESCRIPCION],Insumo[UND],,0),"")</f>
        <v/>
      </c>
      <c r="D1582" s="79"/>
      <c r="E1582" s="80" t="str">
        <f>IFERROR(_xlfn.XLOOKUP($B1582,Insumo[DESCRIPCION],Insumo[VALOR],,0),"")</f>
        <v/>
      </c>
      <c r="F1582" s="81"/>
      <c r="G1582" s="82" t="str">
        <f>IFERROR(IF(F1582&gt;=0,D1582*E1582*(1+F1582/100),ABS(D1582*E1582/F1582)),"")</f>
        <v/>
      </c>
      <c r="H1582" s="91" t="str">
        <f>IFERROR(G1582*E1577,"")</f>
        <v/>
      </c>
    </row>
    <row r="1583" spans="1:11">
      <c r="A1583" s="76"/>
      <c r="B1583" s="77"/>
      <c r="C1583" s="78" t="str">
        <f>IFERROR(_xlfn.XLOOKUP(B1583,Insumo[DESCRIPCION],Insumo[UND],,0),"")</f>
        <v/>
      </c>
      <c r="D1583" s="79"/>
      <c r="E1583" s="80" t="str">
        <f>IFERROR(_xlfn.XLOOKUP($B1583,Insumo[DESCRIPCION],Insumo[VALOR],,0),"")</f>
        <v/>
      </c>
      <c r="F1583" s="81"/>
      <c r="G1583" s="82" t="str">
        <f>IFERROR(IF(F1583&gt;=0,D1583*E1583*(1+F1583/100),ABS(D1583*E1583/F1583)),"")</f>
        <v/>
      </c>
      <c r="H1583" s="91" t="str">
        <f>IFERROR(G1583*E1577,"")</f>
        <v/>
      </c>
    </row>
    <row r="1584" spans="1:11">
      <c r="A1584" s="76"/>
      <c r="B1584" s="77"/>
      <c r="C1584" s="78" t="str">
        <f>IFERROR(_xlfn.XLOOKUP(B1584,Insumo[DESCRIPCION],Insumo[UND],,0),"")</f>
        <v/>
      </c>
      <c r="D1584" s="79"/>
      <c r="E1584" s="80" t="str">
        <f>IFERROR(_xlfn.XLOOKUP($B1584,Insumo[DESCRIPCION],Insumo[VALOR],,0),"")</f>
        <v/>
      </c>
      <c r="F1584" s="81"/>
      <c r="G1584" s="82" t="str">
        <f>IFERROR(IF(F1584&gt;=0,D1584*E1584*(1+F1584/100),ABS(D1584*E1584/F1584)),"")</f>
        <v/>
      </c>
      <c r="H1584" s="91" t="str">
        <f>IFERROR(G1584*E1577,"")</f>
        <v/>
      </c>
    </row>
    <row r="1585" spans="1:11">
      <c r="A1585" s="69"/>
      <c r="B1585" s="70" t="s">
        <v>3066</v>
      </c>
      <c r="C1585" s="71"/>
      <c r="D1585" s="72"/>
      <c r="E1585" s="73"/>
      <c r="F1585" s="74"/>
      <c r="G1585" s="75">
        <f>SUM(G1586:G1588)</f>
        <v>11449.83664071</v>
      </c>
      <c r="H1585" s="92">
        <f>G1585*E1577</f>
        <v>0</v>
      </c>
    </row>
    <row r="1586" spans="1:11">
      <c r="A1586" s="76"/>
      <c r="B1586" s="77" t="s">
        <v>2920</v>
      </c>
      <c r="C1586" s="78" t="str">
        <f>IFERROR(_xlfn.XLOOKUP(B1586,Equipo[DESCRIPCION],Equipo[UND],,0),"")</f>
        <v>%MO</v>
      </c>
      <c r="D1586" s="79">
        <v>0.04</v>
      </c>
      <c r="E1586" s="80">
        <f>IF(C1586="%MO",G1592,IFERROR(_xlfn.XLOOKUP($B1586,Equipo[DESCRIPCION],Equipo[VALOR],,0),""))</f>
        <v>127220.40711900001</v>
      </c>
      <c r="F1586" s="81"/>
      <c r="G1586" s="82">
        <f>IFERROR(IF(F1586&gt;=0,D1586*E1586*(1+F1586/100),ABS(D1586*E1586/F1586)),"")</f>
        <v>5088.8162847600006</v>
      </c>
      <c r="H1586" s="91">
        <f>IFERROR(G1586*E1577,"")</f>
        <v>0</v>
      </c>
    </row>
    <row r="1587" spans="1:11">
      <c r="A1587" s="76"/>
      <c r="B1587" s="77" t="s">
        <v>2967</v>
      </c>
      <c r="C1587" s="78" t="str">
        <f>IFERROR(_xlfn.XLOOKUP(B1587,Equipo[DESCRIPCION],Equipo[UND],,0),"")</f>
        <v>%MO</v>
      </c>
      <c r="D1587" s="79">
        <v>0.05</v>
      </c>
      <c r="E1587" s="80">
        <f>IF(C1587="%MO",G1592,IFERROR(_xlfn.XLOOKUP($B1587,Equipo[DESCRIPCION],Equipo[VALOR],,0),""))</f>
        <v>127220.40711900001</v>
      </c>
      <c r="F1587" s="81"/>
      <c r="G1587" s="82">
        <f>IFERROR(IF(F1587&gt;=0,D1587*E1587*(1+F1587/100),ABS(D1587*E1587/F1587)),"")</f>
        <v>6361.0203559500005</v>
      </c>
      <c r="H1587" s="91">
        <f>IFERROR(G1587*E1577,"")</f>
        <v>0</v>
      </c>
    </row>
    <row r="1588" spans="1:11">
      <c r="A1588" s="76"/>
      <c r="B1588" s="77"/>
      <c r="C1588" s="78" t="str">
        <f>IFERROR(_xlfn.XLOOKUP(B1588,Equipo[DESCRIPCION],Equipo[UND],,0),"")</f>
        <v/>
      </c>
      <c r="D1588" s="79"/>
      <c r="E1588" s="80" t="str">
        <f>IF(C1588="%MO",G1592,IFERROR(_xlfn.XLOOKUP($B1588,Equipo[DESCRIPCION],Equipo[VALOR],,0),""))</f>
        <v/>
      </c>
      <c r="F1588" s="81"/>
      <c r="G1588" s="82" t="str">
        <f>IFERROR(IF(F1588&gt;=0,D1588*E1588*(1+F1588/100),ABS(D1588*E1588/F1588)),"")</f>
        <v/>
      </c>
      <c r="H1588" s="91" t="str">
        <f>IFERROR(G1588*E1577,"")</f>
        <v/>
      </c>
    </row>
    <row r="1589" spans="1:11">
      <c r="A1589" s="69"/>
      <c r="B1589" s="70" t="s">
        <v>2202</v>
      </c>
      <c r="C1589" s="71"/>
      <c r="D1589" s="72"/>
      <c r="E1589" s="73"/>
      <c r="F1589" s="74"/>
      <c r="G1589" s="75">
        <f>SUM(G1590:G1591)</f>
        <v>0</v>
      </c>
      <c r="H1589" s="92">
        <f>G1589*E1577</f>
        <v>0</v>
      </c>
    </row>
    <row r="1590" spans="1:11">
      <c r="A1590" s="76"/>
      <c r="B1590" s="77"/>
      <c r="C1590" s="78" t="str">
        <f>IFERROR(_xlfn.XLOOKUP(B1590,Transporte[DESCRIPCION],Transporte[UND],,0),"")</f>
        <v/>
      </c>
      <c r="D1590" s="79"/>
      <c r="E1590" s="80" t="str">
        <f>IFERROR(_xlfn.XLOOKUP($B1590,Transporte[DESCRIPCION],Transporte[VALOR],,0),"")</f>
        <v/>
      </c>
      <c r="F1590" s="81"/>
      <c r="G1590" s="82" t="str">
        <f>IFERROR(IF(F1590&gt;=0,D1590*E1590*(1+F1590/100),ABS(D1590*E1590/F1590)),"")</f>
        <v/>
      </c>
      <c r="H1590" s="91" t="str">
        <f>IFERROR(G1590*E1577,"")</f>
        <v/>
      </c>
    </row>
    <row r="1591" spans="1:11">
      <c r="A1591" s="76"/>
      <c r="B1591" s="77"/>
      <c r="C1591" s="78" t="str">
        <f>IFERROR(_xlfn.XLOOKUP(B1591,Transporte[DESCRIPCION],Transporte[UND],,0),"")</f>
        <v/>
      </c>
      <c r="D1591" s="79"/>
      <c r="E1591" s="80" t="str">
        <f>IFERROR(_xlfn.XLOOKUP($B1591,Transporte[DESCRIPCION],Transporte[VALOR],,0),"")</f>
        <v/>
      </c>
      <c r="F1591" s="81"/>
      <c r="G1591" s="82" t="str">
        <f>IFERROR(IF(F1591&gt;=0,D1591*E1591*(1+F1591/100),ABS(D1591*E1591/F1591)),"")</f>
        <v/>
      </c>
      <c r="H1591" s="91" t="str">
        <f>IFERROR(G1591*E1577,"")</f>
        <v/>
      </c>
    </row>
    <row r="1592" spans="1:11">
      <c r="A1592" s="69"/>
      <c r="B1592" s="70" t="s">
        <v>3067</v>
      </c>
      <c r="C1592" s="71"/>
      <c r="D1592" s="72"/>
      <c r="E1592" s="73"/>
      <c r="F1592" s="74"/>
      <c r="G1592" s="75">
        <f>SUM(G1593:G1595)</f>
        <v>127220.40711900001</v>
      </c>
      <c r="H1592" s="92">
        <f>G1592*E1577</f>
        <v>0</v>
      </c>
    </row>
    <row r="1593" spans="1:11">
      <c r="A1593" s="76"/>
      <c r="B1593" s="77" t="s">
        <v>3046</v>
      </c>
      <c r="C1593" s="78" t="str">
        <f>IFERROR(_xlfn.XLOOKUP(B1593,MObra[DESCRIPCION],MObra[UN],,0),"")</f>
        <v>día</v>
      </c>
      <c r="D1593" s="79">
        <v>1</v>
      </c>
      <c r="E1593" s="80">
        <f>IFERROR(_xlfn.XLOOKUP($B1593,MObra[DESCRIPCION],MObra[VALOR UNIT],,0),"")</f>
        <v>636102.03559500002</v>
      </c>
      <c r="F1593" s="81">
        <v>-5</v>
      </c>
      <c r="G1593" s="82">
        <f>IFERROR(IF(F1593&gt;=0,D1593*E1593*(1+F1593/100),ABS(D1593*E1593/F1593)),"")</f>
        <v>127220.40711900001</v>
      </c>
      <c r="H1593" s="91">
        <f>IFERROR(G1593*E1577,"")</f>
        <v>0</v>
      </c>
    </row>
    <row r="1594" spans="1:11">
      <c r="A1594" s="76"/>
      <c r="B1594" s="77"/>
      <c r="C1594" s="78" t="str">
        <f>IFERROR(_xlfn.XLOOKUP(B1594,MObra[DESCRIPCION],MObra[UN],,0),"")</f>
        <v/>
      </c>
      <c r="D1594" s="79"/>
      <c r="E1594" s="80" t="str">
        <f>IFERROR(_xlfn.XLOOKUP($B1594,MObra[DESCRIPCION],MObra[VALOR UNIT],,0),"")</f>
        <v/>
      </c>
      <c r="F1594" s="81"/>
      <c r="G1594" s="82" t="str">
        <f>IFERROR(IF(F1594&gt;=0,D1594*E1594*(1+F1594/100),ABS(D1594*E1594/F1594)),"")</f>
        <v/>
      </c>
      <c r="H1594" s="91" t="str">
        <f>IFERROR(G1594*E1577,"")</f>
        <v/>
      </c>
    </row>
    <row r="1595" spans="1:11">
      <c r="A1595" s="83"/>
      <c r="B1595" s="84"/>
      <c r="C1595" s="85" t="str">
        <f>IFERROR(_xlfn.XLOOKUP(B1595,MObra[DESCRIPCION],MObra[UN],,0),"")</f>
        <v/>
      </c>
      <c r="D1595" s="86"/>
      <c r="E1595" s="87" t="str">
        <f>IFERROR(_xlfn.XLOOKUP($B1595,MObra[DESCRIPCION],MObra[VALOR UNIT],,0),"")</f>
        <v/>
      </c>
      <c r="F1595" s="88"/>
      <c r="G1595" s="89" t="str">
        <f>IFERROR(IF(F1595&gt;=0,D1595*E1595*(1+F1595/100),ABS(D1595*E1595/F1595)),"")</f>
        <v/>
      </c>
      <c r="H1595" s="90" t="str">
        <f>IFERROR(G1595*E1577,"")</f>
        <v/>
      </c>
    </row>
    <row r="1597" spans="1:11">
      <c r="A1597" s="54" t="s">
        <v>1697</v>
      </c>
      <c r="B1597" s="55" t="str">
        <f>VLOOKUP($A1597,Presupuesto!$A:$D,2,FALSE())</f>
        <v>Zanja Colectora en concreto de 20.7 Mpa</v>
      </c>
      <c r="C1597" s="56" t="str">
        <f>VLOOKUP($A1597,Presupuesto!$A:$D,3,FALSE())</f>
        <v>M3</v>
      </c>
      <c r="D1597" s="57"/>
      <c r="E1597" s="58">
        <f>VLOOKUP($A1597,Presupuesto!$A:$D,4,FALSE())</f>
        <v>0</v>
      </c>
      <c r="F1597" s="59" t="s">
        <v>2919</v>
      </c>
      <c r="G1597" s="60">
        <f>SUM(G1599:G1615)/2</f>
        <v>828694.74924727692</v>
      </c>
      <c r="H1597" s="61">
        <f>ROUND(SUM(H1599:H1615),0)/2</f>
        <v>0</v>
      </c>
      <c r="I1597" s="58">
        <f>VLOOKUP(A1597,Presupuesto!$A:$F,6,0)</f>
        <v>0</v>
      </c>
      <c r="J1597" s="58">
        <f>+H1597-I1597</f>
        <v>0</v>
      </c>
      <c r="K1597" s="282">
        <f>+H1597-G1597*E1597</f>
        <v>0</v>
      </c>
    </row>
    <row r="1598" spans="1:11" ht="25.5">
      <c r="A1598" s="62"/>
      <c r="B1598" s="63" t="s">
        <v>2247</v>
      </c>
      <c r="C1598" s="63" t="s">
        <v>3061</v>
      </c>
      <c r="D1598" s="64" t="s">
        <v>4</v>
      </c>
      <c r="E1598" s="65" t="s">
        <v>3062</v>
      </c>
      <c r="F1598" s="66" t="s">
        <v>3063</v>
      </c>
      <c r="G1598" s="67" t="s">
        <v>3064</v>
      </c>
      <c r="H1598" s="68" t="s">
        <v>3124</v>
      </c>
    </row>
    <row r="1599" spans="1:11">
      <c r="A1599" s="69"/>
      <c r="B1599" s="70" t="s">
        <v>3065</v>
      </c>
      <c r="C1599" s="71"/>
      <c r="D1599" s="72"/>
      <c r="E1599" s="73"/>
      <c r="F1599" s="74"/>
      <c r="G1599" s="75">
        <f>SUM(G1600:G1604)</f>
        <v>613451.30000000005</v>
      </c>
      <c r="H1599" s="75">
        <f>IFERROR(G1599*E1597,"")</f>
        <v>0</v>
      </c>
    </row>
    <row r="1600" spans="1:11">
      <c r="A1600" s="76"/>
      <c r="B1600" s="77" t="s">
        <v>2686</v>
      </c>
      <c r="C1600" s="78" t="str">
        <f>IFERROR(_xlfn.XLOOKUP(B1600,Insumo[DESCRIPCION],Insumo[UND],,0),"")</f>
        <v>M3</v>
      </c>
      <c r="D1600" s="79">
        <v>1</v>
      </c>
      <c r="E1600" s="80">
        <f>IFERROR(_xlfn.XLOOKUP($B1600,Insumo[DESCRIPCION],Insumo[VALOR],,0),"")</f>
        <v>428946</v>
      </c>
      <c r="F1600" s="81">
        <v>5</v>
      </c>
      <c r="G1600" s="82">
        <f>IFERROR(IF(F1600&gt;=0,D1600*E1600*(1+F1600/100),ABS(D1600*E1600/F1600)),"")</f>
        <v>450393.30000000005</v>
      </c>
      <c r="H1600" s="91">
        <f>IFERROR(G1600*E1597,"")</f>
        <v>0</v>
      </c>
    </row>
    <row r="1601" spans="1:8">
      <c r="A1601" s="76"/>
      <c r="B1601" s="77" t="s">
        <v>2492</v>
      </c>
      <c r="C1601" s="78" t="str">
        <f>IFERROR(_xlfn.XLOOKUP(B1601,Insumo[DESCRIPCION],Insumo[UND],,0),"")</f>
        <v>M2</v>
      </c>
      <c r="D1601" s="79">
        <v>14</v>
      </c>
      <c r="E1601" s="80">
        <f>IFERROR(_xlfn.XLOOKUP($B1601,Insumo[DESCRIPCION],Insumo[VALOR],,0),"")</f>
        <v>34941</v>
      </c>
      <c r="F1601" s="81">
        <v>-3</v>
      </c>
      <c r="G1601" s="82">
        <f>IFERROR(IF(F1601&gt;=0,D1601*E1601*(1+F1601/100),ABS(D1601*E1601/F1601)),"")</f>
        <v>163058</v>
      </c>
      <c r="H1601" s="91">
        <f>IFERROR(G1601*E1597,"")</f>
        <v>0</v>
      </c>
    </row>
    <row r="1602" spans="1:8">
      <c r="A1602" s="76"/>
      <c r="B1602" s="77"/>
      <c r="C1602" s="78" t="str">
        <f>IFERROR(_xlfn.XLOOKUP(B1602,Insumo[DESCRIPCION],Insumo[UND],,0),"")</f>
        <v/>
      </c>
      <c r="D1602" s="79"/>
      <c r="E1602" s="80" t="str">
        <f>IFERROR(_xlfn.XLOOKUP($B1602,Insumo[DESCRIPCION],Insumo[VALOR],,0),"")</f>
        <v/>
      </c>
      <c r="F1602" s="81"/>
      <c r="G1602" s="82" t="str">
        <f>IFERROR(IF(F1602&gt;=0,D1602*E1602*(1+F1602/100),ABS(D1602*E1602/F1602)),"")</f>
        <v/>
      </c>
      <c r="H1602" s="91" t="str">
        <f>IFERROR(G1602*E1597,"")</f>
        <v/>
      </c>
    </row>
    <row r="1603" spans="1:8">
      <c r="A1603" s="76"/>
      <c r="B1603" s="77"/>
      <c r="C1603" s="78" t="str">
        <f>IFERROR(_xlfn.XLOOKUP(B1603,Insumo[DESCRIPCION],Insumo[UND],,0),"")</f>
        <v/>
      </c>
      <c r="D1603" s="79"/>
      <c r="E1603" s="80" t="str">
        <f>IFERROR(_xlfn.XLOOKUP($B1603,Insumo[DESCRIPCION],Insumo[VALOR],,0),"")</f>
        <v/>
      </c>
      <c r="F1603" s="81"/>
      <c r="G1603" s="82" t="str">
        <f>IFERROR(IF(F1603&gt;=0,D1603*E1603*(1+F1603/100),ABS(D1603*E1603/F1603)),"")</f>
        <v/>
      </c>
      <c r="H1603" s="91" t="str">
        <f>IFERROR(G1603*E1597,"")</f>
        <v/>
      </c>
    </row>
    <row r="1604" spans="1:8">
      <c r="A1604" s="76"/>
      <c r="B1604" s="77"/>
      <c r="C1604" s="78" t="str">
        <f>IFERROR(_xlfn.XLOOKUP(B1604,Insumo[DESCRIPCION],Insumo[UND],,0),"")</f>
        <v/>
      </c>
      <c r="D1604" s="79"/>
      <c r="E1604" s="80" t="str">
        <f>IFERROR(_xlfn.XLOOKUP($B1604,Insumo[DESCRIPCION],Insumo[VALOR],,0),"")</f>
        <v/>
      </c>
      <c r="F1604" s="81"/>
      <c r="G1604" s="82" t="str">
        <f>IFERROR(IF(F1604&gt;=0,D1604*E1604*(1+F1604/100),ABS(D1604*E1604/F1604)),"")</f>
        <v/>
      </c>
      <c r="H1604" s="91" t="str">
        <f>IFERROR(G1604*E1597,"")</f>
        <v/>
      </c>
    </row>
    <row r="1605" spans="1:8">
      <c r="A1605" s="69"/>
      <c r="B1605" s="70" t="s">
        <v>3066</v>
      </c>
      <c r="C1605" s="71"/>
      <c r="D1605" s="72"/>
      <c r="E1605" s="73"/>
      <c r="F1605" s="74"/>
      <c r="G1605" s="75">
        <f>SUM(G1606:G1608)</f>
        <v>21064.933118276669</v>
      </c>
      <c r="H1605" s="92">
        <f>G1605*E1597</f>
        <v>0</v>
      </c>
    </row>
    <row r="1606" spans="1:8">
      <c r="A1606" s="76"/>
      <c r="B1606" s="77" t="s">
        <v>2995</v>
      </c>
      <c r="C1606" s="78" t="str">
        <f>IFERROR(_xlfn.XLOOKUP(B1606,Equipo[DESCRIPCION],Equipo[UND],,0),"")</f>
        <v>Día</v>
      </c>
      <c r="D1606" s="79">
        <v>1</v>
      </c>
      <c r="E1606" s="80">
        <f>IF(C1606="%MO",G1612,IFERROR(_xlfn.XLOOKUP($B1606,Equipo[DESCRIPCION],Equipo[VALOR],,0),""))</f>
        <v>53833</v>
      </c>
      <c r="F1606" s="81">
        <v>-15</v>
      </c>
      <c r="G1606" s="82">
        <f>IFERROR(IF(F1606&gt;=0,D1606*E1606*(1+F1606/100),ABS(D1606*E1606/F1606)),"")</f>
        <v>3588.8666666666668</v>
      </c>
      <c r="H1606" s="91">
        <f>IFERROR(G1606*E1597,"")</f>
        <v>0</v>
      </c>
    </row>
    <row r="1607" spans="1:8">
      <c r="A1607" s="76"/>
      <c r="B1607" s="77" t="s">
        <v>2920</v>
      </c>
      <c r="C1607" s="78" t="str">
        <f>IFERROR(_xlfn.XLOOKUP(B1607,Equipo[DESCRIPCION],Equipo[UND],,0),"")</f>
        <v>%MO</v>
      </c>
      <c r="D1607" s="79">
        <v>0.04</v>
      </c>
      <c r="E1607" s="80">
        <f>IF(C1607="%MO",G1612,IFERROR(_xlfn.XLOOKUP($B1607,Equipo[DESCRIPCION],Equipo[VALOR],,0),""))</f>
        <v>194178.51612900003</v>
      </c>
      <c r="F1607" s="81"/>
      <c r="G1607" s="82">
        <f>IFERROR(IF(F1607&gt;=0,D1607*E1607*(1+F1607/100),ABS(D1607*E1607/F1607)),"")</f>
        <v>7767.1406451600014</v>
      </c>
      <c r="H1607" s="91">
        <f>IFERROR(G1607*E1597,"")</f>
        <v>0</v>
      </c>
    </row>
    <row r="1608" spans="1:8">
      <c r="A1608" s="76"/>
      <c r="B1608" s="77" t="s">
        <v>2967</v>
      </c>
      <c r="C1608" s="78" t="str">
        <f>IFERROR(_xlfn.XLOOKUP(B1608,Equipo[DESCRIPCION],Equipo[UND],,0),"")</f>
        <v>%MO</v>
      </c>
      <c r="D1608" s="79">
        <v>0.05</v>
      </c>
      <c r="E1608" s="80">
        <f>IF(C1608="%MO",G1612,IFERROR(_xlfn.XLOOKUP($B1608,Equipo[DESCRIPCION],Equipo[VALOR],,0),""))</f>
        <v>194178.51612900003</v>
      </c>
      <c r="F1608" s="81"/>
      <c r="G1608" s="82">
        <f>IFERROR(IF(F1608&gt;=0,D1608*E1608*(1+F1608/100),ABS(D1608*E1608/F1608)),"")</f>
        <v>9708.9258064500009</v>
      </c>
      <c r="H1608" s="91">
        <f>IFERROR(G1608*E1597,"")</f>
        <v>0</v>
      </c>
    </row>
    <row r="1609" spans="1:8">
      <c r="A1609" s="69"/>
      <c r="B1609" s="70" t="s">
        <v>2202</v>
      </c>
      <c r="C1609" s="71"/>
      <c r="D1609" s="72"/>
      <c r="E1609" s="73"/>
      <c r="F1609" s="74"/>
      <c r="G1609" s="75">
        <f>SUM(G1610:G1611)</f>
        <v>0</v>
      </c>
      <c r="H1609" s="92">
        <f>G1609*E1597</f>
        <v>0</v>
      </c>
    </row>
    <row r="1610" spans="1:8">
      <c r="A1610" s="76"/>
      <c r="B1610" s="77"/>
      <c r="C1610" s="78" t="str">
        <f>IFERROR(_xlfn.XLOOKUP(B1610,Transporte[DESCRIPCION],Transporte[UND],,0),"")</f>
        <v/>
      </c>
      <c r="D1610" s="79"/>
      <c r="E1610" s="80" t="str">
        <f>IFERROR(_xlfn.XLOOKUP($B1610,Transporte[DESCRIPCION],Transporte[VALOR],,0),"")</f>
        <v/>
      </c>
      <c r="F1610" s="81"/>
      <c r="G1610" s="82" t="str">
        <f>IFERROR(IF(F1610&gt;=0,D1610*E1610*(1+F1610/100),ABS(D1610*E1610/F1610)),"")</f>
        <v/>
      </c>
      <c r="H1610" s="91" t="str">
        <f>IFERROR(G1610*E1597,"")</f>
        <v/>
      </c>
    </row>
    <row r="1611" spans="1:8">
      <c r="A1611" s="76"/>
      <c r="B1611" s="77"/>
      <c r="C1611" s="78" t="str">
        <f>IFERROR(_xlfn.XLOOKUP(B1611,Transporte[DESCRIPCION],Transporte[UND],,0),"")</f>
        <v/>
      </c>
      <c r="D1611" s="79"/>
      <c r="E1611" s="80" t="str">
        <f>IFERROR(_xlfn.XLOOKUP($B1611,Transporte[DESCRIPCION],Transporte[VALOR],,0),"")</f>
        <v/>
      </c>
      <c r="F1611" s="81"/>
      <c r="G1611" s="82" t="str">
        <f>IFERROR(IF(F1611&gt;=0,D1611*E1611*(1+F1611/100),ABS(D1611*E1611/F1611)),"")</f>
        <v/>
      </c>
      <c r="H1611" s="91" t="str">
        <f>IFERROR(G1611*E1597,"")</f>
        <v/>
      </c>
    </row>
    <row r="1612" spans="1:8">
      <c r="A1612" s="69"/>
      <c r="B1612" s="70" t="s">
        <v>3067</v>
      </c>
      <c r="C1612" s="71"/>
      <c r="D1612" s="72"/>
      <c r="E1612" s="73"/>
      <c r="F1612" s="74"/>
      <c r="G1612" s="75">
        <f>SUM(G1613:G1615)</f>
        <v>194178.51612900003</v>
      </c>
      <c r="H1612" s="92">
        <f>G1612*E1597</f>
        <v>0</v>
      </c>
    </row>
    <row r="1613" spans="1:8">
      <c r="A1613" s="76"/>
      <c r="B1613" s="77" t="s">
        <v>3047</v>
      </c>
      <c r="C1613" s="78" t="str">
        <f>IFERROR(_xlfn.XLOOKUP(B1613,MObra[DESCRIPCION],MObra[UN],,0),"")</f>
        <v>día</v>
      </c>
      <c r="D1613" s="79">
        <v>1</v>
      </c>
      <c r="E1613" s="80">
        <f>IFERROR(_xlfn.XLOOKUP($B1613,MObra[DESCRIPCION],MObra[VALOR UNIT],,0),"")</f>
        <v>970892.5806450001</v>
      </c>
      <c r="F1613" s="81">
        <v>-5</v>
      </c>
      <c r="G1613" s="82">
        <f>IFERROR(IF(F1613&gt;=0,D1613*E1613*(1+F1613/100),ABS(D1613*E1613/F1613)),"")</f>
        <v>194178.51612900003</v>
      </c>
      <c r="H1613" s="91">
        <f>IFERROR(G1613*E1597,"")</f>
        <v>0</v>
      </c>
    </row>
    <row r="1614" spans="1:8">
      <c r="A1614" s="76"/>
      <c r="B1614" s="77"/>
      <c r="C1614" s="78" t="str">
        <f>IFERROR(_xlfn.XLOOKUP(B1614,MObra[DESCRIPCION],MObra[UN],,0),"")</f>
        <v/>
      </c>
      <c r="D1614" s="79"/>
      <c r="E1614" s="80" t="str">
        <f>IFERROR(_xlfn.XLOOKUP($B1614,MObra[DESCRIPCION],MObra[VALOR UNIT],,0),"")</f>
        <v/>
      </c>
      <c r="F1614" s="81"/>
      <c r="G1614" s="82" t="str">
        <f>IFERROR(IF(F1614&gt;=0,D1614*E1614*(1+F1614/100),ABS(D1614*E1614/F1614)),"")</f>
        <v/>
      </c>
      <c r="H1614" s="91" t="str">
        <f>IFERROR(G1614*E1597,"")</f>
        <v/>
      </c>
    </row>
    <row r="1615" spans="1:8">
      <c r="A1615" s="83"/>
      <c r="B1615" s="84"/>
      <c r="C1615" s="85" t="str">
        <f>IFERROR(_xlfn.XLOOKUP(B1615,MObra[DESCRIPCION],MObra[UN],,0),"")</f>
        <v/>
      </c>
      <c r="D1615" s="86"/>
      <c r="E1615" s="87" t="str">
        <f>IFERROR(_xlfn.XLOOKUP($B1615,MObra[DESCRIPCION],MObra[VALOR UNIT],,0),"")</f>
        <v/>
      </c>
      <c r="F1615" s="88"/>
      <c r="G1615" s="89" t="str">
        <f>IFERROR(IF(F1615&gt;=0,D1615*E1615*(1+F1615/100),ABS(D1615*E1615/F1615)),"")</f>
        <v/>
      </c>
      <c r="H1615" s="90" t="str">
        <f>IFERROR(G1615*E1597,"")</f>
        <v/>
      </c>
    </row>
    <row r="1617" spans="1:11">
      <c r="A1617" s="54" t="s">
        <v>1699</v>
      </c>
      <c r="B1617" s="55" t="str">
        <f>VLOOKUP($A1617,Presupuesto!$A:$D,2,FALSE())</f>
        <v>Zanja Colectora en concreto de 27.6 Mpa</v>
      </c>
      <c r="C1617" s="56" t="str">
        <f>VLOOKUP($A1617,Presupuesto!$A:$D,3,FALSE())</f>
        <v>M3</v>
      </c>
      <c r="D1617" s="57"/>
      <c r="E1617" s="58">
        <f>VLOOKUP($A1617,Presupuesto!$A:$D,4,FALSE())</f>
        <v>0</v>
      </c>
      <c r="F1617" s="59" t="s">
        <v>2919</v>
      </c>
      <c r="G1617" s="60">
        <f>SUM(G1619:G1635)/2</f>
        <v>896518.44924727688</v>
      </c>
      <c r="H1617" s="61">
        <f>ROUND(SUM(H1619:H1635),0)/2</f>
        <v>0</v>
      </c>
      <c r="I1617" s="58">
        <f>VLOOKUP(A1617,Presupuesto!$A:$F,6,0)</f>
        <v>0</v>
      </c>
      <c r="J1617" s="58">
        <f>+H1617-I1617</f>
        <v>0</v>
      </c>
      <c r="K1617" s="282">
        <f>+H1617-G1617*E1617</f>
        <v>0</v>
      </c>
    </row>
    <row r="1618" spans="1:11" ht="25.5">
      <c r="A1618" s="62"/>
      <c r="B1618" s="63" t="s">
        <v>2247</v>
      </c>
      <c r="C1618" s="63" t="s">
        <v>3061</v>
      </c>
      <c r="D1618" s="64" t="s">
        <v>4</v>
      </c>
      <c r="E1618" s="65" t="s">
        <v>3062</v>
      </c>
      <c r="F1618" s="66" t="s">
        <v>3063</v>
      </c>
      <c r="G1618" s="67" t="s">
        <v>3064</v>
      </c>
      <c r="H1618" s="68" t="s">
        <v>3124</v>
      </c>
    </row>
    <row r="1619" spans="1:11">
      <c r="A1619" s="69"/>
      <c r="B1619" s="70" t="s">
        <v>3065</v>
      </c>
      <c r="C1619" s="71"/>
      <c r="D1619" s="72"/>
      <c r="E1619" s="73"/>
      <c r="F1619" s="74"/>
      <c r="G1619" s="75">
        <f>SUM(G1620:G1624)</f>
        <v>681275</v>
      </c>
      <c r="H1619" s="75">
        <f>IFERROR(G1619*E1617,"")</f>
        <v>0</v>
      </c>
    </row>
    <row r="1620" spans="1:11">
      <c r="A1620" s="76"/>
      <c r="B1620" s="77" t="s">
        <v>2688</v>
      </c>
      <c r="C1620" s="78" t="str">
        <f>IFERROR(_xlfn.XLOOKUP(B1620,Insumo[DESCRIPCION],Insumo[UND],,0),"")</f>
        <v>M3</v>
      </c>
      <c r="D1620" s="79">
        <v>1</v>
      </c>
      <c r="E1620" s="80">
        <f>IFERROR(_xlfn.XLOOKUP($B1620,Insumo[DESCRIPCION],Insumo[VALOR],,0),"")</f>
        <v>493540</v>
      </c>
      <c r="F1620" s="81">
        <v>5</v>
      </c>
      <c r="G1620" s="82">
        <f>IFERROR(IF(F1620&gt;=0,D1620*E1620*(1+F1620/100),ABS(D1620*E1620/F1620)),"")</f>
        <v>518217</v>
      </c>
      <c r="H1620" s="91">
        <f>IFERROR(G1620*E1617,"")</f>
        <v>0</v>
      </c>
    </row>
    <row r="1621" spans="1:11">
      <c r="A1621" s="76"/>
      <c r="B1621" s="77" t="s">
        <v>2492</v>
      </c>
      <c r="C1621" s="78" t="str">
        <f>IFERROR(_xlfn.XLOOKUP(B1621,Insumo[DESCRIPCION],Insumo[UND],,0),"")</f>
        <v>M2</v>
      </c>
      <c r="D1621" s="79">
        <v>14</v>
      </c>
      <c r="E1621" s="80">
        <f>IFERROR(_xlfn.XLOOKUP($B1621,Insumo[DESCRIPCION],Insumo[VALOR],,0),"")</f>
        <v>34941</v>
      </c>
      <c r="F1621" s="81">
        <v>-3</v>
      </c>
      <c r="G1621" s="82">
        <f>IFERROR(IF(F1621&gt;=0,D1621*E1621*(1+F1621/100),ABS(D1621*E1621/F1621)),"")</f>
        <v>163058</v>
      </c>
      <c r="H1621" s="91">
        <f>IFERROR(G1621*E1617,"")</f>
        <v>0</v>
      </c>
    </row>
    <row r="1622" spans="1:11">
      <c r="A1622" s="76"/>
      <c r="B1622" s="77"/>
      <c r="C1622" s="78" t="str">
        <f>IFERROR(_xlfn.XLOOKUP(B1622,Insumo[DESCRIPCION],Insumo[UND],,0),"")</f>
        <v/>
      </c>
      <c r="D1622" s="79"/>
      <c r="E1622" s="80" t="str">
        <f>IFERROR(_xlfn.XLOOKUP($B1622,Insumo[DESCRIPCION],Insumo[VALOR],,0),"")</f>
        <v/>
      </c>
      <c r="F1622" s="81"/>
      <c r="G1622" s="82" t="str">
        <f>IFERROR(IF(F1622&gt;=0,D1622*E1622*(1+F1622/100),ABS(D1622*E1622/F1622)),"")</f>
        <v/>
      </c>
      <c r="H1622" s="91" t="str">
        <f>IFERROR(G1622*E1617,"")</f>
        <v/>
      </c>
    </row>
    <row r="1623" spans="1:11">
      <c r="A1623" s="76"/>
      <c r="B1623" s="77"/>
      <c r="C1623" s="78" t="str">
        <f>IFERROR(_xlfn.XLOOKUP(B1623,Insumo[DESCRIPCION],Insumo[UND],,0),"")</f>
        <v/>
      </c>
      <c r="D1623" s="79"/>
      <c r="E1623" s="80" t="str">
        <f>IFERROR(_xlfn.XLOOKUP($B1623,Insumo[DESCRIPCION],Insumo[VALOR],,0),"")</f>
        <v/>
      </c>
      <c r="F1623" s="81"/>
      <c r="G1623" s="82" t="str">
        <f>IFERROR(IF(F1623&gt;=0,D1623*E1623*(1+F1623/100),ABS(D1623*E1623/F1623)),"")</f>
        <v/>
      </c>
      <c r="H1623" s="91" t="str">
        <f>IFERROR(G1623*E1617,"")</f>
        <v/>
      </c>
    </row>
    <row r="1624" spans="1:11">
      <c r="A1624" s="76"/>
      <c r="B1624" s="77"/>
      <c r="C1624" s="78" t="str">
        <f>IFERROR(_xlfn.XLOOKUP(B1624,Insumo[DESCRIPCION],Insumo[UND],,0),"")</f>
        <v/>
      </c>
      <c r="D1624" s="79"/>
      <c r="E1624" s="80" t="str">
        <f>IFERROR(_xlfn.XLOOKUP($B1624,Insumo[DESCRIPCION],Insumo[VALOR],,0),"")</f>
        <v/>
      </c>
      <c r="F1624" s="81"/>
      <c r="G1624" s="82" t="str">
        <f>IFERROR(IF(F1624&gt;=0,D1624*E1624*(1+F1624/100),ABS(D1624*E1624/F1624)),"")</f>
        <v/>
      </c>
      <c r="H1624" s="91" t="str">
        <f>IFERROR(G1624*E1617,"")</f>
        <v/>
      </c>
    </row>
    <row r="1625" spans="1:11">
      <c r="A1625" s="69"/>
      <c r="B1625" s="70" t="s">
        <v>3066</v>
      </c>
      <c r="C1625" s="71"/>
      <c r="D1625" s="72"/>
      <c r="E1625" s="73"/>
      <c r="F1625" s="74"/>
      <c r="G1625" s="75">
        <f>SUM(G1626:G1628)</f>
        <v>21064.933118276669</v>
      </c>
      <c r="H1625" s="92">
        <f>G1625*E1617</f>
        <v>0</v>
      </c>
    </row>
    <row r="1626" spans="1:11">
      <c r="A1626" s="76"/>
      <c r="B1626" s="77" t="s">
        <v>2995</v>
      </c>
      <c r="C1626" s="78" t="str">
        <f>IFERROR(_xlfn.XLOOKUP(B1626,Equipo[DESCRIPCION],Equipo[UND],,0),"")</f>
        <v>Día</v>
      </c>
      <c r="D1626" s="79">
        <v>1</v>
      </c>
      <c r="E1626" s="80">
        <f>IF(C1626="%MO",G1632,IFERROR(_xlfn.XLOOKUP($B1626,Equipo[DESCRIPCION],Equipo[VALOR],,0),""))</f>
        <v>53833</v>
      </c>
      <c r="F1626" s="81">
        <v>-15</v>
      </c>
      <c r="G1626" s="82">
        <f>IFERROR(IF(F1626&gt;=0,D1626*E1626*(1+F1626/100),ABS(D1626*E1626/F1626)),"")</f>
        <v>3588.8666666666668</v>
      </c>
      <c r="H1626" s="91">
        <f>IFERROR(G1626*E1617,"")</f>
        <v>0</v>
      </c>
    </row>
    <row r="1627" spans="1:11">
      <c r="A1627" s="76"/>
      <c r="B1627" s="77" t="s">
        <v>2920</v>
      </c>
      <c r="C1627" s="78" t="str">
        <f>IFERROR(_xlfn.XLOOKUP(B1627,Equipo[DESCRIPCION],Equipo[UND],,0),"")</f>
        <v>%MO</v>
      </c>
      <c r="D1627" s="79">
        <v>0.04</v>
      </c>
      <c r="E1627" s="80">
        <f>IF(C1627="%MO",G1632,IFERROR(_xlfn.XLOOKUP($B1627,Equipo[DESCRIPCION],Equipo[VALOR],,0),""))</f>
        <v>194178.51612900003</v>
      </c>
      <c r="F1627" s="81"/>
      <c r="G1627" s="82">
        <f>IFERROR(IF(F1627&gt;=0,D1627*E1627*(1+F1627/100),ABS(D1627*E1627/F1627)),"")</f>
        <v>7767.1406451600014</v>
      </c>
      <c r="H1627" s="91">
        <f>IFERROR(G1627*E1617,"")</f>
        <v>0</v>
      </c>
    </row>
    <row r="1628" spans="1:11">
      <c r="A1628" s="76"/>
      <c r="B1628" s="77" t="s">
        <v>2967</v>
      </c>
      <c r="C1628" s="78" t="str">
        <f>IFERROR(_xlfn.XLOOKUP(B1628,Equipo[DESCRIPCION],Equipo[UND],,0),"")</f>
        <v>%MO</v>
      </c>
      <c r="D1628" s="79">
        <v>0.05</v>
      </c>
      <c r="E1628" s="80">
        <f>IF(C1628="%MO",G1632,IFERROR(_xlfn.XLOOKUP($B1628,Equipo[DESCRIPCION],Equipo[VALOR],,0),""))</f>
        <v>194178.51612900003</v>
      </c>
      <c r="F1628" s="81"/>
      <c r="G1628" s="82">
        <f>IFERROR(IF(F1628&gt;=0,D1628*E1628*(1+F1628/100),ABS(D1628*E1628/F1628)),"")</f>
        <v>9708.9258064500009</v>
      </c>
      <c r="H1628" s="91">
        <f>IFERROR(G1628*E1617,"")</f>
        <v>0</v>
      </c>
    </row>
    <row r="1629" spans="1:11">
      <c r="A1629" s="69"/>
      <c r="B1629" s="70" t="s">
        <v>2202</v>
      </c>
      <c r="C1629" s="71"/>
      <c r="D1629" s="72"/>
      <c r="E1629" s="73"/>
      <c r="F1629" s="74"/>
      <c r="G1629" s="75">
        <f>SUM(G1630:G1631)</f>
        <v>0</v>
      </c>
      <c r="H1629" s="92">
        <f>G1629*E1617</f>
        <v>0</v>
      </c>
    </row>
    <row r="1630" spans="1:11">
      <c r="A1630" s="76"/>
      <c r="B1630" s="77"/>
      <c r="C1630" s="78" t="str">
        <f>IFERROR(_xlfn.XLOOKUP(B1630,Transporte[DESCRIPCION],Transporte[UND],,0),"")</f>
        <v/>
      </c>
      <c r="D1630" s="79"/>
      <c r="E1630" s="80" t="str">
        <f>IFERROR(_xlfn.XLOOKUP($B1630,Transporte[DESCRIPCION],Transporte[VALOR],,0),"")</f>
        <v/>
      </c>
      <c r="F1630" s="81"/>
      <c r="G1630" s="82" t="str">
        <f>IFERROR(IF(F1630&gt;=0,D1630*E1630*(1+F1630/100),ABS(D1630*E1630/F1630)),"")</f>
        <v/>
      </c>
      <c r="H1630" s="91" t="str">
        <f>IFERROR(G1630*E1617,"")</f>
        <v/>
      </c>
    </row>
    <row r="1631" spans="1:11">
      <c r="A1631" s="76"/>
      <c r="B1631" s="77"/>
      <c r="C1631" s="78" t="str">
        <f>IFERROR(_xlfn.XLOOKUP(B1631,Transporte[DESCRIPCION],Transporte[UND],,0),"")</f>
        <v/>
      </c>
      <c r="D1631" s="79"/>
      <c r="E1631" s="80" t="str">
        <f>IFERROR(_xlfn.XLOOKUP($B1631,Transporte[DESCRIPCION],Transporte[VALOR],,0),"")</f>
        <v/>
      </c>
      <c r="F1631" s="81"/>
      <c r="G1631" s="82" t="str">
        <f>IFERROR(IF(F1631&gt;=0,D1631*E1631*(1+F1631/100),ABS(D1631*E1631/F1631)),"")</f>
        <v/>
      </c>
      <c r="H1631" s="91" t="str">
        <f>IFERROR(G1631*E1617,"")</f>
        <v/>
      </c>
    </row>
    <row r="1632" spans="1:11">
      <c r="A1632" s="69"/>
      <c r="B1632" s="70" t="s">
        <v>3067</v>
      </c>
      <c r="C1632" s="71"/>
      <c r="D1632" s="72"/>
      <c r="E1632" s="73"/>
      <c r="F1632" s="74"/>
      <c r="G1632" s="75">
        <f>SUM(G1633:G1635)</f>
        <v>194178.51612900003</v>
      </c>
      <c r="H1632" s="92">
        <f>G1632*E1617</f>
        <v>0</v>
      </c>
    </row>
    <row r="1633" spans="1:8">
      <c r="A1633" s="76"/>
      <c r="B1633" s="77" t="s">
        <v>3047</v>
      </c>
      <c r="C1633" s="78" t="str">
        <f>IFERROR(_xlfn.XLOOKUP(B1633,MObra[DESCRIPCION],MObra[UN],,0),"")</f>
        <v>día</v>
      </c>
      <c r="D1633" s="79">
        <v>1</v>
      </c>
      <c r="E1633" s="80">
        <f>IFERROR(_xlfn.XLOOKUP($B1633,MObra[DESCRIPCION],MObra[VALOR UNIT],,0),"")</f>
        <v>970892.5806450001</v>
      </c>
      <c r="F1633" s="81">
        <v>-5</v>
      </c>
      <c r="G1633" s="82">
        <f>IFERROR(IF(F1633&gt;=0,D1633*E1633*(1+F1633/100),ABS(D1633*E1633/F1633)),"")</f>
        <v>194178.51612900003</v>
      </c>
      <c r="H1633" s="91">
        <f>IFERROR(G1633*E1617,"")</f>
        <v>0</v>
      </c>
    </row>
    <row r="1634" spans="1:8">
      <c r="A1634" s="76"/>
      <c r="B1634" s="77"/>
      <c r="C1634" s="78" t="str">
        <f>IFERROR(_xlfn.XLOOKUP(B1634,MObra[DESCRIPCION],MObra[UN],,0),"")</f>
        <v/>
      </c>
      <c r="D1634" s="79"/>
      <c r="E1634" s="80" t="str">
        <f>IFERROR(_xlfn.XLOOKUP($B1634,MObra[DESCRIPCION],MObra[VALOR UNIT],,0),"")</f>
        <v/>
      </c>
      <c r="F1634" s="81"/>
      <c r="G1634" s="82" t="str">
        <f>IFERROR(IF(F1634&gt;=0,D1634*E1634*(1+F1634/100),ABS(D1634*E1634/F1634)),"")</f>
        <v/>
      </c>
      <c r="H1634" s="91" t="str">
        <f>IFERROR(G1634*E1617,"")</f>
        <v/>
      </c>
    </row>
    <row r="1635" spans="1:8">
      <c r="A1635" s="83"/>
      <c r="B1635" s="84"/>
      <c r="C1635" s="85" t="str">
        <f>IFERROR(_xlfn.XLOOKUP(B1635,MObra[DESCRIPCION],MObra[UN],,0),"")</f>
        <v/>
      </c>
      <c r="D1635" s="86"/>
      <c r="E1635" s="87" t="str">
        <f>IFERROR(_xlfn.XLOOKUP($B1635,MObra[DESCRIPCION],MObra[VALOR UNIT],,0),"")</f>
        <v/>
      </c>
      <c r="F1635" s="88"/>
      <c r="G1635" s="89" t="str">
        <f>IFERROR(IF(F1635&gt;=0,D1635*E1635*(1+F1635/100),ABS(D1635*E1635/F1635)),"")</f>
        <v/>
      </c>
      <c r="H1635" s="90" t="str">
        <f>IFERROR(G1635*E1617,"")</f>
        <v/>
      </c>
    </row>
    <row r="1636" spans="1:8"/>
  </sheetData>
  <mergeCells count="3">
    <mergeCell ref="B1:G1"/>
    <mergeCell ref="B2:G2"/>
    <mergeCell ref="B3:G3"/>
  </mergeCells>
  <dataValidations count="1">
    <dataValidation type="list" allowBlank="1" showInputMessage="1" showErrorMessage="1" sqref="B7:B21 B41:B55 B75:B89 B109:B123 B143:B158 B178:B182 B198:B202 B218:B222 B238:B242 B255 B259:B263 B280:B284 B301:B305 B322:B326 B343:B347 B364:B368 B384:B388 B400 B404:B408 B421 B425:B429 B445:B449 B465:B469 B485:B489 B505:B509 B525:B529 B545:B549 B565:B569 B585:B589 B605:B609 B625:B629 B641 B645:B649 B665:B669 B686:B690 B706:B710 B726:B730 B746:B750 B766:B770 B786:B790 B806:B810 B826:B830 B846:B850 B862 B866:B870 B886:B890 B906:B910 B926:B930 B942 B946:B950 B966:B970 B986:B990 B1006:B1010 B1026:B1030 B1046:B1050 B1062 B1066:B1070 B1086:B1090 B1106:B1110 B1126:B1130 B1146:B1150 B1166:B1170 B1186:B1190 B1206:B1210 B1226:B1230 B1246:B1250 B1266:B1270 B1286:B1290 B1306:B1312 B1328:B1334 B1350:B1354 B1372:B1376 B1394:B1398 B1416:B1420 B1436:B1440 B1459:B1463 B1479:B1483 B1499:B1503 B1519:B1523 B1539:B1543 B1559:B1564 B1580:B1584 B1600:B1604 B1620:B1624" xr:uid="{00000000-0002-0000-1900-000000000000}">
      <formula1>Desinsum</formula1>
      <formula2>0</formula2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scale="61" orientation="portrait" horizontalDpi="300" verticalDpi="300" r:id="rId1"/>
  <rowBreaks count="20" manualBreakCount="20">
    <brk id="70" max="6" man="1"/>
    <brk id="138" max="6" man="1"/>
    <brk id="213" max="6" man="1"/>
    <brk id="296" max="6" man="1"/>
    <brk id="379" max="6" man="1"/>
    <brk id="460" max="6" man="1"/>
    <brk id="540" max="6" man="1"/>
    <brk id="620" max="6" man="1"/>
    <brk id="701" max="6" man="1"/>
    <brk id="781" max="6" man="1"/>
    <brk id="861" max="6" man="1"/>
    <brk id="941" max="6" man="1"/>
    <brk id="1021" max="6" man="1"/>
    <brk id="1101" max="6" man="1"/>
    <brk id="1181" max="6" man="1"/>
    <brk id="1261" max="6" man="1"/>
    <brk id="1345" max="6" man="1"/>
    <brk id="1431" max="6" man="1"/>
    <brk id="1514" max="6" man="1"/>
    <brk id="1595" max="6" man="1"/>
  </rowBreaks>
  <colBreaks count="1" manualBreakCount="1">
    <brk id="7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1000000}">
          <x14:formula1>
            <xm:f>Transporte!$A$4:$A$9</xm:f>
          </x14:formula1>
          <x14:formula2>
            <xm:f>0</xm:f>
          </x14:formula2>
          <xm:sqref>B31:B32 B65:B66 B99:B100 B133:B134 B168:B169 B188:B189 B208:B209 B228:B229 B249:B250 B270:B271 B291:B292 B312:B313 B333:B334 B354:B355 B374:B375 B394:B395 B414:B415 B435:B436 B455:B456 B475:B476 B495:B496 B515:B516 B535:B536 B555:B556 B575:B576 B595:B596 B615:B616 B635:B636 B655:B656 B675:B676 B696:B697 B716:B717 B736:B737 B756:B757 B776:B777 B796:B797 B816:B817 B836:B837 B856:B857 B876:B877 B896:B897 B916:B917 B936:B937 B956:B957 B976:B977 B996:B997 B1016:B1017 B1036:B1037 B1056:B1057 B1076:B1077 B1096:B1097 B1116:B1117 B1136:B1137 B1156:B1157 B1176:B1177 B1196:B1197 B1216:B1217 B1236:B1237 B1256:B1257 B1276:B1277 B1296:B1297 B1318:B1319 B1340:B1341 B1362:B1363 B1384:B1385 B1406:B1407 B1426:B1427 B1449:B1450 B1469:B1470 B1489:B1490 B1509:B1510 B1529:B1530 B1549:B1550 B1570:B1571 B1590:B1591 B1610:B1611 B1630:B1631</xm:sqref>
        </x14:dataValidation>
        <x14:dataValidation type="list" allowBlank="1" showInputMessage="1" showErrorMessage="1" xr:uid="{00000000-0002-0000-1900-000002000000}">
          <x14:formula1>
            <xm:f>'Mano de obra'!$B$30:$B$57</xm:f>
          </x14:formula1>
          <x14:formula2>
            <xm:f>0</xm:f>
          </x14:formula2>
          <xm:sqref>B34:B36 B68:B70 B102:B104 B136:B138 B171:B173 B191:B193 B211:B213 B231:B233 B252:B254 B273:B275 B294:B296 B315:B317 B336:B338 B357:B359 B377:B380 B397:B399 B417:B419 B438:B440 B458:B460 B478:B480 B498:B500 B518:B520 B538:B540 B558:B560 B578:B580 B598:B600 B618:B620 B638:B640 B658:B660 B678:B681 B699:B701 B719:B721 B739:B741 B759:B761 B779:B781 B799:B801 B819:B821 B839:B841 B859:B861 B879:B881 B899:B901 B919:B921 B939:B941 B959:B961 B979:B981 B999:B1001 B1019:B1021 B1039:B1041 B1059:B1061 B1079:B1081 B1099:B1101 B1119:B1121 B1139:B1141 B1159:B1161 B1179:B1181 B1199:B1201 B1219:B1221 B1239:B1241 B1259:B1261 B1279:B1281 B1299:B1301 B1321:B1323 B1343:B1345 B1365:B1367 B1387:B1389 B1409:B1411 B1429:B1431 B1452:B1454 B1472:B1474 B1492:B1494 B1512:B1514 B1532:B1534 B1552:B1554 B1573:B1575 B1593:B1595 B1613:B1615 B1633:B1635</xm:sqref>
        </x14:dataValidation>
        <x14:dataValidation type="list" allowBlank="1" showInputMessage="1" showErrorMessage="1" xr:uid="{00000000-0002-0000-1900-000003000000}">
          <x14:formula1>
            <xm:f>Equipo!$A$4:$A$90</xm:f>
          </x14:formula1>
          <x14:formula2>
            <xm:f>0</xm:f>
          </x14:formula2>
          <xm:sqref>B23:B29 B160:B166 B1606:B1608 B1586:B1588 B1566:B1568 B1545:B1547 B1525:B1527 B1505:B1507 B1485:B1487 B1465:B1467 B1442:B1447 B1422:B1424 B1400:B1404 B1378:B1382 B1356:B1360 B1336:B1338 B1314:B1316 B1292:B1294 B1272:B1274 B1252:B1254 B1232:B1234 B1212:B1214 B1192:B1194 B1172:B1174 B1152:B1154 B1132:B1134 B1112:B1114 B1092:B1094 B1072:B1074 B1052:B1054 B1032:B1034 B1012:B1014 B992:B994 B972:B974 B952:B954 B932:B934 B912:B914 B892:B894 B872:B874 B852:B854 B832:B834 B812:B814 B792:B794 B772:B774 B752:B754 B732:B734 B712:B714 B692:B694 B671:B673 B651:B653 B631:B633 B611:B613 B591:B593 B571:B573 B551:B553 B531:B533 B511:B513 B491:B493 B471:B473 B451:B453 B431:B433 B410:B412 B390:B392 B370:B372 B349:B352 B328:B331 B307:B310 B286:B289 B265:B268 B244:B247 B224:B226 B204:B206 B184:B186 B125:B131 B91:B97 B1626:B1628 B57:B63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</sheetPr>
  <dimension ref="A1:K203"/>
  <sheetViews>
    <sheetView view="pageBreakPreview" topLeftCell="A163" zoomScale="90" zoomScaleNormal="100" zoomScaleSheetLayoutView="90" workbookViewId="0">
      <selection activeCell="B15" sqref="B15"/>
    </sheetView>
  </sheetViews>
  <sheetFormatPr baseColWidth="10" defaultColWidth="10.7109375" defaultRowHeight="12.75" customHeight="1"/>
  <cols>
    <col min="1" max="1" width="8.7109375" style="284" customWidth="1"/>
    <col min="2" max="2" width="65.7109375" style="51" customWidth="1"/>
    <col min="3" max="3" width="10.5703125" style="51" customWidth="1"/>
    <col min="4" max="4" width="10" style="51" customWidth="1"/>
    <col min="5" max="5" width="12.42578125" style="286" customWidth="1"/>
    <col min="6" max="6" width="12.7109375" style="51" customWidth="1"/>
    <col min="7" max="7" width="14.7109375" style="51" customWidth="1"/>
    <col min="8" max="8" width="20" style="51" customWidth="1"/>
    <col min="9" max="9" width="18.7109375" style="51" customWidth="1"/>
    <col min="10" max="10" width="19.42578125" style="51" customWidth="1"/>
    <col min="11" max="11" width="15.5703125" style="51" customWidth="1"/>
    <col min="12" max="16384" width="10.7109375" style="51"/>
  </cols>
  <sheetData>
    <row r="1" spans="1:11">
      <c r="A1" s="49"/>
      <c r="B1" s="353" t="str">
        <f>Presupuesto!A1</f>
        <v>ALCALDIA DE PEREIRA</v>
      </c>
      <c r="C1" s="353"/>
      <c r="D1" s="353"/>
      <c r="E1" s="353"/>
      <c r="F1" s="353"/>
      <c r="G1" s="353"/>
      <c r="H1" s="50"/>
    </row>
    <row r="2" spans="1:11">
      <c r="A2" s="49"/>
      <c r="B2" s="353" t="str">
        <f>Presupuesto!A2</f>
        <v>REALIZAR OBRAS DE ADECUACIÓN, CONFORMACIÓN DE TALUDES Y COLOCACIÓN DE UN SISTEMA DE PESAJE, QUE PERMTA AMPLIAR LA CAPACIDAD DE RECIBO DE RCD AL INTERIOR DE LA ESCOMBRERA MUNICIPAL GUADALCANAL DEL MUNICIPIO DE PEREIRA.</v>
      </c>
      <c r="C2" s="353"/>
      <c r="D2" s="353"/>
      <c r="E2" s="353"/>
      <c r="F2" s="353"/>
      <c r="G2" s="353"/>
      <c r="H2" s="50"/>
    </row>
    <row r="3" spans="1:11" ht="12.75" customHeight="1">
      <c r="A3" s="52"/>
      <c r="B3" s="363" t="s">
        <v>3123</v>
      </c>
      <c r="C3" s="363"/>
      <c r="D3" s="363"/>
      <c r="E3" s="363"/>
      <c r="F3" s="363"/>
      <c r="G3" s="363"/>
      <c r="H3" s="53"/>
    </row>
    <row r="4" spans="1:11">
      <c r="A4" s="54" t="s">
        <v>1703</v>
      </c>
      <c r="B4" s="55" t="str">
        <f>VLOOKUP($A4,Presupuesto!$A:$D,2,FALSE())</f>
        <v>Afirmado riego + compactación manual</v>
      </c>
      <c r="C4" s="56" t="str">
        <f>VLOOKUP($A4,Presupuesto!$A:$D,3,FALSE())</f>
        <v>M3</v>
      </c>
      <c r="D4" s="57"/>
      <c r="E4" s="58">
        <f>VLOOKUP($A4,Presupuesto!$A:$D,4,FALSE())</f>
        <v>0</v>
      </c>
      <c r="F4" s="59" t="s">
        <v>2919</v>
      </c>
      <c r="G4" s="60">
        <f>SUM(G6:G22)/2</f>
        <v>35014.126028916668</v>
      </c>
      <c r="H4" s="61">
        <f>ROUND(SUM(H6:H22),0)/2</f>
        <v>0</v>
      </c>
      <c r="I4" s="58">
        <f>VLOOKUP(A4,Presupuesto!$A:$F,6,0)</f>
        <v>0</v>
      </c>
      <c r="J4" s="58">
        <f>+H4-I4</f>
        <v>0</v>
      </c>
      <c r="K4" s="282">
        <f>+H4-G4*E4</f>
        <v>0</v>
      </c>
    </row>
    <row r="5" spans="1:11" ht="25.5">
      <c r="A5" s="62"/>
      <c r="B5" s="63" t="s">
        <v>2247</v>
      </c>
      <c r="C5" s="63" t="s">
        <v>3061</v>
      </c>
      <c r="D5" s="64" t="s">
        <v>4</v>
      </c>
      <c r="E5" s="65" t="s">
        <v>3062</v>
      </c>
      <c r="F5" s="66" t="s">
        <v>3063</v>
      </c>
      <c r="G5" s="67" t="s">
        <v>3064</v>
      </c>
      <c r="H5" s="68" t="s">
        <v>3124</v>
      </c>
    </row>
    <row r="6" spans="1:11">
      <c r="A6" s="69"/>
      <c r="B6" s="70" t="s">
        <v>3065</v>
      </c>
      <c r="C6" s="71"/>
      <c r="D6" s="72"/>
      <c r="E6" s="73"/>
      <c r="F6" s="74"/>
      <c r="G6" s="75">
        <f>SUM(G7:G11)</f>
        <v>5200</v>
      </c>
      <c r="H6" s="75">
        <f>IFERROR(G6*E4,"")</f>
        <v>0</v>
      </c>
    </row>
    <row r="7" spans="1:11">
      <c r="A7" s="76"/>
      <c r="B7" s="77" t="s">
        <v>2323</v>
      </c>
      <c r="C7" s="78" t="str">
        <f>IFERROR(_xlfn.XLOOKUP(B7,Insumo[DESCRIPCION],Insumo[UND],,0),"")</f>
        <v>Lt</v>
      </c>
      <c r="D7" s="79">
        <v>200</v>
      </c>
      <c r="E7" s="80">
        <f>IFERROR(_xlfn.XLOOKUP($B7,Insumo[DESCRIPCION],Insumo[VALOR],,0),"")</f>
        <v>26</v>
      </c>
      <c r="F7" s="81"/>
      <c r="G7" s="82">
        <f>IFERROR(IF(F7&gt;=0,D7*E7*(1+F7/100),ABS(D7*E7/F7)),"")</f>
        <v>5200</v>
      </c>
      <c r="H7" s="91">
        <f>IFERROR(G7*E4,"")</f>
        <v>0</v>
      </c>
    </row>
    <row r="8" spans="1:11">
      <c r="A8" s="76"/>
      <c r="B8" s="77"/>
      <c r="C8" s="78" t="str">
        <f>IFERROR(_xlfn.XLOOKUP(B8,Insumo[DESCRIPCION],Insumo[UND],,0),"")</f>
        <v/>
      </c>
      <c r="D8" s="79"/>
      <c r="E8" s="80" t="str">
        <f>IFERROR(_xlfn.XLOOKUP($B8,Insumo[DESCRIPCION],Insumo[VALOR],,0),"")</f>
        <v/>
      </c>
      <c r="F8" s="81"/>
      <c r="G8" s="82" t="str">
        <f>IFERROR(IF(F8&gt;=0,D8*E8*(1+F8/100),ABS(D8*E8/F8)),"")</f>
        <v/>
      </c>
      <c r="H8" s="91" t="str">
        <f>IFERROR(G8*E4,"")</f>
        <v/>
      </c>
    </row>
    <row r="9" spans="1:11">
      <c r="A9" s="76"/>
      <c r="B9" s="77"/>
      <c r="C9" s="78" t="str">
        <f>IFERROR(_xlfn.XLOOKUP(B9,Insumo[DESCRIPCION],Insumo[UND],,0),"")</f>
        <v/>
      </c>
      <c r="D9" s="79"/>
      <c r="E9" s="80" t="str">
        <f>IFERROR(_xlfn.XLOOKUP($B9,Insumo[DESCRIPCION],Insumo[VALOR],,0),"")</f>
        <v/>
      </c>
      <c r="F9" s="81"/>
      <c r="G9" s="82" t="str">
        <f>IFERROR(IF(F9&gt;=0,D9*E9*(1+F9/100),ABS(D9*E9/F9)),"")</f>
        <v/>
      </c>
      <c r="H9" s="91" t="str">
        <f>IFERROR(G9*E4,"")</f>
        <v/>
      </c>
    </row>
    <row r="10" spans="1:11">
      <c r="A10" s="76"/>
      <c r="B10" s="77"/>
      <c r="C10" s="78" t="str">
        <f>IFERROR(_xlfn.XLOOKUP(B10,Insumo[DESCRIPCION],Insumo[UND],,0),"")</f>
        <v/>
      </c>
      <c r="D10" s="79"/>
      <c r="E10" s="80" t="str">
        <f>IFERROR(_xlfn.XLOOKUP($B10,Insumo[DESCRIPCION],Insumo[VALOR],,0),"")</f>
        <v/>
      </c>
      <c r="F10" s="81"/>
      <c r="G10" s="82" t="str">
        <f>IFERROR(IF(F10&gt;=0,D10*E10*(1+F10/100),ABS(D10*E10/F10)),"")</f>
        <v/>
      </c>
      <c r="H10" s="91" t="str">
        <f>IFERROR(G10*E4,"")</f>
        <v/>
      </c>
    </row>
    <row r="11" spans="1:11">
      <c r="A11" s="76"/>
      <c r="B11" s="77"/>
      <c r="C11" s="78" t="str">
        <f>IFERROR(_xlfn.XLOOKUP(B11,Insumo[DESCRIPCION],Insumo[UND],,0),"")</f>
        <v/>
      </c>
      <c r="D11" s="79"/>
      <c r="E11" s="80" t="str">
        <f>IFERROR(_xlfn.XLOOKUP($B11,Insumo[DESCRIPCION],Insumo[VALOR],,0),"")</f>
        <v/>
      </c>
      <c r="F11" s="81"/>
      <c r="G11" s="82" t="str">
        <f>IFERROR(IF(F11&gt;=0,D11*E11*(1+F11/100),ABS(D11*E11/F11)),"")</f>
        <v/>
      </c>
      <c r="H11" s="91" t="str">
        <f>IFERROR(G11*E4,"")</f>
        <v/>
      </c>
    </row>
    <row r="12" spans="1:11">
      <c r="A12" s="69"/>
      <c r="B12" s="70" t="s">
        <v>3066</v>
      </c>
      <c r="C12" s="71"/>
      <c r="D12" s="72"/>
      <c r="E12" s="73"/>
      <c r="F12" s="74"/>
      <c r="G12" s="75">
        <f>SUM(G13:G15)</f>
        <v>3588.8666666666668</v>
      </c>
      <c r="H12" s="92">
        <f>G12*E4</f>
        <v>0</v>
      </c>
    </row>
    <row r="13" spans="1:11">
      <c r="A13" s="76"/>
      <c r="B13" s="77" t="s">
        <v>3305</v>
      </c>
      <c r="C13" s="78" t="str">
        <f>IFERROR(_xlfn.XLOOKUP(B13,Equipo[DESCRIPCION],Equipo[UND],,0),"")</f>
        <v>Día</v>
      </c>
      <c r="D13" s="79">
        <v>1</v>
      </c>
      <c r="E13" s="80">
        <f>IF(C13="%MO",G19,IFERROR(_xlfn.XLOOKUP($B13,Equipo[DESCRIPCION],Equipo[VALOR],,0),""))</f>
        <v>53833</v>
      </c>
      <c r="F13" s="81">
        <v>-15</v>
      </c>
      <c r="G13" s="82">
        <f>IFERROR(IF(F13&gt;=0,D13*E13*(1+F13/100),ABS(D13*E13/F13)),"")</f>
        <v>3588.8666666666668</v>
      </c>
      <c r="H13" s="91">
        <f>IFERROR(G13*E4,"")</f>
        <v>0</v>
      </c>
    </row>
    <row r="14" spans="1:11">
      <c r="A14" s="76"/>
      <c r="B14" s="77"/>
      <c r="C14" s="78" t="str">
        <f>IFERROR(_xlfn.XLOOKUP(B14,Equipo[DESCRIPCION],Equipo[UND],,0),"")</f>
        <v/>
      </c>
      <c r="D14" s="79"/>
      <c r="E14" s="80" t="str">
        <f>IF(C14="%MO",G19,IFERROR(_xlfn.XLOOKUP($B14,Equipo[DESCRIPCION],Equipo[VALOR],,0),""))</f>
        <v/>
      </c>
      <c r="F14" s="81"/>
      <c r="G14" s="82" t="str">
        <f>IFERROR(IF(F14&gt;=0,D14*E14*(1+F14/100),ABS(D14*E14/F14)),"")</f>
        <v/>
      </c>
      <c r="H14" s="91" t="str">
        <f>IFERROR(G14*E4,"")</f>
        <v/>
      </c>
    </row>
    <row r="15" spans="1:11">
      <c r="A15" s="76"/>
      <c r="B15" s="77"/>
      <c r="C15" s="78" t="str">
        <f>IFERROR(_xlfn.XLOOKUP(B15,Equipo[DESCRIPCION],Equipo[UND],,0),"")</f>
        <v/>
      </c>
      <c r="D15" s="79"/>
      <c r="E15" s="80" t="str">
        <f>IF(C15="%MO",G19,IFERROR(_xlfn.XLOOKUP($B15,Equipo[DESCRIPCION],Equipo[VALOR],,0),""))</f>
        <v/>
      </c>
      <c r="F15" s="81"/>
      <c r="G15" s="82" t="str">
        <f>IFERROR(IF(F15&gt;=0,D15*E15*(1+F15/100),ABS(D15*E15/F15)),"")</f>
        <v/>
      </c>
      <c r="H15" s="91" t="str">
        <f>IFERROR(G15*E4,"")</f>
        <v/>
      </c>
    </row>
    <row r="16" spans="1:11">
      <c r="A16" s="69"/>
      <c r="B16" s="70" t="s">
        <v>2202</v>
      </c>
      <c r="C16" s="71"/>
      <c r="D16" s="72"/>
      <c r="E16" s="73"/>
      <c r="F16" s="74"/>
      <c r="G16" s="75">
        <f>SUM(G17:G18)</f>
        <v>0</v>
      </c>
      <c r="H16" s="92">
        <f>G16*E4</f>
        <v>0</v>
      </c>
    </row>
    <row r="17" spans="1:11">
      <c r="A17" s="76"/>
      <c r="B17" s="77"/>
      <c r="C17" s="78" t="str">
        <f>IFERROR(_xlfn.XLOOKUP(B17,Transporte[DESCRIPCION],Transporte[UND],,0),"")</f>
        <v/>
      </c>
      <c r="D17" s="79"/>
      <c r="E17" s="80" t="str">
        <f>IFERROR(_xlfn.XLOOKUP($B17,Transporte[DESCRIPCION],Transporte[VALOR],,0),"")</f>
        <v/>
      </c>
      <c r="F17" s="81"/>
      <c r="G17" s="82" t="str">
        <f>IFERROR(IF(F17&gt;=0,D17*E17*(1+F17/100),ABS(D17*E17/F17)),"")</f>
        <v/>
      </c>
      <c r="H17" s="91" t="str">
        <f>IFERROR(G17*E4,"")</f>
        <v/>
      </c>
    </row>
    <row r="18" spans="1:11">
      <c r="A18" s="76"/>
      <c r="B18" s="77"/>
      <c r="C18" s="78" t="str">
        <f>IFERROR(_xlfn.XLOOKUP(B18,Transporte[DESCRIPCION],Transporte[UND],,0),"")</f>
        <v/>
      </c>
      <c r="D18" s="79"/>
      <c r="E18" s="80" t="str">
        <f>IFERROR(_xlfn.XLOOKUP($B18,Transporte[DESCRIPCION],Transporte[VALOR],,0),"")</f>
        <v/>
      </c>
      <c r="F18" s="81"/>
      <c r="G18" s="82" t="str">
        <f>IFERROR(IF(F18&gt;=0,D18*E18*(1+F18/100),ABS(D18*E18/F18)),"")</f>
        <v/>
      </c>
      <c r="H18" s="91" t="str">
        <f>IFERROR(G18*E4,"")</f>
        <v/>
      </c>
    </row>
    <row r="19" spans="1:11">
      <c r="A19" s="69"/>
      <c r="B19" s="70" t="s">
        <v>3067</v>
      </c>
      <c r="C19" s="71"/>
      <c r="D19" s="72"/>
      <c r="E19" s="73"/>
      <c r="F19" s="74"/>
      <c r="G19" s="75">
        <f>SUM(G20:G22)</f>
        <v>26225.259362250006</v>
      </c>
      <c r="H19" s="92">
        <f>G19*E4</f>
        <v>0</v>
      </c>
    </row>
    <row r="20" spans="1:11">
      <c r="A20" s="76"/>
      <c r="B20" s="77" t="s">
        <v>3045</v>
      </c>
      <c r="C20" s="78" t="str">
        <f>IFERROR(_xlfn.XLOOKUP(B20,MObra[DESCRIPCION],MObra[UN],,0),"")</f>
        <v>día</v>
      </c>
      <c r="D20" s="79">
        <v>1</v>
      </c>
      <c r="E20" s="80">
        <f>IFERROR(_xlfn.XLOOKUP($B20,MObra[DESCRIPCION],MObra[VALOR UNIT],,0),"")</f>
        <v>524505.18724500015</v>
      </c>
      <c r="F20" s="81">
        <v>-20</v>
      </c>
      <c r="G20" s="82">
        <f>IFERROR(IF(F20&gt;=0,D20*E20*(1+F20/100),ABS(D20*E20/F20)),"")</f>
        <v>26225.259362250006</v>
      </c>
      <c r="H20" s="91">
        <f>IFERROR(G20*E4,"")</f>
        <v>0</v>
      </c>
    </row>
    <row r="21" spans="1:11">
      <c r="A21" s="76"/>
      <c r="B21" s="77"/>
      <c r="C21" s="78" t="str">
        <f>IFERROR(_xlfn.XLOOKUP(B21,MObra[DESCRIPCION],MObra[UN],,0),"")</f>
        <v/>
      </c>
      <c r="D21" s="79"/>
      <c r="E21" s="80" t="str">
        <f>IFERROR(_xlfn.XLOOKUP($B21,MObra[DESCRIPCION],MObra[VALOR UNIT],,0),"")</f>
        <v/>
      </c>
      <c r="F21" s="81"/>
      <c r="G21" s="82" t="str">
        <f>IFERROR(IF(F21&gt;=0,D21*E21*(1+F21/100),ABS(D21*E21/F21)),"")</f>
        <v/>
      </c>
      <c r="H21" s="91" t="str">
        <f>IFERROR(G21*E4,"")</f>
        <v/>
      </c>
    </row>
    <row r="22" spans="1:11">
      <c r="A22" s="83"/>
      <c r="B22" s="84"/>
      <c r="C22" s="85" t="str">
        <f>IFERROR(_xlfn.XLOOKUP(B22,MObra[DESCRIPCION],MObra[UN],,0),"")</f>
        <v/>
      </c>
      <c r="D22" s="86"/>
      <c r="E22" s="87" t="str">
        <f>IFERROR(_xlfn.XLOOKUP($B22,MObra[DESCRIPCION],MObra[VALOR UNIT],,0),"")</f>
        <v/>
      </c>
      <c r="F22" s="88"/>
      <c r="G22" s="89" t="str">
        <f>IFERROR(IF(F22&gt;=0,D22*E22*(1+F22/100),ABS(D22*E22/F22)),"")</f>
        <v/>
      </c>
      <c r="H22" s="90" t="str">
        <f>IFERROR(G22*E4,"")</f>
        <v/>
      </c>
    </row>
    <row r="24" spans="1:11">
      <c r="A24" s="54" t="s">
        <v>1705</v>
      </c>
      <c r="B24" s="55" t="str">
        <f>VLOOKUP($A24,Presupuesto!$A:$D,2,FALSE())</f>
        <v>Afirmado riego + compactación mecánica</v>
      </c>
      <c r="C24" s="56" t="str">
        <f>VLOOKUP($A24,Presupuesto!$A:$D,3,FALSE())</f>
        <v>M3</v>
      </c>
      <c r="D24" s="57"/>
      <c r="E24" s="58">
        <f>VLOOKUP($A24,Presupuesto!$A:$D,4,FALSE())</f>
        <v>0</v>
      </c>
      <c r="F24" s="59" t="s">
        <v>2919</v>
      </c>
      <c r="G24" s="60">
        <f>SUM(G26:G42)/2</f>
        <v>28637.272908166673</v>
      </c>
      <c r="H24" s="61">
        <f>ROUND(SUM(H26:H42),0)/2</f>
        <v>0</v>
      </c>
      <c r="I24" s="58">
        <f>VLOOKUP(A24,Presupuesto!$A:$F,6,0)</f>
        <v>0</v>
      </c>
      <c r="J24" s="58">
        <f>+H24-I24</f>
        <v>0</v>
      </c>
      <c r="K24" s="282">
        <f>+H24-G24*E24</f>
        <v>0</v>
      </c>
    </row>
    <row r="25" spans="1:11" ht="25.5">
      <c r="A25" s="62"/>
      <c r="B25" s="63" t="s">
        <v>2247</v>
      </c>
      <c r="C25" s="63" t="s">
        <v>3061</v>
      </c>
      <c r="D25" s="64" t="s">
        <v>4</v>
      </c>
      <c r="E25" s="65" t="s">
        <v>3062</v>
      </c>
      <c r="F25" s="66" t="s">
        <v>3063</v>
      </c>
      <c r="G25" s="67" t="s">
        <v>3064</v>
      </c>
      <c r="H25" s="68" t="s">
        <v>3124</v>
      </c>
    </row>
    <row r="26" spans="1:11">
      <c r="A26" s="69"/>
      <c r="B26" s="70" t="s">
        <v>3065</v>
      </c>
      <c r="C26" s="71"/>
      <c r="D26" s="72"/>
      <c r="E26" s="73"/>
      <c r="F26" s="74"/>
      <c r="G26" s="75">
        <f>SUM(G27:G31)</f>
        <v>5200</v>
      </c>
      <c r="H26" s="75">
        <f>IFERROR(G26*E24,"")</f>
        <v>0</v>
      </c>
    </row>
    <row r="27" spans="1:11">
      <c r="A27" s="76"/>
      <c r="B27" s="77" t="s">
        <v>2323</v>
      </c>
      <c r="C27" s="78" t="str">
        <f>IFERROR(_xlfn.XLOOKUP(B27,Insumo[DESCRIPCION],Insumo[UND],,0),"")</f>
        <v>Lt</v>
      </c>
      <c r="D27" s="79">
        <v>200</v>
      </c>
      <c r="E27" s="80">
        <f>IFERROR(_xlfn.XLOOKUP($B27,Insumo[DESCRIPCION],Insumo[VALOR],,0),"")</f>
        <v>26</v>
      </c>
      <c r="F27" s="81"/>
      <c r="G27" s="82">
        <f>IFERROR(IF(F27&gt;=0,D27*E27*(1+F27/100),ABS(D27*E27/F27)),"")</f>
        <v>5200</v>
      </c>
      <c r="H27" s="91">
        <f>IFERROR(G27*E24,"")</f>
        <v>0</v>
      </c>
    </row>
    <row r="28" spans="1:11">
      <c r="A28" s="76"/>
      <c r="B28" s="77"/>
      <c r="C28" s="78" t="str">
        <f>IFERROR(_xlfn.XLOOKUP(B28,Insumo[DESCRIPCION],Insumo[UND],,0),"")</f>
        <v/>
      </c>
      <c r="D28" s="79"/>
      <c r="E28" s="80" t="str">
        <f>IFERROR(_xlfn.XLOOKUP($B28,Insumo[DESCRIPCION],Insumo[VALOR],,0),"")</f>
        <v/>
      </c>
      <c r="F28" s="81"/>
      <c r="G28" s="82" t="str">
        <f>IFERROR(IF(F28&gt;=0,D28*E28*(1+F28/100),ABS(D28*E28/F28)),"")</f>
        <v/>
      </c>
      <c r="H28" s="91" t="str">
        <f>IFERROR(G28*E24,"")</f>
        <v/>
      </c>
    </row>
    <row r="29" spans="1:11">
      <c r="A29" s="76"/>
      <c r="B29" s="77"/>
      <c r="C29" s="78" t="str">
        <f>IFERROR(_xlfn.XLOOKUP(B29,Insumo[DESCRIPCION],Insumo[UND],,0),"")</f>
        <v/>
      </c>
      <c r="D29" s="79"/>
      <c r="E29" s="80" t="str">
        <f>IFERROR(_xlfn.XLOOKUP($B29,Insumo[DESCRIPCION],Insumo[VALOR],,0),"")</f>
        <v/>
      </c>
      <c r="F29" s="81"/>
      <c r="G29" s="82" t="str">
        <f>IFERROR(IF(F29&gt;=0,D29*E29*(1+F29/100),ABS(D29*E29/F29)),"")</f>
        <v/>
      </c>
      <c r="H29" s="91" t="str">
        <f>IFERROR(G29*E24,"")</f>
        <v/>
      </c>
    </row>
    <row r="30" spans="1:11">
      <c r="A30" s="76"/>
      <c r="B30" s="77"/>
      <c r="C30" s="78" t="str">
        <f>IFERROR(_xlfn.XLOOKUP(B30,Insumo[DESCRIPCION],Insumo[UND],,0),"")</f>
        <v/>
      </c>
      <c r="D30" s="79"/>
      <c r="E30" s="80" t="str">
        <f>IFERROR(_xlfn.XLOOKUP($B30,Insumo[DESCRIPCION],Insumo[VALOR],,0),"")</f>
        <v/>
      </c>
      <c r="F30" s="81"/>
      <c r="G30" s="82" t="str">
        <f>IFERROR(IF(F30&gt;=0,D30*E30*(1+F30/100),ABS(D30*E30/F30)),"")</f>
        <v/>
      </c>
      <c r="H30" s="91" t="str">
        <f>IFERROR(G30*E24,"")</f>
        <v/>
      </c>
    </row>
    <row r="31" spans="1:11">
      <c r="A31" s="76"/>
      <c r="B31" s="77"/>
      <c r="C31" s="78" t="str">
        <f>IFERROR(_xlfn.XLOOKUP(B31,Insumo[DESCRIPCION],Insumo[UND],,0),"")</f>
        <v/>
      </c>
      <c r="D31" s="79"/>
      <c r="E31" s="80" t="str">
        <f>IFERROR(_xlfn.XLOOKUP($B31,Insumo[DESCRIPCION],Insumo[VALOR],,0),"")</f>
        <v/>
      </c>
      <c r="F31" s="81"/>
      <c r="G31" s="82" t="str">
        <f>IFERROR(IF(F31&gt;=0,D31*E31*(1+F31/100),ABS(D31*E31/F31)),"")</f>
        <v/>
      </c>
      <c r="H31" s="91" t="str">
        <f>IFERROR(G31*E24,"")</f>
        <v/>
      </c>
    </row>
    <row r="32" spans="1:11">
      <c r="A32" s="69"/>
      <c r="B32" s="70" t="s">
        <v>3066</v>
      </c>
      <c r="C32" s="71"/>
      <c r="D32" s="72"/>
      <c r="E32" s="73"/>
      <c r="F32" s="74"/>
      <c r="G32" s="75">
        <f>SUM(G33:G35)</f>
        <v>5953.7666666666664</v>
      </c>
      <c r="H32" s="92">
        <f>G32*E24</f>
        <v>0</v>
      </c>
    </row>
    <row r="33" spans="1:11">
      <c r="A33" s="76"/>
      <c r="B33" s="77" t="s">
        <v>2941</v>
      </c>
      <c r="C33" s="78" t="str">
        <f>IFERROR(_xlfn.XLOOKUP(B33,Equipo[DESCRIPCION],Equipo[UND],,0),"")</f>
        <v>Hr</v>
      </c>
      <c r="D33" s="79">
        <v>1</v>
      </c>
      <c r="E33" s="80">
        <f>IF(C33="%MO",G39,IFERROR(_xlfn.XLOOKUP($B33,Equipo[DESCRIPCION],Equipo[VALOR],,0),""))</f>
        <v>178613</v>
      </c>
      <c r="F33" s="81">
        <v>-30</v>
      </c>
      <c r="G33" s="82">
        <f>IFERROR(IF(F33&gt;=0,D33*E33*(1+F33/100),ABS(D33*E33/F33)),"")</f>
        <v>5953.7666666666664</v>
      </c>
      <c r="H33" s="91">
        <f>IFERROR(G33*E24,"")</f>
        <v>0</v>
      </c>
    </row>
    <row r="34" spans="1:11">
      <c r="A34" s="76"/>
      <c r="B34" s="77"/>
      <c r="C34" s="78" t="str">
        <f>IFERROR(_xlfn.XLOOKUP(B34,Equipo[DESCRIPCION],Equipo[UND],,0),"")</f>
        <v/>
      </c>
      <c r="D34" s="79"/>
      <c r="E34" s="80" t="str">
        <f>IF(C34="%MO",G39,IFERROR(_xlfn.XLOOKUP($B34,Equipo[DESCRIPCION],Equipo[VALOR],,0),""))</f>
        <v/>
      </c>
      <c r="F34" s="81"/>
      <c r="G34" s="82" t="str">
        <f>IFERROR(IF(F34&gt;=0,D34*E34*(1+F34/100),ABS(D34*E34/F34)),"")</f>
        <v/>
      </c>
      <c r="H34" s="91" t="str">
        <f>IFERROR(G34*E24,"")</f>
        <v/>
      </c>
    </row>
    <row r="35" spans="1:11">
      <c r="A35" s="76"/>
      <c r="B35" s="77"/>
      <c r="C35" s="78" t="str">
        <f>IFERROR(_xlfn.XLOOKUP(B35,Equipo[DESCRIPCION],Equipo[UND],,0),"")</f>
        <v/>
      </c>
      <c r="D35" s="79"/>
      <c r="E35" s="80" t="str">
        <f>IF(C35="%MO",G39,IFERROR(_xlfn.XLOOKUP($B35,Equipo[DESCRIPCION],Equipo[VALOR],,0),""))</f>
        <v/>
      </c>
      <c r="F35" s="81"/>
      <c r="G35" s="82" t="str">
        <f>IFERROR(IF(F35&gt;=0,D35*E35*(1+F35/100),ABS(D35*E35/F35)),"")</f>
        <v/>
      </c>
      <c r="H35" s="91" t="str">
        <f>IFERROR(G35*E24,"")</f>
        <v/>
      </c>
    </row>
    <row r="36" spans="1:11">
      <c r="A36" s="69"/>
      <c r="B36" s="70" t="s">
        <v>2202</v>
      </c>
      <c r="C36" s="71"/>
      <c r="D36" s="72"/>
      <c r="E36" s="73"/>
      <c r="F36" s="74"/>
      <c r="G36" s="75">
        <f>SUM(G37:G38)</f>
        <v>0</v>
      </c>
      <c r="H36" s="92">
        <f>G36*E24</f>
        <v>0</v>
      </c>
    </row>
    <row r="37" spans="1:11">
      <c r="A37" s="76"/>
      <c r="B37" s="77"/>
      <c r="C37" s="78" t="str">
        <f>IFERROR(_xlfn.XLOOKUP(B37,Transporte[DESCRIPCION],Transporte[UND],,0),"")</f>
        <v/>
      </c>
      <c r="D37" s="79"/>
      <c r="E37" s="80" t="str">
        <f>IFERROR(_xlfn.XLOOKUP($B37,Transporte[DESCRIPCION],Transporte[VALOR],,0),"")</f>
        <v/>
      </c>
      <c r="F37" s="81"/>
      <c r="G37" s="82" t="str">
        <f>IFERROR(IF(F37&gt;=0,D37*E37*(1+F37/100),ABS(D37*E37/F37)),"")</f>
        <v/>
      </c>
      <c r="H37" s="91" t="str">
        <f>IFERROR(G37*E24,"")</f>
        <v/>
      </c>
    </row>
    <row r="38" spans="1:11">
      <c r="A38" s="76"/>
      <c r="B38" s="77"/>
      <c r="C38" s="78" t="str">
        <f>IFERROR(_xlfn.XLOOKUP(B38,Transporte[DESCRIPCION],Transporte[UND],,0),"")</f>
        <v/>
      </c>
      <c r="D38" s="79"/>
      <c r="E38" s="80" t="str">
        <f>IFERROR(_xlfn.XLOOKUP($B38,Transporte[DESCRIPCION],Transporte[VALOR],,0),"")</f>
        <v/>
      </c>
      <c r="F38" s="81"/>
      <c r="G38" s="82" t="str">
        <f>IFERROR(IF(F38&gt;=0,D38*E38*(1+F38/100),ABS(D38*E38/F38)),"")</f>
        <v/>
      </c>
      <c r="H38" s="91" t="str">
        <f>IFERROR(G38*E24,"")</f>
        <v/>
      </c>
    </row>
    <row r="39" spans="1:11">
      <c r="A39" s="69"/>
      <c r="B39" s="70" t="s">
        <v>3067</v>
      </c>
      <c r="C39" s="71"/>
      <c r="D39" s="72"/>
      <c r="E39" s="73"/>
      <c r="F39" s="74"/>
      <c r="G39" s="75">
        <f>SUM(G40:G42)</f>
        <v>17483.506241500007</v>
      </c>
      <c r="H39" s="92">
        <f>G39*E24</f>
        <v>0</v>
      </c>
    </row>
    <row r="40" spans="1:11">
      <c r="A40" s="76"/>
      <c r="B40" s="77" t="s">
        <v>3045</v>
      </c>
      <c r="C40" s="78" t="str">
        <f>IFERROR(_xlfn.XLOOKUP(B40,MObra[DESCRIPCION],MObra[UN],,0),"")</f>
        <v>día</v>
      </c>
      <c r="D40" s="79">
        <v>1</v>
      </c>
      <c r="E40" s="80">
        <f>IFERROR(_xlfn.XLOOKUP($B40,MObra[DESCRIPCION],MObra[VALOR UNIT],,0),"")</f>
        <v>524505.18724500015</v>
      </c>
      <c r="F40" s="81">
        <v>-30</v>
      </c>
      <c r="G40" s="82">
        <f>IFERROR(IF(F40&gt;=0,D40*E40*(1+F40/100),ABS(D40*E40/F40)),"")</f>
        <v>17483.506241500007</v>
      </c>
      <c r="H40" s="91">
        <f>IFERROR(G40*E24,"")</f>
        <v>0</v>
      </c>
    </row>
    <row r="41" spans="1:11">
      <c r="A41" s="76"/>
      <c r="B41" s="77"/>
      <c r="C41" s="78" t="str">
        <f>IFERROR(_xlfn.XLOOKUP(B41,MObra[DESCRIPCION],MObra[UN],,0),"")</f>
        <v/>
      </c>
      <c r="D41" s="79"/>
      <c r="E41" s="80" t="str">
        <f>IFERROR(_xlfn.XLOOKUP($B41,MObra[DESCRIPCION],MObra[VALOR UNIT],,0),"")</f>
        <v/>
      </c>
      <c r="F41" s="81"/>
      <c r="G41" s="82" t="str">
        <f>IFERROR(IF(F41&gt;=0,D41*E41*(1+F41/100),ABS(D41*E41/F41)),"")</f>
        <v/>
      </c>
      <c r="H41" s="91" t="str">
        <f>IFERROR(G41*E24,"")</f>
        <v/>
      </c>
    </row>
    <row r="42" spans="1:11">
      <c r="A42" s="83"/>
      <c r="B42" s="84"/>
      <c r="C42" s="85" t="str">
        <f>IFERROR(_xlfn.XLOOKUP(B42,MObra[DESCRIPCION],MObra[UN],,0),"")</f>
        <v/>
      </c>
      <c r="D42" s="86"/>
      <c r="E42" s="87" t="str">
        <f>IFERROR(_xlfn.XLOOKUP($B42,MObra[DESCRIPCION],MObra[VALOR UNIT],,0),"")</f>
        <v/>
      </c>
      <c r="F42" s="88"/>
      <c r="G42" s="89" t="str">
        <f>IFERROR(IF(F42&gt;=0,D42*E42*(1+F42/100),ABS(D42*E42/F42)),"")</f>
        <v/>
      </c>
      <c r="H42" s="90" t="str">
        <f>IFERROR(G42*E24,"")</f>
        <v/>
      </c>
    </row>
    <row r="44" spans="1:11">
      <c r="A44" s="54" t="s">
        <v>1707</v>
      </c>
      <c r="B44" s="55" t="str">
        <f>VLOOKUP($A44,Presupuesto!$A:$D,2,FALSE())</f>
        <v>Afirmado suministro + transporte + riego +compactación manual</v>
      </c>
      <c r="C44" s="56" t="str">
        <f>VLOOKUP($A44,Presupuesto!$A:$D,3,FALSE())</f>
        <v>M3</v>
      </c>
      <c r="D44" s="57"/>
      <c r="E44" s="58">
        <f>VLOOKUP($A44,Presupuesto!$A:$D,4,FALSE())</f>
        <v>0</v>
      </c>
      <c r="F44" s="59" t="s">
        <v>2919</v>
      </c>
      <c r="G44" s="60">
        <f>SUM(G46:G62)/2</f>
        <v>158334.72602891666</v>
      </c>
      <c r="H44" s="61">
        <f>ROUND(SUM(H46:H62),0)/2</f>
        <v>0</v>
      </c>
      <c r="I44" s="58">
        <f>VLOOKUP(A44,Presupuesto!$A:$F,6,0)</f>
        <v>0</v>
      </c>
      <c r="J44" s="58">
        <f>+H44-I44</f>
        <v>0</v>
      </c>
      <c r="K44" s="282">
        <f>+H44-G44*E44</f>
        <v>0</v>
      </c>
    </row>
    <row r="45" spans="1:11" ht="25.5">
      <c r="A45" s="62"/>
      <c r="B45" s="63" t="s">
        <v>2247</v>
      </c>
      <c r="C45" s="63" t="s">
        <v>3061</v>
      </c>
      <c r="D45" s="64" t="s">
        <v>4</v>
      </c>
      <c r="E45" s="65" t="s">
        <v>3062</v>
      </c>
      <c r="F45" s="66" t="s">
        <v>3063</v>
      </c>
      <c r="G45" s="67" t="s">
        <v>3064</v>
      </c>
      <c r="H45" s="68" t="s">
        <v>3124</v>
      </c>
    </row>
    <row r="46" spans="1:11">
      <c r="A46" s="69"/>
      <c r="B46" s="70" t="s">
        <v>3065</v>
      </c>
      <c r="C46" s="71"/>
      <c r="D46" s="72"/>
      <c r="E46" s="73"/>
      <c r="F46" s="74"/>
      <c r="G46" s="75">
        <f>SUM(G47:G51)</f>
        <v>71541.600000000006</v>
      </c>
      <c r="H46" s="75">
        <f>IFERROR(G46*E44,"")</f>
        <v>0</v>
      </c>
    </row>
    <row r="47" spans="1:11">
      <c r="A47" s="76"/>
      <c r="B47" s="77" t="s">
        <v>2320</v>
      </c>
      <c r="C47" s="78" t="str">
        <f>IFERROR(_xlfn.XLOOKUP(B47,Insumo[DESCRIPCION],Insumo[UND],,0),"")</f>
        <v>M3</v>
      </c>
      <c r="D47" s="79">
        <v>1</v>
      </c>
      <c r="E47" s="80">
        <f>IFERROR(_xlfn.XLOOKUP($B47,Insumo[DESCRIPCION],Insumo[VALOR],,0),"")</f>
        <v>51032</v>
      </c>
      <c r="F47" s="81">
        <v>30</v>
      </c>
      <c r="G47" s="82">
        <f>IFERROR(IF(F47&gt;=0,D47*E47*(1+F47/100),ABS(D47*E47/F47)),"")</f>
        <v>66341.600000000006</v>
      </c>
      <c r="H47" s="91">
        <f>IFERROR(G47*E44,"")</f>
        <v>0</v>
      </c>
    </row>
    <row r="48" spans="1:11">
      <c r="A48" s="76"/>
      <c r="B48" s="77" t="s">
        <v>2323</v>
      </c>
      <c r="C48" s="78" t="str">
        <f>IFERROR(_xlfn.XLOOKUP(B48,Insumo[DESCRIPCION],Insumo[UND],,0),"")</f>
        <v>Lt</v>
      </c>
      <c r="D48" s="79">
        <v>200</v>
      </c>
      <c r="E48" s="80">
        <f>IFERROR(_xlfn.XLOOKUP($B48,Insumo[DESCRIPCION],Insumo[VALOR],,0),"")</f>
        <v>26</v>
      </c>
      <c r="F48" s="81"/>
      <c r="G48" s="82">
        <f>IFERROR(IF(F48&gt;=0,D48*E48*(1+F48/100),ABS(D48*E48/F48)),"")</f>
        <v>5200</v>
      </c>
      <c r="H48" s="91">
        <f>IFERROR(G48*E44,"")</f>
        <v>0</v>
      </c>
    </row>
    <row r="49" spans="1:11">
      <c r="A49" s="76"/>
      <c r="B49" s="77"/>
      <c r="C49" s="78" t="str">
        <f>IFERROR(_xlfn.XLOOKUP(B49,Insumo[DESCRIPCION],Insumo[UND],,0),"")</f>
        <v/>
      </c>
      <c r="D49" s="79"/>
      <c r="E49" s="80" t="str">
        <f>IFERROR(_xlfn.XLOOKUP($B49,Insumo[DESCRIPCION],Insumo[VALOR],,0),"")</f>
        <v/>
      </c>
      <c r="F49" s="81"/>
      <c r="G49" s="82" t="str">
        <f>IFERROR(IF(F49&gt;=0,D49*E49*(1+F49/100),ABS(D49*E49/F49)),"")</f>
        <v/>
      </c>
      <c r="H49" s="91" t="str">
        <f>IFERROR(G49*E44,"")</f>
        <v/>
      </c>
    </row>
    <row r="50" spans="1:11">
      <c r="A50" s="76"/>
      <c r="B50" s="77"/>
      <c r="C50" s="78" t="str">
        <f>IFERROR(_xlfn.XLOOKUP(B50,Insumo[DESCRIPCION],Insumo[UND],,0),"")</f>
        <v/>
      </c>
      <c r="D50" s="79"/>
      <c r="E50" s="80" t="str">
        <f>IFERROR(_xlfn.XLOOKUP($B50,Insumo[DESCRIPCION],Insumo[VALOR],,0),"")</f>
        <v/>
      </c>
      <c r="F50" s="81"/>
      <c r="G50" s="82" t="str">
        <f>IFERROR(IF(F50&gt;=0,D50*E50*(1+F50/100),ABS(D50*E50/F50)),"")</f>
        <v/>
      </c>
      <c r="H50" s="91" t="str">
        <f>IFERROR(G50*E44,"")</f>
        <v/>
      </c>
    </row>
    <row r="51" spans="1:11">
      <c r="A51" s="76"/>
      <c r="B51" s="77"/>
      <c r="C51" s="78" t="str">
        <f>IFERROR(_xlfn.XLOOKUP(B51,Insumo[DESCRIPCION],Insumo[UND],,0),"")</f>
        <v/>
      </c>
      <c r="D51" s="79"/>
      <c r="E51" s="80" t="str">
        <f>IFERROR(_xlfn.XLOOKUP($B51,Insumo[DESCRIPCION],Insumo[VALOR],,0),"")</f>
        <v/>
      </c>
      <c r="F51" s="81"/>
      <c r="G51" s="82" t="str">
        <f>IFERROR(IF(F51&gt;=0,D51*E51*(1+F51/100),ABS(D51*E51/F51)),"")</f>
        <v/>
      </c>
      <c r="H51" s="91" t="str">
        <f>IFERROR(G51*E44,"")</f>
        <v/>
      </c>
    </row>
    <row r="52" spans="1:11">
      <c r="A52" s="69"/>
      <c r="B52" s="70" t="s">
        <v>3066</v>
      </c>
      <c r="C52" s="71"/>
      <c r="D52" s="72"/>
      <c r="E52" s="73"/>
      <c r="F52" s="74"/>
      <c r="G52" s="75">
        <f>SUM(G53:G55)</f>
        <v>3588.8666666666668</v>
      </c>
      <c r="H52" s="92">
        <f>G52*E44</f>
        <v>0</v>
      </c>
    </row>
    <row r="53" spans="1:11">
      <c r="A53" s="76"/>
      <c r="B53" s="77" t="s">
        <v>3305</v>
      </c>
      <c r="C53" s="78" t="str">
        <f>IFERROR(_xlfn.XLOOKUP(B53,Equipo[DESCRIPCION],Equipo[UND],,0),"")</f>
        <v>Día</v>
      </c>
      <c r="D53" s="79">
        <v>1</v>
      </c>
      <c r="E53" s="80">
        <f>IF(C53="%MO",G59,IFERROR(_xlfn.XLOOKUP($B53,Equipo[DESCRIPCION],Equipo[VALOR],,0),""))</f>
        <v>53833</v>
      </c>
      <c r="F53" s="81">
        <v>-15</v>
      </c>
      <c r="G53" s="82">
        <f>IFERROR(IF(F53&gt;=0,D53*E53*(1+F53/100),ABS(D53*E53/F53)),"")</f>
        <v>3588.8666666666668</v>
      </c>
      <c r="H53" s="91">
        <f>IFERROR(G53*E44,"")</f>
        <v>0</v>
      </c>
    </row>
    <row r="54" spans="1:11">
      <c r="A54" s="76"/>
      <c r="B54" s="77"/>
      <c r="C54" s="78" t="str">
        <f>IFERROR(_xlfn.XLOOKUP(B54,Equipo[DESCRIPCION],Equipo[UND],,0),"")</f>
        <v/>
      </c>
      <c r="D54" s="79"/>
      <c r="E54" s="80" t="str">
        <f>IF(C54="%MO",G59,IFERROR(_xlfn.XLOOKUP($B54,Equipo[DESCRIPCION],Equipo[VALOR],,0),""))</f>
        <v/>
      </c>
      <c r="F54" s="81"/>
      <c r="G54" s="82" t="str">
        <f>IFERROR(IF(F54&gt;=0,D54*E54*(1+F54/100),ABS(D54*E54/F54)),"")</f>
        <v/>
      </c>
      <c r="H54" s="91" t="str">
        <f>IFERROR(G54*E44,"")</f>
        <v/>
      </c>
    </row>
    <row r="55" spans="1:11">
      <c r="A55" s="76"/>
      <c r="B55" s="77"/>
      <c r="C55" s="78" t="str">
        <f>IFERROR(_xlfn.XLOOKUP(B55,Equipo[DESCRIPCION],Equipo[UND],,0),"")</f>
        <v/>
      </c>
      <c r="D55" s="79"/>
      <c r="E55" s="80" t="str">
        <f>IF(C55="%MO",G59,IFERROR(_xlfn.XLOOKUP($B55,Equipo[DESCRIPCION],Equipo[VALOR],,0),""))</f>
        <v/>
      </c>
      <c r="F55" s="81"/>
      <c r="G55" s="82" t="str">
        <f>IFERROR(IF(F55&gt;=0,D55*E55*(1+F55/100),ABS(D55*E55/F55)),"")</f>
        <v/>
      </c>
      <c r="H55" s="91" t="str">
        <f>IFERROR(G55*E44,"")</f>
        <v/>
      </c>
    </row>
    <row r="56" spans="1:11">
      <c r="A56" s="69"/>
      <c r="B56" s="70" t="s">
        <v>2202</v>
      </c>
      <c r="C56" s="71"/>
      <c r="D56" s="72"/>
      <c r="E56" s="73"/>
      <c r="F56" s="74"/>
      <c r="G56" s="75">
        <f>SUM(G57:G58)</f>
        <v>56979</v>
      </c>
      <c r="H56" s="92">
        <f>G56*E44</f>
        <v>0</v>
      </c>
    </row>
    <row r="57" spans="1:11">
      <c r="A57" s="76"/>
      <c r="B57" s="77" t="s">
        <v>3001</v>
      </c>
      <c r="C57" s="78" t="str">
        <f>IFERROR(_xlfn.XLOOKUP(B57,Transporte[DESCRIPCION],Transporte[UND],,0),"")</f>
        <v>M3-km</v>
      </c>
      <c r="D57" s="79">
        <f>30*1.3</f>
        <v>39</v>
      </c>
      <c r="E57" s="80">
        <f>IFERROR(_xlfn.XLOOKUP($B57,Transporte[DESCRIPCION],Transporte[VALOR],,0),"")</f>
        <v>1461</v>
      </c>
      <c r="F57" s="81"/>
      <c r="G57" s="82">
        <f>IFERROR(IF(F57&gt;=0,D57*E57*(1+F57/100),ABS(D57*E57/F57)),"")</f>
        <v>56979</v>
      </c>
      <c r="H57" s="91">
        <f>IFERROR(G57*E44,"")</f>
        <v>0</v>
      </c>
    </row>
    <row r="58" spans="1:11">
      <c r="A58" s="76"/>
      <c r="B58" s="77"/>
      <c r="C58" s="78" t="str">
        <f>IFERROR(_xlfn.XLOOKUP(B58,Transporte[DESCRIPCION],Transporte[UND],,0),"")</f>
        <v/>
      </c>
      <c r="D58" s="79"/>
      <c r="E58" s="80" t="str">
        <f>IFERROR(_xlfn.XLOOKUP($B58,Transporte[DESCRIPCION],Transporte[VALOR],,0),"")</f>
        <v/>
      </c>
      <c r="F58" s="81"/>
      <c r="G58" s="82" t="str">
        <f>IFERROR(IF(F58&gt;=0,D58*E58*(1+F58/100),ABS(D58*E58/F58)),"")</f>
        <v/>
      </c>
      <c r="H58" s="91" t="str">
        <f>IFERROR(G58*E44,"")</f>
        <v/>
      </c>
    </row>
    <row r="59" spans="1:11">
      <c r="A59" s="69"/>
      <c r="B59" s="70" t="s">
        <v>3067</v>
      </c>
      <c r="C59" s="71"/>
      <c r="D59" s="72"/>
      <c r="E59" s="73"/>
      <c r="F59" s="74"/>
      <c r="G59" s="75">
        <f>SUM(G60:G62)</f>
        <v>26225.259362250006</v>
      </c>
      <c r="H59" s="92">
        <f>G59*E44</f>
        <v>0</v>
      </c>
    </row>
    <row r="60" spans="1:11">
      <c r="A60" s="76"/>
      <c r="B60" s="77" t="s">
        <v>3045</v>
      </c>
      <c r="C60" s="78" t="str">
        <f>IFERROR(_xlfn.XLOOKUP(B60,MObra[DESCRIPCION],MObra[UN],,0),"")</f>
        <v>día</v>
      </c>
      <c r="D60" s="79">
        <v>1</v>
      </c>
      <c r="E60" s="80">
        <f>IFERROR(_xlfn.XLOOKUP($B60,MObra[DESCRIPCION],MObra[VALOR UNIT],,0),"")</f>
        <v>524505.18724500015</v>
      </c>
      <c r="F60" s="81">
        <v>-20</v>
      </c>
      <c r="G60" s="82">
        <f>IFERROR(IF(F60&gt;=0,D60*E60*(1+F60/100),ABS(D60*E60/F60)),"")</f>
        <v>26225.259362250006</v>
      </c>
      <c r="H60" s="91">
        <f>IFERROR(G60*E44,"")</f>
        <v>0</v>
      </c>
    </row>
    <row r="61" spans="1:11">
      <c r="A61" s="76"/>
      <c r="B61" s="77"/>
      <c r="C61" s="78" t="str">
        <f>IFERROR(_xlfn.XLOOKUP(B61,MObra[DESCRIPCION],MObra[UN],,0),"")</f>
        <v/>
      </c>
      <c r="D61" s="79"/>
      <c r="E61" s="80" t="str">
        <f>IFERROR(_xlfn.XLOOKUP($B61,MObra[DESCRIPCION],MObra[VALOR UNIT],,0),"")</f>
        <v/>
      </c>
      <c r="F61" s="81"/>
      <c r="G61" s="82" t="str">
        <f>IFERROR(IF(F61&gt;=0,D61*E61*(1+F61/100),ABS(D61*E61/F61)),"")</f>
        <v/>
      </c>
      <c r="H61" s="91" t="str">
        <f>IFERROR(G61*E44,"")</f>
        <v/>
      </c>
    </row>
    <row r="62" spans="1:11">
      <c r="A62" s="83"/>
      <c r="B62" s="84"/>
      <c r="C62" s="85" t="str">
        <f>IFERROR(_xlfn.XLOOKUP(B62,MObra[DESCRIPCION],MObra[UN],,0),"")</f>
        <v/>
      </c>
      <c r="D62" s="86"/>
      <c r="E62" s="87" t="str">
        <f>IFERROR(_xlfn.XLOOKUP($B62,MObra[DESCRIPCION],MObra[VALOR UNIT],,0),"")</f>
        <v/>
      </c>
      <c r="F62" s="88"/>
      <c r="G62" s="89" t="str">
        <f>IFERROR(IF(F62&gt;=0,D62*E62*(1+F62/100),ABS(D62*E62/F62)),"")</f>
        <v/>
      </c>
      <c r="H62" s="90" t="str">
        <f>IFERROR(G62*E44,"")</f>
        <v/>
      </c>
    </row>
    <row r="64" spans="1:11">
      <c r="A64" s="54" t="s">
        <v>1709</v>
      </c>
      <c r="B64" s="55" t="str">
        <f>VLOOKUP($A64,Presupuesto!$A:$D,2,FALSE())</f>
        <v>Afirmado suministro + transporte + riego +compactación mecánica</v>
      </c>
      <c r="C64" s="56" t="str">
        <f>VLOOKUP($A64,Presupuesto!$A:$D,3,FALSE())</f>
        <v>M3</v>
      </c>
      <c r="D64" s="57"/>
      <c r="E64" s="58">
        <f>VLOOKUP($A64,Presupuesto!$A:$D,4,FALSE())</f>
        <v>0</v>
      </c>
      <c r="F64" s="59" t="s">
        <v>2919</v>
      </c>
      <c r="G64" s="60">
        <f>SUM(G66:G82)/2</f>
        <v>151957.8729081667</v>
      </c>
      <c r="H64" s="61">
        <f>ROUND(SUM(H66:H82),0)/2</f>
        <v>0</v>
      </c>
      <c r="I64" s="58">
        <f>VLOOKUP(A64,Presupuesto!$A:$F,6,0)</f>
        <v>0</v>
      </c>
      <c r="J64" s="58">
        <f>+H64-I64</f>
        <v>0</v>
      </c>
      <c r="K64" s="282">
        <f>+H64-G64*E64</f>
        <v>0</v>
      </c>
    </row>
    <row r="65" spans="1:8" ht="25.5">
      <c r="A65" s="62"/>
      <c r="B65" s="63" t="s">
        <v>2247</v>
      </c>
      <c r="C65" s="63" t="s">
        <v>3061</v>
      </c>
      <c r="D65" s="64" t="s">
        <v>4</v>
      </c>
      <c r="E65" s="65" t="s">
        <v>3062</v>
      </c>
      <c r="F65" s="66" t="s">
        <v>3063</v>
      </c>
      <c r="G65" s="67" t="s">
        <v>3064</v>
      </c>
      <c r="H65" s="68" t="s">
        <v>3124</v>
      </c>
    </row>
    <row r="66" spans="1:8">
      <c r="A66" s="69"/>
      <c r="B66" s="70" t="s">
        <v>3065</v>
      </c>
      <c r="C66" s="71"/>
      <c r="D66" s="72"/>
      <c r="E66" s="73"/>
      <c r="F66" s="74"/>
      <c r="G66" s="75">
        <f>SUM(G67:G71)</f>
        <v>71541.600000000006</v>
      </c>
      <c r="H66" s="75">
        <f>IFERROR(G66*E64,"")</f>
        <v>0</v>
      </c>
    </row>
    <row r="67" spans="1:8">
      <c r="A67" s="76"/>
      <c r="B67" s="77" t="s">
        <v>2320</v>
      </c>
      <c r="C67" s="78" t="str">
        <f>IFERROR(_xlfn.XLOOKUP(B67,Insumo[DESCRIPCION],Insumo[UND],,0),"")</f>
        <v>M3</v>
      </c>
      <c r="D67" s="79">
        <v>1</v>
      </c>
      <c r="E67" s="80">
        <f>IFERROR(_xlfn.XLOOKUP($B67,Insumo[DESCRIPCION],Insumo[VALOR],,0),"")</f>
        <v>51032</v>
      </c>
      <c r="F67" s="81">
        <v>30</v>
      </c>
      <c r="G67" s="82">
        <f>IFERROR(IF(F67&gt;=0,D67*E67*(1+F67/100),ABS(D67*E67/F67)),"")</f>
        <v>66341.600000000006</v>
      </c>
      <c r="H67" s="91">
        <f>IFERROR(G67*E64,"")</f>
        <v>0</v>
      </c>
    </row>
    <row r="68" spans="1:8">
      <c r="A68" s="76"/>
      <c r="B68" s="77" t="s">
        <v>2323</v>
      </c>
      <c r="C68" s="78" t="str">
        <f>IFERROR(_xlfn.XLOOKUP(B68,Insumo[DESCRIPCION],Insumo[UND],,0),"")</f>
        <v>Lt</v>
      </c>
      <c r="D68" s="79">
        <v>200</v>
      </c>
      <c r="E68" s="80">
        <f>IFERROR(_xlfn.XLOOKUP($B68,Insumo[DESCRIPCION],Insumo[VALOR],,0),"")</f>
        <v>26</v>
      </c>
      <c r="F68" s="81"/>
      <c r="G68" s="82">
        <f>IFERROR(IF(F68&gt;=0,D68*E68*(1+F68/100),ABS(D68*E68/F68)),"")</f>
        <v>5200</v>
      </c>
      <c r="H68" s="91">
        <f>IFERROR(G68*E64,"")</f>
        <v>0</v>
      </c>
    </row>
    <row r="69" spans="1:8">
      <c r="A69" s="76"/>
      <c r="B69" s="77"/>
      <c r="C69" s="78" t="str">
        <f>IFERROR(_xlfn.XLOOKUP(B69,Insumo[DESCRIPCION],Insumo[UND],,0),"")</f>
        <v/>
      </c>
      <c r="D69" s="79"/>
      <c r="E69" s="80" t="str">
        <f>IFERROR(_xlfn.XLOOKUP($B69,Insumo[DESCRIPCION],Insumo[VALOR],,0),"")</f>
        <v/>
      </c>
      <c r="F69" s="81"/>
      <c r="G69" s="82" t="str">
        <f>IFERROR(IF(F69&gt;=0,D69*E69*(1+F69/100),ABS(D69*E69/F69)),"")</f>
        <v/>
      </c>
      <c r="H69" s="91" t="str">
        <f>IFERROR(G69*E64,"")</f>
        <v/>
      </c>
    </row>
    <row r="70" spans="1:8">
      <c r="A70" s="76"/>
      <c r="B70" s="77"/>
      <c r="C70" s="78" t="str">
        <f>IFERROR(_xlfn.XLOOKUP(B70,Insumo[DESCRIPCION],Insumo[UND],,0),"")</f>
        <v/>
      </c>
      <c r="D70" s="79"/>
      <c r="E70" s="80" t="str">
        <f>IFERROR(_xlfn.XLOOKUP($B70,Insumo[DESCRIPCION],Insumo[VALOR],,0),"")</f>
        <v/>
      </c>
      <c r="F70" s="81"/>
      <c r="G70" s="82" t="str">
        <f>IFERROR(IF(F70&gt;=0,D70*E70*(1+F70/100),ABS(D70*E70/F70)),"")</f>
        <v/>
      </c>
      <c r="H70" s="91" t="str">
        <f>IFERROR(G70*E64,"")</f>
        <v/>
      </c>
    </row>
    <row r="71" spans="1:8">
      <c r="A71" s="76"/>
      <c r="B71" s="77"/>
      <c r="C71" s="78" t="str">
        <f>IFERROR(_xlfn.XLOOKUP(B71,Insumo[DESCRIPCION],Insumo[UND],,0),"")</f>
        <v/>
      </c>
      <c r="D71" s="79"/>
      <c r="E71" s="80" t="str">
        <f>IFERROR(_xlfn.XLOOKUP($B71,Insumo[DESCRIPCION],Insumo[VALOR],,0),"")</f>
        <v/>
      </c>
      <c r="F71" s="81"/>
      <c r="G71" s="82" t="str">
        <f>IFERROR(IF(F71&gt;=0,D71*E71*(1+F71/100),ABS(D71*E71/F71)),"")</f>
        <v/>
      </c>
      <c r="H71" s="91" t="str">
        <f>IFERROR(G71*E64,"")</f>
        <v/>
      </c>
    </row>
    <row r="72" spans="1:8">
      <c r="A72" s="69"/>
      <c r="B72" s="70" t="s">
        <v>3066</v>
      </c>
      <c r="C72" s="71"/>
      <c r="D72" s="72"/>
      <c r="E72" s="73"/>
      <c r="F72" s="74"/>
      <c r="G72" s="75">
        <f>SUM(G73:G75)</f>
        <v>5953.7666666666664</v>
      </c>
      <c r="H72" s="92">
        <f>G72*E64</f>
        <v>0</v>
      </c>
    </row>
    <row r="73" spans="1:8">
      <c r="A73" s="76"/>
      <c r="B73" s="77" t="s">
        <v>2941</v>
      </c>
      <c r="C73" s="78" t="str">
        <f>IFERROR(_xlfn.XLOOKUP(B73,Equipo[DESCRIPCION],Equipo[UND],,0),"")</f>
        <v>Hr</v>
      </c>
      <c r="D73" s="79">
        <v>1</v>
      </c>
      <c r="E73" s="80">
        <f>IF(C73="%MO",G79,IFERROR(_xlfn.XLOOKUP($B73,Equipo[DESCRIPCION],Equipo[VALOR],,0),""))</f>
        <v>178613</v>
      </c>
      <c r="F73" s="81">
        <v>-30</v>
      </c>
      <c r="G73" s="82">
        <f>IFERROR(IF(F73&gt;=0,D73*E73*(1+F73/100),ABS(D73*E73/F73)),"")</f>
        <v>5953.7666666666664</v>
      </c>
      <c r="H73" s="91">
        <f>IFERROR(G73*E64,"")</f>
        <v>0</v>
      </c>
    </row>
    <row r="74" spans="1:8">
      <c r="A74" s="76"/>
      <c r="B74" s="77"/>
      <c r="C74" s="78" t="str">
        <f>IFERROR(_xlfn.XLOOKUP(B74,Equipo[DESCRIPCION],Equipo[UND],,0),"")</f>
        <v/>
      </c>
      <c r="D74" s="79"/>
      <c r="E74" s="80" t="str">
        <f>IF(C74="%MO",G79,IFERROR(_xlfn.XLOOKUP($B74,Equipo[DESCRIPCION],Equipo[VALOR],,0),""))</f>
        <v/>
      </c>
      <c r="F74" s="81"/>
      <c r="G74" s="82" t="str">
        <f>IFERROR(IF(F74&gt;=0,D74*E74*(1+F74/100),ABS(D74*E74/F74)),"")</f>
        <v/>
      </c>
      <c r="H74" s="91" t="str">
        <f>IFERROR(G74*E64,"")</f>
        <v/>
      </c>
    </row>
    <row r="75" spans="1:8">
      <c r="A75" s="76"/>
      <c r="B75" s="77"/>
      <c r="C75" s="78" t="str">
        <f>IFERROR(_xlfn.XLOOKUP(B75,Equipo[DESCRIPCION],Equipo[UND],,0),"")</f>
        <v/>
      </c>
      <c r="D75" s="79"/>
      <c r="E75" s="80" t="str">
        <f>IF(C75="%MO",G79,IFERROR(_xlfn.XLOOKUP($B75,Equipo[DESCRIPCION],Equipo[VALOR],,0),""))</f>
        <v/>
      </c>
      <c r="F75" s="81"/>
      <c r="G75" s="82" t="str">
        <f>IFERROR(IF(F75&gt;=0,D75*E75*(1+F75/100),ABS(D75*E75/F75)),"")</f>
        <v/>
      </c>
      <c r="H75" s="91" t="str">
        <f>IFERROR(G75*E64,"")</f>
        <v/>
      </c>
    </row>
    <row r="76" spans="1:8">
      <c r="A76" s="69"/>
      <c r="B76" s="70" t="s">
        <v>2202</v>
      </c>
      <c r="C76" s="71"/>
      <c r="D76" s="72"/>
      <c r="E76" s="73"/>
      <c r="F76" s="74"/>
      <c r="G76" s="75">
        <f>SUM(G77:G78)</f>
        <v>56979</v>
      </c>
      <c r="H76" s="92">
        <f>G76*E64</f>
        <v>0</v>
      </c>
    </row>
    <row r="77" spans="1:8">
      <c r="A77" s="76"/>
      <c r="B77" s="77" t="s">
        <v>3001</v>
      </c>
      <c r="C77" s="78" t="str">
        <f>IFERROR(_xlfn.XLOOKUP(B77,Transporte[DESCRIPCION],Transporte[UND],,0),"")</f>
        <v>M3-km</v>
      </c>
      <c r="D77" s="79">
        <f>30*1.3</f>
        <v>39</v>
      </c>
      <c r="E77" s="80">
        <f>IFERROR(_xlfn.XLOOKUP($B77,Transporte[DESCRIPCION],Transporte[VALOR],,0),"")</f>
        <v>1461</v>
      </c>
      <c r="F77" s="81"/>
      <c r="G77" s="82">
        <f>IFERROR(IF(F77&gt;=0,D77*E77*(1+F77/100),ABS(D77*E77/F77)),"")</f>
        <v>56979</v>
      </c>
      <c r="H77" s="91">
        <f>IFERROR(G77*E64,"")</f>
        <v>0</v>
      </c>
    </row>
    <row r="78" spans="1:8">
      <c r="A78" s="76"/>
      <c r="B78" s="77"/>
      <c r="C78" s="78" t="str">
        <f>IFERROR(_xlfn.XLOOKUP(B78,Transporte[DESCRIPCION],Transporte[UND],,0),"")</f>
        <v/>
      </c>
      <c r="D78" s="79"/>
      <c r="E78" s="80" t="str">
        <f>IFERROR(_xlfn.XLOOKUP($B78,Transporte[DESCRIPCION],Transporte[VALOR],,0),"")</f>
        <v/>
      </c>
      <c r="F78" s="81"/>
      <c r="G78" s="82" t="str">
        <f>IFERROR(IF(F78&gt;=0,D78*E78*(1+F78/100),ABS(D78*E78/F78)),"")</f>
        <v/>
      </c>
      <c r="H78" s="91" t="str">
        <f>IFERROR(G78*E64,"")</f>
        <v/>
      </c>
    </row>
    <row r="79" spans="1:8">
      <c r="A79" s="69"/>
      <c r="B79" s="70" t="s">
        <v>3067</v>
      </c>
      <c r="C79" s="71"/>
      <c r="D79" s="72"/>
      <c r="E79" s="73"/>
      <c r="F79" s="74"/>
      <c r="G79" s="75">
        <f>SUM(G80:G82)</f>
        <v>17483.506241500007</v>
      </c>
      <c r="H79" s="92">
        <f>G79*E64</f>
        <v>0</v>
      </c>
    </row>
    <row r="80" spans="1:8">
      <c r="A80" s="76"/>
      <c r="B80" s="77" t="s">
        <v>3045</v>
      </c>
      <c r="C80" s="78" t="str">
        <f>IFERROR(_xlfn.XLOOKUP(B80,MObra[DESCRIPCION],MObra[UN],,0),"")</f>
        <v>día</v>
      </c>
      <c r="D80" s="79">
        <v>1</v>
      </c>
      <c r="E80" s="80">
        <f>IFERROR(_xlfn.XLOOKUP($B80,MObra[DESCRIPCION],MObra[VALOR UNIT],,0),"")</f>
        <v>524505.18724500015</v>
      </c>
      <c r="F80" s="81">
        <v>-30</v>
      </c>
      <c r="G80" s="82">
        <f>IFERROR(IF(F80&gt;=0,D80*E80*(1+F80/100),ABS(D80*E80/F80)),"")</f>
        <v>17483.506241500007</v>
      </c>
      <c r="H80" s="91">
        <f>IFERROR(G80*E64,"")</f>
        <v>0</v>
      </c>
    </row>
    <row r="81" spans="1:11">
      <c r="A81" s="76"/>
      <c r="B81" s="77"/>
      <c r="C81" s="78" t="str">
        <f>IFERROR(_xlfn.XLOOKUP(B81,MObra[DESCRIPCION],MObra[UN],,0),"")</f>
        <v/>
      </c>
      <c r="D81" s="79"/>
      <c r="E81" s="80" t="str">
        <f>IFERROR(_xlfn.XLOOKUP($B81,MObra[DESCRIPCION],MObra[VALOR UNIT],,0),"")</f>
        <v/>
      </c>
      <c r="F81" s="81"/>
      <c r="G81" s="82" t="str">
        <f>IFERROR(IF(F81&gt;=0,D81*E81*(1+F81/100),ABS(D81*E81/F81)),"")</f>
        <v/>
      </c>
      <c r="H81" s="91" t="str">
        <f>IFERROR(G81*E64,"")</f>
        <v/>
      </c>
    </row>
    <row r="82" spans="1:11">
      <c r="A82" s="83"/>
      <c r="B82" s="84"/>
      <c r="C82" s="85" t="str">
        <f>IFERROR(_xlfn.XLOOKUP(B82,MObra[DESCRIPCION],MObra[UN],,0),"")</f>
        <v/>
      </c>
      <c r="D82" s="86"/>
      <c r="E82" s="87" t="str">
        <f>IFERROR(_xlfn.XLOOKUP($B82,MObra[DESCRIPCION],MObra[VALOR UNIT],,0),"")</f>
        <v/>
      </c>
      <c r="F82" s="88"/>
      <c r="G82" s="89" t="str">
        <f>IFERROR(IF(F82&gt;=0,D82*E82*(1+F82/100),ABS(D82*E82/F82)),"")</f>
        <v/>
      </c>
      <c r="H82" s="90" t="str">
        <f>IFERROR(G82*E64,"")</f>
        <v/>
      </c>
    </row>
    <row r="84" spans="1:11">
      <c r="A84" s="54" t="s">
        <v>1711</v>
      </c>
      <c r="B84" s="55" t="str">
        <f>VLOOKUP($A84,Presupuesto!$A:$D,2,FALSE())</f>
        <v>Afirmado transporte + riego +compactación manual</v>
      </c>
      <c r="C84" s="56" t="str">
        <f>VLOOKUP($A84,Presupuesto!$A:$D,3,FALSE())</f>
        <v>M3</v>
      </c>
      <c r="D84" s="57"/>
      <c r="E84" s="58">
        <f>VLOOKUP($A84,Presupuesto!$A:$D,4,FALSE())</f>
        <v>0</v>
      </c>
      <c r="F84" s="59" t="s">
        <v>2919</v>
      </c>
      <c r="G84" s="60">
        <f>SUM(G86:G102)/2</f>
        <v>91993.126028916682</v>
      </c>
      <c r="H84" s="61">
        <f>ROUND(SUM(H86:H102),0)/2</f>
        <v>0</v>
      </c>
      <c r="I84" s="58">
        <f>VLOOKUP(A84,Presupuesto!$A:$F,6,0)</f>
        <v>0</v>
      </c>
      <c r="J84" s="58">
        <f>+H84-I84</f>
        <v>0</v>
      </c>
      <c r="K84" s="282">
        <f>+H84-G84*E84</f>
        <v>0</v>
      </c>
    </row>
    <row r="85" spans="1:11" ht="25.5">
      <c r="A85" s="62"/>
      <c r="B85" s="63" t="s">
        <v>2247</v>
      </c>
      <c r="C85" s="63" t="s">
        <v>3061</v>
      </c>
      <c r="D85" s="64" t="s">
        <v>4</v>
      </c>
      <c r="E85" s="65" t="s">
        <v>3062</v>
      </c>
      <c r="F85" s="66" t="s">
        <v>3063</v>
      </c>
      <c r="G85" s="67" t="s">
        <v>3064</v>
      </c>
      <c r="H85" s="68" t="s">
        <v>3124</v>
      </c>
    </row>
    <row r="86" spans="1:11">
      <c r="A86" s="69"/>
      <c r="B86" s="70" t="s">
        <v>3065</v>
      </c>
      <c r="C86" s="71"/>
      <c r="D86" s="72"/>
      <c r="E86" s="73"/>
      <c r="F86" s="74"/>
      <c r="G86" s="75">
        <f>SUM(G87:G91)</f>
        <v>5200</v>
      </c>
      <c r="H86" s="75">
        <f>IFERROR(G86*E84,"")</f>
        <v>0</v>
      </c>
    </row>
    <row r="87" spans="1:11">
      <c r="A87" s="76"/>
      <c r="B87" s="77" t="s">
        <v>2323</v>
      </c>
      <c r="C87" s="78" t="str">
        <f>IFERROR(_xlfn.XLOOKUP(B87,Insumo[DESCRIPCION],Insumo[UND],,0),"")</f>
        <v>Lt</v>
      </c>
      <c r="D87" s="79">
        <v>200</v>
      </c>
      <c r="E87" s="80">
        <f>IFERROR(_xlfn.XLOOKUP($B87,Insumo[DESCRIPCION],Insumo[VALOR],,0),"")</f>
        <v>26</v>
      </c>
      <c r="F87" s="81"/>
      <c r="G87" s="82">
        <f>IFERROR(IF(F87&gt;=0,D87*E87*(1+F87/100),ABS(D87*E87/F87)),"")</f>
        <v>5200</v>
      </c>
      <c r="H87" s="91">
        <f>IFERROR(G87*E84,"")</f>
        <v>0</v>
      </c>
    </row>
    <row r="88" spans="1:11">
      <c r="A88" s="76"/>
      <c r="B88" s="77"/>
      <c r="C88" s="78" t="str">
        <f>IFERROR(_xlfn.XLOOKUP(B88,Insumo[DESCRIPCION],Insumo[UND],,0),"")</f>
        <v/>
      </c>
      <c r="D88" s="79"/>
      <c r="E88" s="80" t="str">
        <f>IFERROR(_xlfn.XLOOKUP($B88,Insumo[DESCRIPCION],Insumo[VALOR],,0),"")</f>
        <v/>
      </c>
      <c r="F88" s="81"/>
      <c r="G88" s="82" t="str">
        <f>IFERROR(IF(F88&gt;=0,D88*E88*(1+F88/100),ABS(D88*E88/F88)),"")</f>
        <v/>
      </c>
      <c r="H88" s="91" t="str">
        <f>IFERROR(G88*E84,"")</f>
        <v/>
      </c>
    </row>
    <row r="89" spans="1:11">
      <c r="A89" s="76"/>
      <c r="B89" s="77"/>
      <c r="C89" s="78" t="str">
        <f>IFERROR(_xlfn.XLOOKUP(B89,Insumo[DESCRIPCION],Insumo[UND],,0),"")</f>
        <v/>
      </c>
      <c r="D89" s="79"/>
      <c r="E89" s="80" t="str">
        <f>IFERROR(_xlfn.XLOOKUP($B89,Insumo[DESCRIPCION],Insumo[VALOR],,0),"")</f>
        <v/>
      </c>
      <c r="F89" s="81"/>
      <c r="G89" s="82" t="str">
        <f>IFERROR(IF(F89&gt;=0,D89*E89*(1+F89/100),ABS(D89*E89/F89)),"")</f>
        <v/>
      </c>
      <c r="H89" s="91" t="str">
        <f>IFERROR(G89*E84,"")</f>
        <v/>
      </c>
    </row>
    <row r="90" spans="1:11">
      <c r="A90" s="76"/>
      <c r="B90" s="77"/>
      <c r="C90" s="78" t="str">
        <f>IFERROR(_xlfn.XLOOKUP(B90,Insumo[DESCRIPCION],Insumo[UND],,0),"")</f>
        <v/>
      </c>
      <c r="D90" s="79"/>
      <c r="E90" s="80" t="str">
        <f>IFERROR(_xlfn.XLOOKUP($B90,Insumo[DESCRIPCION],Insumo[VALOR],,0),"")</f>
        <v/>
      </c>
      <c r="F90" s="81"/>
      <c r="G90" s="82" t="str">
        <f>IFERROR(IF(F90&gt;=0,D90*E90*(1+F90/100),ABS(D90*E90/F90)),"")</f>
        <v/>
      </c>
      <c r="H90" s="91" t="str">
        <f>IFERROR(G90*E84,"")</f>
        <v/>
      </c>
    </row>
    <row r="91" spans="1:11">
      <c r="A91" s="76"/>
      <c r="B91" s="77"/>
      <c r="C91" s="78" t="str">
        <f>IFERROR(_xlfn.XLOOKUP(B91,Insumo[DESCRIPCION],Insumo[UND],,0),"")</f>
        <v/>
      </c>
      <c r="D91" s="79"/>
      <c r="E91" s="80" t="str">
        <f>IFERROR(_xlfn.XLOOKUP($B91,Insumo[DESCRIPCION],Insumo[VALOR],,0),"")</f>
        <v/>
      </c>
      <c r="F91" s="81"/>
      <c r="G91" s="82" t="str">
        <f>IFERROR(IF(F91&gt;=0,D91*E91*(1+F91/100),ABS(D91*E91/F91)),"")</f>
        <v/>
      </c>
      <c r="H91" s="91" t="str">
        <f>IFERROR(G91*E84,"")</f>
        <v/>
      </c>
    </row>
    <row r="92" spans="1:11">
      <c r="A92" s="69"/>
      <c r="B92" s="70" t="s">
        <v>3066</v>
      </c>
      <c r="C92" s="71"/>
      <c r="D92" s="72"/>
      <c r="E92" s="73"/>
      <c r="F92" s="74"/>
      <c r="G92" s="75">
        <f>SUM(G93:G95)</f>
        <v>3588.8666666666668</v>
      </c>
      <c r="H92" s="92">
        <f>G92*E84</f>
        <v>0</v>
      </c>
    </row>
    <row r="93" spans="1:11">
      <c r="A93" s="76"/>
      <c r="B93" s="77" t="s">
        <v>3305</v>
      </c>
      <c r="C93" s="78" t="str">
        <f>IFERROR(_xlfn.XLOOKUP(B93,Equipo[DESCRIPCION],Equipo[UND],,0),"")</f>
        <v>Día</v>
      </c>
      <c r="D93" s="79">
        <v>1</v>
      </c>
      <c r="E93" s="80">
        <f>IF(C93="%MO",G99,IFERROR(_xlfn.XLOOKUP($B93,Equipo[DESCRIPCION],Equipo[VALOR],,0),""))</f>
        <v>53833</v>
      </c>
      <c r="F93" s="81">
        <v>-15</v>
      </c>
      <c r="G93" s="82">
        <f>IFERROR(IF(F93&gt;=0,D93*E93*(1+F93/100),ABS(D93*E93/F93)),"")</f>
        <v>3588.8666666666668</v>
      </c>
      <c r="H93" s="91">
        <f>IFERROR(G93*E84,"")</f>
        <v>0</v>
      </c>
    </row>
    <row r="94" spans="1:11">
      <c r="A94" s="76"/>
      <c r="B94" s="77"/>
      <c r="C94" s="78" t="str">
        <f>IFERROR(_xlfn.XLOOKUP(B94,Equipo[DESCRIPCION],Equipo[UND],,0),"")</f>
        <v/>
      </c>
      <c r="D94" s="79"/>
      <c r="E94" s="80" t="str">
        <f>IF(C94="%MO",G99,IFERROR(_xlfn.XLOOKUP($B94,Equipo[DESCRIPCION],Equipo[VALOR],,0),""))</f>
        <v/>
      </c>
      <c r="F94" s="81"/>
      <c r="G94" s="82" t="str">
        <f>IFERROR(IF(F94&gt;=0,D94*E94*(1+F94/100),ABS(D94*E94/F94)),"")</f>
        <v/>
      </c>
      <c r="H94" s="91" t="str">
        <f>IFERROR(G94*E84,"")</f>
        <v/>
      </c>
    </row>
    <row r="95" spans="1:11">
      <c r="A95" s="76"/>
      <c r="B95" s="77"/>
      <c r="C95" s="78" t="str">
        <f>IFERROR(_xlfn.XLOOKUP(B95,Equipo[DESCRIPCION],Equipo[UND],,0),"")</f>
        <v/>
      </c>
      <c r="D95" s="79"/>
      <c r="E95" s="80" t="str">
        <f>IF(C95="%MO",G99,IFERROR(_xlfn.XLOOKUP($B95,Equipo[DESCRIPCION],Equipo[VALOR],,0),""))</f>
        <v/>
      </c>
      <c r="F95" s="81"/>
      <c r="G95" s="82" t="str">
        <f>IFERROR(IF(F95&gt;=0,D95*E95*(1+F95/100),ABS(D95*E95/F95)),"")</f>
        <v/>
      </c>
      <c r="H95" s="91" t="str">
        <f>IFERROR(G95*E84,"")</f>
        <v/>
      </c>
    </row>
    <row r="96" spans="1:11">
      <c r="A96" s="69"/>
      <c r="B96" s="70" t="s">
        <v>2202</v>
      </c>
      <c r="C96" s="71"/>
      <c r="D96" s="72"/>
      <c r="E96" s="73"/>
      <c r="F96" s="74"/>
      <c r="G96" s="75">
        <f>SUM(G97:G98)</f>
        <v>56979</v>
      </c>
      <c r="H96" s="92">
        <f>G96*E84</f>
        <v>0</v>
      </c>
    </row>
    <row r="97" spans="1:11">
      <c r="A97" s="76"/>
      <c r="B97" s="77" t="s">
        <v>3001</v>
      </c>
      <c r="C97" s="78" t="str">
        <f>IFERROR(_xlfn.XLOOKUP(B97,Transporte[DESCRIPCION],Transporte[UND],,0),"")</f>
        <v>M3-km</v>
      </c>
      <c r="D97" s="79">
        <f>30*1.3</f>
        <v>39</v>
      </c>
      <c r="E97" s="80">
        <f>IFERROR(_xlfn.XLOOKUP($B97,Transporte[DESCRIPCION],Transporte[VALOR],,0),"")</f>
        <v>1461</v>
      </c>
      <c r="F97" s="81"/>
      <c r="G97" s="82">
        <f>IFERROR(IF(F97&gt;=0,D97*E97*(1+F97/100),ABS(D97*E97/F97)),"")</f>
        <v>56979</v>
      </c>
      <c r="H97" s="91">
        <f>IFERROR(G97*E84,"")</f>
        <v>0</v>
      </c>
    </row>
    <row r="98" spans="1:11">
      <c r="A98" s="76"/>
      <c r="B98" s="77"/>
      <c r="C98" s="78" t="str">
        <f>IFERROR(_xlfn.XLOOKUP(B98,Transporte[DESCRIPCION],Transporte[UND],,0),"")</f>
        <v/>
      </c>
      <c r="D98" s="79"/>
      <c r="E98" s="80" t="str">
        <f>IFERROR(_xlfn.XLOOKUP($B98,Transporte[DESCRIPCION],Transporte[VALOR],,0),"")</f>
        <v/>
      </c>
      <c r="F98" s="81"/>
      <c r="G98" s="82" t="str">
        <f>IFERROR(IF(F98&gt;=0,D98*E98*(1+F98/100),ABS(D98*E98/F98)),"")</f>
        <v/>
      </c>
      <c r="H98" s="91" t="str">
        <f>IFERROR(G98*E84,"")</f>
        <v/>
      </c>
    </row>
    <row r="99" spans="1:11">
      <c r="A99" s="69"/>
      <c r="B99" s="70" t="s">
        <v>3067</v>
      </c>
      <c r="C99" s="71"/>
      <c r="D99" s="72"/>
      <c r="E99" s="73"/>
      <c r="F99" s="74"/>
      <c r="G99" s="75">
        <f>SUM(G100:G102)</f>
        <v>26225.259362250006</v>
      </c>
      <c r="H99" s="92">
        <f>G99*E84</f>
        <v>0</v>
      </c>
    </row>
    <row r="100" spans="1:11">
      <c r="A100" s="76"/>
      <c r="B100" s="77" t="s">
        <v>3045</v>
      </c>
      <c r="C100" s="78" t="str">
        <f>IFERROR(_xlfn.XLOOKUP(B100,MObra[DESCRIPCION],MObra[UN],,0),"")</f>
        <v>día</v>
      </c>
      <c r="D100" s="79">
        <v>1</v>
      </c>
      <c r="E100" s="80">
        <f>IFERROR(_xlfn.XLOOKUP($B100,MObra[DESCRIPCION],MObra[VALOR UNIT],,0),"")</f>
        <v>524505.18724500015</v>
      </c>
      <c r="F100" s="81">
        <v>-20</v>
      </c>
      <c r="G100" s="82">
        <f>IFERROR(IF(F100&gt;=0,D100*E100*(1+F100/100),ABS(D100*E100/F100)),"")</f>
        <v>26225.259362250006</v>
      </c>
      <c r="H100" s="91">
        <f>IFERROR(G100*E84,"")</f>
        <v>0</v>
      </c>
    </row>
    <row r="101" spans="1:11">
      <c r="A101" s="76"/>
      <c r="B101" s="77"/>
      <c r="C101" s="78" t="str">
        <f>IFERROR(_xlfn.XLOOKUP(B101,MObra[DESCRIPCION],MObra[UN],,0),"")</f>
        <v/>
      </c>
      <c r="D101" s="79"/>
      <c r="E101" s="80" t="str">
        <f>IFERROR(_xlfn.XLOOKUP($B101,MObra[DESCRIPCION],MObra[VALOR UNIT],,0),"")</f>
        <v/>
      </c>
      <c r="F101" s="81"/>
      <c r="G101" s="82" t="str">
        <f>IFERROR(IF(F101&gt;=0,D101*E101*(1+F101/100),ABS(D101*E101/F101)),"")</f>
        <v/>
      </c>
      <c r="H101" s="91" t="str">
        <f>IFERROR(G101*E84,"")</f>
        <v/>
      </c>
    </row>
    <row r="102" spans="1:11">
      <c r="A102" s="83"/>
      <c r="B102" s="84"/>
      <c r="C102" s="85" t="str">
        <f>IFERROR(_xlfn.XLOOKUP(B102,MObra[DESCRIPCION],MObra[UN],,0),"")</f>
        <v/>
      </c>
      <c r="D102" s="86"/>
      <c r="E102" s="87" t="str">
        <f>IFERROR(_xlfn.XLOOKUP($B102,MObra[DESCRIPCION],MObra[VALOR UNIT],,0),"")</f>
        <v/>
      </c>
      <c r="F102" s="88"/>
      <c r="G102" s="89" t="str">
        <f>IFERROR(IF(F102&gt;=0,D102*E102*(1+F102/100),ABS(D102*E102/F102)),"")</f>
        <v/>
      </c>
      <c r="H102" s="90" t="str">
        <f>IFERROR(G102*E84,"")</f>
        <v/>
      </c>
    </row>
    <row r="104" spans="1:11">
      <c r="A104" s="54" t="s">
        <v>1713</v>
      </c>
      <c r="B104" s="55" t="str">
        <f>VLOOKUP($A104,Presupuesto!$A:$D,2,FALSE())</f>
        <v>Afirmado transporte + riego +compactación mecánica</v>
      </c>
      <c r="C104" s="56" t="str">
        <f>VLOOKUP($A104,Presupuesto!$A:$D,3,FALSE())</f>
        <v>M3</v>
      </c>
      <c r="D104" s="57"/>
      <c r="E104" s="58">
        <f>VLOOKUP($A104,Presupuesto!$A:$D,4,FALSE())</f>
        <v>0</v>
      </c>
      <c r="F104" s="59" t="s">
        <v>2919</v>
      </c>
      <c r="G104" s="60">
        <f>SUM(G106:G122)/2</f>
        <v>85616.272908166662</v>
      </c>
      <c r="H104" s="61">
        <f>ROUND(SUM(H106:H122),0)/2</f>
        <v>0</v>
      </c>
      <c r="I104" s="58">
        <f>VLOOKUP(A104,Presupuesto!$A:$F,6,0)</f>
        <v>0</v>
      </c>
      <c r="J104" s="58">
        <f>+H104-I104</f>
        <v>0</v>
      </c>
      <c r="K104" s="282">
        <f>+H104-G104*E104</f>
        <v>0</v>
      </c>
    </row>
    <row r="105" spans="1:11" ht="25.5">
      <c r="A105" s="62"/>
      <c r="B105" s="63" t="s">
        <v>2247</v>
      </c>
      <c r="C105" s="63" t="s">
        <v>3061</v>
      </c>
      <c r="D105" s="64" t="s">
        <v>4</v>
      </c>
      <c r="E105" s="65" t="s">
        <v>3062</v>
      </c>
      <c r="F105" s="66" t="s">
        <v>3063</v>
      </c>
      <c r="G105" s="67" t="s">
        <v>3064</v>
      </c>
      <c r="H105" s="68" t="s">
        <v>3124</v>
      </c>
    </row>
    <row r="106" spans="1:11">
      <c r="A106" s="69"/>
      <c r="B106" s="70" t="s">
        <v>3065</v>
      </c>
      <c r="C106" s="71"/>
      <c r="D106" s="72"/>
      <c r="E106" s="73"/>
      <c r="F106" s="74"/>
      <c r="G106" s="75">
        <f>SUM(G107:G111)</f>
        <v>5200</v>
      </c>
      <c r="H106" s="75">
        <f>IFERROR(G106*E104,"")</f>
        <v>0</v>
      </c>
    </row>
    <row r="107" spans="1:11">
      <c r="A107" s="76"/>
      <c r="B107" s="77" t="s">
        <v>2323</v>
      </c>
      <c r="C107" s="78" t="str">
        <f>IFERROR(_xlfn.XLOOKUP(B107,Insumo[DESCRIPCION],Insumo[UND],,0),"")</f>
        <v>Lt</v>
      </c>
      <c r="D107" s="79">
        <v>200</v>
      </c>
      <c r="E107" s="80">
        <f>IFERROR(_xlfn.XLOOKUP($B107,Insumo[DESCRIPCION],Insumo[VALOR],,0),"")</f>
        <v>26</v>
      </c>
      <c r="F107" s="81"/>
      <c r="G107" s="82">
        <f>IFERROR(IF(F107&gt;=0,D107*E107*(1+F107/100),ABS(D107*E107/F107)),"")</f>
        <v>5200</v>
      </c>
      <c r="H107" s="91">
        <f>IFERROR(G107*E104,"")</f>
        <v>0</v>
      </c>
    </row>
    <row r="108" spans="1:11">
      <c r="A108" s="76"/>
      <c r="B108" s="77"/>
      <c r="C108" s="78" t="str">
        <f>IFERROR(_xlfn.XLOOKUP(B108,Insumo[DESCRIPCION],Insumo[UND],,0),"")</f>
        <v/>
      </c>
      <c r="D108" s="79"/>
      <c r="E108" s="80" t="str">
        <f>IFERROR(_xlfn.XLOOKUP($B108,Insumo[DESCRIPCION],Insumo[VALOR],,0),"")</f>
        <v/>
      </c>
      <c r="F108" s="81"/>
      <c r="G108" s="82" t="str">
        <f>IFERROR(IF(F108&gt;=0,D108*E108*(1+F108/100),ABS(D108*E108/F108)),"")</f>
        <v/>
      </c>
      <c r="H108" s="91" t="str">
        <f>IFERROR(G108*E104,"")</f>
        <v/>
      </c>
    </row>
    <row r="109" spans="1:11">
      <c r="A109" s="76"/>
      <c r="B109" s="77"/>
      <c r="C109" s="78" t="str">
        <f>IFERROR(_xlfn.XLOOKUP(B109,Insumo[DESCRIPCION],Insumo[UND],,0),"")</f>
        <v/>
      </c>
      <c r="D109" s="79"/>
      <c r="E109" s="80" t="str">
        <f>IFERROR(_xlfn.XLOOKUP($B109,Insumo[DESCRIPCION],Insumo[VALOR],,0),"")</f>
        <v/>
      </c>
      <c r="F109" s="81"/>
      <c r="G109" s="82" t="str">
        <f>IFERROR(IF(F109&gt;=0,D109*E109*(1+F109/100),ABS(D109*E109/F109)),"")</f>
        <v/>
      </c>
      <c r="H109" s="91" t="str">
        <f>IFERROR(G109*E104,"")</f>
        <v/>
      </c>
    </row>
    <row r="110" spans="1:11">
      <c r="A110" s="76"/>
      <c r="B110" s="77"/>
      <c r="C110" s="78" t="str">
        <f>IFERROR(_xlfn.XLOOKUP(B110,Insumo[DESCRIPCION],Insumo[UND],,0),"")</f>
        <v/>
      </c>
      <c r="D110" s="79"/>
      <c r="E110" s="80" t="str">
        <f>IFERROR(_xlfn.XLOOKUP($B110,Insumo[DESCRIPCION],Insumo[VALOR],,0),"")</f>
        <v/>
      </c>
      <c r="F110" s="81"/>
      <c r="G110" s="82" t="str">
        <f>IFERROR(IF(F110&gt;=0,D110*E110*(1+F110/100),ABS(D110*E110/F110)),"")</f>
        <v/>
      </c>
      <c r="H110" s="91" t="str">
        <f>IFERROR(G110*E104,"")</f>
        <v/>
      </c>
    </row>
    <row r="111" spans="1:11">
      <c r="A111" s="76"/>
      <c r="B111" s="77"/>
      <c r="C111" s="78" t="str">
        <f>IFERROR(_xlfn.XLOOKUP(B111,Insumo[DESCRIPCION],Insumo[UND],,0),"")</f>
        <v/>
      </c>
      <c r="D111" s="79"/>
      <c r="E111" s="80" t="str">
        <f>IFERROR(_xlfn.XLOOKUP($B111,Insumo[DESCRIPCION],Insumo[VALOR],,0),"")</f>
        <v/>
      </c>
      <c r="F111" s="81"/>
      <c r="G111" s="82" t="str">
        <f>IFERROR(IF(F111&gt;=0,D111*E111*(1+F111/100),ABS(D111*E111/F111)),"")</f>
        <v/>
      </c>
      <c r="H111" s="91" t="str">
        <f>IFERROR(G111*E104,"")</f>
        <v/>
      </c>
    </row>
    <row r="112" spans="1:11">
      <c r="A112" s="69"/>
      <c r="B112" s="70" t="s">
        <v>3066</v>
      </c>
      <c r="C112" s="71"/>
      <c r="D112" s="72"/>
      <c r="E112" s="73"/>
      <c r="F112" s="74"/>
      <c r="G112" s="75">
        <f>SUM(G113:G115)</f>
        <v>5953.7666666666664</v>
      </c>
      <c r="H112" s="92">
        <f>G112*E104</f>
        <v>0</v>
      </c>
    </row>
    <row r="113" spans="1:11">
      <c r="A113" s="76"/>
      <c r="B113" s="77" t="s">
        <v>2941</v>
      </c>
      <c r="C113" s="78" t="str">
        <f>IFERROR(_xlfn.XLOOKUP(B113,Equipo[DESCRIPCION],Equipo[UND],,0),"")</f>
        <v>Hr</v>
      </c>
      <c r="D113" s="79">
        <v>1</v>
      </c>
      <c r="E113" s="80">
        <f>IF(C113="%MO",G119,IFERROR(_xlfn.XLOOKUP($B113,Equipo[DESCRIPCION],Equipo[VALOR],,0),""))</f>
        <v>178613</v>
      </c>
      <c r="F113" s="81">
        <v>-30</v>
      </c>
      <c r="G113" s="82">
        <f>IFERROR(IF(F113&gt;=0,D113*E113*(1+F113/100),ABS(D113*E113/F113)),"")</f>
        <v>5953.7666666666664</v>
      </c>
      <c r="H113" s="91">
        <f>IFERROR(G113*E104,"")</f>
        <v>0</v>
      </c>
    </row>
    <row r="114" spans="1:11">
      <c r="A114" s="76"/>
      <c r="B114" s="77"/>
      <c r="C114" s="78" t="str">
        <f>IFERROR(_xlfn.XLOOKUP(B114,Equipo[DESCRIPCION],Equipo[UND],,0),"")</f>
        <v/>
      </c>
      <c r="D114" s="79"/>
      <c r="E114" s="80" t="str">
        <f>IF(C114="%MO",G119,IFERROR(_xlfn.XLOOKUP($B114,Equipo[DESCRIPCION],Equipo[VALOR],,0),""))</f>
        <v/>
      </c>
      <c r="F114" s="81"/>
      <c r="G114" s="82" t="str">
        <f>IFERROR(IF(F114&gt;=0,D114*E114*(1+F114/100),ABS(D114*E114/F114)),"")</f>
        <v/>
      </c>
      <c r="H114" s="91" t="str">
        <f>IFERROR(G114*E104,"")</f>
        <v/>
      </c>
    </row>
    <row r="115" spans="1:11">
      <c r="A115" s="76"/>
      <c r="B115" s="77"/>
      <c r="C115" s="78" t="str">
        <f>IFERROR(_xlfn.XLOOKUP(B115,Equipo[DESCRIPCION],Equipo[UND],,0),"")</f>
        <v/>
      </c>
      <c r="D115" s="79"/>
      <c r="E115" s="80" t="str">
        <f>IF(C115="%MO",G119,IFERROR(_xlfn.XLOOKUP($B115,Equipo[DESCRIPCION],Equipo[VALOR],,0),""))</f>
        <v/>
      </c>
      <c r="F115" s="81"/>
      <c r="G115" s="82" t="str">
        <f>IFERROR(IF(F115&gt;=0,D115*E115*(1+F115/100),ABS(D115*E115/F115)),"")</f>
        <v/>
      </c>
      <c r="H115" s="91" t="str">
        <f>IFERROR(G115*E104,"")</f>
        <v/>
      </c>
    </row>
    <row r="116" spans="1:11">
      <c r="A116" s="69"/>
      <c r="B116" s="70" t="s">
        <v>2202</v>
      </c>
      <c r="C116" s="71"/>
      <c r="D116" s="72"/>
      <c r="E116" s="73"/>
      <c r="F116" s="74"/>
      <c r="G116" s="75">
        <f>SUM(G117:G118)</f>
        <v>56979</v>
      </c>
      <c r="H116" s="92">
        <f>G116*E104</f>
        <v>0</v>
      </c>
    </row>
    <row r="117" spans="1:11">
      <c r="A117" s="76"/>
      <c r="B117" s="77" t="s">
        <v>3001</v>
      </c>
      <c r="C117" s="78" t="str">
        <f>IFERROR(_xlfn.XLOOKUP(B117,Transporte[DESCRIPCION],Transporte[UND],,0),"")</f>
        <v>M3-km</v>
      </c>
      <c r="D117" s="79">
        <f>30*1.3</f>
        <v>39</v>
      </c>
      <c r="E117" s="80">
        <f>IFERROR(_xlfn.XLOOKUP($B117,Transporte[DESCRIPCION],Transporte[VALOR],,0),"")</f>
        <v>1461</v>
      </c>
      <c r="F117" s="81"/>
      <c r="G117" s="82">
        <f>IFERROR(IF(F117&gt;=0,D117*E117*(1+F117/100),ABS(D117*E117/F117)),"")</f>
        <v>56979</v>
      </c>
      <c r="H117" s="91">
        <f>IFERROR(G117*E104,"")</f>
        <v>0</v>
      </c>
    </row>
    <row r="118" spans="1:11">
      <c r="A118" s="76"/>
      <c r="B118" s="77"/>
      <c r="C118" s="78" t="str">
        <f>IFERROR(_xlfn.XLOOKUP(B118,Transporte[DESCRIPCION],Transporte[UND],,0),"")</f>
        <v/>
      </c>
      <c r="D118" s="79"/>
      <c r="E118" s="80" t="str">
        <f>IFERROR(_xlfn.XLOOKUP($B118,Transporte[DESCRIPCION],Transporte[VALOR],,0),"")</f>
        <v/>
      </c>
      <c r="F118" s="81"/>
      <c r="G118" s="82" t="str">
        <f>IFERROR(IF(F118&gt;=0,D118*E118*(1+F118/100),ABS(D118*E118/F118)),"")</f>
        <v/>
      </c>
      <c r="H118" s="91" t="str">
        <f>IFERROR(G118*E104,"")</f>
        <v/>
      </c>
    </row>
    <row r="119" spans="1:11">
      <c r="A119" s="69"/>
      <c r="B119" s="70" t="s">
        <v>3067</v>
      </c>
      <c r="C119" s="71"/>
      <c r="D119" s="72"/>
      <c r="E119" s="73"/>
      <c r="F119" s="74"/>
      <c r="G119" s="75">
        <f>SUM(G120:G122)</f>
        <v>17483.506241500007</v>
      </c>
      <c r="H119" s="92">
        <f>G119*E104</f>
        <v>0</v>
      </c>
    </row>
    <row r="120" spans="1:11">
      <c r="A120" s="76"/>
      <c r="B120" s="77" t="s">
        <v>3045</v>
      </c>
      <c r="C120" s="78" t="str">
        <f>IFERROR(_xlfn.XLOOKUP(B120,MObra[DESCRIPCION],MObra[UN],,0),"")</f>
        <v>día</v>
      </c>
      <c r="D120" s="79">
        <v>1</v>
      </c>
      <c r="E120" s="80">
        <f>IFERROR(_xlfn.XLOOKUP($B120,MObra[DESCRIPCION],MObra[VALOR UNIT],,0),"")</f>
        <v>524505.18724500015</v>
      </c>
      <c r="F120" s="81">
        <v>-30</v>
      </c>
      <c r="G120" s="82">
        <f>IFERROR(IF(F120&gt;=0,D120*E120*(1+F120/100),ABS(D120*E120/F120)),"")</f>
        <v>17483.506241500007</v>
      </c>
      <c r="H120" s="91">
        <f>IFERROR(G120*E104,"")</f>
        <v>0</v>
      </c>
    </row>
    <row r="121" spans="1:11">
      <c r="A121" s="76"/>
      <c r="B121" s="77"/>
      <c r="C121" s="78" t="str">
        <f>IFERROR(_xlfn.XLOOKUP(B121,MObra[DESCRIPCION],MObra[UN],,0),"")</f>
        <v/>
      </c>
      <c r="D121" s="79"/>
      <c r="E121" s="80" t="str">
        <f>IFERROR(_xlfn.XLOOKUP($B121,MObra[DESCRIPCION],MObra[VALOR UNIT],,0),"")</f>
        <v/>
      </c>
      <c r="F121" s="81"/>
      <c r="G121" s="82" t="str">
        <f>IFERROR(IF(F121&gt;=0,D121*E121*(1+F121/100),ABS(D121*E121/F121)),"")</f>
        <v/>
      </c>
      <c r="H121" s="91" t="str">
        <f>IFERROR(G121*E104,"")</f>
        <v/>
      </c>
    </row>
    <row r="122" spans="1:11">
      <c r="A122" s="83"/>
      <c r="B122" s="84"/>
      <c r="C122" s="85" t="str">
        <f>IFERROR(_xlfn.XLOOKUP(B122,MObra[DESCRIPCION],MObra[UN],,0),"")</f>
        <v/>
      </c>
      <c r="D122" s="86"/>
      <c r="E122" s="87" t="str">
        <f>IFERROR(_xlfn.XLOOKUP($B122,MObra[DESCRIPCION],MObra[VALOR UNIT],,0),"")</f>
        <v/>
      </c>
      <c r="F122" s="88"/>
      <c r="G122" s="89" t="str">
        <f>IFERROR(IF(F122&gt;=0,D122*E122*(1+F122/100),ABS(D122*E122/F122)),"")</f>
        <v/>
      </c>
      <c r="H122" s="90" t="str">
        <f>IFERROR(G122*E104,"")</f>
        <v/>
      </c>
    </row>
    <row r="124" spans="1:11">
      <c r="A124" s="54" t="s">
        <v>1715</v>
      </c>
      <c r="B124" s="55" t="str">
        <f>VLOOKUP($A124,Presupuesto!$A:$D,2,FALSE())</f>
        <v>Base granular tipo MOPT / INVIAS</v>
      </c>
      <c r="C124" s="56" t="str">
        <f>VLOOKUP($A124,Presupuesto!$A:$D,3,FALSE())</f>
        <v>M3</v>
      </c>
      <c r="D124" s="57"/>
      <c r="E124" s="58">
        <f>VLOOKUP($A124,Presupuesto!$A:$D,4,FALSE())</f>
        <v>0</v>
      </c>
      <c r="F124" s="59" t="s">
        <v>2919</v>
      </c>
      <c r="G124" s="60">
        <f>SUM(G126:G142)/2</f>
        <v>184419.10834776697</v>
      </c>
      <c r="H124" s="61">
        <f>ROUND(SUM(H126:H142),0)/2</f>
        <v>0</v>
      </c>
      <c r="I124" s="58">
        <f>VLOOKUP(A124,Presupuesto!$A:$F,6,0)</f>
        <v>0</v>
      </c>
      <c r="J124" s="58">
        <f>+H124-I124</f>
        <v>0</v>
      </c>
      <c r="K124" s="282">
        <f>+H124-G124*E124</f>
        <v>0</v>
      </c>
    </row>
    <row r="125" spans="1:11" ht="25.5">
      <c r="A125" s="62"/>
      <c r="B125" s="63" t="s">
        <v>2247</v>
      </c>
      <c r="C125" s="63" t="s">
        <v>3061</v>
      </c>
      <c r="D125" s="64" t="s">
        <v>4</v>
      </c>
      <c r="E125" s="65" t="s">
        <v>3062</v>
      </c>
      <c r="F125" s="66" t="s">
        <v>3063</v>
      </c>
      <c r="G125" s="67" t="s">
        <v>3064</v>
      </c>
      <c r="H125" s="68" t="s">
        <v>3124</v>
      </c>
    </row>
    <row r="126" spans="1:11">
      <c r="A126" s="69"/>
      <c r="B126" s="70" t="s">
        <v>3065</v>
      </c>
      <c r="C126" s="71"/>
      <c r="D126" s="72"/>
      <c r="E126" s="73"/>
      <c r="F126" s="74"/>
      <c r="G126" s="75">
        <f>SUM(G127:G131)</f>
        <v>97750.939999999988</v>
      </c>
      <c r="H126" s="75">
        <f>IFERROR(G126*E124,"")</f>
        <v>0</v>
      </c>
    </row>
    <row r="127" spans="1:11">
      <c r="A127" s="76"/>
      <c r="B127" s="77" t="s">
        <v>2626</v>
      </c>
      <c r="C127" s="78" t="str">
        <f>IFERROR(_xlfn.XLOOKUP(B127,Insumo[DESCRIPCION],Insumo[UND],,0),"")</f>
        <v>M3</v>
      </c>
      <c r="D127" s="79">
        <v>1</v>
      </c>
      <c r="E127" s="80">
        <f>IFERROR(_xlfn.XLOOKUP($B127,Insumo[DESCRIPCION],Insumo[VALOR],,0),"")</f>
        <v>70363</v>
      </c>
      <c r="F127" s="81">
        <v>38</v>
      </c>
      <c r="G127" s="82">
        <f>IFERROR(IF(F127&gt;=0,D127*E127*(1+F127/100),ABS(D127*E127/F127)),"")</f>
        <v>97100.939999999988</v>
      </c>
      <c r="H127" s="91">
        <f>IFERROR(G127*E124,"")</f>
        <v>0</v>
      </c>
    </row>
    <row r="128" spans="1:11">
      <c r="A128" s="76"/>
      <c r="B128" s="77" t="s">
        <v>2323</v>
      </c>
      <c r="C128" s="78" t="str">
        <f>IFERROR(_xlfn.XLOOKUP(B128,Insumo[DESCRIPCION],Insumo[UND],,0),"")</f>
        <v>Lt</v>
      </c>
      <c r="D128" s="79">
        <v>25</v>
      </c>
      <c r="E128" s="80">
        <f>IFERROR(_xlfn.XLOOKUP($B128,Insumo[DESCRIPCION],Insumo[VALOR],,0),"")</f>
        <v>26</v>
      </c>
      <c r="F128" s="81"/>
      <c r="G128" s="82">
        <f>IFERROR(IF(F128&gt;=0,D128*E128*(1+F128/100),ABS(D128*E128/F128)),"")</f>
        <v>650</v>
      </c>
      <c r="H128" s="91">
        <f>IFERROR(G128*E124,"")</f>
        <v>0</v>
      </c>
    </row>
    <row r="129" spans="1:11">
      <c r="A129" s="76"/>
      <c r="B129" s="77"/>
      <c r="C129" s="78" t="str">
        <f>IFERROR(_xlfn.XLOOKUP(B129,Insumo[DESCRIPCION],Insumo[UND],,0),"")</f>
        <v/>
      </c>
      <c r="D129" s="79"/>
      <c r="E129" s="80" t="str">
        <f>IFERROR(_xlfn.XLOOKUP($B129,Insumo[DESCRIPCION],Insumo[VALOR],,0),"")</f>
        <v/>
      </c>
      <c r="F129" s="81"/>
      <c r="G129" s="82" t="str">
        <f>IFERROR(IF(F129&gt;=0,D129*E129*(1+F129/100),ABS(D129*E129/F129)),"")</f>
        <v/>
      </c>
      <c r="H129" s="91" t="str">
        <f>IFERROR(G129*E124,"")</f>
        <v/>
      </c>
    </row>
    <row r="130" spans="1:11">
      <c r="A130" s="76"/>
      <c r="B130" s="77"/>
      <c r="C130" s="78" t="str">
        <f>IFERROR(_xlfn.XLOOKUP(B130,Insumo[DESCRIPCION],Insumo[UND],,0),"")</f>
        <v/>
      </c>
      <c r="D130" s="79"/>
      <c r="E130" s="80" t="str">
        <f>IFERROR(_xlfn.XLOOKUP($B130,Insumo[DESCRIPCION],Insumo[VALOR],,0),"")</f>
        <v/>
      </c>
      <c r="F130" s="81"/>
      <c r="G130" s="82" t="str">
        <f>IFERROR(IF(F130&gt;=0,D130*E130*(1+F130/100),ABS(D130*E130/F130)),"")</f>
        <v/>
      </c>
      <c r="H130" s="91" t="str">
        <f>IFERROR(G130*E124,"")</f>
        <v/>
      </c>
    </row>
    <row r="131" spans="1:11">
      <c r="A131" s="76"/>
      <c r="B131" s="77"/>
      <c r="C131" s="78" t="str">
        <f>IFERROR(_xlfn.XLOOKUP(B131,Insumo[DESCRIPCION],Insumo[UND],,0),"")</f>
        <v/>
      </c>
      <c r="D131" s="79"/>
      <c r="E131" s="80" t="str">
        <f>IFERROR(_xlfn.XLOOKUP($B131,Insumo[DESCRIPCION],Insumo[VALOR],,0),"")</f>
        <v/>
      </c>
      <c r="F131" s="81"/>
      <c r="G131" s="82" t="str">
        <f>IFERROR(IF(F131&gt;=0,D131*E131*(1+F131/100),ABS(D131*E131/F131)),"")</f>
        <v/>
      </c>
      <c r="H131" s="91" t="str">
        <f>IFERROR(G131*E124,"")</f>
        <v/>
      </c>
    </row>
    <row r="132" spans="1:11">
      <c r="A132" s="69"/>
      <c r="B132" s="70" t="s">
        <v>3066</v>
      </c>
      <c r="C132" s="71"/>
      <c r="D132" s="72"/>
      <c r="E132" s="73"/>
      <c r="F132" s="74"/>
      <c r="G132" s="75">
        <f>SUM(G133:G135)</f>
        <v>13830.075363499107</v>
      </c>
      <c r="H132" s="92">
        <f>G132*E124</f>
        <v>0</v>
      </c>
    </row>
    <row r="133" spans="1:11">
      <c r="A133" s="76"/>
      <c r="B133" s="77" t="s">
        <v>2941</v>
      </c>
      <c r="C133" s="78" t="str">
        <f>IFERROR(_xlfn.XLOOKUP(B133,Equipo[DESCRIPCION],Equipo[UND],,0),"")</f>
        <v>Hr</v>
      </c>
      <c r="D133" s="79">
        <v>1</v>
      </c>
      <c r="E133" s="80">
        <f>IF(C133="%MO",G139,IFERROR(_xlfn.XLOOKUP($B133,Equipo[DESCRIPCION],Equipo[VALOR],,0),""))</f>
        <v>178613</v>
      </c>
      <c r="F133" s="81">
        <v>-35</v>
      </c>
      <c r="G133" s="82">
        <f>IFERROR(IF(F133&gt;=0,D133*E133*(1+F133/100),ABS(D133*E133/F133)),"")</f>
        <v>5103.2285714285717</v>
      </c>
      <c r="H133" s="91">
        <f>IFERROR(G133*E124,"")</f>
        <v>0</v>
      </c>
    </row>
    <row r="134" spans="1:11">
      <c r="A134" s="76"/>
      <c r="B134" s="77" t="s">
        <v>3302</v>
      </c>
      <c r="C134" s="78" t="str">
        <f>IFERROR(_xlfn.XLOOKUP(B134,Equipo[DESCRIPCION],Equipo[UND],,0),"")</f>
        <v>Hr</v>
      </c>
      <c r="D134" s="79">
        <v>1</v>
      </c>
      <c r="E134" s="80">
        <f>IF(C134="%MO",G139,IFERROR(_xlfn.XLOOKUP($B134,Equipo[DESCRIPCION],Equipo[VALOR],,0),""))</f>
        <v>301464</v>
      </c>
      <c r="F134" s="81">
        <v>-35</v>
      </c>
      <c r="G134" s="82">
        <f>IFERROR(IF(F134&gt;=0,D134*E134*(1+F134/100),ABS(D134*E134/F134)),"")</f>
        <v>8613.2571428571428</v>
      </c>
      <c r="H134" s="91">
        <f>IFERROR(G134*E124,"")</f>
        <v>0</v>
      </c>
    </row>
    <row r="135" spans="1:11">
      <c r="A135" s="76"/>
      <c r="B135" s="77" t="s">
        <v>2967</v>
      </c>
      <c r="C135" s="78" t="str">
        <f>IFERROR(_xlfn.XLOOKUP(B135,Equipo[DESCRIPCION],Equipo[UND],,0),"")</f>
        <v>%MO</v>
      </c>
      <c r="D135" s="79">
        <v>0.05</v>
      </c>
      <c r="E135" s="80">
        <f>IF(C135="%MO",G139,IFERROR(_xlfn.XLOOKUP($B135,Equipo[DESCRIPCION],Equipo[VALOR],,0),""))</f>
        <v>2271.7929842678573</v>
      </c>
      <c r="F135" s="81"/>
      <c r="G135" s="82">
        <f>IFERROR(IF(F135&gt;=0,D135*E135*(1+F135/100),ABS(D135*E135/F135)),"")</f>
        <v>113.58964921339287</v>
      </c>
      <c r="H135" s="91">
        <f>IFERROR(G135*E124,"")</f>
        <v>0</v>
      </c>
    </row>
    <row r="136" spans="1:11">
      <c r="A136" s="69"/>
      <c r="B136" s="70" t="s">
        <v>2202</v>
      </c>
      <c r="C136" s="71"/>
      <c r="D136" s="72"/>
      <c r="E136" s="73"/>
      <c r="F136" s="74"/>
      <c r="G136" s="75">
        <f>SUM(G137:G138)</f>
        <v>70566.3</v>
      </c>
      <c r="H136" s="92">
        <f>G136*E124</f>
        <v>0</v>
      </c>
    </row>
    <row r="137" spans="1:11">
      <c r="A137" s="76"/>
      <c r="B137" s="77" t="s">
        <v>3001</v>
      </c>
      <c r="C137" s="78" t="str">
        <f>IFERROR(_xlfn.XLOOKUP(B137,Transporte[DESCRIPCION],Transporte[UND],,0),"")</f>
        <v>M3-km</v>
      </c>
      <c r="D137" s="79">
        <v>48.3</v>
      </c>
      <c r="E137" s="80">
        <f>IFERROR(_xlfn.XLOOKUP($B137,Transporte[DESCRIPCION],Transporte[VALOR],,0),"")</f>
        <v>1461</v>
      </c>
      <c r="F137" s="81"/>
      <c r="G137" s="82">
        <f>IFERROR(IF(F137&gt;=0,D137*E137*(1+F137/100),ABS(D137*E137/F137)),"")</f>
        <v>70566.3</v>
      </c>
      <c r="H137" s="91">
        <f>IFERROR(G137*E124,"")</f>
        <v>0</v>
      </c>
    </row>
    <row r="138" spans="1:11">
      <c r="A138" s="76"/>
      <c r="B138" s="77"/>
      <c r="C138" s="78" t="str">
        <f>IFERROR(_xlfn.XLOOKUP(B138,Transporte[DESCRIPCION],Transporte[UND],,0),"")</f>
        <v/>
      </c>
      <c r="D138" s="79"/>
      <c r="E138" s="80" t="str">
        <f>IFERROR(_xlfn.XLOOKUP($B138,Transporte[DESCRIPCION],Transporte[VALOR],,0),"")</f>
        <v/>
      </c>
      <c r="F138" s="81"/>
      <c r="G138" s="82" t="str">
        <f>IFERROR(IF(F138&gt;=0,D138*E138*(1+F138/100),ABS(D138*E138/F138)),"")</f>
        <v/>
      </c>
      <c r="H138" s="91" t="str">
        <f>IFERROR(G138*E124,"")</f>
        <v/>
      </c>
    </row>
    <row r="139" spans="1:11">
      <c r="A139" s="69"/>
      <c r="B139" s="70" t="s">
        <v>3067</v>
      </c>
      <c r="C139" s="71"/>
      <c r="D139" s="72"/>
      <c r="E139" s="73"/>
      <c r="F139" s="74"/>
      <c r="G139" s="75">
        <f>SUM(G140:G142)</f>
        <v>2271.7929842678573</v>
      </c>
      <c r="H139" s="92">
        <f>G139*E124</f>
        <v>0</v>
      </c>
    </row>
    <row r="140" spans="1:11">
      <c r="A140" s="76"/>
      <c r="B140" s="77" t="s">
        <v>3046</v>
      </c>
      <c r="C140" s="78" t="str">
        <f>IFERROR(_xlfn.XLOOKUP(B140,MObra[DESCRIPCION],MObra[UN],,0),"")</f>
        <v>día</v>
      </c>
      <c r="D140" s="79">
        <v>1</v>
      </c>
      <c r="E140" s="80">
        <f>IFERROR(_xlfn.XLOOKUP($B140,MObra[DESCRIPCION],MObra[VALOR UNIT],,0),"")</f>
        <v>636102.03559500002</v>
      </c>
      <c r="F140" s="81">
        <v>-280</v>
      </c>
      <c r="G140" s="82">
        <f>IFERROR(IF(F140&gt;=0,D140*E140*(1+F140/100),ABS(D140*E140/F140)),"")</f>
        <v>2271.7929842678573</v>
      </c>
      <c r="H140" s="91">
        <f>IFERROR(G140*E124,"")</f>
        <v>0</v>
      </c>
    </row>
    <row r="141" spans="1:11">
      <c r="A141" s="76"/>
      <c r="B141" s="77"/>
      <c r="C141" s="78" t="str">
        <f>IFERROR(_xlfn.XLOOKUP(B141,MObra[DESCRIPCION],MObra[UN],,0),"")</f>
        <v/>
      </c>
      <c r="D141" s="79"/>
      <c r="E141" s="80" t="str">
        <f>IFERROR(_xlfn.XLOOKUP($B141,MObra[DESCRIPCION],MObra[VALOR UNIT],,0),"")</f>
        <v/>
      </c>
      <c r="F141" s="81"/>
      <c r="G141" s="82" t="str">
        <f>IFERROR(IF(F141&gt;=0,D141*E141*(1+F141/100),ABS(D141*E141/F141)),"")</f>
        <v/>
      </c>
      <c r="H141" s="91" t="str">
        <f>IFERROR(G141*E124,"")</f>
        <v/>
      </c>
    </row>
    <row r="142" spans="1:11">
      <c r="A142" s="83"/>
      <c r="B142" s="84"/>
      <c r="C142" s="85" t="str">
        <f>IFERROR(_xlfn.XLOOKUP(B142,MObra[DESCRIPCION],MObra[UN],,0),"")</f>
        <v/>
      </c>
      <c r="D142" s="86"/>
      <c r="E142" s="87" t="str">
        <f>IFERROR(_xlfn.XLOOKUP($B142,MObra[DESCRIPCION],MObra[VALOR UNIT],,0),"")</f>
        <v/>
      </c>
      <c r="F142" s="88"/>
      <c r="G142" s="89" t="str">
        <f>IFERROR(IF(F142&gt;=0,D142*E142*(1+F142/100),ABS(D142*E142/F142)),"")</f>
        <v/>
      </c>
      <c r="H142" s="90" t="str">
        <f>IFERROR(G142*E124,"")</f>
        <v/>
      </c>
    </row>
    <row r="144" spans="1:11">
      <c r="A144" s="54" t="s">
        <v>1717</v>
      </c>
      <c r="B144" s="55" t="str">
        <f>VLOOKUP($A144,Presupuesto!$A:$D,2,FALSE())</f>
        <v>Escarificado + restitución base manual</v>
      </c>
      <c r="C144" s="56" t="str">
        <f>VLOOKUP($A144,Presupuesto!$A:$D,3,FALSE())</f>
        <v>M2</v>
      </c>
      <c r="D144" s="57"/>
      <c r="E144" s="58">
        <f>VLOOKUP($A144,Presupuesto!$A:$D,4,FALSE())</f>
        <v>0</v>
      </c>
      <c r="F144" s="59" t="s">
        <v>2919</v>
      </c>
      <c r="G144" s="60">
        <f>SUM(G146:G162)/2</f>
        <v>6679.0713737475007</v>
      </c>
      <c r="H144" s="61">
        <f>ROUND(SUM(H146:H162),0)/2</f>
        <v>0</v>
      </c>
      <c r="I144" s="58">
        <f>VLOOKUP(A144,Presupuesto!$A:$F,6,0)</f>
        <v>0</v>
      </c>
      <c r="J144" s="58">
        <f>+H144-I144</f>
        <v>0</v>
      </c>
      <c r="K144" s="282">
        <f>+H144-G144*E144</f>
        <v>0</v>
      </c>
    </row>
    <row r="145" spans="1:8" ht="25.5">
      <c r="A145" s="62"/>
      <c r="B145" s="63" t="s">
        <v>2247</v>
      </c>
      <c r="C145" s="63" t="s">
        <v>3061</v>
      </c>
      <c r="D145" s="64" t="s">
        <v>4</v>
      </c>
      <c r="E145" s="65" t="s">
        <v>3062</v>
      </c>
      <c r="F145" s="66" t="s">
        <v>3063</v>
      </c>
      <c r="G145" s="67" t="s">
        <v>3064</v>
      </c>
      <c r="H145" s="68" t="s">
        <v>3124</v>
      </c>
    </row>
    <row r="146" spans="1:8">
      <c r="A146" s="69"/>
      <c r="B146" s="70" t="s">
        <v>3065</v>
      </c>
      <c r="C146" s="71"/>
      <c r="D146" s="72"/>
      <c r="E146" s="73"/>
      <c r="F146" s="74"/>
      <c r="G146" s="75">
        <f>SUM(G147:G151)</f>
        <v>0</v>
      </c>
      <c r="H146" s="75">
        <f>IFERROR(G146*E144,"")</f>
        <v>0</v>
      </c>
    </row>
    <row r="147" spans="1:8">
      <c r="A147" s="76"/>
      <c r="B147" s="77"/>
      <c r="C147" s="78" t="str">
        <f>IFERROR(_xlfn.XLOOKUP(B147,Insumo[DESCRIPCION],Insumo[UND],,0),"")</f>
        <v/>
      </c>
      <c r="D147" s="79"/>
      <c r="E147" s="80" t="str">
        <f>IFERROR(_xlfn.XLOOKUP($B147,Insumo[DESCRIPCION],Insumo[VALOR],,0),"")</f>
        <v/>
      </c>
      <c r="F147" s="81"/>
      <c r="G147" s="82" t="str">
        <f>IFERROR(IF(F147&gt;=0,D147*E147*(1+F147/100),ABS(D147*E147/F147)),"")</f>
        <v/>
      </c>
      <c r="H147" s="91" t="str">
        <f>IFERROR(G147*E144,"")</f>
        <v/>
      </c>
    </row>
    <row r="148" spans="1:8">
      <c r="A148" s="76"/>
      <c r="B148" s="77"/>
      <c r="C148" s="78" t="str">
        <f>IFERROR(_xlfn.XLOOKUP(B148,Insumo[DESCRIPCION],Insumo[UND],,0),"")</f>
        <v/>
      </c>
      <c r="D148" s="79"/>
      <c r="E148" s="80" t="str">
        <f>IFERROR(_xlfn.XLOOKUP($B148,Insumo[DESCRIPCION],Insumo[VALOR],,0),"")</f>
        <v/>
      </c>
      <c r="F148" s="81"/>
      <c r="G148" s="82" t="str">
        <f>IFERROR(IF(F148&gt;=0,D148*E148*(1+F148/100),ABS(D148*E148/F148)),"")</f>
        <v/>
      </c>
      <c r="H148" s="91" t="str">
        <f>IFERROR(G148*E144,"")</f>
        <v/>
      </c>
    </row>
    <row r="149" spans="1:8">
      <c r="A149" s="76"/>
      <c r="B149" s="77"/>
      <c r="C149" s="78" t="str">
        <f>IFERROR(_xlfn.XLOOKUP(B149,Insumo[DESCRIPCION],Insumo[UND],,0),"")</f>
        <v/>
      </c>
      <c r="D149" s="79"/>
      <c r="E149" s="80" t="str">
        <f>IFERROR(_xlfn.XLOOKUP($B149,Insumo[DESCRIPCION],Insumo[VALOR],,0),"")</f>
        <v/>
      </c>
      <c r="F149" s="81"/>
      <c r="G149" s="82" t="str">
        <f>IFERROR(IF(F149&gt;=0,D149*E149*(1+F149/100),ABS(D149*E149/F149)),"")</f>
        <v/>
      </c>
      <c r="H149" s="91" t="str">
        <f>IFERROR(G149*E144,"")</f>
        <v/>
      </c>
    </row>
    <row r="150" spans="1:8">
      <c r="A150" s="76"/>
      <c r="B150" s="77"/>
      <c r="C150" s="78" t="str">
        <f>IFERROR(_xlfn.XLOOKUP(B150,Insumo[DESCRIPCION],Insumo[UND],,0),"")</f>
        <v/>
      </c>
      <c r="D150" s="79"/>
      <c r="E150" s="80" t="str">
        <f>IFERROR(_xlfn.XLOOKUP($B150,Insumo[DESCRIPCION],Insumo[VALOR],,0),"")</f>
        <v/>
      </c>
      <c r="F150" s="81"/>
      <c r="G150" s="82" t="str">
        <f>IFERROR(IF(F150&gt;=0,D150*E150*(1+F150/100),ABS(D150*E150/F150)),"")</f>
        <v/>
      </c>
      <c r="H150" s="91" t="str">
        <f>IFERROR(G150*E144,"")</f>
        <v/>
      </c>
    </row>
    <row r="151" spans="1:8">
      <c r="A151" s="76"/>
      <c r="B151" s="77"/>
      <c r="C151" s="78" t="str">
        <f>IFERROR(_xlfn.XLOOKUP(B151,Insumo[DESCRIPCION],Insumo[UND],,0),"")</f>
        <v/>
      </c>
      <c r="D151" s="79"/>
      <c r="E151" s="80" t="str">
        <f>IFERROR(_xlfn.XLOOKUP($B151,Insumo[DESCRIPCION],Insumo[VALOR],,0),"")</f>
        <v/>
      </c>
      <c r="F151" s="81"/>
      <c r="G151" s="82" t="str">
        <f>IFERROR(IF(F151&gt;=0,D151*E151*(1+F151/100),ABS(D151*E151/F151)),"")</f>
        <v/>
      </c>
      <c r="H151" s="91" t="str">
        <f>IFERROR(G151*E144,"")</f>
        <v/>
      </c>
    </row>
    <row r="152" spans="1:8">
      <c r="A152" s="69"/>
      <c r="B152" s="70" t="s">
        <v>3066</v>
      </c>
      <c r="C152" s="71"/>
      <c r="D152" s="72"/>
      <c r="E152" s="73"/>
      <c r="F152" s="74"/>
      <c r="G152" s="75">
        <f>SUM(G153:G155)</f>
        <v>318.05101779750004</v>
      </c>
      <c r="H152" s="92">
        <f>G152*E144</f>
        <v>0</v>
      </c>
    </row>
    <row r="153" spans="1:8">
      <c r="A153" s="76"/>
      <c r="B153" s="77" t="s">
        <v>2967</v>
      </c>
      <c r="C153" s="78" t="str">
        <f>IFERROR(_xlfn.XLOOKUP(B153,Equipo[DESCRIPCION],Equipo[UND],,0),"")</f>
        <v>%MO</v>
      </c>
      <c r="D153" s="79">
        <v>0.05</v>
      </c>
      <c r="E153" s="80">
        <f>IF(C153="%MO",G159,IFERROR(_xlfn.XLOOKUP($B153,Equipo[DESCRIPCION],Equipo[VALOR],,0),""))</f>
        <v>6361.0203559500005</v>
      </c>
      <c r="F153" s="81"/>
      <c r="G153" s="82">
        <f>IFERROR(IF(F153&gt;=0,D153*E153*(1+F153/100),ABS(D153*E153/F153)),"")</f>
        <v>318.05101779750004</v>
      </c>
      <c r="H153" s="91">
        <f>IFERROR(G153*E144,"")</f>
        <v>0</v>
      </c>
    </row>
    <row r="154" spans="1:8">
      <c r="A154" s="76"/>
      <c r="B154" s="77"/>
      <c r="C154" s="78" t="str">
        <f>IFERROR(_xlfn.XLOOKUP(B154,Equipo[DESCRIPCION],Equipo[UND],,0),"")</f>
        <v/>
      </c>
      <c r="D154" s="79"/>
      <c r="E154" s="80" t="str">
        <f>IF(C154="%MO",G159,IFERROR(_xlfn.XLOOKUP($B154,Equipo[DESCRIPCION],Equipo[VALOR],,0),""))</f>
        <v/>
      </c>
      <c r="F154" s="81"/>
      <c r="G154" s="82" t="str">
        <f>IFERROR(IF(F154&gt;=0,D154*E154*(1+F154/100),ABS(D154*E154/F154)),"")</f>
        <v/>
      </c>
      <c r="H154" s="91" t="str">
        <f>IFERROR(G154*E144,"")</f>
        <v/>
      </c>
    </row>
    <row r="155" spans="1:8">
      <c r="A155" s="76"/>
      <c r="B155" s="77"/>
      <c r="C155" s="78" t="str">
        <f>IFERROR(_xlfn.XLOOKUP(B155,Equipo[DESCRIPCION],Equipo[UND],,0),"")</f>
        <v/>
      </c>
      <c r="D155" s="79"/>
      <c r="E155" s="80" t="str">
        <f>IF(C155="%MO",G159,IFERROR(_xlfn.XLOOKUP($B155,Equipo[DESCRIPCION],Equipo[VALOR],,0),""))</f>
        <v/>
      </c>
      <c r="F155" s="81"/>
      <c r="G155" s="82" t="str">
        <f>IFERROR(IF(F155&gt;=0,D155*E155*(1+F155/100),ABS(D155*E155/F155)),"")</f>
        <v/>
      </c>
      <c r="H155" s="91" t="str">
        <f>IFERROR(G155*E144,"")</f>
        <v/>
      </c>
    </row>
    <row r="156" spans="1:8">
      <c r="A156" s="69"/>
      <c r="B156" s="70" t="s">
        <v>2202</v>
      </c>
      <c r="C156" s="71"/>
      <c r="D156" s="72"/>
      <c r="E156" s="73"/>
      <c r="F156" s="74"/>
      <c r="G156" s="75">
        <f>SUM(G157:G158)</f>
        <v>0</v>
      </c>
      <c r="H156" s="92">
        <f>G156*E144</f>
        <v>0</v>
      </c>
    </row>
    <row r="157" spans="1:8">
      <c r="A157" s="76"/>
      <c r="B157" s="77"/>
      <c r="C157" s="78" t="str">
        <f>IFERROR(_xlfn.XLOOKUP(B157,Transporte[DESCRIPCION],Transporte[UND],,0),"")</f>
        <v/>
      </c>
      <c r="D157" s="79"/>
      <c r="E157" s="80" t="str">
        <f>IFERROR(_xlfn.XLOOKUP($B157,Transporte[DESCRIPCION],Transporte[VALOR],,0),"")</f>
        <v/>
      </c>
      <c r="F157" s="81"/>
      <c r="G157" s="82" t="str">
        <f>IFERROR(IF(F157&gt;=0,D157*E157*(1+F157/100),ABS(D157*E157/F157)),"")</f>
        <v/>
      </c>
      <c r="H157" s="91" t="str">
        <f>IFERROR(G157*E144,"")</f>
        <v/>
      </c>
    </row>
    <row r="158" spans="1:8">
      <c r="A158" s="76"/>
      <c r="B158" s="77"/>
      <c r="C158" s="78" t="str">
        <f>IFERROR(_xlfn.XLOOKUP(B158,Transporte[DESCRIPCION],Transporte[UND],,0),"")</f>
        <v/>
      </c>
      <c r="D158" s="79"/>
      <c r="E158" s="80" t="str">
        <f>IFERROR(_xlfn.XLOOKUP($B158,Transporte[DESCRIPCION],Transporte[VALOR],,0),"")</f>
        <v/>
      </c>
      <c r="F158" s="81"/>
      <c r="G158" s="82" t="str">
        <f>IFERROR(IF(F158&gt;=0,D158*E158*(1+F158/100),ABS(D158*E158/F158)),"")</f>
        <v/>
      </c>
      <c r="H158" s="91" t="str">
        <f>IFERROR(G158*E144,"")</f>
        <v/>
      </c>
    </row>
    <row r="159" spans="1:8">
      <c r="A159" s="69"/>
      <c r="B159" s="70" t="s">
        <v>3067</v>
      </c>
      <c r="C159" s="71"/>
      <c r="D159" s="72"/>
      <c r="E159" s="73"/>
      <c r="F159" s="74"/>
      <c r="G159" s="75">
        <f>SUM(G160:G162)</f>
        <v>6361.0203559500005</v>
      </c>
      <c r="H159" s="92">
        <f>G159*E144</f>
        <v>0</v>
      </c>
    </row>
    <row r="160" spans="1:8">
      <c r="A160" s="76"/>
      <c r="B160" s="77" t="s">
        <v>3046</v>
      </c>
      <c r="C160" s="78" t="str">
        <f>IFERROR(_xlfn.XLOOKUP(B160,MObra[DESCRIPCION],MObra[UN],,0),"")</f>
        <v>día</v>
      </c>
      <c r="D160" s="79">
        <v>1</v>
      </c>
      <c r="E160" s="80">
        <f>IFERROR(_xlfn.XLOOKUP($B160,MObra[DESCRIPCION],MObra[VALOR UNIT],,0),"")</f>
        <v>636102.03559500002</v>
      </c>
      <c r="F160" s="81">
        <v>-100</v>
      </c>
      <c r="G160" s="82">
        <f>IFERROR(IF(F160&gt;=0,D160*E160*(1+F160/100),ABS(D160*E160/F160)),"")</f>
        <v>6361.0203559500005</v>
      </c>
      <c r="H160" s="91">
        <f>IFERROR(G160*E144,"")</f>
        <v>0</v>
      </c>
    </row>
    <row r="161" spans="1:11">
      <c r="A161" s="76"/>
      <c r="B161" s="77"/>
      <c r="C161" s="78" t="str">
        <f>IFERROR(_xlfn.XLOOKUP(B161,MObra[DESCRIPCION],MObra[UN],,0),"")</f>
        <v/>
      </c>
      <c r="D161" s="79"/>
      <c r="E161" s="80" t="str">
        <f>IFERROR(_xlfn.XLOOKUP($B161,MObra[DESCRIPCION],MObra[VALOR UNIT],,0),"")</f>
        <v/>
      </c>
      <c r="F161" s="81"/>
      <c r="G161" s="82" t="str">
        <f>IFERROR(IF(F161&gt;=0,D161*E161*(1+F161/100),ABS(D161*E161/F161)),"")</f>
        <v/>
      </c>
      <c r="H161" s="91" t="str">
        <f>IFERROR(G161*E144,"")</f>
        <v/>
      </c>
    </row>
    <row r="162" spans="1:11">
      <c r="A162" s="83"/>
      <c r="B162" s="84"/>
      <c r="C162" s="85" t="str">
        <f>IFERROR(_xlfn.XLOOKUP(B162,MObra[DESCRIPCION],MObra[UN],,0),"")</f>
        <v/>
      </c>
      <c r="D162" s="86"/>
      <c r="E162" s="87" t="str">
        <f>IFERROR(_xlfn.XLOOKUP($B162,MObra[DESCRIPCION],MObra[VALOR UNIT],,0),"")</f>
        <v/>
      </c>
      <c r="F162" s="88"/>
      <c r="G162" s="89" t="str">
        <f>IFERROR(IF(F162&gt;=0,D162*E162*(1+F162/100),ABS(D162*E162/F162)),"")</f>
        <v/>
      </c>
      <c r="H162" s="90" t="str">
        <f>IFERROR(G162*E144,"")</f>
        <v/>
      </c>
    </row>
    <row r="164" spans="1:11">
      <c r="A164" s="54" t="s">
        <v>1719</v>
      </c>
      <c r="B164" s="55" t="str">
        <f>VLOOKUP($A164,Presupuesto!$A:$D,2,FALSE())</f>
        <v xml:space="preserve">Mejoramiento de la subrasante con afirmado </v>
      </c>
      <c r="C164" s="56" t="str">
        <f>VLOOKUP($A164,Presupuesto!$A:$D,3,FALSE())</f>
        <v>M3</v>
      </c>
      <c r="D164" s="57"/>
      <c r="E164" s="58">
        <f>VLOOKUP($A164,Presupuesto!$A:$D,4,FALSE())</f>
        <v>0</v>
      </c>
      <c r="F164" s="59" t="s">
        <v>2919</v>
      </c>
      <c r="G164" s="60">
        <f>SUM(G166:G182)/2</f>
        <v>143546.954681125</v>
      </c>
      <c r="H164" s="61">
        <f>ROUND(SUM(H166:H182),0)/2</f>
        <v>0</v>
      </c>
      <c r="I164" s="58">
        <f>VLOOKUP(A164,Presupuesto!$A:$F,6,0)</f>
        <v>0</v>
      </c>
      <c r="J164" s="58">
        <f>+H164-I164</f>
        <v>0</v>
      </c>
      <c r="K164" s="282">
        <f>+H164-G164*E164</f>
        <v>0</v>
      </c>
    </row>
    <row r="165" spans="1:11" ht="25.5">
      <c r="A165" s="62"/>
      <c r="B165" s="63" t="s">
        <v>2247</v>
      </c>
      <c r="C165" s="63" t="s">
        <v>3061</v>
      </c>
      <c r="D165" s="64" t="s">
        <v>4</v>
      </c>
      <c r="E165" s="65" t="s">
        <v>3062</v>
      </c>
      <c r="F165" s="66" t="s">
        <v>3063</v>
      </c>
      <c r="G165" s="67" t="s">
        <v>3064</v>
      </c>
      <c r="H165" s="68" t="s">
        <v>3124</v>
      </c>
    </row>
    <row r="166" spans="1:11">
      <c r="A166" s="69"/>
      <c r="B166" s="70" t="s">
        <v>3065</v>
      </c>
      <c r="C166" s="71"/>
      <c r="D166" s="72"/>
      <c r="E166" s="73"/>
      <c r="F166" s="74"/>
      <c r="G166" s="75">
        <f>SUM(G167:G171)</f>
        <v>68990</v>
      </c>
      <c r="H166" s="75">
        <f>IFERROR(G166*E164,"")</f>
        <v>0</v>
      </c>
    </row>
    <row r="167" spans="1:11">
      <c r="A167" s="76"/>
      <c r="B167" s="77" t="s">
        <v>2320</v>
      </c>
      <c r="C167" s="78" t="str">
        <f>IFERROR(_xlfn.XLOOKUP(B167,Insumo[DESCRIPCION],Insumo[UND],,0),"")</f>
        <v>M3</v>
      </c>
      <c r="D167" s="79">
        <v>1</v>
      </c>
      <c r="E167" s="80">
        <f>IFERROR(_xlfn.XLOOKUP($B167,Insumo[DESCRIPCION],Insumo[VALOR],,0),"")</f>
        <v>51032</v>
      </c>
      <c r="F167" s="81">
        <v>25</v>
      </c>
      <c r="G167" s="82">
        <f>IFERROR(IF(F167&gt;=0,D167*E167*(1+F167/100),ABS(D167*E167/F167)),"")</f>
        <v>63790</v>
      </c>
      <c r="H167" s="91">
        <f>IFERROR(G167*E164,"")</f>
        <v>0</v>
      </c>
    </row>
    <row r="168" spans="1:11">
      <c r="A168" s="76"/>
      <c r="B168" s="77" t="s">
        <v>2323</v>
      </c>
      <c r="C168" s="78" t="str">
        <f>IFERROR(_xlfn.XLOOKUP(B168,Insumo[DESCRIPCION],Insumo[UND],,0),"")</f>
        <v>Lt</v>
      </c>
      <c r="D168" s="79">
        <v>200</v>
      </c>
      <c r="E168" s="80">
        <f>IFERROR(_xlfn.XLOOKUP($B168,Insumo[DESCRIPCION],Insumo[VALOR],,0),"")</f>
        <v>26</v>
      </c>
      <c r="F168" s="81"/>
      <c r="G168" s="82">
        <f>IFERROR(IF(F168&gt;=0,D168*E168*(1+F168/100),ABS(D168*E168/F168)),"")</f>
        <v>5200</v>
      </c>
      <c r="H168" s="91">
        <f>IFERROR(G168*E164,"")</f>
        <v>0</v>
      </c>
    </row>
    <row r="169" spans="1:11">
      <c r="A169" s="76"/>
      <c r="B169" s="77"/>
      <c r="C169" s="78" t="str">
        <f>IFERROR(_xlfn.XLOOKUP(B169,Insumo[DESCRIPCION],Insumo[UND],,0),"")</f>
        <v/>
      </c>
      <c r="D169" s="79"/>
      <c r="E169" s="80" t="str">
        <f>IFERROR(_xlfn.XLOOKUP($B169,Insumo[DESCRIPCION],Insumo[VALOR],,0),"")</f>
        <v/>
      </c>
      <c r="F169" s="81"/>
      <c r="G169" s="82" t="str">
        <f>IFERROR(IF(F169&gt;=0,D169*E169*(1+F169/100),ABS(D169*E169/F169)),"")</f>
        <v/>
      </c>
      <c r="H169" s="91" t="str">
        <f>IFERROR(G169*E164,"")</f>
        <v/>
      </c>
    </row>
    <row r="170" spans="1:11">
      <c r="A170" s="76"/>
      <c r="B170" s="77"/>
      <c r="C170" s="78" t="str">
        <f>IFERROR(_xlfn.XLOOKUP(B170,Insumo[DESCRIPCION],Insumo[UND],,0),"")</f>
        <v/>
      </c>
      <c r="D170" s="79"/>
      <c r="E170" s="80" t="str">
        <f>IFERROR(_xlfn.XLOOKUP($B170,Insumo[DESCRIPCION],Insumo[VALOR],,0),"")</f>
        <v/>
      </c>
      <c r="F170" s="81"/>
      <c r="G170" s="82" t="str">
        <f>IFERROR(IF(F170&gt;=0,D170*E170*(1+F170/100),ABS(D170*E170/F170)),"")</f>
        <v/>
      </c>
      <c r="H170" s="91" t="str">
        <f>IFERROR(G170*E164,"")</f>
        <v/>
      </c>
    </row>
    <row r="171" spans="1:11">
      <c r="A171" s="76"/>
      <c r="B171" s="77"/>
      <c r="C171" s="78" t="str">
        <f>IFERROR(_xlfn.XLOOKUP(B171,Insumo[DESCRIPCION],Insumo[UND],,0),"")</f>
        <v/>
      </c>
      <c r="D171" s="79"/>
      <c r="E171" s="80" t="str">
        <f>IFERROR(_xlfn.XLOOKUP($B171,Insumo[DESCRIPCION],Insumo[VALOR],,0),"")</f>
        <v/>
      </c>
      <c r="F171" s="81"/>
      <c r="G171" s="82" t="str">
        <f>IFERROR(IF(F171&gt;=0,D171*E171*(1+F171/100),ABS(D171*E171/F171)),"")</f>
        <v/>
      </c>
      <c r="H171" s="91" t="str">
        <f>IFERROR(G171*E164,"")</f>
        <v/>
      </c>
    </row>
    <row r="172" spans="1:11">
      <c r="A172" s="69"/>
      <c r="B172" s="70" t="s">
        <v>3066</v>
      </c>
      <c r="C172" s="71"/>
      <c r="D172" s="72"/>
      <c r="E172" s="73"/>
      <c r="F172" s="74"/>
      <c r="G172" s="75">
        <f>SUM(G173:G175)</f>
        <v>4465.3249999999998</v>
      </c>
      <c r="H172" s="92">
        <f>G172*E164</f>
        <v>0</v>
      </c>
    </row>
    <row r="173" spans="1:11">
      <c r="A173" s="76"/>
      <c r="B173" s="77" t="s">
        <v>2941</v>
      </c>
      <c r="C173" s="78" t="str">
        <f>IFERROR(_xlfn.XLOOKUP(B173,Equipo[DESCRIPCION],Equipo[UND],,0),"")</f>
        <v>Hr</v>
      </c>
      <c r="D173" s="79">
        <v>1</v>
      </c>
      <c r="E173" s="80">
        <f>IF(C173="%MO",G179,IFERROR(_xlfn.XLOOKUP($B173,Equipo[DESCRIPCION],Equipo[VALOR],,0),""))</f>
        <v>178613</v>
      </c>
      <c r="F173" s="81">
        <v>-40</v>
      </c>
      <c r="G173" s="82">
        <f>IFERROR(IF(F173&gt;=0,D173*E173*(1+F173/100),ABS(D173*E173/F173)),"")</f>
        <v>4465.3249999999998</v>
      </c>
      <c r="H173" s="91">
        <f>IFERROR(G173*E164,"")</f>
        <v>0</v>
      </c>
    </row>
    <row r="174" spans="1:11">
      <c r="A174" s="76"/>
      <c r="B174" s="77"/>
      <c r="C174" s="78" t="str">
        <f>IFERROR(_xlfn.XLOOKUP(B174,Equipo[DESCRIPCION],Equipo[UND],,0),"")</f>
        <v/>
      </c>
      <c r="D174" s="79"/>
      <c r="E174" s="80" t="str">
        <f>IF(C174="%MO",G179,IFERROR(_xlfn.XLOOKUP($B174,Equipo[DESCRIPCION],Equipo[VALOR],,0),""))</f>
        <v/>
      </c>
      <c r="F174" s="81"/>
      <c r="G174" s="82" t="str">
        <f>IFERROR(IF(F174&gt;=0,D174*E174*(1+F174/100),ABS(D174*E174/F174)),"")</f>
        <v/>
      </c>
      <c r="H174" s="91" t="str">
        <f>IFERROR(G174*E164,"")</f>
        <v/>
      </c>
    </row>
    <row r="175" spans="1:11">
      <c r="A175" s="76"/>
      <c r="B175" s="77"/>
      <c r="C175" s="78" t="str">
        <f>IFERROR(_xlfn.XLOOKUP(B175,Equipo[DESCRIPCION],Equipo[UND],,0),"")</f>
        <v/>
      </c>
      <c r="D175" s="79"/>
      <c r="E175" s="80" t="str">
        <f>IF(C175="%MO",G179,IFERROR(_xlfn.XLOOKUP($B175,Equipo[DESCRIPCION],Equipo[VALOR],,0),""))</f>
        <v/>
      </c>
      <c r="F175" s="81"/>
      <c r="G175" s="82" t="str">
        <f>IFERROR(IF(F175&gt;=0,D175*E175*(1+F175/100),ABS(D175*E175/F175)),"")</f>
        <v/>
      </c>
      <c r="H175" s="91" t="str">
        <f>IFERROR(G175*E164,"")</f>
        <v/>
      </c>
    </row>
    <row r="176" spans="1:11">
      <c r="A176" s="69"/>
      <c r="B176" s="70" t="s">
        <v>2202</v>
      </c>
      <c r="C176" s="71"/>
      <c r="D176" s="72"/>
      <c r="E176" s="73"/>
      <c r="F176" s="74"/>
      <c r="G176" s="75">
        <f>SUM(G177:G178)</f>
        <v>56979</v>
      </c>
      <c r="H176" s="92">
        <f>G176*E164</f>
        <v>0</v>
      </c>
    </row>
    <row r="177" spans="1:11">
      <c r="A177" s="76"/>
      <c r="B177" s="77" t="s">
        <v>3001</v>
      </c>
      <c r="C177" s="78" t="str">
        <f>IFERROR(_xlfn.XLOOKUP(B177,Transporte[DESCRIPCION],Transporte[UND],,0),"")</f>
        <v>M3-km</v>
      </c>
      <c r="D177" s="79">
        <f>30*1.3</f>
        <v>39</v>
      </c>
      <c r="E177" s="80">
        <f>IFERROR(_xlfn.XLOOKUP($B177,Transporte[DESCRIPCION],Transporte[VALOR],,0),"")</f>
        <v>1461</v>
      </c>
      <c r="F177" s="81"/>
      <c r="G177" s="82">
        <f>IFERROR(IF(F177&gt;=0,D177*E177*(1+F177/100),ABS(D177*E177/F177)),"")</f>
        <v>56979</v>
      </c>
      <c r="H177" s="91">
        <f>IFERROR(G177*E164,"")</f>
        <v>0</v>
      </c>
    </row>
    <row r="178" spans="1:11">
      <c r="A178" s="76"/>
      <c r="B178" s="77"/>
      <c r="C178" s="78" t="str">
        <f>IFERROR(_xlfn.XLOOKUP(B178,Transporte[DESCRIPCION],Transporte[UND],,0),"")</f>
        <v/>
      </c>
      <c r="D178" s="79"/>
      <c r="E178" s="80" t="str">
        <f>IFERROR(_xlfn.XLOOKUP($B178,Transporte[DESCRIPCION],Transporte[VALOR],,0),"")</f>
        <v/>
      </c>
      <c r="F178" s="81"/>
      <c r="G178" s="82" t="str">
        <f>IFERROR(IF(F178&gt;=0,D178*E178*(1+F178/100),ABS(D178*E178/F178)),"")</f>
        <v/>
      </c>
      <c r="H178" s="91" t="str">
        <f>IFERROR(G178*E164,"")</f>
        <v/>
      </c>
    </row>
    <row r="179" spans="1:11">
      <c r="A179" s="69"/>
      <c r="B179" s="70" t="s">
        <v>3067</v>
      </c>
      <c r="C179" s="71"/>
      <c r="D179" s="72"/>
      <c r="E179" s="73"/>
      <c r="F179" s="74"/>
      <c r="G179" s="75">
        <f>SUM(G180:G182)</f>
        <v>13112.629681125003</v>
      </c>
      <c r="H179" s="92">
        <f>G179*E164</f>
        <v>0</v>
      </c>
    </row>
    <row r="180" spans="1:11">
      <c r="A180" s="76"/>
      <c r="B180" s="77" t="s">
        <v>3045</v>
      </c>
      <c r="C180" s="78" t="str">
        <f>IFERROR(_xlfn.XLOOKUP(B180,MObra[DESCRIPCION],MObra[UN],,0),"")</f>
        <v>día</v>
      </c>
      <c r="D180" s="79">
        <v>1</v>
      </c>
      <c r="E180" s="80">
        <f>IFERROR(_xlfn.XLOOKUP($B180,MObra[DESCRIPCION],MObra[VALOR UNIT],,0),"")</f>
        <v>524505.18724500015</v>
      </c>
      <c r="F180" s="81">
        <v>-40</v>
      </c>
      <c r="G180" s="82">
        <f>IFERROR(IF(F180&gt;=0,D180*E180*(1+F180/100),ABS(D180*E180/F180)),"")</f>
        <v>13112.629681125003</v>
      </c>
      <c r="H180" s="91">
        <f>IFERROR(G180*E164,"")</f>
        <v>0</v>
      </c>
    </row>
    <row r="181" spans="1:11">
      <c r="A181" s="76"/>
      <c r="B181" s="77"/>
      <c r="C181" s="78" t="str">
        <f>IFERROR(_xlfn.XLOOKUP(B181,MObra[DESCRIPCION],MObra[UN],,0),"")</f>
        <v/>
      </c>
      <c r="D181" s="79"/>
      <c r="E181" s="80" t="str">
        <f>IFERROR(_xlfn.XLOOKUP($B181,MObra[DESCRIPCION],MObra[VALOR UNIT],,0),"")</f>
        <v/>
      </c>
      <c r="F181" s="81"/>
      <c r="G181" s="82" t="str">
        <f>IFERROR(IF(F181&gt;=0,D181*E181*(1+F181/100),ABS(D181*E181/F181)),"")</f>
        <v/>
      </c>
      <c r="H181" s="91" t="str">
        <f>IFERROR(G181*E164,"")</f>
        <v/>
      </c>
    </row>
    <row r="182" spans="1:11">
      <c r="A182" s="83"/>
      <c r="B182" s="84"/>
      <c r="C182" s="85" t="str">
        <f>IFERROR(_xlfn.XLOOKUP(B182,MObra[DESCRIPCION],MObra[UN],,0),"")</f>
        <v/>
      </c>
      <c r="D182" s="86"/>
      <c r="E182" s="87" t="str">
        <f>IFERROR(_xlfn.XLOOKUP($B182,MObra[DESCRIPCION],MObra[VALOR UNIT],,0),"")</f>
        <v/>
      </c>
      <c r="F182" s="88"/>
      <c r="G182" s="89" t="str">
        <f>IFERROR(IF(F182&gt;=0,D182*E182*(1+F182/100),ABS(D182*E182/F182)),"")</f>
        <v/>
      </c>
      <c r="H182" s="90" t="str">
        <f>IFERROR(G182*E164,"")</f>
        <v/>
      </c>
    </row>
    <row r="184" spans="1:11">
      <c r="A184" s="54" t="s">
        <v>1721</v>
      </c>
      <c r="B184" s="55" t="str">
        <f>VLOOKUP($A184,Presupuesto!$A:$D,2,FALSE())</f>
        <v>Subbase granular tipo MOPT/INVIAS</v>
      </c>
      <c r="C184" s="56" t="str">
        <f>VLOOKUP($A184,Presupuesto!$A:$D,3,FALSE())</f>
        <v>M3</v>
      </c>
      <c r="D184" s="57"/>
      <c r="E184" s="58">
        <f>VLOOKUP($A184,Presupuesto!$A:$D,4,FALSE())</f>
        <v>20</v>
      </c>
      <c r="F184" s="59" t="s">
        <v>2919</v>
      </c>
      <c r="G184" s="60">
        <f>SUM(G186:G202)/2</f>
        <v>158178.40834776696</v>
      </c>
      <c r="H184" s="61">
        <f>ROUND(SUM(H186:H202),0)/2</f>
        <v>3163568</v>
      </c>
      <c r="I184" s="58">
        <f>VLOOKUP(A184,Presupuesto!$A:$F,6,0)</f>
        <v>3163560</v>
      </c>
      <c r="J184" s="58">
        <f>+H184-I184</f>
        <v>8</v>
      </c>
      <c r="K184" s="282">
        <f>+H184-G184*E184</f>
        <v>-0.16695533925667405</v>
      </c>
    </row>
    <row r="185" spans="1:11" ht="25.5">
      <c r="A185" s="62"/>
      <c r="B185" s="63" t="s">
        <v>2247</v>
      </c>
      <c r="C185" s="63" t="s">
        <v>3061</v>
      </c>
      <c r="D185" s="64" t="s">
        <v>4</v>
      </c>
      <c r="E185" s="65" t="s">
        <v>3062</v>
      </c>
      <c r="F185" s="66" t="s">
        <v>3063</v>
      </c>
      <c r="G185" s="67" t="s">
        <v>3064</v>
      </c>
      <c r="H185" s="68" t="s">
        <v>3124</v>
      </c>
    </row>
    <row r="186" spans="1:11">
      <c r="A186" s="69"/>
      <c r="B186" s="70" t="s">
        <v>3065</v>
      </c>
      <c r="C186" s="71"/>
      <c r="D186" s="72"/>
      <c r="E186" s="73"/>
      <c r="F186" s="74"/>
      <c r="G186" s="75">
        <f>SUM(G187:G191)</f>
        <v>71510.239999999991</v>
      </c>
      <c r="H186" s="75">
        <f>IFERROR(G186*E184,"")</f>
        <v>1430204.7999999998</v>
      </c>
    </row>
    <row r="187" spans="1:11">
      <c r="A187" s="76"/>
      <c r="B187" s="77" t="s">
        <v>2627</v>
      </c>
      <c r="C187" s="78" t="str">
        <f>IFERROR(_xlfn.XLOOKUP(B187,Insumo[DESCRIPCION],Insumo[UND],,0),"")</f>
        <v>M3</v>
      </c>
      <c r="D187" s="79">
        <v>1</v>
      </c>
      <c r="E187" s="80">
        <f>IFERROR(_xlfn.XLOOKUP($B187,Insumo[DESCRIPCION],Insumo[VALOR],,0),"")</f>
        <v>51348</v>
      </c>
      <c r="F187" s="81">
        <v>38</v>
      </c>
      <c r="G187" s="82">
        <f>IFERROR(IF(F187&gt;=0,D187*E187*(1+F187/100),ABS(D187*E187/F187)),"")</f>
        <v>70860.239999999991</v>
      </c>
      <c r="H187" s="91">
        <f>IFERROR(G187*E184,"")</f>
        <v>1417204.7999999998</v>
      </c>
    </row>
    <row r="188" spans="1:11">
      <c r="A188" s="76"/>
      <c r="B188" s="77" t="s">
        <v>2323</v>
      </c>
      <c r="C188" s="78" t="str">
        <f>IFERROR(_xlfn.XLOOKUP(B188,Insumo[DESCRIPCION],Insumo[UND],,0),"")</f>
        <v>Lt</v>
      </c>
      <c r="D188" s="79">
        <v>25</v>
      </c>
      <c r="E188" s="80">
        <f>IFERROR(_xlfn.XLOOKUP($B188,Insumo[DESCRIPCION],Insumo[VALOR],,0),"")</f>
        <v>26</v>
      </c>
      <c r="F188" s="81"/>
      <c r="G188" s="82">
        <f>IFERROR(IF(F188&gt;=0,D188*E188*(1+F188/100),ABS(D188*E188/F188)),"")</f>
        <v>650</v>
      </c>
      <c r="H188" s="91">
        <f>IFERROR(G188*E184,"")</f>
        <v>13000</v>
      </c>
    </row>
    <row r="189" spans="1:11">
      <c r="A189" s="76"/>
      <c r="B189" s="77"/>
      <c r="C189" s="78" t="str">
        <f>IFERROR(_xlfn.XLOOKUP(B189,Insumo[DESCRIPCION],Insumo[UND],,0),"")</f>
        <v/>
      </c>
      <c r="D189" s="79"/>
      <c r="E189" s="80" t="str">
        <f>IFERROR(_xlfn.XLOOKUP($B189,Insumo[DESCRIPCION],Insumo[VALOR],,0),"")</f>
        <v/>
      </c>
      <c r="F189" s="81"/>
      <c r="G189" s="82" t="str">
        <f>IFERROR(IF(F189&gt;=0,D189*E189*(1+F189/100),ABS(D189*E189/F189)),"")</f>
        <v/>
      </c>
      <c r="H189" s="91" t="str">
        <f>IFERROR(G189*E184,"")</f>
        <v/>
      </c>
    </row>
    <row r="190" spans="1:11">
      <c r="A190" s="76"/>
      <c r="B190" s="77"/>
      <c r="C190" s="78" t="str">
        <f>IFERROR(_xlfn.XLOOKUP(B190,Insumo[DESCRIPCION],Insumo[UND],,0),"")</f>
        <v/>
      </c>
      <c r="D190" s="79"/>
      <c r="E190" s="80" t="str">
        <f>IFERROR(_xlfn.XLOOKUP($B190,Insumo[DESCRIPCION],Insumo[VALOR],,0),"")</f>
        <v/>
      </c>
      <c r="F190" s="81"/>
      <c r="G190" s="82" t="str">
        <f>IFERROR(IF(F190&gt;=0,D190*E190*(1+F190/100),ABS(D190*E190/F190)),"")</f>
        <v/>
      </c>
      <c r="H190" s="91" t="str">
        <f>IFERROR(G190*E184,"")</f>
        <v/>
      </c>
    </row>
    <row r="191" spans="1:11">
      <c r="A191" s="76"/>
      <c r="B191" s="77"/>
      <c r="C191" s="78" t="str">
        <f>IFERROR(_xlfn.XLOOKUP(B191,Insumo[DESCRIPCION],Insumo[UND],,0),"")</f>
        <v/>
      </c>
      <c r="D191" s="79"/>
      <c r="E191" s="80" t="str">
        <f>IFERROR(_xlfn.XLOOKUP($B191,Insumo[DESCRIPCION],Insumo[VALOR],,0),"")</f>
        <v/>
      </c>
      <c r="F191" s="81"/>
      <c r="G191" s="82" t="str">
        <f>IFERROR(IF(F191&gt;=0,D191*E191*(1+F191/100),ABS(D191*E191/F191)),"")</f>
        <v/>
      </c>
      <c r="H191" s="91" t="str">
        <f>IFERROR(G191*E184,"")</f>
        <v/>
      </c>
    </row>
    <row r="192" spans="1:11">
      <c r="A192" s="69"/>
      <c r="B192" s="70" t="s">
        <v>3066</v>
      </c>
      <c r="C192" s="71"/>
      <c r="D192" s="72"/>
      <c r="E192" s="73"/>
      <c r="F192" s="74"/>
      <c r="G192" s="75">
        <f>SUM(G193:G195)</f>
        <v>13830.075363499107</v>
      </c>
      <c r="H192" s="92">
        <f>G192*E184</f>
        <v>276601.50726998213</v>
      </c>
    </row>
    <row r="193" spans="1:8">
      <c r="A193" s="76"/>
      <c r="B193" s="77" t="s">
        <v>2941</v>
      </c>
      <c r="C193" s="78" t="str">
        <f>IFERROR(_xlfn.XLOOKUP(B193,Equipo[DESCRIPCION],Equipo[UND],,0),"")</f>
        <v>Hr</v>
      </c>
      <c r="D193" s="79">
        <v>1</v>
      </c>
      <c r="E193" s="80">
        <f>IF(C193="%MO",G199,IFERROR(_xlfn.XLOOKUP($B193,Equipo[DESCRIPCION],Equipo[VALOR],,0),""))</f>
        <v>178613</v>
      </c>
      <c r="F193" s="81">
        <v>-35</v>
      </c>
      <c r="G193" s="82">
        <f>IFERROR(IF(F193&gt;=0,D193*E193*(1+F193/100),ABS(D193*E193/F193)),"")</f>
        <v>5103.2285714285717</v>
      </c>
      <c r="H193" s="91">
        <f>IFERROR(G193*E184,"")</f>
        <v>102064.57142857143</v>
      </c>
    </row>
    <row r="194" spans="1:8">
      <c r="A194" s="76"/>
      <c r="B194" s="77" t="s">
        <v>3302</v>
      </c>
      <c r="C194" s="78" t="str">
        <f>IFERROR(_xlfn.XLOOKUP(B194,Equipo[DESCRIPCION],Equipo[UND],,0),"")</f>
        <v>Hr</v>
      </c>
      <c r="D194" s="79">
        <v>1</v>
      </c>
      <c r="E194" s="80">
        <f>IF(C194="%MO",G199,IFERROR(_xlfn.XLOOKUP($B194,Equipo[DESCRIPCION],Equipo[VALOR],,0),""))</f>
        <v>301464</v>
      </c>
      <c r="F194" s="81">
        <v>-35</v>
      </c>
      <c r="G194" s="82">
        <f>IFERROR(IF(F194&gt;=0,D194*E194*(1+F194/100),ABS(D194*E194/F194)),"")</f>
        <v>8613.2571428571428</v>
      </c>
      <c r="H194" s="91">
        <f>IFERROR(G194*E184,"")</f>
        <v>172265.14285714284</v>
      </c>
    </row>
    <row r="195" spans="1:8">
      <c r="A195" s="76"/>
      <c r="B195" s="77" t="s">
        <v>2967</v>
      </c>
      <c r="C195" s="78" t="str">
        <f>IFERROR(_xlfn.XLOOKUP(B195,Equipo[DESCRIPCION],Equipo[UND],,0),"")</f>
        <v>%MO</v>
      </c>
      <c r="D195" s="79">
        <v>0.05</v>
      </c>
      <c r="E195" s="80">
        <f>IF(C195="%MO",G199,IFERROR(_xlfn.XLOOKUP($B195,Equipo[DESCRIPCION],Equipo[VALOR],,0),""))</f>
        <v>2271.7929842678573</v>
      </c>
      <c r="F195" s="81"/>
      <c r="G195" s="82">
        <f>IFERROR(IF(F195&gt;=0,D195*E195*(1+F195/100),ABS(D195*E195/F195)),"")</f>
        <v>113.58964921339287</v>
      </c>
      <c r="H195" s="91">
        <f>IFERROR(G195*E184,"")</f>
        <v>2271.7929842678577</v>
      </c>
    </row>
    <row r="196" spans="1:8">
      <c r="A196" s="69"/>
      <c r="B196" s="70" t="s">
        <v>2202</v>
      </c>
      <c r="C196" s="71"/>
      <c r="D196" s="72"/>
      <c r="E196" s="73"/>
      <c r="F196" s="74"/>
      <c r="G196" s="75">
        <f>SUM(G197:G198)</f>
        <v>70566.3</v>
      </c>
      <c r="H196" s="92">
        <f>G196*E184</f>
        <v>1411326</v>
      </c>
    </row>
    <row r="197" spans="1:8">
      <c r="A197" s="76"/>
      <c r="B197" s="77" t="s">
        <v>3001</v>
      </c>
      <c r="C197" s="78" t="str">
        <f>IFERROR(_xlfn.XLOOKUP(B197,Transporte[DESCRIPCION],Transporte[UND],,0),"")</f>
        <v>M3-km</v>
      </c>
      <c r="D197" s="79">
        <v>48.3</v>
      </c>
      <c r="E197" s="80">
        <f>IFERROR(_xlfn.XLOOKUP($B197,Transporte[DESCRIPCION],Transporte[VALOR],,0),"")</f>
        <v>1461</v>
      </c>
      <c r="F197" s="81"/>
      <c r="G197" s="82">
        <f>IFERROR(IF(F197&gt;=0,D197*E197*(1+F197/100),ABS(D197*E197/F197)),"")</f>
        <v>70566.3</v>
      </c>
      <c r="H197" s="91">
        <f>IFERROR(G197*E184,"")</f>
        <v>1411326</v>
      </c>
    </row>
    <row r="198" spans="1:8">
      <c r="A198" s="76"/>
      <c r="B198" s="77"/>
      <c r="C198" s="78" t="str">
        <f>IFERROR(_xlfn.XLOOKUP(B198,Transporte[DESCRIPCION],Transporte[UND],,0),"")</f>
        <v/>
      </c>
      <c r="D198" s="79"/>
      <c r="E198" s="80" t="str">
        <f>IFERROR(_xlfn.XLOOKUP($B198,Transporte[DESCRIPCION],Transporte[VALOR],,0),"")</f>
        <v/>
      </c>
      <c r="F198" s="81"/>
      <c r="G198" s="82" t="str">
        <f>IFERROR(IF(F198&gt;=0,D198*E198*(1+F198/100),ABS(D198*E198/F198)),"")</f>
        <v/>
      </c>
      <c r="H198" s="91" t="str">
        <f>IFERROR(G198*E184,"")</f>
        <v/>
      </c>
    </row>
    <row r="199" spans="1:8">
      <c r="A199" s="69"/>
      <c r="B199" s="70" t="s">
        <v>3067</v>
      </c>
      <c r="C199" s="71"/>
      <c r="D199" s="72"/>
      <c r="E199" s="73"/>
      <c r="F199" s="74"/>
      <c r="G199" s="75">
        <f>SUM(G200:G202)</f>
        <v>2271.7929842678573</v>
      </c>
      <c r="H199" s="92">
        <f>G199*E184</f>
        <v>45435.859685357143</v>
      </c>
    </row>
    <row r="200" spans="1:8">
      <c r="A200" s="76"/>
      <c r="B200" s="77" t="s">
        <v>3046</v>
      </c>
      <c r="C200" s="78" t="str">
        <f>IFERROR(_xlfn.XLOOKUP(B200,MObra[DESCRIPCION],MObra[UN],,0),"")</f>
        <v>día</v>
      </c>
      <c r="D200" s="79">
        <v>1</v>
      </c>
      <c r="E200" s="80">
        <f>IFERROR(_xlfn.XLOOKUP($B200,MObra[DESCRIPCION],MObra[VALOR UNIT],,0),"")</f>
        <v>636102.03559500002</v>
      </c>
      <c r="F200" s="81">
        <v>-280</v>
      </c>
      <c r="G200" s="82">
        <f>IFERROR(IF(F200&gt;=0,D200*E200*(1+F200/100),ABS(D200*E200/F200)),"")</f>
        <v>2271.7929842678573</v>
      </c>
      <c r="H200" s="91">
        <f>IFERROR(G200*E184,"")</f>
        <v>45435.859685357143</v>
      </c>
    </row>
    <row r="201" spans="1:8">
      <c r="A201" s="76"/>
      <c r="B201" s="77"/>
      <c r="C201" s="78" t="str">
        <f>IFERROR(_xlfn.XLOOKUP(B201,MObra[DESCRIPCION],MObra[UN],,0),"")</f>
        <v/>
      </c>
      <c r="D201" s="79"/>
      <c r="E201" s="80" t="str">
        <f>IFERROR(_xlfn.XLOOKUP($B201,MObra[DESCRIPCION],MObra[VALOR UNIT],,0),"")</f>
        <v/>
      </c>
      <c r="F201" s="81"/>
      <c r="G201" s="82" t="str">
        <f>IFERROR(IF(F201&gt;=0,D201*E201*(1+F201/100),ABS(D201*E201/F201)),"")</f>
        <v/>
      </c>
      <c r="H201" s="91" t="str">
        <f>IFERROR(G201*E184,"")</f>
        <v/>
      </c>
    </row>
    <row r="202" spans="1:8">
      <c r="A202" s="83"/>
      <c r="B202" s="84"/>
      <c r="C202" s="85" t="str">
        <f>IFERROR(_xlfn.XLOOKUP(B202,MObra[DESCRIPCION],MObra[UN],,0),"")</f>
        <v/>
      </c>
      <c r="D202" s="86"/>
      <c r="E202" s="87" t="str">
        <f>IFERROR(_xlfn.XLOOKUP($B202,MObra[DESCRIPCION],MObra[VALOR UNIT],,0),"")</f>
        <v/>
      </c>
      <c r="F202" s="88"/>
      <c r="G202" s="89" t="str">
        <f>IFERROR(IF(F202&gt;=0,D202*E202*(1+F202/100),ABS(D202*E202/F202)),"")</f>
        <v/>
      </c>
      <c r="H202" s="90" t="str">
        <f>IFERROR(G202*E184,"")</f>
        <v/>
      </c>
    </row>
    <row r="203" spans="1:8"/>
  </sheetData>
  <mergeCells count="3">
    <mergeCell ref="B1:G1"/>
    <mergeCell ref="B2:G2"/>
    <mergeCell ref="B3:G3"/>
  </mergeCells>
  <dataValidations count="1">
    <dataValidation type="list" allowBlank="1" showInputMessage="1" showErrorMessage="1" sqref="B7:B11 B27:B31 B47:B51 B67:B71 B87:B91 B107:B111 B127:B131 B143 B147:B151 B167:B171 B187:B191" xr:uid="{00000000-0002-0000-1A00-000000000000}">
      <formula1>Desinsum</formula1>
      <formula2>0</formula2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scale="65" orientation="portrait" horizontalDpi="300" verticalDpi="300" r:id="rId1"/>
  <rowBreaks count="2" manualBreakCount="2">
    <brk id="82" max="6" man="1"/>
    <brk id="162" max="6" man="1"/>
  </rowBreaks>
  <colBreaks count="2" manualBreakCount="2">
    <brk id="7" max="1048575" man="1"/>
    <brk id="8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1000000}">
          <x14:formula1>
            <xm:f>'Mano de obra'!$B$30:$B$57</xm:f>
          </x14:formula1>
          <x14:formula2>
            <xm:f>0</xm:f>
          </x14:formula2>
          <xm:sqref>B20:B22 B40:B42 B60:B62 B80:B82 B100:B102 B120:B122 B140:B142 B160:B162 B180:B182 B200:B202</xm:sqref>
        </x14:dataValidation>
        <x14:dataValidation type="list" allowBlank="1" showInputMessage="1" showErrorMessage="1" xr:uid="{00000000-0002-0000-1A00-000002000000}">
          <x14:formula1>
            <xm:f>Transporte!$A$4:$A$9</xm:f>
          </x14:formula1>
          <x14:formula2>
            <xm:f>0</xm:f>
          </x14:formula2>
          <xm:sqref>B17:B18 B37:B38 B57:B58 B77:B78 B97:B98 B117:B118 B137:B138 B157:B158 B177:B178 B197:B198</xm:sqref>
        </x14:dataValidation>
        <x14:dataValidation type="list" allowBlank="1" showInputMessage="1" showErrorMessage="1" xr:uid="{00000000-0002-0000-1A00-000003000000}">
          <x14:formula1>
            <xm:f>Equipo!$A$4:$A$90</xm:f>
          </x14:formula1>
          <x14:formula2>
            <xm:f>0</xm:f>
          </x14:formula2>
          <xm:sqref>B13:B15 B193:B195 B173:B175 B153:B155 B133:B135 B113:B115 B93:B95 B73:B75 B53:B55 B33:B35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</sheetPr>
  <dimension ref="A1:K1603"/>
  <sheetViews>
    <sheetView view="pageBreakPreview" topLeftCell="A1555" zoomScale="90" zoomScaleNormal="100" zoomScaleSheetLayoutView="90" zoomScalePageLayoutView="80" workbookViewId="0">
      <selection activeCell="A1565" sqref="A1565"/>
    </sheetView>
  </sheetViews>
  <sheetFormatPr baseColWidth="10" defaultColWidth="10.7109375" defaultRowHeight="12.75"/>
  <cols>
    <col min="1" max="1" width="8.7109375" style="284" customWidth="1"/>
    <col min="2" max="2" width="65.7109375" style="51" customWidth="1"/>
    <col min="3" max="3" width="10.5703125" style="51" customWidth="1"/>
    <col min="4" max="4" width="11.7109375" style="51" customWidth="1"/>
    <col min="5" max="5" width="12.42578125" style="286" customWidth="1"/>
    <col min="6" max="6" width="12.7109375" style="51" customWidth="1"/>
    <col min="7" max="7" width="14.7109375" style="51" customWidth="1"/>
    <col min="8" max="8" width="20" style="51" customWidth="1"/>
    <col min="9" max="9" width="18.7109375" style="51" customWidth="1"/>
    <col min="10" max="10" width="19.42578125" style="51" customWidth="1"/>
    <col min="11" max="11" width="15.5703125" style="51" customWidth="1"/>
    <col min="12" max="16384" width="10.7109375" style="51"/>
  </cols>
  <sheetData>
    <row r="1" spans="1:11">
      <c r="A1" s="49"/>
      <c r="B1" s="353" t="str">
        <f>Presupuesto!A1</f>
        <v>ALCALDIA DE PEREIRA</v>
      </c>
      <c r="C1" s="353"/>
      <c r="D1" s="353"/>
      <c r="E1" s="353"/>
      <c r="F1" s="353"/>
      <c r="G1" s="353"/>
      <c r="H1" s="50"/>
    </row>
    <row r="2" spans="1:11">
      <c r="A2" s="49"/>
      <c r="B2" s="353" t="str">
        <f>Presupuesto!A2</f>
        <v>REALIZAR OBRAS DE ADECUACIÓN, CONFORMACIÓN DE TALUDES Y COLOCACIÓN DE UN SISTEMA DE PESAJE, QUE PERMTA AMPLIAR LA CAPACIDAD DE RECIBO DE RCD AL INTERIOR DE LA ESCOMBRERA MUNICIPAL GUADALCANAL DEL MUNICIPIO DE PEREIRA.</v>
      </c>
      <c r="C2" s="353"/>
      <c r="D2" s="353"/>
      <c r="E2" s="353"/>
      <c r="F2" s="353"/>
      <c r="G2" s="353"/>
      <c r="H2" s="50"/>
    </row>
    <row r="3" spans="1:11">
      <c r="A3" s="52"/>
      <c r="B3" s="363" t="s">
        <v>3123</v>
      </c>
      <c r="C3" s="363"/>
      <c r="D3" s="363"/>
      <c r="E3" s="363"/>
      <c r="F3" s="363"/>
      <c r="G3" s="363"/>
      <c r="H3" s="53"/>
    </row>
    <row r="4" spans="1:11" ht="25.5">
      <c r="A4" s="54" t="s">
        <v>1841</v>
      </c>
      <c r="B4" s="55" t="str">
        <f>VLOOKUP($A4,Presupuesto!$A:$D,2,FALSE())</f>
        <v>Base y cañuela para cámaras de inspección Øinterior 1,20 m. Concreto 24,5 Mpa. Incluye acero de refuerzo.</v>
      </c>
      <c r="C4" s="56" t="str">
        <f>VLOOKUP($A4,Presupuesto!$A:$D,3,FALSE())</f>
        <v>Un</v>
      </c>
      <c r="D4" s="57"/>
      <c r="E4" s="58">
        <f>VLOOKUP($A4,Presupuesto!$A:$D,4,FALSE())</f>
        <v>0</v>
      </c>
      <c r="F4" s="59" t="s">
        <v>2919</v>
      </c>
      <c r="G4" s="60">
        <f>SUM(G6:G22)/2</f>
        <v>561289.61411301431</v>
      </c>
      <c r="H4" s="61">
        <f>ROUND(SUM(H6:H22),0)/2</f>
        <v>0</v>
      </c>
      <c r="I4" s="58">
        <f>VLOOKUP(A4,Presupuesto!$A:$F,6,0)</f>
        <v>0</v>
      </c>
      <c r="J4" s="58">
        <f>+H4-I4</f>
        <v>0</v>
      </c>
      <c r="K4" s="282">
        <f>+H4-G4*E4</f>
        <v>0</v>
      </c>
    </row>
    <row r="5" spans="1:11">
      <c r="A5" s="62"/>
      <c r="B5" s="63" t="s">
        <v>2247</v>
      </c>
      <c r="C5" s="63" t="s">
        <v>3061</v>
      </c>
      <c r="D5" s="64" t="s">
        <v>4</v>
      </c>
      <c r="E5" s="65" t="s">
        <v>3062</v>
      </c>
      <c r="F5" s="66" t="s">
        <v>3063</v>
      </c>
      <c r="G5" s="67" t="s">
        <v>3064</v>
      </c>
      <c r="H5" s="68" t="s">
        <v>3124</v>
      </c>
    </row>
    <row r="6" spans="1:11">
      <c r="A6" s="69"/>
      <c r="B6" s="70" t="s">
        <v>3065</v>
      </c>
      <c r="C6" s="71"/>
      <c r="D6" s="72"/>
      <c r="E6" s="73"/>
      <c r="F6" s="74"/>
      <c r="G6" s="75">
        <f>SUM(G7:G11)</f>
        <v>432698.16000000009</v>
      </c>
      <c r="H6" s="75">
        <f>IFERROR(G6*E4,"")</f>
        <v>0</v>
      </c>
    </row>
    <row r="7" spans="1:11">
      <c r="A7" s="76"/>
      <c r="B7" s="77" t="s">
        <v>2687</v>
      </c>
      <c r="C7" s="78" t="str">
        <f>IFERROR(_xlfn.XLOOKUP(B7,Insumo[DESCRIPCION],Insumo[UND],,0),"")</f>
        <v>M3</v>
      </c>
      <c r="D7" s="79">
        <v>0.8</v>
      </c>
      <c r="E7" s="80">
        <f>IFERROR(_xlfn.XLOOKUP($B7,Insumo[DESCRIPCION],Insumo[VALOR],,0),"")</f>
        <v>455691</v>
      </c>
      <c r="F7" s="81">
        <v>5</v>
      </c>
      <c r="G7" s="82">
        <f>IFERROR(IF(F7&gt;=0,D7*E7*(1+F7/100),ABS(D7*E7/F7)),"")</f>
        <v>382780.44000000006</v>
      </c>
      <c r="H7" s="91">
        <f>IFERROR(G7*E4,"")</f>
        <v>0</v>
      </c>
    </row>
    <row r="8" spans="1:11">
      <c r="A8" s="76"/>
      <c r="B8" s="77" t="s">
        <v>2679</v>
      </c>
      <c r="C8" s="78" t="str">
        <f>IFERROR(_xlfn.XLOOKUP(B8,Insumo[DESCRIPCION],Insumo[UND],,0),"")</f>
        <v>Kg</v>
      </c>
      <c r="D8" s="79">
        <v>1.41</v>
      </c>
      <c r="E8" s="80">
        <f>IFERROR(_xlfn.XLOOKUP($B8,Insumo[DESCRIPCION],Insumo[VALOR],,0),"")</f>
        <v>27722</v>
      </c>
      <c r="F8" s="81"/>
      <c r="G8" s="82">
        <f>IFERROR(IF(F8&gt;=0,D8*E8*(1+F8/100),ABS(D8*E8/F8)),"")</f>
        <v>39088.019999999997</v>
      </c>
      <c r="H8" s="91">
        <f>IFERROR(G8*E4,"")</f>
        <v>0</v>
      </c>
    </row>
    <row r="9" spans="1:11">
      <c r="A9" s="76"/>
      <c r="B9" s="77" t="s">
        <v>2397</v>
      </c>
      <c r="C9" s="78" t="str">
        <f>IFERROR(_xlfn.XLOOKUP(B9,Insumo[DESCRIPCION],Insumo[UND],,0),"")</f>
        <v>Un</v>
      </c>
      <c r="D9" s="79">
        <v>0.3</v>
      </c>
      <c r="E9" s="80">
        <f>IFERROR(_xlfn.XLOOKUP($B9,Insumo[DESCRIPCION],Insumo[VALOR],,0),"")</f>
        <v>36099</v>
      </c>
      <c r="F9" s="81"/>
      <c r="G9" s="82">
        <f>IFERROR(IF(F9&gt;=0,D9*E9*(1+F9/100),ABS(D9*E9/F9)),"")</f>
        <v>10829.699999999999</v>
      </c>
      <c r="H9" s="91">
        <f>IFERROR(G9*E4,"")</f>
        <v>0</v>
      </c>
    </row>
    <row r="10" spans="1:11">
      <c r="A10" s="76"/>
      <c r="B10" s="77"/>
      <c r="C10" s="78" t="str">
        <f>IFERROR(_xlfn.XLOOKUP(B10,Insumo[DESCRIPCION],Insumo[UND],,0),"")</f>
        <v/>
      </c>
      <c r="D10" s="79"/>
      <c r="E10" s="80" t="str">
        <f>IFERROR(_xlfn.XLOOKUP($B10,Insumo[DESCRIPCION],Insumo[VALOR],,0),"")</f>
        <v/>
      </c>
      <c r="F10" s="81"/>
      <c r="G10" s="82" t="str">
        <f>IFERROR(IF(F10&gt;=0,D10*E10*(1+F10/100),ABS(D10*E10/F10)),"")</f>
        <v/>
      </c>
      <c r="H10" s="91" t="str">
        <f>IFERROR(G10*E4,"")</f>
        <v/>
      </c>
    </row>
    <row r="11" spans="1:11">
      <c r="A11" s="76"/>
      <c r="B11" s="77"/>
      <c r="C11" s="78" t="str">
        <f>IFERROR(_xlfn.XLOOKUP(B11,Insumo[DESCRIPCION],Insumo[UND],,0),"")</f>
        <v/>
      </c>
      <c r="D11" s="79"/>
      <c r="E11" s="80" t="str">
        <f>IFERROR(_xlfn.XLOOKUP($B11,Insumo[DESCRIPCION],Insumo[VALOR],,0),"")</f>
        <v/>
      </c>
      <c r="F11" s="81"/>
      <c r="G11" s="82" t="str">
        <f>IFERROR(IF(F11&gt;=0,D11*E11*(1+F11/100),ABS(D11*E11/F11)),"")</f>
        <v/>
      </c>
      <c r="H11" s="91" t="str">
        <f>IFERROR(G11*E4,"")</f>
        <v/>
      </c>
    </row>
    <row r="12" spans="1:11">
      <c r="A12" s="69"/>
      <c r="B12" s="70" t="s">
        <v>3066</v>
      </c>
      <c r="C12" s="71"/>
      <c r="D12" s="72"/>
      <c r="E12" s="73"/>
      <c r="F12" s="74"/>
      <c r="G12" s="75">
        <f>SUM(G13:G15)</f>
        <v>10617.643000157146</v>
      </c>
      <c r="H12" s="92">
        <f>G12*E4</f>
        <v>0</v>
      </c>
    </row>
    <row r="13" spans="1:11">
      <c r="A13" s="76"/>
      <c r="B13" s="77" t="s">
        <v>2920</v>
      </c>
      <c r="C13" s="78" t="str">
        <f>IFERROR(_xlfn.XLOOKUP(B13,Equipo[DESCRIPCION],Equipo[UND],,0),"")</f>
        <v>%MO</v>
      </c>
      <c r="D13" s="79">
        <v>0.04</v>
      </c>
      <c r="E13" s="80">
        <f>IF(C13="%MO",G19,IFERROR(_xlfn.XLOOKUP($B13,Equipo[DESCRIPCION],Equipo[VALOR],,0),""))</f>
        <v>117973.81111285716</v>
      </c>
      <c r="F13" s="81"/>
      <c r="G13" s="82">
        <f>IFERROR(IF(F13&gt;=0,D13*E13*(1+F13/100),ABS(D13*E13/F13)),"")</f>
        <v>4718.952444514287</v>
      </c>
      <c r="H13" s="91">
        <f>IFERROR(G13*E4,"")</f>
        <v>0</v>
      </c>
    </row>
    <row r="14" spans="1:11">
      <c r="A14" s="76"/>
      <c r="B14" s="77" t="s">
        <v>2967</v>
      </c>
      <c r="C14" s="78" t="str">
        <f>IFERROR(_xlfn.XLOOKUP(B14,Equipo[DESCRIPCION],Equipo[UND],,0),"")</f>
        <v>%MO</v>
      </c>
      <c r="D14" s="79">
        <v>0.05</v>
      </c>
      <c r="E14" s="80">
        <f>IF(C14="%MO",G20,IFERROR(_xlfn.XLOOKUP($B14,Equipo[DESCRIPCION],Equipo[VALOR],,0),""))</f>
        <v>117973.81111285716</v>
      </c>
      <c r="F14" s="81"/>
      <c r="G14" s="82">
        <f>IFERROR(IF(F14&gt;=0,D14*E14*(1+F14/100),ABS(D14*E14/F14)),"")</f>
        <v>5898.6905556428583</v>
      </c>
      <c r="H14" s="91">
        <f>IFERROR(G14*E4,"")</f>
        <v>0</v>
      </c>
    </row>
    <row r="15" spans="1:11">
      <c r="A15" s="76"/>
      <c r="B15" s="77"/>
      <c r="C15" s="78" t="str">
        <f>IFERROR(_xlfn.XLOOKUP(B15,Equipo[DESCRIPCION],Equipo[UND],,0),"")</f>
        <v/>
      </c>
      <c r="D15" s="79"/>
      <c r="E15" s="80" t="str">
        <f>IF(C15="%MO",G21,IFERROR(_xlfn.XLOOKUP($B15,Equipo[DESCRIPCION],Equipo[VALOR],,0),""))</f>
        <v/>
      </c>
      <c r="F15" s="81"/>
      <c r="G15" s="82" t="str">
        <f>IFERROR(IF(F15&gt;=0,D15*E15*(1+F15/100),ABS(D15*E15/F15)),"")</f>
        <v/>
      </c>
      <c r="H15" s="91" t="str">
        <f>IFERROR(G15*E4,"")</f>
        <v/>
      </c>
    </row>
    <row r="16" spans="1:11">
      <c r="A16" s="69"/>
      <c r="B16" s="70" t="s">
        <v>2202</v>
      </c>
      <c r="C16" s="71"/>
      <c r="D16" s="72"/>
      <c r="E16" s="73"/>
      <c r="F16" s="74"/>
      <c r="G16" s="75">
        <f>SUM(G17:G18)</f>
        <v>0</v>
      </c>
      <c r="H16" s="92">
        <f>G16*E4</f>
        <v>0</v>
      </c>
    </row>
    <row r="17" spans="1:11">
      <c r="A17" s="76"/>
      <c r="B17" s="77"/>
      <c r="C17" s="78" t="str">
        <f>IFERROR(_xlfn.XLOOKUP(B17,Transporte[DESCRIPCION],Transporte[UND],,0),"")</f>
        <v/>
      </c>
      <c r="D17" s="79"/>
      <c r="E17" s="80" t="str">
        <f>IFERROR(_xlfn.XLOOKUP($B17,Transporte[DESCRIPCION],Transporte[VALOR],,0),"")</f>
        <v/>
      </c>
      <c r="F17" s="81"/>
      <c r="G17" s="82" t="str">
        <f>IFERROR(IF(F17&gt;=0,D17*E17*(1+F17/100),ABS(D17*E17/F17)),"")</f>
        <v/>
      </c>
      <c r="H17" s="91" t="str">
        <f>IFERROR(G17*E4,"")</f>
        <v/>
      </c>
    </row>
    <row r="18" spans="1:11">
      <c r="A18" s="76"/>
      <c r="B18" s="77"/>
      <c r="C18" s="78" t="str">
        <f>IFERROR(_xlfn.XLOOKUP(B18,Transporte[DESCRIPCION],Transporte[UND],,0),"")</f>
        <v/>
      </c>
      <c r="D18" s="79"/>
      <c r="E18" s="80" t="str">
        <f>IFERROR(_xlfn.XLOOKUP($B18,Transporte[DESCRIPCION],Transporte[VALOR],,0),"")</f>
        <v/>
      </c>
      <c r="F18" s="81"/>
      <c r="G18" s="82" t="str">
        <f>IFERROR(IF(F18&gt;=0,D18*E18*(1+F18/100),ABS(D18*E18/F18)),"")</f>
        <v/>
      </c>
      <c r="H18" s="91" t="str">
        <f>IFERROR(G18*E4,"")</f>
        <v/>
      </c>
    </row>
    <row r="19" spans="1:11">
      <c r="A19" s="69"/>
      <c r="B19" s="70" t="s">
        <v>3067</v>
      </c>
      <c r="C19" s="71"/>
      <c r="D19" s="72"/>
      <c r="E19" s="73"/>
      <c r="F19" s="74"/>
      <c r="G19" s="75">
        <f>SUM(G20:G22)</f>
        <v>117973.81111285716</v>
      </c>
      <c r="H19" s="92">
        <f>G19*E4</f>
        <v>0</v>
      </c>
    </row>
    <row r="20" spans="1:11">
      <c r="A20" s="76"/>
      <c r="B20" s="77" t="s">
        <v>3044</v>
      </c>
      <c r="C20" s="78" t="str">
        <f>IFERROR(_xlfn.XLOOKUP(B20,MObra[DESCRIPCION],MObra[UN],,0),"")</f>
        <v>día</v>
      </c>
      <c r="D20" s="79">
        <v>1</v>
      </c>
      <c r="E20" s="80">
        <f>IFERROR(_xlfn.XLOOKUP($B20,MObra[DESCRIPCION],MObra[VALOR UNIT],,0),"")</f>
        <v>412908.33889500005</v>
      </c>
      <c r="F20" s="81">
        <v>-3.5</v>
      </c>
      <c r="G20" s="82">
        <f>IFERROR(IF(F20&gt;=0,D20*E20*(1+F20/100),ABS(D20*E20/F20)),"")</f>
        <v>117973.81111285716</v>
      </c>
      <c r="H20" s="91">
        <f>IFERROR(G20*E4,"")</f>
        <v>0</v>
      </c>
    </row>
    <row r="21" spans="1:11">
      <c r="A21" s="76"/>
      <c r="B21" s="77"/>
      <c r="C21" s="78" t="str">
        <f>IFERROR(_xlfn.XLOOKUP(B21,MObra[DESCRIPCION],MObra[UN],,0),"")</f>
        <v/>
      </c>
      <c r="D21" s="79"/>
      <c r="E21" s="80" t="str">
        <f>IFERROR(_xlfn.XLOOKUP($B21,MObra[DESCRIPCION],MObra[VALOR UNIT],,0),"")</f>
        <v/>
      </c>
      <c r="F21" s="81"/>
      <c r="G21" s="82" t="str">
        <f>IFERROR(IF(F21&gt;=0,D21*E21*(1+F21/100),ABS(D21*E21/F21)),"")</f>
        <v/>
      </c>
      <c r="H21" s="91" t="str">
        <f>IFERROR(G21*E4,"")</f>
        <v/>
      </c>
    </row>
    <row r="22" spans="1:11">
      <c r="A22" s="83"/>
      <c r="B22" s="84"/>
      <c r="C22" s="85" t="str">
        <f>IFERROR(_xlfn.XLOOKUP(B22,MObra[DESCRIPCION],MObra[UN],,0),"")</f>
        <v/>
      </c>
      <c r="D22" s="86"/>
      <c r="E22" s="87" t="str">
        <f>IFERROR(_xlfn.XLOOKUP($B22,MObra[DESCRIPCION],MObra[VALOR UNIT],,0),"")</f>
        <v/>
      </c>
      <c r="F22" s="88"/>
      <c r="G22" s="89" t="str">
        <f>IFERROR(IF(F22&gt;=0,D22*E22*(1+F22/100),ABS(D22*E22/F22)),"")</f>
        <v/>
      </c>
      <c r="H22" s="90" t="str">
        <f>IFERROR(G22*E4,"")</f>
        <v/>
      </c>
    </row>
    <row r="24" spans="1:11" ht="25.5">
      <c r="A24" s="54" t="s">
        <v>1843</v>
      </c>
      <c r="B24" s="55" t="str">
        <f>VLOOKUP($A24,Presupuesto!$A:$D,2,FALSE())</f>
        <v>Base y cañuela para cámaras de inspección Øinterior 1,50 m. Concreto 24,5 Mpa. Incluye acero de refuerzo.</v>
      </c>
      <c r="C24" s="56" t="str">
        <f>VLOOKUP($A24,Presupuesto!$A:$D,3,FALSE())</f>
        <v>Un</v>
      </c>
      <c r="D24" s="57"/>
      <c r="E24" s="58">
        <f>VLOOKUP($A24,Presupuesto!$A:$D,4,FALSE())</f>
        <v>0</v>
      </c>
      <c r="F24" s="59" t="s">
        <v>2919</v>
      </c>
      <c r="G24" s="60">
        <f>SUM(G26:G42)/2</f>
        <v>770431.06563185004</v>
      </c>
      <c r="H24" s="61">
        <f>ROUND(SUM(H26:H42),0)/2</f>
        <v>0</v>
      </c>
      <c r="I24" s="58">
        <f>VLOOKUP(A24,Presupuesto!$A:$F,6,0)</f>
        <v>0</v>
      </c>
      <c r="J24" s="58">
        <f>+H24-I24</f>
        <v>0</v>
      </c>
      <c r="K24" s="282">
        <f>+H24-G24*E24</f>
        <v>0</v>
      </c>
    </row>
    <row r="25" spans="1:11">
      <c r="A25" s="62"/>
      <c r="B25" s="63" t="s">
        <v>2247</v>
      </c>
      <c r="C25" s="63" t="s">
        <v>3061</v>
      </c>
      <c r="D25" s="64" t="s">
        <v>4</v>
      </c>
      <c r="E25" s="65" t="s">
        <v>3062</v>
      </c>
      <c r="F25" s="66" t="s">
        <v>3063</v>
      </c>
      <c r="G25" s="67" t="s">
        <v>3064</v>
      </c>
      <c r="H25" s="68" t="s">
        <v>3124</v>
      </c>
    </row>
    <row r="26" spans="1:11">
      <c r="A26" s="69"/>
      <c r="B26" s="70" t="s">
        <v>3065</v>
      </c>
      <c r="C26" s="71"/>
      <c r="D26" s="72"/>
      <c r="E26" s="73"/>
      <c r="F26" s="74"/>
      <c r="G26" s="75">
        <f>SUM(G27:G31)</f>
        <v>620407.7024999999</v>
      </c>
      <c r="H26" s="75">
        <f>IFERROR(G26*E24,"")</f>
        <v>0</v>
      </c>
    </row>
    <row r="27" spans="1:11">
      <c r="A27" s="76"/>
      <c r="B27" s="77" t="s">
        <v>2687</v>
      </c>
      <c r="C27" s="78" t="str">
        <f>IFERROR(_xlfn.XLOOKUP(B27,Insumo[DESCRIPCION],Insumo[UND],,0),"")</f>
        <v>M3</v>
      </c>
      <c r="D27" s="79">
        <v>1.1499999999999999</v>
      </c>
      <c r="E27" s="80">
        <f>IFERROR(_xlfn.XLOOKUP($B27,Insumo[DESCRIPCION],Insumo[VALOR],,0),"")</f>
        <v>455691</v>
      </c>
      <c r="F27" s="81">
        <v>5</v>
      </c>
      <c r="G27" s="82">
        <f>IFERROR(IF(F27&gt;=0,D27*E27*(1+F27/100),ABS(D27*E27/F27)),"")</f>
        <v>550246.88249999995</v>
      </c>
      <c r="H27" s="91">
        <f>IFERROR(G27*E24,"")</f>
        <v>0</v>
      </c>
    </row>
    <row r="28" spans="1:11">
      <c r="A28" s="76"/>
      <c r="B28" s="77" t="s">
        <v>2679</v>
      </c>
      <c r="C28" s="78" t="str">
        <f>IFERROR(_xlfn.XLOOKUP(B28,Insumo[DESCRIPCION],Insumo[UND],,0),"")</f>
        <v>Kg</v>
      </c>
      <c r="D28" s="79">
        <v>2.0099999999999998</v>
      </c>
      <c r="E28" s="80">
        <f>IFERROR(_xlfn.XLOOKUP($B28,Insumo[DESCRIPCION],Insumo[VALOR],,0),"")</f>
        <v>27722</v>
      </c>
      <c r="F28" s="81"/>
      <c r="G28" s="82">
        <f>IFERROR(IF(F28&gt;=0,D28*E28*(1+F28/100),ABS(D28*E28/F28)),"")</f>
        <v>55721.219999999994</v>
      </c>
      <c r="H28" s="91">
        <f>IFERROR(G28*E24,"")</f>
        <v>0</v>
      </c>
    </row>
    <row r="29" spans="1:11">
      <c r="A29" s="76"/>
      <c r="B29" s="77" t="s">
        <v>2397</v>
      </c>
      <c r="C29" s="78" t="str">
        <f>IFERROR(_xlfn.XLOOKUP(B29,Insumo[DESCRIPCION],Insumo[UND],,0),"")</f>
        <v>Un</v>
      </c>
      <c r="D29" s="79">
        <v>0.4</v>
      </c>
      <c r="E29" s="80">
        <f>IFERROR(_xlfn.XLOOKUP($B29,Insumo[DESCRIPCION],Insumo[VALOR],,0),"")</f>
        <v>36099</v>
      </c>
      <c r="F29" s="81"/>
      <c r="G29" s="82">
        <f>IFERROR(IF(F29&gt;=0,D29*E29*(1+F29/100),ABS(D29*E29/F29)),"")</f>
        <v>14439.6</v>
      </c>
      <c r="H29" s="91">
        <f>IFERROR(G29*E24,"")</f>
        <v>0</v>
      </c>
    </row>
    <row r="30" spans="1:11">
      <c r="A30" s="76"/>
      <c r="B30" s="77"/>
      <c r="C30" s="78" t="str">
        <f>IFERROR(_xlfn.XLOOKUP(B30,Insumo[DESCRIPCION],Insumo[UND],,0),"")</f>
        <v/>
      </c>
      <c r="D30" s="79"/>
      <c r="E30" s="80" t="str">
        <f>IFERROR(_xlfn.XLOOKUP($B30,Insumo[DESCRIPCION],Insumo[VALOR],,0),"")</f>
        <v/>
      </c>
      <c r="F30" s="81"/>
      <c r="G30" s="82" t="str">
        <f>IFERROR(IF(F30&gt;=0,D30*E30*(1+F30/100),ABS(D30*E30/F30)),"")</f>
        <v/>
      </c>
      <c r="H30" s="91" t="str">
        <f>IFERROR(G30*E24,"")</f>
        <v/>
      </c>
    </row>
    <row r="31" spans="1:11">
      <c r="A31" s="76"/>
      <c r="B31" s="77"/>
      <c r="C31" s="78" t="str">
        <f>IFERROR(_xlfn.XLOOKUP(B31,Insumo[DESCRIPCION],Insumo[UND],,0),"")</f>
        <v/>
      </c>
      <c r="D31" s="79"/>
      <c r="E31" s="80" t="str">
        <f>IFERROR(_xlfn.XLOOKUP($B31,Insumo[DESCRIPCION],Insumo[VALOR],,0),"")</f>
        <v/>
      </c>
      <c r="F31" s="81"/>
      <c r="G31" s="82" t="str">
        <f>IFERROR(IF(F31&gt;=0,D31*E31*(1+F31/100),ABS(D31*E31/F31)),"")</f>
        <v/>
      </c>
      <c r="H31" s="91" t="str">
        <f>IFERROR(G31*E24,"")</f>
        <v/>
      </c>
    </row>
    <row r="32" spans="1:11">
      <c r="A32" s="69"/>
      <c r="B32" s="70" t="s">
        <v>3066</v>
      </c>
      <c r="C32" s="71"/>
      <c r="D32" s="72"/>
      <c r="E32" s="73"/>
      <c r="F32" s="74"/>
      <c r="G32" s="75">
        <f>SUM(G33:G35)</f>
        <v>12387.250166850001</v>
      </c>
      <c r="H32" s="92">
        <f>G32*E24</f>
        <v>0</v>
      </c>
    </row>
    <row r="33" spans="1:11">
      <c r="A33" s="76"/>
      <c r="B33" s="77" t="s">
        <v>2920</v>
      </c>
      <c r="C33" s="78" t="str">
        <f>IFERROR(_xlfn.XLOOKUP(B33,Equipo[DESCRIPCION],Equipo[UND],,0),"")</f>
        <v>%MO</v>
      </c>
      <c r="D33" s="79">
        <v>0.04</v>
      </c>
      <c r="E33" s="80">
        <f>IF(C33="%MO",G39,IFERROR(_xlfn.XLOOKUP($B33,Equipo[DESCRIPCION],Equipo[VALOR],,0),""))</f>
        <v>137636.11296500001</v>
      </c>
      <c r="F33" s="81"/>
      <c r="G33" s="82">
        <f>IFERROR(IF(F33&gt;=0,D33*E33*(1+F33/100),ABS(D33*E33/F33)),"")</f>
        <v>5505.4445186000003</v>
      </c>
      <c r="H33" s="91">
        <f>IFERROR(G33*E24,"")</f>
        <v>0</v>
      </c>
    </row>
    <row r="34" spans="1:11">
      <c r="A34" s="76"/>
      <c r="B34" s="77" t="s">
        <v>2967</v>
      </c>
      <c r="C34" s="78" t="str">
        <f>IFERROR(_xlfn.XLOOKUP(B34,Equipo[DESCRIPCION],Equipo[UND],,0),"")</f>
        <v>%MO</v>
      </c>
      <c r="D34" s="79">
        <v>0.05</v>
      </c>
      <c r="E34" s="80">
        <f>IF(C34="%MO",G40,IFERROR(_xlfn.XLOOKUP($B34,Equipo[DESCRIPCION],Equipo[VALOR],,0),""))</f>
        <v>137636.11296500001</v>
      </c>
      <c r="F34" s="81"/>
      <c r="G34" s="82">
        <f>IFERROR(IF(F34&gt;=0,D34*E34*(1+F34/100),ABS(D34*E34/F34)),"")</f>
        <v>6881.8056482500006</v>
      </c>
      <c r="H34" s="91">
        <f>IFERROR(G34*E24,"")</f>
        <v>0</v>
      </c>
    </row>
    <row r="35" spans="1:11">
      <c r="A35" s="76"/>
      <c r="B35" s="77"/>
      <c r="C35" s="78" t="str">
        <f>IFERROR(_xlfn.XLOOKUP(B35,Equipo[DESCRIPCION],Equipo[UND],,0),"")</f>
        <v/>
      </c>
      <c r="D35" s="79"/>
      <c r="E35" s="80" t="str">
        <f>IF(C35="%MO",G41,IFERROR(_xlfn.XLOOKUP($B35,Equipo[DESCRIPCION],Equipo[VALOR],,0),""))</f>
        <v/>
      </c>
      <c r="F35" s="81"/>
      <c r="G35" s="82" t="str">
        <f>IFERROR(IF(F35&gt;=0,D35*E35*(1+F35/100),ABS(D35*E35/F35)),"")</f>
        <v/>
      </c>
      <c r="H35" s="91" t="str">
        <f>IFERROR(G35*E24,"")</f>
        <v/>
      </c>
    </row>
    <row r="36" spans="1:11">
      <c r="A36" s="69"/>
      <c r="B36" s="70" t="s">
        <v>2202</v>
      </c>
      <c r="C36" s="71"/>
      <c r="D36" s="72"/>
      <c r="E36" s="73"/>
      <c r="F36" s="74"/>
      <c r="G36" s="75">
        <f>SUM(G37:G38)</f>
        <v>0</v>
      </c>
      <c r="H36" s="92">
        <f>G36*E24</f>
        <v>0</v>
      </c>
    </row>
    <row r="37" spans="1:11">
      <c r="A37" s="76"/>
      <c r="B37" s="77"/>
      <c r="C37" s="78" t="str">
        <f>IFERROR(_xlfn.XLOOKUP(B37,Transporte[DESCRIPCION],Transporte[UND],,0),"")</f>
        <v/>
      </c>
      <c r="D37" s="79"/>
      <c r="E37" s="80" t="str">
        <f>IFERROR(_xlfn.XLOOKUP($B37,Transporte[DESCRIPCION],Transporte[VALOR],,0),"")</f>
        <v/>
      </c>
      <c r="F37" s="81"/>
      <c r="G37" s="82" t="str">
        <f>IFERROR(IF(F37&gt;=0,D37*E37*(1+F37/100),ABS(D37*E37/F37)),"")</f>
        <v/>
      </c>
      <c r="H37" s="91" t="str">
        <f>IFERROR(G37*E24,"")</f>
        <v/>
      </c>
    </row>
    <row r="38" spans="1:11">
      <c r="A38" s="76"/>
      <c r="B38" s="77"/>
      <c r="C38" s="78" t="str">
        <f>IFERROR(_xlfn.XLOOKUP(B38,Transporte[DESCRIPCION],Transporte[UND],,0),"")</f>
        <v/>
      </c>
      <c r="D38" s="79"/>
      <c r="E38" s="80" t="str">
        <f>IFERROR(_xlfn.XLOOKUP($B38,Transporte[DESCRIPCION],Transporte[VALOR],,0),"")</f>
        <v/>
      </c>
      <c r="F38" s="81"/>
      <c r="G38" s="82" t="str">
        <f>IFERROR(IF(F38&gt;=0,D38*E38*(1+F38/100),ABS(D38*E38/F38)),"")</f>
        <v/>
      </c>
      <c r="H38" s="91" t="str">
        <f>IFERROR(G38*E24,"")</f>
        <v/>
      </c>
    </row>
    <row r="39" spans="1:11">
      <c r="A39" s="69"/>
      <c r="B39" s="70" t="s">
        <v>3067</v>
      </c>
      <c r="C39" s="71"/>
      <c r="D39" s="72"/>
      <c r="E39" s="73"/>
      <c r="F39" s="74"/>
      <c r="G39" s="75">
        <f>SUM(G40:G42)</f>
        <v>137636.11296500001</v>
      </c>
      <c r="H39" s="92">
        <f>G39*E24</f>
        <v>0</v>
      </c>
    </row>
    <row r="40" spans="1:11">
      <c r="A40" s="76"/>
      <c r="B40" s="77" t="s">
        <v>3044</v>
      </c>
      <c r="C40" s="78" t="str">
        <f>IFERROR(_xlfn.XLOOKUP(B40,MObra[DESCRIPCION],MObra[UN],,0),"")</f>
        <v>día</v>
      </c>
      <c r="D40" s="79">
        <v>1</v>
      </c>
      <c r="E40" s="80">
        <f>IFERROR(_xlfn.XLOOKUP($B40,MObra[DESCRIPCION],MObra[VALOR UNIT],,0),"")</f>
        <v>412908.33889500005</v>
      </c>
      <c r="F40" s="81">
        <v>-3</v>
      </c>
      <c r="G40" s="82">
        <f>IFERROR(IF(F40&gt;=0,D40*E40*(1+F40/100),ABS(D40*E40/F40)),"")</f>
        <v>137636.11296500001</v>
      </c>
      <c r="H40" s="91">
        <f>IFERROR(G40*E24,"")</f>
        <v>0</v>
      </c>
    </row>
    <row r="41" spans="1:11">
      <c r="A41" s="76"/>
      <c r="B41" s="77"/>
      <c r="C41" s="78" t="str">
        <f>IFERROR(_xlfn.XLOOKUP(B41,MObra[DESCRIPCION],MObra[UN],,0),"")</f>
        <v/>
      </c>
      <c r="D41" s="79"/>
      <c r="E41" s="80" t="str">
        <f>IFERROR(_xlfn.XLOOKUP($B41,MObra[DESCRIPCION],MObra[VALOR UNIT],,0),"")</f>
        <v/>
      </c>
      <c r="F41" s="81"/>
      <c r="G41" s="82" t="str">
        <f>IFERROR(IF(F41&gt;=0,D41*E41*(1+F41/100),ABS(D41*E41/F41)),"")</f>
        <v/>
      </c>
      <c r="H41" s="91" t="str">
        <f>IFERROR(G41*E24,"")</f>
        <v/>
      </c>
    </row>
    <row r="42" spans="1:11">
      <c r="A42" s="83"/>
      <c r="B42" s="84"/>
      <c r="C42" s="85" t="str">
        <f>IFERROR(_xlfn.XLOOKUP(B42,MObra[DESCRIPCION],MObra[UN],,0),"")</f>
        <v/>
      </c>
      <c r="D42" s="86"/>
      <c r="E42" s="87" t="str">
        <f>IFERROR(_xlfn.XLOOKUP($B42,MObra[DESCRIPCION],MObra[VALOR UNIT],,0),"")</f>
        <v/>
      </c>
      <c r="F42" s="88"/>
      <c r="G42" s="89" t="str">
        <f>IFERROR(IF(F42&gt;=0,D42*E42*(1+F42/100),ABS(D42*E42/F42)),"")</f>
        <v/>
      </c>
      <c r="H42" s="90" t="str">
        <f>IFERROR(G42*E24,"")</f>
        <v/>
      </c>
    </row>
    <row r="44" spans="1:11" ht="25.5">
      <c r="A44" s="54" t="s">
        <v>1845</v>
      </c>
      <c r="B44" s="55" t="str">
        <f>VLOOKUP($A44,Presupuesto!$A:$D,2,FALSE())</f>
        <v>Base y cañuela para cámaras de inspección Øinterior 2,00 m. Concreto 24,5 Mpa. Incluye acero de refuerzo.</v>
      </c>
      <c r="C44" s="56" t="str">
        <f>VLOOKUP($A44,Presupuesto!$A:$D,3,FALSE())</f>
        <v>Un</v>
      </c>
      <c r="D44" s="57"/>
      <c r="E44" s="58">
        <f>VLOOKUP($A44,Presupuesto!$A:$D,4,FALSE())</f>
        <v>0</v>
      </c>
      <c r="F44" s="59" t="s">
        <v>2919</v>
      </c>
      <c r="G44" s="60">
        <f>SUM(G46:G62)/2</f>
        <v>1158939.6012582202</v>
      </c>
      <c r="H44" s="61">
        <f>ROUND(SUM(H46:H62),0)/2</f>
        <v>0</v>
      </c>
      <c r="I44" s="58">
        <f>VLOOKUP(A44,Presupuesto!$A:$F,6,0)</f>
        <v>0</v>
      </c>
      <c r="J44" s="58">
        <f>+H44-I44</f>
        <v>0</v>
      </c>
      <c r="K44" s="282">
        <f>+H44-G44*E44</f>
        <v>0</v>
      </c>
    </row>
    <row r="45" spans="1:11">
      <c r="A45" s="62"/>
      <c r="B45" s="63" t="s">
        <v>2247</v>
      </c>
      <c r="C45" s="63" t="s">
        <v>3061</v>
      </c>
      <c r="D45" s="64" t="s">
        <v>4</v>
      </c>
      <c r="E45" s="65" t="s">
        <v>3062</v>
      </c>
      <c r="F45" s="66" t="s">
        <v>3063</v>
      </c>
      <c r="G45" s="67" t="s">
        <v>3064</v>
      </c>
      <c r="H45" s="68" t="s">
        <v>3124</v>
      </c>
    </row>
    <row r="46" spans="1:11">
      <c r="A46" s="69"/>
      <c r="B46" s="70" t="s">
        <v>3065</v>
      </c>
      <c r="C46" s="71"/>
      <c r="D46" s="72"/>
      <c r="E46" s="73"/>
      <c r="F46" s="74"/>
      <c r="G46" s="75">
        <f>SUM(G47:G51)</f>
        <v>978911.56550000014</v>
      </c>
      <c r="H46" s="75">
        <f>IFERROR(G46*E44,"")</f>
        <v>0</v>
      </c>
    </row>
    <row r="47" spans="1:11">
      <c r="A47" s="76"/>
      <c r="B47" s="77" t="s">
        <v>2687</v>
      </c>
      <c r="C47" s="78" t="str">
        <f>IFERROR(_xlfn.XLOOKUP(B47,Insumo[DESCRIPCION],Insumo[UND],,0),"")</f>
        <v>M3</v>
      </c>
      <c r="D47" s="79">
        <v>1.81</v>
      </c>
      <c r="E47" s="80">
        <f>IFERROR(_xlfn.XLOOKUP($B47,Insumo[DESCRIPCION],Insumo[VALOR],,0),"")</f>
        <v>455691</v>
      </c>
      <c r="F47" s="81">
        <v>5</v>
      </c>
      <c r="G47" s="82">
        <f>IFERROR(IF(F47&gt;=0,D47*E47*(1+F47/100),ABS(D47*E47/F47)),"")</f>
        <v>866040.74550000008</v>
      </c>
      <c r="H47" s="91">
        <f>IFERROR(G47*E44,"")</f>
        <v>0</v>
      </c>
    </row>
    <row r="48" spans="1:11">
      <c r="A48" s="76"/>
      <c r="B48" s="77" t="s">
        <v>2679</v>
      </c>
      <c r="C48" s="78" t="str">
        <f>IFERROR(_xlfn.XLOOKUP(B48,Insumo[DESCRIPCION],Insumo[UND],,0),"")</f>
        <v>Kg</v>
      </c>
      <c r="D48" s="79">
        <v>3.16</v>
      </c>
      <c r="E48" s="80">
        <f>IFERROR(_xlfn.XLOOKUP($B48,Insumo[DESCRIPCION],Insumo[VALOR],,0),"")</f>
        <v>27722</v>
      </c>
      <c r="F48" s="81"/>
      <c r="G48" s="82">
        <f>IFERROR(IF(F48&gt;=0,D48*E48*(1+F48/100),ABS(D48*E48/F48)),"")</f>
        <v>87601.52</v>
      </c>
      <c r="H48" s="91">
        <f>IFERROR(G48*E44,"")</f>
        <v>0</v>
      </c>
    </row>
    <row r="49" spans="1:11">
      <c r="A49" s="76"/>
      <c r="B49" s="77" t="s">
        <v>2397</v>
      </c>
      <c r="C49" s="78" t="str">
        <f>IFERROR(_xlfn.XLOOKUP(B49,Insumo[DESCRIPCION],Insumo[UND],,0),"")</f>
        <v>Un</v>
      </c>
      <c r="D49" s="79">
        <v>0.7</v>
      </c>
      <c r="E49" s="80">
        <f>IFERROR(_xlfn.XLOOKUP($B49,Insumo[DESCRIPCION],Insumo[VALOR],,0),"")</f>
        <v>36099</v>
      </c>
      <c r="F49" s="81"/>
      <c r="G49" s="82">
        <f>IFERROR(IF(F49&gt;=0,D49*E49*(1+F49/100),ABS(D49*E49/F49)),"")</f>
        <v>25269.3</v>
      </c>
      <c r="H49" s="91">
        <f>IFERROR(G49*E44,"")</f>
        <v>0</v>
      </c>
    </row>
    <row r="50" spans="1:11">
      <c r="A50" s="76"/>
      <c r="B50" s="77"/>
      <c r="C50" s="78" t="str">
        <f>IFERROR(_xlfn.XLOOKUP(B50,Insumo[DESCRIPCION],Insumo[UND],,0),"")</f>
        <v/>
      </c>
      <c r="D50" s="79"/>
      <c r="E50" s="80" t="str">
        <f>IFERROR(_xlfn.XLOOKUP($B50,Insumo[DESCRIPCION],Insumo[VALOR],,0),"")</f>
        <v/>
      </c>
      <c r="F50" s="81"/>
      <c r="G50" s="82" t="str">
        <f>IFERROR(IF(F50&gt;=0,D50*E50*(1+F50/100),ABS(D50*E50/F50)),"")</f>
        <v/>
      </c>
      <c r="H50" s="91" t="str">
        <f>IFERROR(G50*E44,"")</f>
        <v/>
      </c>
    </row>
    <row r="51" spans="1:11">
      <c r="A51" s="76"/>
      <c r="B51" s="77"/>
      <c r="C51" s="78" t="str">
        <f>IFERROR(_xlfn.XLOOKUP(B51,Insumo[DESCRIPCION],Insumo[UND],,0),"")</f>
        <v/>
      </c>
      <c r="D51" s="79"/>
      <c r="E51" s="80" t="str">
        <f>IFERROR(_xlfn.XLOOKUP($B51,Insumo[DESCRIPCION],Insumo[VALOR],,0),"")</f>
        <v/>
      </c>
      <c r="F51" s="81"/>
      <c r="G51" s="82" t="str">
        <f>IFERROR(IF(F51&gt;=0,D51*E51*(1+F51/100),ABS(D51*E51/F51)),"")</f>
        <v/>
      </c>
      <c r="H51" s="91" t="str">
        <f>IFERROR(G51*E44,"")</f>
        <v/>
      </c>
    </row>
    <row r="52" spans="1:11">
      <c r="A52" s="69"/>
      <c r="B52" s="70" t="s">
        <v>3066</v>
      </c>
      <c r="C52" s="71"/>
      <c r="D52" s="72"/>
      <c r="E52" s="73"/>
      <c r="F52" s="74"/>
      <c r="G52" s="75">
        <f>SUM(G53:G55)</f>
        <v>14864.700200220002</v>
      </c>
      <c r="H52" s="92">
        <f>G52*E44</f>
        <v>0</v>
      </c>
    </row>
    <row r="53" spans="1:11">
      <c r="A53" s="76"/>
      <c r="B53" s="77" t="s">
        <v>2920</v>
      </c>
      <c r="C53" s="78" t="str">
        <f>IFERROR(_xlfn.XLOOKUP(B53,Equipo[DESCRIPCION],Equipo[UND],,0),"")</f>
        <v>%MO</v>
      </c>
      <c r="D53" s="79">
        <v>0.04</v>
      </c>
      <c r="E53" s="80">
        <f>IF(C53="%MO",G59,IFERROR(_xlfn.XLOOKUP($B53,Equipo[DESCRIPCION],Equipo[VALOR],,0),""))</f>
        <v>165163.33555800002</v>
      </c>
      <c r="F53" s="81"/>
      <c r="G53" s="82">
        <f>IFERROR(IF(F53&gt;=0,D53*E53*(1+F53/100),ABS(D53*E53/F53)),"")</f>
        <v>6606.5334223200007</v>
      </c>
      <c r="H53" s="91">
        <f>IFERROR(G53*E44,"")</f>
        <v>0</v>
      </c>
    </row>
    <row r="54" spans="1:11">
      <c r="A54" s="76"/>
      <c r="B54" s="77" t="s">
        <v>2967</v>
      </c>
      <c r="C54" s="78" t="str">
        <f>IFERROR(_xlfn.XLOOKUP(B54,Equipo[DESCRIPCION],Equipo[UND],,0),"")</f>
        <v>%MO</v>
      </c>
      <c r="D54" s="79">
        <v>0.05</v>
      </c>
      <c r="E54" s="80">
        <f>IF(C54="%MO",G60,IFERROR(_xlfn.XLOOKUP($B54,Equipo[DESCRIPCION],Equipo[VALOR],,0),""))</f>
        <v>165163.33555800002</v>
      </c>
      <c r="F54" s="81"/>
      <c r="G54" s="82">
        <f>IFERROR(IF(F54&gt;=0,D54*E54*(1+F54/100),ABS(D54*E54/F54)),"")</f>
        <v>8258.1667779000018</v>
      </c>
      <c r="H54" s="91">
        <f>IFERROR(G54*E44,"")</f>
        <v>0</v>
      </c>
    </row>
    <row r="55" spans="1:11">
      <c r="A55" s="76"/>
      <c r="B55" s="77"/>
      <c r="C55" s="78" t="str">
        <f>IFERROR(_xlfn.XLOOKUP(B55,Equipo[DESCRIPCION],Equipo[UND],,0),"")</f>
        <v/>
      </c>
      <c r="D55" s="79"/>
      <c r="E55" s="80" t="str">
        <f>IF(C55="%MO",G61,IFERROR(_xlfn.XLOOKUP($B55,Equipo[DESCRIPCION],Equipo[VALOR],,0),""))</f>
        <v/>
      </c>
      <c r="F55" s="81"/>
      <c r="G55" s="82" t="str">
        <f>IFERROR(IF(F55&gt;=0,D55*E55*(1+F55/100),ABS(D55*E55/F55)),"")</f>
        <v/>
      </c>
      <c r="H55" s="91" t="str">
        <f>IFERROR(G55*E44,"")</f>
        <v/>
      </c>
    </row>
    <row r="56" spans="1:11">
      <c r="A56" s="69"/>
      <c r="B56" s="70" t="s">
        <v>2202</v>
      </c>
      <c r="C56" s="71"/>
      <c r="D56" s="72"/>
      <c r="E56" s="73"/>
      <c r="F56" s="74"/>
      <c r="G56" s="75">
        <f>SUM(G57:G58)</f>
        <v>0</v>
      </c>
      <c r="H56" s="92">
        <f>G56*E44</f>
        <v>0</v>
      </c>
    </row>
    <row r="57" spans="1:11">
      <c r="A57" s="76"/>
      <c r="B57" s="77"/>
      <c r="C57" s="78" t="str">
        <f>IFERROR(_xlfn.XLOOKUP(B57,Transporte[DESCRIPCION],Transporte[UND],,0),"")</f>
        <v/>
      </c>
      <c r="D57" s="79"/>
      <c r="E57" s="80" t="str">
        <f>IFERROR(_xlfn.XLOOKUP($B57,Transporte[DESCRIPCION],Transporte[VALOR],,0),"")</f>
        <v/>
      </c>
      <c r="F57" s="81"/>
      <c r="G57" s="82" t="str">
        <f>IFERROR(IF(F57&gt;=0,D57*E57*(1+F57/100),ABS(D57*E57/F57)),"")</f>
        <v/>
      </c>
      <c r="H57" s="91" t="str">
        <f>IFERROR(G57*E44,"")</f>
        <v/>
      </c>
    </row>
    <row r="58" spans="1:11">
      <c r="A58" s="76"/>
      <c r="B58" s="77"/>
      <c r="C58" s="78" t="str">
        <f>IFERROR(_xlfn.XLOOKUP(B58,Transporte[DESCRIPCION],Transporte[UND],,0),"")</f>
        <v/>
      </c>
      <c r="D58" s="79"/>
      <c r="E58" s="80" t="str">
        <f>IFERROR(_xlfn.XLOOKUP($B58,Transporte[DESCRIPCION],Transporte[VALOR],,0),"")</f>
        <v/>
      </c>
      <c r="F58" s="81"/>
      <c r="G58" s="82" t="str">
        <f>IFERROR(IF(F58&gt;=0,D58*E58*(1+F58/100),ABS(D58*E58/F58)),"")</f>
        <v/>
      </c>
      <c r="H58" s="91" t="str">
        <f>IFERROR(G58*E44,"")</f>
        <v/>
      </c>
    </row>
    <row r="59" spans="1:11">
      <c r="A59" s="69"/>
      <c r="B59" s="70" t="s">
        <v>3067</v>
      </c>
      <c r="C59" s="71"/>
      <c r="D59" s="72"/>
      <c r="E59" s="73"/>
      <c r="F59" s="74"/>
      <c r="G59" s="75">
        <f>SUM(G60:G62)</f>
        <v>165163.33555800002</v>
      </c>
      <c r="H59" s="92">
        <f>G59*E44</f>
        <v>0</v>
      </c>
    </row>
    <row r="60" spans="1:11">
      <c r="A60" s="76"/>
      <c r="B60" s="77" t="s">
        <v>3044</v>
      </c>
      <c r="C60" s="78" t="str">
        <f>IFERROR(_xlfn.XLOOKUP(B60,MObra[DESCRIPCION],MObra[UN],,0),"")</f>
        <v>día</v>
      </c>
      <c r="D60" s="79">
        <v>1</v>
      </c>
      <c r="E60" s="80">
        <f>IFERROR(_xlfn.XLOOKUP($B60,MObra[DESCRIPCION],MObra[VALOR UNIT],,0),"")</f>
        <v>412908.33889500005</v>
      </c>
      <c r="F60" s="81">
        <v>-2.5</v>
      </c>
      <c r="G60" s="82">
        <f>IFERROR(IF(F60&gt;=0,D60*E60*(1+F60/100),ABS(D60*E60/F60)),"")</f>
        <v>165163.33555800002</v>
      </c>
      <c r="H60" s="91">
        <f>IFERROR(G60*E44,"")</f>
        <v>0</v>
      </c>
    </row>
    <row r="61" spans="1:11">
      <c r="A61" s="76"/>
      <c r="B61" s="77"/>
      <c r="C61" s="78" t="str">
        <f>IFERROR(_xlfn.XLOOKUP(B61,MObra[DESCRIPCION],MObra[UN],,0),"")</f>
        <v/>
      </c>
      <c r="D61" s="79"/>
      <c r="E61" s="80" t="str">
        <f>IFERROR(_xlfn.XLOOKUP($B61,MObra[DESCRIPCION],MObra[VALOR UNIT],,0),"")</f>
        <v/>
      </c>
      <c r="F61" s="81"/>
      <c r="G61" s="82" t="str">
        <f>IFERROR(IF(F61&gt;=0,D61*E61*(1+F61/100),ABS(D61*E61/F61)),"")</f>
        <v/>
      </c>
      <c r="H61" s="91" t="str">
        <f>IFERROR(G61*E44,"")</f>
        <v/>
      </c>
    </row>
    <row r="62" spans="1:11">
      <c r="A62" s="83"/>
      <c r="B62" s="84"/>
      <c r="C62" s="85" t="str">
        <f>IFERROR(_xlfn.XLOOKUP(B62,MObra[DESCRIPCION],MObra[UN],,0),"")</f>
        <v/>
      </c>
      <c r="D62" s="86"/>
      <c r="E62" s="87" t="str">
        <f>IFERROR(_xlfn.XLOOKUP($B62,MObra[DESCRIPCION],MObra[VALOR UNIT],,0),"")</f>
        <v/>
      </c>
      <c r="F62" s="88"/>
      <c r="G62" s="89" t="str">
        <f>IFERROR(IF(F62&gt;=0,D62*E62*(1+F62/100),ABS(D62*E62/F62)),"")</f>
        <v/>
      </c>
      <c r="H62" s="90" t="str">
        <f>IFERROR(G62*E44,"")</f>
        <v/>
      </c>
    </row>
    <row r="64" spans="1:11">
      <c r="A64" s="54" t="s">
        <v>1847</v>
      </c>
      <c r="B64" s="55" t="str">
        <f>VLOOKUP($A64,Presupuesto!$A:$D,2,FALSE())</f>
        <v>Bloque dentellón canal rápidas</v>
      </c>
      <c r="C64" s="56" t="str">
        <f>VLOOKUP($A64,Presupuesto!$A:$D,3,FALSE())</f>
        <v>M3</v>
      </c>
      <c r="D64" s="57"/>
      <c r="E64" s="58">
        <f>VLOOKUP($A64,Presupuesto!$A:$D,4,FALSE())</f>
        <v>0</v>
      </c>
      <c r="F64" s="59" t="s">
        <v>2919</v>
      </c>
      <c r="G64" s="60">
        <f>SUM(G66:G82)/2</f>
        <v>914738.78751942003</v>
      </c>
      <c r="H64" s="61">
        <f>ROUND(SUM(H66:H82),0)/2</f>
        <v>0</v>
      </c>
      <c r="I64" s="58">
        <f>VLOOKUP(A64,Presupuesto!$A:$F,6,0)</f>
        <v>0</v>
      </c>
      <c r="J64" s="58">
        <f>+H64-I64</f>
        <v>0</v>
      </c>
      <c r="K64" s="282">
        <f>+H64-G64*E64</f>
        <v>0</v>
      </c>
    </row>
    <row r="65" spans="1:8">
      <c r="A65" s="62"/>
      <c r="B65" s="63" t="s">
        <v>2247</v>
      </c>
      <c r="C65" s="63" t="s">
        <v>3061</v>
      </c>
      <c r="D65" s="64" t="s">
        <v>4</v>
      </c>
      <c r="E65" s="65" t="s">
        <v>3062</v>
      </c>
      <c r="F65" s="66" t="s">
        <v>3063</v>
      </c>
      <c r="G65" s="67" t="s">
        <v>3064</v>
      </c>
      <c r="H65" s="68" t="s">
        <v>3124</v>
      </c>
    </row>
    <row r="66" spans="1:8">
      <c r="A66" s="69"/>
      <c r="B66" s="70" t="s">
        <v>3065</v>
      </c>
      <c r="C66" s="71"/>
      <c r="D66" s="72"/>
      <c r="E66" s="73"/>
      <c r="F66" s="74"/>
      <c r="G66" s="75">
        <f>SUM(G67:G71)</f>
        <v>637398.30000000005</v>
      </c>
      <c r="H66" s="75">
        <f>IFERROR(G66*E64,"")</f>
        <v>0</v>
      </c>
    </row>
    <row r="67" spans="1:8">
      <c r="A67" s="76"/>
      <c r="B67" s="77" t="s">
        <v>2686</v>
      </c>
      <c r="C67" s="78" t="str">
        <f>IFERROR(_xlfn.XLOOKUP(B67,Insumo[DESCRIPCION],Insumo[UND],,0),"")</f>
        <v>M3</v>
      </c>
      <c r="D67" s="79">
        <v>1</v>
      </c>
      <c r="E67" s="80">
        <f>IFERROR(_xlfn.XLOOKUP($B67,Insumo[DESCRIPCION],Insumo[VALOR],,0),"")</f>
        <v>428946</v>
      </c>
      <c r="F67" s="81">
        <v>5</v>
      </c>
      <c r="G67" s="82">
        <f>IFERROR(IF(F67&gt;=0,D67*E67*(1+F67/100),ABS(D67*E67/F67)),"")</f>
        <v>450393.30000000005</v>
      </c>
      <c r="H67" s="91">
        <f>IFERROR(G67*E64,"")</f>
        <v>0</v>
      </c>
    </row>
    <row r="68" spans="1:8">
      <c r="A68" s="76"/>
      <c r="B68" s="77" t="s">
        <v>2492</v>
      </c>
      <c r="C68" s="78" t="str">
        <f>IFERROR(_xlfn.XLOOKUP(B68,Insumo[DESCRIPCION],Insumo[UND],,0),"")</f>
        <v>M2</v>
      </c>
      <c r="D68" s="79">
        <v>10</v>
      </c>
      <c r="E68" s="80">
        <f>IFERROR(_xlfn.XLOOKUP($B68,Insumo[DESCRIPCION],Insumo[VALOR],,0),"")</f>
        <v>34941</v>
      </c>
      <c r="F68" s="81">
        <v>-3</v>
      </c>
      <c r="G68" s="82">
        <f>IFERROR(IF(F68&gt;=0,D68*E68*(1+F68/100),ABS(D68*E68/F68)),"")</f>
        <v>116470</v>
      </c>
      <c r="H68" s="91">
        <f>IFERROR(G68*E64,"")</f>
        <v>0</v>
      </c>
    </row>
    <row r="69" spans="1:8">
      <c r="A69" s="76"/>
      <c r="B69" s="77" t="s">
        <v>2338</v>
      </c>
      <c r="C69" s="78" t="str">
        <f>IFERROR(_xlfn.XLOOKUP(B69,Insumo[DESCRIPCION],Insumo[UND],,0),"")</f>
        <v>Kg</v>
      </c>
      <c r="D69" s="79">
        <v>5</v>
      </c>
      <c r="E69" s="80">
        <f>IFERROR(_xlfn.XLOOKUP($B69,Insumo[DESCRIPCION],Insumo[VALOR],,0),"")</f>
        <v>14107</v>
      </c>
      <c r="F69" s="81"/>
      <c r="G69" s="82">
        <f>IFERROR(IF(F69&gt;=0,D69*E69*(1+F69/100),ABS(D69*E69/F69)),"")</f>
        <v>70535</v>
      </c>
      <c r="H69" s="91">
        <f>IFERROR(G69*E64,"")</f>
        <v>0</v>
      </c>
    </row>
    <row r="70" spans="1:8">
      <c r="A70" s="76"/>
      <c r="B70" s="77"/>
      <c r="C70" s="78" t="str">
        <f>IFERROR(_xlfn.XLOOKUP(B70,Insumo[DESCRIPCION],Insumo[UND],,0),"")</f>
        <v/>
      </c>
      <c r="D70" s="79"/>
      <c r="E70" s="80" t="str">
        <f>IFERROR(_xlfn.XLOOKUP($B70,Insumo[DESCRIPCION],Insumo[VALOR],,0),"")</f>
        <v/>
      </c>
      <c r="F70" s="81"/>
      <c r="G70" s="82" t="str">
        <f>IFERROR(IF(F70&gt;=0,D70*E70*(1+F70/100),ABS(D70*E70/F70)),"")</f>
        <v/>
      </c>
      <c r="H70" s="91" t="str">
        <f>IFERROR(G70*E64,"")</f>
        <v/>
      </c>
    </row>
    <row r="71" spans="1:8">
      <c r="A71" s="76"/>
      <c r="B71" s="77"/>
      <c r="C71" s="78" t="str">
        <f>IFERROR(_xlfn.XLOOKUP(B71,Insumo[DESCRIPCION],Insumo[UND],,0),"")</f>
        <v/>
      </c>
      <c r="D71" s="79"/>
      <c r="E71" s="80" t="str">
        <f>IFERROR(_xlfn.XLOOKUP($B71,Insumo[DESCRIPCION],Insumo[VALOR],,0),"")</f>
        <v/>
      </c>
      <c r="F71" s="81"/>
      <c r="G71" s="82" t="str">
        <f>IFERROR(IF(F71&gt;=0,D71*E71*(1+F71/100),ABS(D71*E71/F71)),"")</f>
        <v/>
      </c>
      <c r="H71" s="91" t="str">
        <f>IFERROR(G71*E64,"")</f>
        <v/>
      </c>
    </row>
    <row r="72" spans="1:8">
      <c r="A72" s="69"/>
      <c r="B72" s="70" t="s">
        <v>3066</v>
      </c>
      <c r="C72" s="71"/>
      <c r="D72" s="72"/>
      <c r="E72" s="73"/>
      <c r="F72" s="74"/>
      <c r="G72" s="75">
        <f>SUM(G73:G75)</f>
        <v>22899.67328142</v>
      </c>
      <c r="H72" s="92">
        <f>G72*E64</f>
        <v>0</v>
      </c>
    </row>
    <row r="73" spans="1:8">
      <c r="A73" s="76"/>
      <c r="B73" s="77" t="s">
        <v>2920</v>
      </c>
      <c r="C73" s="78" t="str">
        <f>IFERROR(_xlfn.XLOOKUP(B73,Equipo[DESCRIPCION],Equipo[UND],,0),"")</f>
        <v>%MO</v>
      </c>
      <c r="D73" s="79">
        <v>0.04</v>
      </c>
      <c r="E73" s="80">
        <f>IF(C73="%MO",G79,IFERROR(_xlfn.XLOOKUP($B73,Equipo[DESCRIPCION],Equipo[VALOR],,0),""))</f>
        <v>254440.81423800002</v>
      </c>
      <c r="F73" s="81"/>
      <c r="G73" s="82">
        <f>IFERROR(IF(F73&gt;=0,D73*E73*(1+F73/100),ABS(D73*E73/F73)),"")</f>
        <v>10177.632569520001</v>
      </c>
      <c r="H73" s="91">
        <f>IFERROR(G73*E64,"")</f>
        <v>0</v>
      </c>
    </row>
    <row r="74" spans="1:8">
      <c r="A74" s="76"/>
      <c r="B74" s="77" t="s">
        <v>2967</v>
      </c>
      <c r="C74" s="78" t="str">
        <f>IFERROR(_xlfn.XLOOKUP(B74,Equipo[DESCRIPCION],Equipo[UND],,0),"")</f>
        <v>%MO</v>
      </c>
      <c r="D74" s="79">
        <v>0.05</v>
      </c>
      <c r="E74" s="80">
        <f>IF(C74="%MO",G80,IFERROR(_xlfn.XLOOKUP($B74,Equipo[DESCRIPCION],Equipo[VALOR],,0),""))</f>
        <v>254440.81423800002</v>
      </c>
      <c r="F74" s="81"/>
      <c r="G74" s="82">
        <f>IFERROR(IF(F74&gt;=0,D74*E74*(1+F74/100),ABS(D74*E74/F74)),"")</f>
        <v>12722.040711900001</v>
      </c>
      <c r="H74" s="91">
        <f>IFERROR(G74*E64,"")</f>
        <v>0</v>
      </c>
    </row>
    <row r="75" spans="1:8">
      <c r="A75" s="76"/>
      <c r="B75" s="77"/>
      <c r="C75" s="78" t="str">
        <f>IFERROR(_xlfn.XLOOKUP(B75,Equipo[DESCRIPCION],Equipo[UND],,0),"")</f>
        <v/>
      </c>
      <c r="D75" s="79"/>
      <c r="E75" s="80" t="str">
        <f>IF(C75="%MO",G81,IFERROR(_xlfn.XLOOKUP($B75,Equipo[DESCRIPCION],Equipo[VALOR],,0),""))</f>
        <v/>
      </c>
      <c r="F75" s="81"/>
      <c r="G75" s="82" t="str">
        <f>IFERROR(IF(F75&gt;=0,D75*E75*(1+F75/100),ABS(D75*E75/F75)),"")</f>
        <v/>
      </c>
      <c r="H75" s="91" t="str">
        <f>IFERROR(G75*E64,"")</f>
        <v/>
      </c>
    </row>
    <row r="76" spans="1:8">
      <c r="A76" s="69"/>
      <c r="B76" s="70" t="s">
        <v>2202</v>
      </c>
      <c r="C76" s="71"/>
      <c r="D76" s="72"/>
      <c r="E76" s="73"/>
      <c r="F76" s="74"/>
      <c r="G76" s="75">
        <f>SUM(G77:G78)</f>
        <v>0</v>
      </c>
      <c r="H76" s="92">
        <f>G76*E64</f>
        <v>0</v>
      </c>
    </row>
    <row r="77" spans="1:8">
      <c r="A77" s="76"/>
      <c r="B77" s="77"/>
      <c r="C77" s="78" t="str">
        <f>IFERROR(_xlfn.XLOOKUP(B77,Transporte[DESCRIPCION],Transporte[UND],,0),"")</f>
        <v/>
      </c>
      <c r="D77" s="79"/>
      <c r="E77" s="80" t="str">
        <f>IFERROR(_xlfn.XLOOKUP($B77,Transporte[DESCRIPCION],Transporte[VALOR],,0),"")</f>
        <v/>
      </c>
      <c r="F77" s="81"/>
      <c r="G77" s="82" t="str">
        <f>IFERROR(IF(F77&gt;=0,D77*E77*(1+F77/100),ABS(D77*E77/F77)),"")</f>
        <v/>
      </c>
      <c r="H77" s="91" t="str">
        <f>IFERROR(G77*E64,"")</f>
        <v/>
      </c>
    </row>
    <row r="78" spans="1:8">
      <c r="A78" s="76"/>
      <c r="B78" s="77"/>
      <c r="C78" s="78" t="str">
        <f>IFERROR(_xlfn.XLOOKUP(B78,Transporte[DESCRIPCION],Transporte[UND],,0),"")</f>
        <v/>
      </c>
      <c r="D78" s="79"/>
      <c r="E78" s="80" t="str">
        <f>IFERROR(_xlfn.XLOOKUP($B78,Transporte[DESCRIPCION],Transporte[VALOR],,0),"")</f>
        <v/>
      </c>
      <c r="F78" s="81"/>
      <c r="G78" s="82" t="str">
        <f>IFERROR(IF(F78&gt;=0,D78*E78*(1+F78/100),ABS(D78*E78/F78)),"")</f>
        <v/>
      </c>
      <c r="H78" s="91" t="str">
        <f>IFERROR(G78*E64,"")</f>
        <v/>
      </c>
    </row>
    <row r="79" spans="1:8">
      <c r="A79" s="69"/>
      <c r="B79" s="70" t="s">
        <v>3067</v>
      </c>
      <c r="C79" s="71"/>
      <c r="D79" s="72"/>
      <c r="E79" s="73"/>
      <c r="F79" s="74"/>
      <c r="G79" s="75">
        <f>SUM(G80:G82)</f>
        <v>254440.81423800002</v>
      </c>
      <c r="H79" s="92">
        <f>G79*E64</f>
        <v>0</v>
      </c>
    </row>
    <row r="80" spans="1:8">
      <c r="A80" s="76"/>
      <c r="B80" s="77" t="s">
        <v>3046</v>
      </c>
      <c r="C80" s="78" t="str">
        <f>IFERROR(_xlfn.XLOOKUP(B80,MObra[DESCRIPCION],MObra[UN],,0),"")</f>
        <v>día</v>
      </c>
      <c r="D80" s="79">
        <v>1</v>
      </c>
      <c r="E80" s="80">
        <f>IFERROR(_xlfn.XLOOKUP($B80,MObra[DESCRIPCION],MObra[VALOR UNIT],,0),"")</f>
        <v>636102.03559500002</v>
      </c>
      <c r="F80" s="81">
        <v>-2.5</v>
      </c>
      <c r="G80" s="82">
        <f>IFERROR(IF(F80&gt;=0,D80*E80*(1+F80/100),ABS(D80*E80/F80)),"")</f>
        <v>254440.81423800002</v>
      </c>
      <c r="H80" s="91">
        <f>IFERROR(G80*E64,"")</f>
        <v>0</v>
      </c>
    </row>
    <row r="81" spans="1:11">
      <c r="A81" s="76"/>
      <c r="B81" s="77"/>
      <c r="C81" s="78" t="str">
        <f>IFERROR(_xlfn.XLOOKUP(B81,MObra[DESCRIPCION],MObra[UN],,0),"")</f>
        <v/>
      </c>
      <c r="D81" s="79"/>
      <c r="E81" s="80" t="str">
        <f>IFERROR(_xlfn.XLOOKUP($B81,MObra[DESCRIPCION],MObra[VALOR UNIT],,0),"")</f>
        <v/>
      </c>
      <c r="F81" s="81"/>
      <c r="G81" s="82" t="str">
        <f>IFERROR(IF(F81&gt;=0,D81*E81*(1+F81/100),ABS(D81*E81/F81)),"")</f>
        <v/>
      </c>
      <c r="H81" s="91" t="str">
        <f>IFERROR(G81*E64,"")</f>
        <v/>
      </c>
    </row>
    <row r="82" spans="1:11">
      <c r="A82" s="83"/>
      <c r="B82" s="84"/>
      <c r="C82" s="85" t="str">
        <f>IFERROR(_xlfn.XLOOKUP(B82,MObra[DESCRIPCION],MObra[UN],,0),"")</f>
        <v/>
      </c>
      <c r="D82" s="86"/>
      <c r="E82" s="87" t="str">
        <f>IFERROR(_xlfn.XLOOKUP($B82,MObra[DESCRIPCION],MObra[VALOR UNIT],,0),"")</f>
        <v/>
      </c>
      <c r="F82" s="88"/>
      <c r="G82" s="89" t="str">
        <f>IFERROR(IF(F82&gt;=0,D82*E82*(1+F82/100),ABS(D82*E82/F82)),"")</f>
        <v/>
      </c>
      <c r="H82" s="90" t="str">
        <f>IFERROR(G82*E64,"")</f>
        <v/>
      </c>
    </row>
    <row r="84" spans="1:11">
      <c r="A84" s="54" t="s">
        <v>1849</v>
      </c>
      <c r="B84" s="55" t="str">
        <f>VLOOKUP($A84,Presupuesto!$A:$D,2,FALSE())</f>
        <v>Box Culvert C 20.7 Mpa</v>
      </c>
      <c r="C84" s="56" t="str">
        <f>VLOOKUP($A84,Presupuesto!$A:$D,3,FALSE())</f>
        <v>M3</v>
      </c>
      <c r="D84" s="57"/>
      <c r="E84" s="58">
        <f>VLOOKUP($A84,Presupuesto!$A:$D,4,FALSE())</f>
        <v>0</v>
      </c>
      <c r="F84" s="59" t="s">
        <v>2919</v>
      </c>
      <c r="G84" s="60">
        <f>SUM(G86:G102)/2</f>
        <v>1278900.5623747502</v>
      </c>
      <c r="H84" s="61">
        <f>ROUND(SUM(H86:H102),0)/2</f>
        <v>0</v>
      </c>
      <c r="I84" s="58">
        <f>VLOOKUP(A84,Presupuesto!$A:$F,6,0)</f>
        <v>0</v>
      </c>
      <c r="J84" s="58">
        <f>+H84-I84</f>
        <v>0</v>
      </c>
      <c r="K84" s="282">
        <f>+H84-G84*E84</f>
        <v>0</v>
      </c>
    </row>
    <row r="85" spans="1:11">
      <c r="A85" s="62"/>
      <c r="B85" s="63" t="s">
        <v>2247</v>
      </c>
      <c r="C85" s="63" t="s">
        <v>3061</v>
      </c>
      <c r="D85" s="64" t="s">
        <v>4</v>
      </c>
      <c r="E85" s="65" t="s">
        <v>3062</v>
      </c>
      <c r="F85" s="66" t="s">
        <v>3063</v>
      </c>
      <c r="G85" s="67" t="s">
        <v>3064</v>
      </c>
      <c r="H85" s="68" t="s">
        <v>3124</v>
      </c>
    </row>
    <row r="86" spans="1:11">
      <c r="A86" s="69"/>
      <c r="B86" s="70" t="s">
        <v>3065</v>
      </c>
      <c r="C86" s="71"/>
      <c r="D86" s="72"/>
      <c r="E86" s="73"/>
      <c r="F86" s="74"/>
      <c r="G86" s="75">
        <f>SUM(G87:G91)</f>
        <v>604264.30000000005</v>
      </c>
      <c r="H86" s="75">
        <f>IFERROR(G86*E84,"")</f>
        <v>0</v>
      </c>
    </row>
    <row r="87" spans="1:11">
      <c r="A87" s="76"/>
      <c r="B87" s="77" t="s">
        <v>2492</v>
      </c>
      <c r="C87" s="78" t="str">
        <f>IFERROR(_xlfn.XLOOKUP(B87,Insumo[DESCRIPCION],Insumo[UND],,0),"")</f>
        <v>M2</v>
      </c>
      <c r="D87" s="79">
        <v>4</v>
      </c>
      <c r="E87" s="80">
        <f>IFERROR(_xlfn.XLOOKUP($B87,Insumo[DESCRIPCION],Insumo[VALOR],,0),"")</f>
        <v>34941</v>
      </c>
      <c r="F87" s="81"/>
      <c r="G87" s="82">
        <f>IFERROR(IF(F87&gt;=0,D87*E87*(1+F87/100),ABS(D87*E87/F87)),"")</f>
        <v>139764</v>
      </c>
      <c r="H87" s="91">
        <f>IFERROR(G87*E84,"")</f>
        <v>0</v>
      </c>
    </row>
    <row r="88" spans="1:11">
      <c r="A88" s="76"/>
      <c r="B88" s="77" t="s">
        <v>2686</v>
      </c>
      <c r="C88" s="78" t="str">
        <f>IFERROR(_xlfn.XLOOKUP(B88,Insumo[DESCRIPCION],Insumo[UND],,0),"")</f>
        <v>M3</v>
      </c>
      <c r="D88" s="79">
        <v>1</v>
      </c>
      <c r="E88" s="80">
        <f>IFERROR(_xlfn.XLOOKUP($B88,Insumo[DESCRIPCION],Insumo[VALOR],,0),"")</f>
        <v>428946</v>
      </c>
      <c r="F88" s="81">
        <v>5</v>
      </c>
      <c r="G88" s="82">
        <f>IFERROR(IF(F88&gt;=0,D88*E88*(1+F88/100),ABS(D88*E88/F88)),"")</f>
        <v>450393.30000000005</v>
      </c>
      <c r="H88" s="91">
        <f>IFERROR(G88*E84,"")</f>
        <v>0</v>
      </c>
    </row>
    <row r="89" spans="1:11">
      <c r="A89" s="76"/>
      <c r="B89" s="77" t="s">
        <v>2338</v>
      </c>
      <c r="C89" s="78" t="str">
        <f>IFERROR(_xlfn.XLOOKUP(B89,Insumo[DESCRIPCION],Insumo[UND],,0),"")</f>
        <v>Kg</v>
      </c>
      <c r="D89" s="79">
        <v>1</v>
      </c>
      <c r="E89" s="80">
        <f>IFERROR(_xlfn.XLOOKUP($B89,Insumo[DESCRIPCION],Insumo[VALOR],,0),"")</f>
        <v>14107</v>
      </c>
      <c r="F89" s="81"/>
      <c r="G89" s="82">
        <f>IFERROR(IF(F89&gt;=0,D89*E89*(1+F89/100),ABS(D89*E89/F89)),"")</f>
        <v>14107</v>
      </c>
      <c r="H89" s="91">
        <f>IFERROR(G89*E84,"")</f>
        <v>0</v>
      </c>
    </row>
    <row r="90" spans="1:11">
      <c r="A90" s="76"/>
      <c r="B90" s="77"/>
      <c r="C90" s="78" t="str">
        <f>IFERROR(_xlfn.XLOOKUP(B90,Insumo[DESCRIPCION],Insumo[UND],,0),"")</f>
        <v/>
      </c>
      <c r="D90" s="79"/>
      <c r="E90" s="80" t="str">
        <f>IFERROR(_xlfn.XLOOKUP($B90,Insumo[DESCRIPCION],Insumo[VALOR],,0),"")</f>
        <v/>
      </c>
      <c r="F90" s="81"/>
      <c r="G90" s="82" t="str">
        <f>IFERROR(IF(F90&gt;=0,D90*E90*(1+F90/100),ABS(D90*E90/F90)),"")</f>
        <v/>
      </c>
      <c r="H90" s="91" t="str">
        <f>IFERROR(G90*E84,"")</f>
        <v/>
      </c>
    </row>
    <row r="91" spans="1:11">
      <c r="A91" s="76"/>
      <c r="B91" s="77"/>
      <c r="C91" s="78" t="str">
        <f>IFERROR(_xlfn.XLOOKUP(B91,Insumo[DESCRIPCION],Insumo[UND],,0),"")</f>
        <v/>
      </c>
      <c r="D91" s="79"/>
      <c r="E91" s="80" t="str">
        <f>IFERROR(_xlfn.XLOOKUP($B91,Insumo[DESCRIPCION],Insumo[VALOR],,0),"")</f>
        <v/>
      </c>
      <c r="F91" s="81"/>
      <c r="G91" s="82" t="str">
        <f>IFERROR(IF(F91&gt;=0,D91*E91*(1+F91/100),ABS(D91*E91/F91)),"")</f>
        <v/>
      </c>
      <c r="H91" s="91" t="str">
        <f>IFERROR(G91*E84,"")</f>
        <v/>
      </c>
    </row>
    <row r="92" spans="1:11">
      <c r="A92" s="69"/>
      <c r="B92" s="70" t="s">
        <v>3066</v>
      </c>
      <c r="C92" s="71"/>
      <c r="D92" s="72"/>
      <c r="E92" s="73"/>
      <c r="F92" s="74"/>
      <c r="G92" s="75">
        <f>SUM(G93:G95)</f>
        <v>38534.226779750003</v>
      </c>
      <c r="H92" s="92">
        <f>G92*E84</f>
        <v>0</v>
      </c>
    </row>
    <row r="93" spans="1:11">
      <c r="A93" s="76"/>
      <c r="B93" s="77" t="s">
        <v>2995</v>
      </c>
      <c r="C93" s="78" t="str">
        <f>IFERROR(_xlfn.XLOOKUP(B93,Equipo[DESCRIPCION],Equipo[UND],,0),"")</f>
        <v>Día</v>
      </c>
      <c r="D93" s="79">
        <v>1</v>
      </c>
      <c r="E93" s="80">
        <f>IF(C93="%MO",G99,IFERROR(_xlfn.XLOOKUP($B93,Equipo[DESCRIPCION],Equipo[VALOR],,0),""))</f>
        <v>53833</v>
      </c>
      <c r="F93" s="81">
        <v>-8</v>
      </c>
      <c r="G93" s="82">
        <f>IFERROR(IF(F93&gt;=0,D93*E93*(1+F93/100),ABS(D93*E93/F93)),"")</f>
        <v>6729.125</v>
      </c>
      <c r="H93" s="91">
        <f>IFERROR(G93*E84,"")</f>
        <v>0</v>
      </c>
    </row>
    <row r="94" spans="1:11">
      <c r="A94" s="76"/>
      <c r="B94" s="77" t="s">
        <v>2967</v>
      </c>
      <c r="C94" s="78" t="str">
        <f>IFERROR(_xlfn.XLOOKUP(B94,Equipo[DESCRIPCION],Equipo[UND],,0),"")</f>
        <v>%MO</v>
      </c>
      <c r="D94" s="79">
        <v>0.05</v>
      </c>
      <c r="E94" s="80">
        <f>IF(C94="%MO",G100,IFERROR(_xlfn.XLOOKUP($B94,Equipo[DESCRIPCION],Equipo[VALOR],,0),""))</f>
        <v>636102.03559500002</v>
      </c>
      <c r="F94" s="81"/>
      <c r="G94" s="82">
        <f>IFERROR(IF(F94&gt;=0,D94*E94*(1+F94/100),ABS(D94*E94/F94)),"")</f>
        <v>31805.101779750003</v>
      </c>
      <c r="H94" s="91">
        <f>IFERROR(G94*E84,"")</f>
        <v>0</v>
      </c>
    </row>
    <row r="95" spans="1:11">
      <c r="A95" s="76"/>
      <c r="B95" s="77"/>
      <c r="C95" s="78" t="str">
        <f>IFERROR(_xlfn.XLOOKUP(B95,Equipo[DESCRIPCION],Equipo[UND],,0),"")</f>
        <v/>
      </c>
      <c r="D95" s="79"/>
      <c r="E95" s="80" t="str">
        <f>IF(C95="%MO",G101,IFERROR(_xlfn.XLOOKUP($B95,Equipo[DESCRIPCION],Equipo[VALOR],,0),""))</f>
        <v/>
      </c>
      <c r="F95" s="81"/>
      <c r="G95" s="82" t="str">
        <f>IFERROR(IF(F95&gt;=0,D95*E95*(1+F95/100),ABS(D95*E95/F95)),"")</f>
        <v/>
      </c>
      <c r="H95" s="91" t="str">
        <f>IFERROR(G95*E84,"")</f>
        <v/>
      </c>
    </row>
    <row r="96" spans="1:11">
      <c r="A96" s="69"/>
      <c r="B96" s="70" t="s">
        <v>2202</v>
      </c>
      <c r="C96" s="71"/>
      <c r="D96" s="72"/>
      <c r="E96" s="73"/>
      <c r="F96" s="74"/>
      <c r="G96" s="75">
        <f>SUM(G97:G98)</f>
        <v>0</v>
      </c>
      <c r="H96" s="92">
        <f>G96*E84</f>
        <v>0</v>
      </c>
    </row>
    <row r="97" spans="1:11">
      <c r="A97" s="76"/>
      <c r="B97" s="77"/>
      <c r="C97" s="78" t="str">
        <f>IFERROR(_xlfn.XLOOKUP(B97,Transporte[DESCRIPCION],Transporte[UND],,0),"")</f>
        <v/>
      </c>
      <c r="D97" s="79"/>
      <c r="E97" s="80" t="str">
        <f>IFERROR(_xlfn.XLOOKUP($B97,Transporte[DESCRIPCION],Transporte[VALOR],,0),"")</f>
        <v/>
      </c>
      <c r="F97" s="81"/>
      <c r="G97" s="82" t="str">
        <f>IFERROR(IF(F97&gt;=0,D97*E97*(1+F97/100),ABS(D97*E97/F97)),"")</f>
        <v/>
      </c>
      <c r="H97" s="91" t="str">
        <f>IFERROR(G97*E84,"")</f>
        <v/>
      </c>
    </row>
    <row r="98" spans="1:11">
      <c r="A98" s="76"/>
      <c r="B98" s="77"/>
      <c r="C98" s="78" t="str">
        <f>IFERROR(_xlfn.XLOOKUP(B98,Transporte[DESCRIPCION],Transporte[UND],,0),"")</f>
        <v/>
      </c>
      <c r="D98" s="79"/>
      <c r="E98" s="80" t="str">
        <f>IFERROR(_xlfn.XLOOKUP($B98,Transporte[DESCRIPCION],Transporte[VALOR],,0),"")</f>
        <v/>
      </c>
      <c r="F98" s="81"/>
      <c r="G98" s="82" t="str">
        <f>IFERROR(IF(F98&gt;=0,D98*E98*(1+F98/100),ABS(D98*E98/F98)),"")</f>
        <v/>
      </c>
      <c r="H98" s="91" t="str">
        <f>IFERROR(G98*E84,"")</f>
        <v/>
      </c>
    </row>
    <row r="99" spans="1:11">
      <c r="A99" s="69"/>
      <c r="B99" s="70" t="s">
        <v>3067</v>
      </c>
      <c r="C99" s="71"/>
      <c r="D99" s="72"/>
      <c r="E99" s="73"/>
      <c r="F99" s="74"/>
      <c r="G99" s="75">
        <f>SUM(G100:G102)</f>
        <v>636102.03559500002</v>
      </c>
      <c r="H99" s="92">
        <f>G99*E84</f>
        <v>0</v>
      </c>
    </row>
    <row r="100" spans="1:11">
      <c r="A100" s="76"/>
      <c r="B100" s="77" t="s">
        <v>3046</v>
      </c>
      <c r="C100" s="78" t="str">
        <f>IFERROR(_xlfn.XLOOKUP(B100,MObra[DESCRIPCION],MObra[UN],,0),"")</f>
        <v>día</v>
      </c>
      <c r="D100" s="79">
        <v>1</v>
      </c>
      <c r="E100" s="80">
        <f>IFERROR(_xlfn.XLOOKUP($B100,MObra[DESCRIPCION],MObra[VALOR UNIT],,0),"")</f>
        <v>636102.03559500002</v>
      </c>
      <c r="F100" s="81">
        <v>-1</v>
      </c>
      <c r="G100" s="82">
        <f>IFERROR(IF(F100&gt;=0,D100*E100*(1+F100/100),ABS(D100*E100/F100)),"")</f>
        <v>636102.03559500002</v>
      </c>
      <c r="H100" s="91">
        <f>IFERROR(G100*E84,"")</f>
        <v>0</v>
      </c>
    </row>
    <row r="101" spans="1:11">
      <c r="A101" s="76"/>
      <c r="B101" s="77"/>
      <c r="C101" s="78" t="str">
        <f>IFERROR(_xlfn.XLOOKUP(B101,MObra[DESCRIPCION],MObra[UN],,0),"")</f>
        <v/>
      </c>
      <c r="D101" s="79"/>
      <c r="E101" s="80" t="str">
        <f>IFERROR(_xlfn.XLOOKUP($B101,MObra[DESCRIPCION],MObra[VALOR UNIT],,0),"")</f>
        <v/>
      </c>
      <c r="F101" s="81"/>
      <c r="G101" s="82" t="str">
        <f>IFERROR(IF(F101&gt;=0,D101*E101*(1+F101/100),ABS(D101*E101/F101)),"")</f>
        <v/>
      </c>
      <c r="H101" s="91" t="str">
        <f>IFERROR(G101*E84,"")</f>
        <v/>
      </c>
    </row>
    <row r="102" spans="1:11">
      <c r="A102" s="83"/>
      <c r="B102" s="84"/>
      <c r="C102" s="85" t="str">
        <f>IFERROR(_xlfn.XLOOKUP(B102,MObra[DESCRIPCION],MObra[UN],,0),"")</f>
        <v/>
      </c>
      <c r="D102" s="86"/>
      <c r="E102" s="87" t="str">
        <f>IFERROR(_xlfn.XLOOKUP($B102,MObra[DESCRIPCION],MObra[VALOR UNIT],,0),"")</f>
        <v/>
      </c>
      <c r="F102" s="88"/>
      <c r="G102" s="89" t="str">
        <f>IFERROR(IF(F102&gt;=0,D102*E102*(1+F102/100),ABS(D102*E102/F102)),"")</f>
        <v/>
      </c>
      <c r="H102" s="90" t="str">
        <f>IFERROR(G102*E84,"")</f>
        <v/>
      </c>
    </row>
    <row r="104" spans="1:11">
      <c r="A104" s="54" t="s">
        <v>1851</v>
      </c>
      <c r="B104" s="55" t="str">
        <f>VLOOKUP($A104,Presupuesto!$A:$D,2,FALSE())</f>
        <v>Cabezote concreto ciclópeo H=2.5m</v>
      </c>
      <c r="C104" s="56" t="str">
        <f>VLOOKUP($A104,Presupuesto!$A:$D,3,FALSE())</f>
        <v>M3</v>
      </c>
      <c r="D104" s="57"/>
      <c r="E104" s="58">
        <f>VLOOKUP($A104,Presupuesto!$A:$D,4,FALSE())</f>
        <v>0</v>
      </c>
      <c r="F104" s="59" t="s">
        <v>2919</v>
      </c>
      <c r="G104" s="60">
        <f>SUM(G106:G122)/2</f>
        <v>777347.86245825014</v>
      </c>
      <c r="H104" s="61">
        <f>ROUND(SUM(H106:H122),0)/2</f>
        <v>0</v>
      </c>
      <c r="I104" s="58">
        <f>VLOOKUP(A104,Presupuesto!$A:$F,6,0)</f>
        <v>0</v>
      </c>
      <c r="J104" s="58">
        <f>+H104-I104</f>
        <v>0</v>
      </c>
      <c r="K104" s="282">
        <f>+H104-G104*E104</f>
        <v>0</v>
      </c>
    </row>
    <row r="105" spans="1:11">
      <c r="A105" s="62"/>
      <c r="B105" s="63" t="s">
        <v>2247</v>
      </c>
      <c r="C105" s="63" t="s">
        <v>3061</v>
      </c>
      <c r="D105" s="64" t="s">
        <v>4</v>
      </c>
      <c r="E105" s="65" t="s">
        <v>3062</v>
      </c>
      <c r="F105" s="66" t="s">
        <v>3063</v>
      </c>
      <c r="G105" s="67" t="s">
        <v>3064</v>
      </c>
      <c r="H105" s="68" t="s">
        <v>3124</v>
      </c>
    </row>
    <row r="106" spans="1:11">
      <c r="A106" s="69"/>
      <c r="B106" s="70" t="s">
        <v>3065</v>
      </c>
      <c r="C106" s="71"/>
      <c r="D106" s="72"/>
      <c r="E106" s="73"/>
      <c r="F106" s="74"/>
      <c r="G106" s="75">
        <f>SUM(G107:G111)</f>
        <v>554712.15</v>
      </c>
      <c r="H106" s="75">
        <f>IFERROR(G106*E104,"")</f>
        <v>0</v>
      </c>
    </row>
    <row r="107" spans="1:11">
      <c r="A107" s="76"/>
      <c r="B107" s="77" t="s">
        <v>2689</v>
      </c>
      <c r="C107" s="78" t="str">
        <f>IFERROR(_xlfn.XLOOKUP(B107,Insumo[DESCRIPCION],Insumo[UND],,0),"")</f>
        <v>M3</v>
      </c>
      <c r="D107" s="79">
        <v>1</v>
      </c>
      <c r="E107" s="80">
        <f>IFERROR(_xlfn.XLOOKUP($B107,Insumo[DESCRIPCION],Insumo[VALOR],,0),"")</f>
        <v>461743</v>
      </c>
      <c r="F107" s="81">
        <v>5</v>
      </c>
      <c r="G107" s="82">
        <f>IFERROR(IF(F107&gt;=0,D107*E107*(1+F107/100),ABS(D107*E107/F107)),"")</f>
        <v>484830.15</v>
      </c>
      <c r="H107" s="91">
        <f>IFERROR(G107*E104,"")</f>
        <v>0</v>
      </c>
    </row>
    <row r="108" spans="1:11">
      <c r="A108" s="76"/>
      <c r="B108" s="77" t="s">
        <v>2492</v>
      </c>
      <c r="C108" s="78" t="str">
        <f>IFERROR(_xlfn.XLOOKUP(B108,Insumo[DESCRIPCION],Insumo[UND],,0),"")</f>
        <v>M2</v>
      </c>
      <c r="D108" s="79">
        <v>2</v>
      </c>
      <c r="E108" s="80">
        <f>IFERROR(_xlfn.XLOOKUP($B108,Insumo[DESCRIPCION],Insumo[VALOR],,0),"")</f>
        <v>34941</v>
      </c>
      <c r="F108" s="81"/>
      <c r="G108" s="82">
        <f>IFERROR(IF(F108&gt;=0,D108*E108*(1+F108/100),ABS(D108*E108/F108)),"")</f>
        <v>69882</v>
      </c>
      <c r="H108" s="91">
        <f>IFERROR(G108*E104,"")</f>
        <v>0</v>
      </c>
    </row>
    <row r="109" spans="1:11">
      <c r="A109" s="76"/>
      <c r="B109" s="77"/>
      <c r="C109" s="78" t="str">
        <f>IFERROR(_xlfn.XLOOKUP(B109,Insumo[DESCRIPCION],Insumo[UND],,0),"")</f>
        <v/>
      </c>
      <c r="D109" s="79"/>
      <c r="E109" s="80" t="str">
        <f>IFERROR(_xlfn.XLOOKUP($B109,Insumo[DESCRIPCION],Insumo[VALOR],,0),"")</f>
        <v/>
      </c>
      <c r="F109" s="81"/>
      <c r="G109" s="82" t="str">
        <f>IFERROR(IF(F109&gt;=0,D109*E109*(1+F109/100),ABS(D109*E109/F109)),"")</f>
        <v/>
      </c>
      <c r="H109" s="91" t="str">
        <f>IFERROR(G109*E104,"")</f>
        <v/>
      </c>
    </row>
    <row r="110" spans="1:11">
      <c r="A110" s="76"/>
      <c r="B110" s="77"/>
      <c r="C110" s="78" t="str">
        <f>IFERROR(_xlfn.XLOOKUP(B110,Insumo[DESCRIPCION],Insumo[UND],,0),"")</f>
        <v/>
      </c>
      <c r="D110" s="79"/>
      <c r="E110" s="80" t="str">
        <f>IFERROR(_xlfn.XLOOKUP($B110,Insumo[DESCRIPCION],Insumo[VALOR],,0),"")</f>
        <v/>
      </c>
      <c r="F110" s="81"/>
      <c r="G110" s="82" t="str">
        <f>IFERROR(IF(F110&gt;=0,D110*E110*(1+F110/100),ABS(D110*E110/F110)),"")</f>
        <v/>
      </c>
      <c r="H110" s="91" t="str">
        <f>IFERROR(G110*E104,"")</f>
        <v/>
      </c>
    </row>
    <row r="111" spans="1:11">
      <c r="A111" s="76"/>
      <c r="B111" s="77"/>
      <c r="C111" s="78" t="str">
        <f>IFERROR(_xlfn.XLOOKUP(B111,Insumo[DESCRIPCION],Insumo[UND],,0),"")</f>
        <v/>
      </c>
      <c r="D111" s="79"/>
      <c r="E111" s="80" t="str">
        <f>IFERROR(_xlfn.XLOOKUP($B111,Insumo[DESCRIPCION],Insumo[VALOR],,0),"")</f>
        <v/>
      </c>
      <c r="F111" s="81"/>
      <c r="G111" s="82" t="str">
        <f>IFERROR(IF(F111&gt;=0,D111*E111*(1+F111/100),ABS(D111*E111/F111)),"")</f>
        <v/>
      </c>
      <c r="H111" s="91" t="str">
        <f>IFERROR(G111*E104,"")</f>
        <v/>
      </c>
    </row>
    <row r="112" spans="1:11">
      <c r="A112" s="69"/>
      <c r="B112" s="70" t="s">
        <v>3066</v>
      </c>
      <c r="C112" s="71"/>
      <c r="D112" s="72"/>
      <c r="E112" s="73"/>
      <c r="F112" s="74"/>
      <c r="G112" s="75">
        <f>SUM(G113:G115)</f>
        <v>10601.700593250001</v>
      </c>
      <c r="H112" s="92">
        <f>G112*E104</f>
        <v>0</v>
      </c>
    </row>
    <row r="113" spans="1:11">
      <c r="A113" s="76"/>
      <c r="B113" s="77" t="s">
        <v>2967</v>
      </c>
      <c r="C113" s="78" t="str">
        <f>IFERROR(_xlfn.XLOOKUP(B113,Equipo[DESCRIPCION],Equipo[UND],,0),"")</f>
        <v>%MO</v>
      </c>
      <c r="D113" s="79">
        <v>0.05</v>
      </c>
      <c r="E113" s="80">
        <f>IF(C113="%MO",G119,IFERROR(_xlfn.XLOOKUP($B113,Equipo[DESCRIPCION],Equipo[VALOR],,0),""))</f>
        <v>212034.01186500001</v>
      </c>
      <c r="F113" s="81"/>
      <c r="G113" s="82">
        <f>IFERROR(IF(F113&gt;=0,D113*E113*(1+F113/100),ABS(D113*E113/F113)),"")</f>
        <v>10601.700593250001</v>
      </c>
      <c r="H113" s="91">
        <f>IFERROR(G113*E104,"")</f>
        <v>0</v>
      </c>
    </row>
    <row r="114" spans="1:11">
      <c r="A114" s="76"/>
      <c r="B114" s="77"/>
      <c r="C114" s="78" t="str">
        <f>IFERROR(_xlfn.XLOOKUP(B114,Equipo[DESCRIPCION],Equipo[UND],,0),"")</f>
        <v/>
      </c>
      <c r="D114" s="79"/>
      <c r="E114" s="80" t="str">
        <f>IF(C114="%MO",G120,IFERROR(_xlfn.XLOOKUP($B114,Equipo[DESCRIPCION],Equipo[VALOR],,0),""))</f>
        <v/>
      </c>
      <c r="F114" s="81"/>
      <c r="G114" s="82" t="str">
        <f>IFERROR(IF(F114&gt;=0,D114*E114*(1+F114/100),ABS(D114*E114/F114)),"")</f>
        <v/>
      </c>
      <c r="H114" s="91" t="str">
        <f>IFERROR(G114*E104,"")</f>
        <v/>
      </c>
    </row>
    <row r="115" spans="1:11">
      <c r="A115" s="76"/>
      <c r="B115" s="77"/>
      <c r="C115" s="78" t="str">
        <f>IFERROR(_xlfn.XLOOKUP(B115,Equipo[DESCRIPCION],Equipo[UND],,0),"")</f>
        <v/>
      </c>
      <c r="D115" s="79"/>
      <c r="E115" s="80" t="str">
        <f>IF(C115="%MO",G121,IFERROR(_xlfn.XLOOKUP($B115,Equipo[DESCRIPCION],Equipo[VALOR],,0),""))</f>
        <v/>
      </c>
      <c r="F115" s="81"/>
      <c r="G115" s="82" t="str">
        <f>IFERROR(IF(F115&gt;=0,D115*E115*(1+F115/100),ABS(D115*E115/F115)),"")</f>
        <v/>
      </c>
      <c r="H115" s="91" t="str">
        <f>IFERROR(G115*E104,"")</f>
        <v/>
      </c>
    </row>
    <row r="116" spans="1:11">
      <c r="A116" s="69"/>
      <c r="B116" s="70" t="s">
        <v>2202</v>
      </c>
      <c r="C116" s="71"/>
      <c r="D116" s="72"/>
      <c r="E116" s="73"/>
      <c r="F116" s="74"/>
      <c r="G116" s="75">
        <f>SUM(G117:G118)</f>
        <v>0</v>
      </c>
      <c r="H116" s="92">
        <f>G116*E104</f>
        <v>0</v>
      </c>
    </row>
    <row r="117" spans="1:11">
      <c r="A117" s="76"/>
      <c r="B117" s="77"/>
      <c r="C117" s="78" t="str">
        <f>IFERROR(_xlfn.XLOOKUP(B117,Transporte[DESCRIPCION],Transporte[UND],,0),"")</f>
        <v/>
      </c>
      <c r="D117" s="79"/>
      <c r="E117" s="80" t="str">
        <f>IFERROR(_xlfn.XLOOKUP($B117,Transporte[DESCRIPCION],Transporte[VALOR],,0),"")</f>
        <v/>
      </c>
      <c r="F117" s="81"/>
      <c r="G117" s="82" t="str">
        <f>IFERROR(IF(F117&gt;=0,D117*E117*(1+F117/100),ABS(D117*E117/F117)),"")</f>
        <v/>
      </c>
      <c r="H117" s="91" t="str">
        <f>IFERROR(G117*E104,"")</f>
        <v/>
      </c>
    </row>
    <row r="118" spans="1:11">
      <c r="A118" s="76"/>
      <c r="B118" s="77"/>
      <c r="C118" s="78" t="str">
        <f>IFERROR(_xlfn.XLOOKUP(B118,Transporte[DESCRIPCION],Transporte[UND],,0),"")</f>
        <v/>
      </c>
      <c r="D118" s="79"/>
      <c r="E118" s="80" t="str">
        <f>IFERROR(_xlfn.XLOOKUP($B118,Transporte[DESCRIPCION],Transporte[VALOR],,0),"")</f>
        <v/>
      </c>
      <c r="F118" s="81"/>
      <c r="G118" s="82" t="str">
        <f>IFERROR(IF(F118&gt;=0,D118*E118*(1+F118/100),ABS(D118*E118/F118)),"")</f>
        <v/>
      </c>
      <c r="H118" s="91" t="str">
        <f>IFERROR(G118*E104,"")</f>
        <v/>
      </c>
    </row>
    <row r="119" spans="1:11">
      <c r="A119" s="69"/>
      <c r="B119" s="70" t="s">
        <v>3067</v>
      </c>
      <c r="C119" s="71"/>
      <c r="D119" s="72"/>
      <c r="E119" s="73"/>
      <c r="F119" s="74"/>
      <c r="G119" s="75">
        <f>SUM(G120:G122)</f>
        <v>212034.01186500001</v>
      </c>
      <c r="H119" s="92">
        <f>G119*E104</f>
        <v>0</v>
      </c>
    </row>
    <row r="120" spans="1:11">
      <c r="A120" s="76"/>
      <c r="B120" s="77" t="s">
        <v>3046</v>
      </c>
      <c r="C120" s="78" t="str">
        <f>IFERROR(_xlfn.XLOOKUP(B120,MObra[DESCRIPCION],MObra[UN],,0),"")</f>
        <v>día</v>
      </c>
      <c r="D120" s="79">
        <v>1</v>
      </c>
      <c r="E120" s="80">
        <f>IFERROR(_xlfn.XLOOKUP($B120,MObra[DESCRIPCION],MObra[VALOR UNIT],,0),"")</f>
        <v>636102.03559500002</v>
      </c>
      <c r="F120" s="81">
        <v>-3</v>
      </c>
      <c r="G120" s="82">
        <f>IFERROR(IF(F120&gt;=0,D120*E120*(1+F120/100),ABS(D120*E120/F120)),"")</f>
        <v>212034.01186500001</v>
      </c>
      <c r="H120" s="91">
        <f>IFERROR(G120*E104,"")</f>
        <v>0</v>
      </c>
    </row>
    <row r="121" spans="1:11">
      <c r="A121" s="76"/>
      <c r="B121" s="77"/>
      <c r="C121" s="78" t="str">
        <f>IFERROR(_xlfn.XLOOKUP(B121,MObra[DESCRIPCION],MObra[UN],,0),"")</f>
        <v/>
      </c>
      <c r="D121" s="79"/>
      <c r="E121" s="80" t="str">
        <f>IFERROR(_xlfn.XLOOKUP($B121,MObra[DESCRIPCION],MObra[VALOR UNIT],,0),"")</f>
        <v/>
      </c>
      <c r="F121" s="81"/>
      <c r="G121" s="82" t="str">
        <f>IFERROR(IF(F121&gt;=0,D121*E121*(1+F121/100),ABS(D121*E121/F121)),"")</f>
        <v/>
      </c>
      <c r="H121" s="91" t="str">
        <f>IFERROR(G121*E104,"")</f>
        <v/>
      </c>
    </row>
    <row r="122" spans="1:11">
      <c r="A122" s="83"/>
      <c r="B122" s="84"/>
      <c r="C122" s="85" t="str">
        <f>IFERROR(_xlfn.XLOOKUP(B122,MObra[DESCRIPCION],MObra[UN],,0),"")</f>
        <v/>
      </c>
      <c r="D122" s="86"/>
      <c r="E122" s="87" t="str">
        <f>IFERROR(_xlfn.XLOOKUP($B122,MObra[DESCRIPCION],MObra[VALOR UNIT],,0),"")</f>
        <v/>
      </c>
      <c r="F122" s="88"/>
      <c r="G122" s="89" t="str">
        <f>IFERROR(IF(F122&gt;=0,D122*E122*(1+F122/100),ABS(D122*E122/F122)),"")</f>
        <v/>
      </c>
      <c r="H122" s="90" t="str">
        <f>IFERROR(G122*E104,"")</f>
        <v/>
      </c>
    </row>
    <row r="124" spans="1:11">
      <c r="A124" s="54" t="s">
        <v>1853</v>
      </c>
      <c r="B124" s="55" t="str">
        <f>VLOOKUP($A124,Presupuesto!$A:$D,2,FALSE())</f>
        <v>Concreto 20.7 Mpa para recubrimiento de gaviones E=0,10 m</v>
      </c>
      <c r="C124" s="56" t="str">
        <f>VLOOKUP($A124,Presupuesto!$A:$D,3,FALSE())</f>
        <v>M3</v>
      </c>
      <c r="D124" s="57"/>
      <c r="E124" s="58">
        <f>VLOOKUP($A124,Presupuesto!$A:$D,4,FALSE())</f>
        <v>0</v>
      </c>
      <c r="F124" s="59" t="s">
        <v>2919</v>
      </c>
      <c r="G124" s="60">
        <f>SUM(G126:G142)/2</f>
        <v>637498.24375971011</v>
      </c>
      <c r="H124" s="61">
        <f>ROUND(SUM(H126:H142),0)/2</f>
        <v>0</v>
      </c>
      <c r="I124" s="58">
        <f>VLOOKUP(A124,Presupuesto!$A:$F,6,0)</f>
        <v>0</v>
      </c>
      <c r="J124" s="58">
        <f>+H124-I124</f>
        <v>0</v>
      </c>
      <c r="K124" s="282">
        <f>+H124-G124*E124</f>
        <v>0</v>
      </c>
    </row>
    <row r="125" spans="1:11">
      <c r="A125" s="62"/>
      <c r="B125" s="63" t="s">
        <v>2247</v>
      </c>
      <c r="C125" s="63" t="s">
        <v>3061</v>
      </c>
      <c r="D125" s="64" t="s">
        <v>4</v>
      </c>
      <c r="E125" s="65" t="s">
        <v>3062</v>
      </c>
      <c r="F125" s="66" t="s">
        <v>3063</v>
      </c>
      <c r="G125" s="67" t="s">
        <v>3064</v>
      </c>
      <c r="H125" s="68" t="s">
        <v>3124</v>
      </c>
    </row>
    <row r="126" spans="1:11">
      <c r="A126" s="69"/>
      <c r="B126" s="70" t="s">
        <v>3065</v>
      </c>
      <c r="C126" s="71"/>
      <c r="D126" s="72"/>
      <c r="E126" s="73"/>
      <c r="F126" s="74"/>
      <c r="G126" s="75">
        <f>SUM(G127:G131)</f>
        <v>498828</v>
      </c>
      <c r="H126" s="75">
        <f>IFERROR(G126*E124,"")</f>
        <v>0</v>
      </c>
    </row>
    <row r="127" spans="1:11">
      <c r="A127" s="76"/>
      <c r="B127" s="77" t="s">
        <v>2492</v>
      </c>
      <c r="C127" s="78" t="str">
        <f>IFERROR(_xlfn.XLOOKUP(B127,Insumo[DESCRIPCION],Insumo[UND],,0),"")</f>
        <v>M2</v>
      </c>
      <c r="D127" s="79">
        <v>2</v>
      </c>
      <c r="E127" s="80">
        <f>IFERROR(_xlfn.XLOOKUP($B127,Insumo[DESCRIPCION],Insumo[VALOR],,0),"")</f>
        <v>34941</v>
      </c>
      <c r="F127" s="81"/>
      <c r="G127" s="82">
        <f>IFERROR(IF(F127&gt;=0,D127*E127*(1+F127/100),ABS(D127*E127/F127)),"")</f>
        <v>69882</v>
      </c>
      <c r="H127" s="91">
        <f>IFERROR(G127*E124,"")</f>
        <v>0</v>
      </c>
    </row>
    <row r="128" spans="1:11">
      <c r="A128" s="76"/>
      <c r="B128" s="77" t="s">
        <v>2686</v>
      </c>
      <c r="C128" s="78" t="str">
        <f>IFERROR(_xlfn.XLOOKUP(B128,Insumo[DESCRIPCION],Insumo[UND],,0),"")</f>
        <v>M3</v>
      </c>
      <c r="D128" s="79">
        <v>1</v>
      </c>
      <c r="E128" s="80">
        <f>IFERROR(_xlfn.XLOOKUP($B128,Insumo[DESCRIPCION],Insumo[VALOR],,0),"")</f>
        <v>428946</v>
      </c>
      <c r="F128" s="81"/>
      <c r="G128" s="82">
        <f>IFERROR(IF(F128&gt;=0,D128*E128*(1+F128/100),ABS(D128*E128/F128)),"")</f>
        <v>428946</v>
      </c>
      <c r="H128" s="91">
        <f>IFERROR(G128*E124,"")</f>
        <v>0</v>
      </c>
    </row>
    <row r="129" spans="1:11">
      <c r="A129" s="76"/>
      <c r="B129" s="77"/>
      <c r="C129" s="78" t="str">
        <f>IFERROR(_xlfn.XLOOKUP(B129,Insumo[DESCRIPCION],Insumo[UND],,0),"")</f>
        <v/>
      </c>
      <c r="D129" s="79"/>
      <c r="E129" s="80" t="str">
        <f>IFERROR(_xlfn.XLOOKUP($B129,Insumo[DESCRIPCION],Insumo[VALOR],,0),"")</f>
        <v/>
      </c>
      <c r="F129" s="81"/>
      <c r="G129" s="82" t="str">
        <f>IFERROR(IF(F129&gt;=0,D129*E129*(1+F129/100),ABS(D129*E129/F129)),"")</f>
        <v/>
      </c>
      <c r="H129" s="91" t="str">
        <f>IFERROR(G129*E124,"")</f>
        <v/>
      </c>
    </row>
    <row r="130" spans="1:11">
      <c r="A130" s="76"/>
      <c r="B130" s="77"/>
      <c r="C130" s="78" t="str">
        <f>IFERROR(_xlfn.XLOOKUP(B130,Insumo[DESCRIPCION],Insumo[UND],,0),"")</f>
        <v/>
      </c>
      <c r="D130" s="79"/>
      <c r="E130" s="80" t="str">
        <f>IFERROR(_xlfn.XLOOKUP($B130,Insumo[DESCRIPCION],Insumo[VALOR],,0),"")</f>
        <v/>
      </c>
      <c r="F130" s="81"/>
      <c r="G130" s="82" t="str">
        <f>IFERROR(IF(F130&gt;=0,D130*E130*(1+F130/100),ABS(D130*E130/F130)),"")</f>
        <v/>
      </c>
      <c r="H130" s="91" t="str">
        <f>IFERROR(G130*E124,"")</f>
        <v/>
      </c>
    </row>
    <row r="131" spans="1:11">
      <c r="A131" s="76"/>
      <c r="B131" s="77"/>
      <c r="C131" s="78" t="str">
        <f>IFERROR(_xlfn.XLOOKUP(B131,Insumo[DESCRIPCION],Insumo[UND],,0),"")</f>
        <v/>
      </c>
      <c r="D131" s="79"/>
      <c r="E131" s="80" t="str">
        <f>IFERROR(_xlfn.XLOOKUP($B131,Insumo[DESCRIPCION],Insumo[VALOR],,0),"")</f>
        <v/>
      </c>
      <c r="F131" s="81"/>
      <c r="G131" s="82" t="str">
        <f>IFERROR(IF(F131&gt;=0,D131*E131*(1+F131/100),ABS(D131*E131/F131)),"")</f>
        <v/>
      </c>
      <c r="H131" s="91" t="str">
        <f>IFERROR(G131*E124,"")</f>
        <v/>
      </c>
    </row>
    <row r="132" spans="1:11">
      <c r="A132" s="69"/>
      <c r="B132" s="70" t="s">
        <v>3066</v>
      </c>
      <c r="C132" s="71"/>
      <c r="D132" s="72"/>
      <c r="E132" s="73"/>
      <c r="F132" s="74"/>
      <c r="G132" s="75">
        <f>SUM(G133:G135)</f>
        <v>11449.83664071</v>
      </c>
      <c r="H132" s="92">
        <f>G132*E124</f>
        <v>0</v>
      </c>
    </row>
    <row r="133" spans="1:11">
      <c r="A133" s="76"/>
      <c r="B133" s="77" t="s">
        <v>2920</v>
      </c>
      <c r="C133" s="78" t="str">
        <f>IFERROR(_xlfn.XLOOKUP(B133,Equipo[DESCRIPCION],Equipo[UND],,0),"")</f>
        <v>%MO</v>
      </c>
      <c r="D133" s="79">
        <v>0.04</v>
      </c>
      <c r="E133" s="80">
        <f>IF(C133="%MO",G139,IFERROR(_xlfn.XLOOKUP($B133,Equipo[DESCRIPCION],Equipo[VALOR],,0),""))</f>
        <v>127220.40711900001</v>
      </c>
      <c r="F133" s="81"/>
      <c r="G133" s="82">
        <f>IFERROR(IF(F133&gt;=0,D133*E133*(1+F133/100),ABS(D133*E133/F133)),"")</f>
        <v>5088.8162847600006</v>
      </c>
      <c r="H133" s="91">
        <f>IFERROR(G133*E124,"")</f>
        <v>0</v>
      </c>
    </row>
    <row r="134" spans="1:11">
      <c r="A134" s="76"/>
      <c r="B134" s="77" t="s">
        <v>2967</v>
      </c>
      <c r="C134" s="78" t="str">
        <f>IFERROR(_xlfn.XLOOKUP(B134,Equipo[DESCRIPCION],Equipo[UND],,0),"")</f>
        <v>%MO</v>
      </c>
      <c r="D134" s="79">
        <v>0.05</v>
      </c>
      <c r="E134" s="80">
        <f>IF(C134="%MO",G140,IFERROR(_xlfn.XLOOKUP($B134,Equipo[DESCRIPCION],Equipo[VALOR],,0),""))</f>
        <v>127220.40711900001</v>
      </c>
      <c r="F134" s="81"/>
      <c r="G134" s="82">
        <f>IFERROR(IF(F134&gt;=0,D134*E134*(1+F134/100),ABS(D134*E134/F134)),"")</f>
        <v>6361.0203559500005</v>
      </c>
      <c r="H134" s="91">
        <f>IFERROR(G134*E124,"")</f>
        <v>0</v>
      </c>
    </row>
    <row r="135" spans="1:11">
      <c r="A135" s="76"/>
      <c r="B135" s="77"/>
      <c r="C135" s="78" t="str">
        <f>IFERROR(_xlfn.XLOOKUP(B135,Equipo[DESCRIPCION],Equipo[UND],,0),"")</f>
        <v/>
      </c>
      <c r="D135" s="79"/>
      <c r="E135" s="80" t="str">
        <f>IF(C135="%MO",G139,IFERROR(_xlfn.XLOOKUP($B135,Equipo[DESCRIPCION],Equipo[VALOR],,0),""))</f>
        <v/>
      </c>
      <c r="F135" s="81"/>
      <c r="G135" s="82" t="str">
        <f>IFERROR(IF(F135&gt;=0,D135*E135*(1+F135/100),ABS(D135*E135/F135)),"")</f>
        <v/>
      </c>
      <c r="H135" s="91" t="str">
        <f>IFERROR(G135*E124,"")</f>
        <v/>
      </c>
    </row>
    <row r="136" spans="1:11">
      <c r="A136" s="69"/>
      <c r="B136" s="70" t="s">
        <v>2202</v>
      </c>
      <c r="C136" s="71"/>
      <c r="D136" s="72"/>
      <c r="E136" s="73"/>
      <c r="F136" s="74"/>
      <c r="G136" s="75">
        <f>SUM(G137:G138)</f>
        <v>0</v>
      </c>
      <c r="H136" s="92">
        <f>G136*E124</f>
        <v>0</v>
      </c>
    </row>
    <row r="137" spans="1:11">
      <c r="A137" s="76"/>
      <c r="B137" s="77"/>
      <c r="C137" s="78" t="str">
        <f>IFERROR(_xlfn.XLOOKUP(B137,Transporte[DESCRIPCION],Transporte[UND],,0),"")</f>
        <v/>
      </c>
      <c r="D137" s="79"/>
      <c r="E137" s="80" t="str">
        <f>IFERROR(_xlfn.XLOOKUP($B137,Transporte[DESCRIPCION],Transporte[VALOR],,0),"")</f>
        <v/>
      </c>
      <c r="F137" s="81"/>
      <c r="G137" s="82" t="str">
        <f>IFERROR(IF(F137&gt;=0,D137*E137*(1+F137/100),ABS(D137*E137/F137)),"")</f>
        <v/>
      </c>
      <c r="H137" s="91" t="str">
        <f>IFERROR(G137*E124,"")</f>
        <v/>
      </c>
    </row>
    <row r="138" spans="1:11">
      <c r="A138" s="76"/>
      <c r="B138" s="77"/>
      <c r="C138" s="78" t="str">
        <f>IFERROR(_xlfn.XLOOKUP(B138,Transporte[DESCRIPCION],Transporte[UND],,0),"")</f>
        <v/>
      </c>
      <c r="D138" s="79"/>
      <c r="E138" s="80" t="str">
        <f>IFERROR(_xlfn.XLOOKUP($B138,Transporte[DESCRIPCION],Transporte[VALOR],,0),"")</f>
        <v/>
      </c>
      <c r="F138" s="81"/>
      <c r="G138" s="82" t="str">
        <f>IFERROR(IF(F138&gt;=0,D138*E138*(1+F138/100),ABS(D138*E138/F138)),"")</f>
        <v/>
      </c>
      <c r="H138" s="91" t="str">
        <f>IFERROR(G138*E124,"")</f>
        <v/>
      </c>
    </row>
    <row r="139" spans="1:11">
      <c r="A139" s="69"/>
      <c r="B139" s="70" t="s">
        <v>3067</v>
      </c>
      <c r="C139" s="71"/>
      <c r="D139" s="72"/>
      <c r="E139" s="73"/>
      <c r="F139" s="74"/>
      <c r="G139" s="75">
        <f>SUM(G140:G142)</f>
        <v>127220.40711900001</v>
      </c>
      <c r="H139" s="92">
        <f>G139*E124</f>
        <v>0</v>
      </c>
    </row>
    <row r="140" spans="1:11">
      <c r="A140" s="76"/>
      <c r="B140" s="77" t="s">
        <v>3046</v>
      </c>
      <c r="C140" s="78" t="str">
        <f>IFERROR(_xlfn.XLOOKUP(B140,MObra[DESCRIPCION],MObra[UN],,0),"")</f>
        <v>día</v>
      </c>
      <c r="D140" s="79">
        <v>1</v>
      </c>
      <c r="E140" s="80">
        <f>IFERROR(_xlfn.XLOOKUP($B140,MObra[DESCRIPCION],MObra[VALOR UNIT],,0),"")</f>
        <v>636102.03559500002</v>
      </c>
      <c r="F140" s="81">
        <v>-5</v>
      </c>
      <c r="G140" s="82">
        <f>IFERROR(IF(F140&gt;=0,D140*E140*(1+F140/100),ABS(D140*E140/F140)),"")</f>
        <v>127220.40711900001</v>
      </c>
      <c r="H140" s="91">
        <f>IFERROR(G140*E124,"")</f>
        <v>0</v>
      </c>
    </row>
    <row r="141" spans="1:11">
      <c r="A141" s="76"/>
      <c r="B141" s="77"/>
      <c r="C141" s="78" t="str">
        <f>IFERROR(_xlfn.XLOOKUP(B141,MObra[DESCRIPCION],MObra[UN],,0),"")</f>
        <v/>
      </c>
      <c r="D141" s="79"/>
      <c r="E141" s="80" t="str">
        <f>IFERROR(_xlfn.XLOOKUP($B141,MObra[DESCRIPCION],MObra[VALOR UNIT],,0),"")</f>
        <v/>
      </c>
      <c r="F141" s="81"/>
      <c r="G141" s="82" t="str">
        <f>IFERROR(IF(F141&gt;=0,D141*E141*(1+F141/100),ABS(D141*E141/F141)),"")</f>
        <v/>
      </c>
      <c r="H141" s="91" t="str">
        <f>IFERROR(G141*E124,"")</f>
        <v/>
      </c>
    </row>
    <row r="142" spans="1:11">
      <c r="A142" s="83"/>
      <c r="B142" s="84"/>
      <c r="C142" s="85" t="str">
        <f>IFERROR(_xlfn.XLOOKUP(B142,MObra[DESCRIPCION],MObra[UN],,0),"")</f>
        <v/>
      </c>
      <c r="D142" s="86"/>
      <c r="E142" s="87" t="str">
        <f>IFERROR(_xlfn.XLOOKUP($B142,MObra[DESCRIPCION],MObra[VALOR UNIT],,0),"")</f>
        <v/>
      </c>
      <c r="F142" s="88"/>
      <c r="G142" s="89" t="str">
        <f>IFERROR(IF(F142&gt;=0,D142*E142*(1+F142/100),ABS(D142*E142/F142)),"")</f>
        <v/>
      </c>
      <c r="H142" s="90" t="str">
        <f>IFERROR(G142*E124,"")</f>
        <v/>
      </c>
    </row>
    <row r="144" spans="1:11">
      <c r="A144" s="54" t="s">
        <v>1855</v>
      </c>
      <c r="B144" s="55" t="str">
        <f>VLOOKUP($A144,Presupuesto!$A:$D,2,FALSE())</f>
        <v>Cono cámara de inspección C 20.7 Mpa D=1.2 T=24</v>
      </c>
      <c r="C144" s="56" t="str">
        <f>VLOOKUP($A144,Presupuesto!$A:$D,3,FALSE())</f>
        <v>Un</v>
      </c>
      <c r="D144" s="57"/>
      <c r="E144" s="58">
        <f>VLOOKUP($A144,Presupuesto!$A:$D,4,FALSE())</f>
        <v>0</v>
      </c>
      <c r="F144" s="59" t="s">
        <v>2919</v>
      </c>
      <c r="G144" s="60">
        <f>SUM(G146:G162)/2</f>
        <v>520788.96264290006</v>
      </c>
      <c r="H144" s="61">
        <f>ROUND(SUM(H146:H162),0)/2</f>
        <v>0</v>
      </c>
      <c r="I144" s="58">
        <f>VLOOKUP(A144,Presupuesto!$A:$F,6,0)</f>
        <v>0</v>
      </c>
      <c r="J144" s="58">
        <f>+H144-I144</f>
        <v>0</v>
      </c>
      <c r="K144" s="282">
        <f>+H144-G144*E144</f>
        <v>0</v>
      </c>
    </row>
    <row r="145" spans="1:8">
      <c r="A145" s="62"/>
      <c r="B145" s="63" t="s">
        <v>2247</v>
      </c>
      <c r="C145" s="63" t="s">
        <v>3061</v>
      </c>
      <c r="D145" s="64" t="s">
        <v>4</v>
      </c>
      <c r="E145" s="65" t="s">
        <v>3062</v>
      </c>
      <c r="F145" s="66" t="s">
        <v>3063</v>
      </c>
      <c r="G145" s="67" t="s">
        <v>3064</v>
      </c>
      <c r="H145" s="68" t="s">
        <v>3124</v>
      </c>
    </row>
    <row r="146" spans="1:8">
      <c r="A146" s="69"/>
      <c r="B146" s="70" t="s">
        <v>3065</v>
      </c>
      <c r="C146" s="71"/>
      <c r="D146" s="72"/>
      <c r="E146" s="73"/>
      <c r="F146" s="74"/>
      <c r="G146" s="75">
        <f>SUM(G147:G151)</f>
        <v>216188.78399999999</v>
      </c>
      <c r="H146" s="75">
        <f>IFERROR(G146*E144,"")</f>
        <v>0</v>
      </c>
    </row>
    <row r="147" spans="1:8">
      <c r="A147" s="76"/>
      <c r="B147" s="77" t="s">
        <v>2686</v>
      </c>
      <c r="C147" s="78" t="str">
        <f>IFERROR(_xlfn.XLOOKUP(B147,Insumo[DESCRIPCION],Insumo[UND],,0),"")</f>
        <v>M3</v>
      </c>
      <c r="D147" s="79">
        <v>0.48</v>
      </c>
      <c r="E147" s="80">
        <f>IFERROR(_xlfn.XLOOKUP($B147,Insumo[DESCRIPCION],Insumo[VALOR],,0),"")</f>
        <v>428946</v>
      </c>
      <c r="F147" s="81">
        <v>5</v>
      </c>
      <c r="G147" s="82">
        <f>IFERROR(IF(F147&gt;=0,D147*E147*(1+F147/100),ABS(D147*E147/F147)),"")</f>
        <v>216188.78399999999</v>
      </c>
      <c r="H147" s="91">
        <f>IFERROR(G147*E144,"")</f>
        <v>0</v>
      </c>
    </row>
    <row r="148" spans="1:8">
      <c r="A148" s="76"/>
      <c r="B148" s="77"/>
      <c r="C148" s="78" t="str">
        <f>IFERROR(_xlfn.XLOOKUP(B148,Insumo[DESCRIPCION],Insumo[UND],,0),"")</f>
        <v/>
      </c>
      <c r="D148" s="79"/>
      <c r="E148" s="80" t="str">
        <f>IFERROR(_xlfn.XLOOKUP($B148,Insumo[DESCRIPCION],Insumo[VALOR],,0),"")</f>
        <v/>
      </c>
      <c r="F148" s="81"/>
      <c r="G148" s="82" t="str">
        <f>IFERROR(IF(F148&gt;=0,D148*E148*(1+F148/100),ABS(D148*E148/F148)),"")</f>
        <v/>
      </c>
      <c r="H148" s="91" t="str">
        <f>IFERROR(G148*E144,"")</f>
        <v/>
      </c>
    </row>
    <row r="149" spans="1:8">
      <c r="A149" s="76"/>
      <c r="B149" s="77"/>
      <c r="C149" s="78" t="str">
        <f>IFERROR(_xlfn.XLOOKUP(B149,Insumo[DESCRIPCION],Insumo[UND],,0),"")</f>
        <v/>
      </c>
      <c r="D149" s="79"/>
      <c r="E149" s="80" t="str">
        <f>IFERROR(_xlfn.XLOOKUP($B149,Insumo[DESCRIPCION],Insumo[VALOR],,0),"")</f>
        <v/>
      </c>
      <c r="F149" s="81"/>
      <c r="G149" s="82" t="str">
        <f>IFERROR(IF(F149&gt;=0,D149*E149*(1+F149/100),ABS(D149*E149/F149)),"")</f>
        <v/>
      </c>
      <c r="H149" s="91" t="str">
        <f>IFERROR(G149*E144,"")</f>
        <v/>
      </c>
    </row>
    <row r="150" spans="1:8">
      <c r="A150" s="76"/>
      <c r="B150" s="77"/>
      <c r="C150" s="78" t="str">
        <f>IFERROR(_xlfn.XLOOKUP(B150,Insumo[DESCRIPCION],Insumo[UND],,0),"")</f>
        <v/>
      </c>
      <c r="D150" s="79"/>
      <c r="E150" s="80" t="str">
        <f>IFERROR(_xlfn.XLOOKUP($B150,Insumo[DESCRIPCION],Insumo[VALOR],,0),"")</f>
        <v/>
      </c>
      <c r="F150" s="81"/>
      <c r="G150" s="82" t="str">
        <f>IFERROR(IF(F150&gt;=0,D150*E150*(1+F150/100),ABS(D150*E150/F150)),"")</f>
        <v/>
      </c>
      <c r="H150" s="91" t="str">
        <f>IFERROR(G150*E144,"")</f>
        <v/>
      </c>
    </row>
    <row r="151" spans="1:8">
      <c r="A151" s="76"/>
      <c r="B151" s="77"/>
      <c r="C151" s="78" t="str">
        <f>IFERROR(_xlfn.XLOOKUP(B151,Insumo[DESCRIPCION],Insumo[UND],,0),"")</f>
        <v/>
      </c>
      <c r="D151" s="79"/>
      <c r="E151" s="80" t="str">
        <f>IFERROR(_xlfn.XLOOKUP($B151,Insumo[DESCRIPCION],Insumo[VALOR],,0),"")</f>
        <v/>
      </c>
      <c r="F151" s="81"/>
      <c r="G151" s="82" t="str">
        <f>IFERROR(IF(F151&gt;=0,D151*E151*(1+F151/100),ABS(D151*E151/F151)),"")</f>
        <v/>
      </c>
      <c r="H151" s="91" t="str">
        <f>IFERROR(G151*E144,"")</f>
        <v/>
      </c>
    </row>
    <row r="152" spans="1:8">
      <c r="A152" s="69"/>
      <c r="B152" s="70" t="s">
        <v>3066</v>
      </c>
      <c r="C152" s="71"/>
      <c r="D152" s="72"/>
      <c r="E152" s="73"/>
      <c r="F152" s="74"/>
      <c r="G152" s="75">
        <f>SUM(G153:G155)</f>
        <v>94798.1037449</v>
      </c>
      <c r="H152" s="92">
        <f>G152*E144</f>
        <v>0</v>
      </c>
    </row>
    <row r="153" spans="1:8">
      <c r="A153" s="76"/>
      <c r="B153" s="77" t="s">
        <v>2958</v>
      </c>
      <c r="C153" s="78" t="str">
        <f>IFERROR(_xlfn.XLOOKUP(B153,Equipo[DESCRIPCION],Equipo[UND],,0),"")</f>
        <v>Día</v>
      </c>
      <c r="D153" s="79">
        <v>1</v>
      </c>
      <c r="E153" s="80">
        <f>IF(C153="%MO",G159,IFERROR(_xlfn.XLOOKUP($B153,Equipo[DESCRIPCION],Equipo[VALOR],,0),""))</f>
        <v>30475</v>
      </c>
      <c r="F153" s="81"/>
      <c r="G153" s="82">
        <f>IFERROR(IF(F153&gt;=0,D153*E153*(1+F153/100),ABS(D153*E153/F153)),"")</f>
        <v>30475</v>
      </c>
      <c r="H153" s="91">
        <f>IFERROR(G153*E144,"")</f>
        <v>0</v>
      </c>
    </row>
    <row r="154" spans="1:8">
      <c r="A154" s="76"/>
      <c r="B154" s="77" t="s">
        <v>2995</v>
      </c>
      <c r="C154" s="78" t="str">
        <f>IFERROR(_xlfn.XLOOKUP(B154,Equipo[DESCRIPCION],Equipo[UND],,0),"")</f>
        <v>Día</v>
      </c>
      <c r="D154" s="79">
        <v>1</v>
      </c>
      <c r="E154" s="80">
        <f>IF(C154="%MO",G160,IFERROR(_xlfn.XLOOKUP($B154,Equipo[DESCRIPCION],Equipo[VALOR],,0),""))</f>
        <v>53833</v>
      </c>
      <c r="F154" s="81"/>
      <c r="G154" s="82">
        <f>IFERROR(IF(F154&gt;=0,D154*E154*(1+F154/100),ABS(D154*E154/F154)),"")</f>
        <v>53833</v>
      </c>
      <c r="H154" s="91">
        <f>IFERROR(G154*E144,"")</f>
        <v>0</v>
      </c>
    </row>
    <row r="155" spans="1:8">
      <c r="A155" s="76"/>
      <c r="B155" s="77" t="s">
        <v>2967</v>
      </c>
      <c r="C155" s="78" t="str">
        <f>IFERROR(_xlfn.XLOOKUP(B155,Equipo[DESCRIPCION],Equipo[UND],,0),"")</f>
        <v>%MO</v>
      </c>
      <c r="D155" s="79">
        <v>0.05</v>
      </c>
      <c r="E155" s="80">
        <f>IF(C155="%MO",G159,IFERROR(_xlfn.XLOOKUP($B155,Equipo[DESCRIPCION],Equipo[VALOR],,0),""))</f>
        <v>209802.07489800005</v>
      </c>
      <c r="F155" s="81"/>
      <c r="G155" s="82">
        <f>IFERROR(IF(F155&gt;=0,D155*E155*(1+F155/100),ABS(D155*E155/F155)),"")</f>
        <v>10490.103744900003</v>
      </c>
      <c r="H155" s="91">
        <f>IFERROR(G155*E144,"")</f>
        <v>0</v>
      </c>
    </row>
    <row r="156" spans="1:8">
      <c r="A156" s="69"/>
      <c r="B156" s="70" t="s">
        <v>2202</v>
      </c>
      <c r="C156" s="71"/>
      <c r="D156" s="72"/>
      <c r="E156" s="73"/>
      <c r="F156" s="74"/>
      <c r="G156" s="75">
        <f>SUM(G157:G158)</f>
        <v>0</v>
      </c>
      <c r="H156" s="92">
        <f>G156*E144</f>
        <v>0</v>
      </c>
    </row>
    <row r="157" spans="1:8">
      <c r="A157" s="76"/>
      <c r="B157" s="77"/>
      <c r="C157" s="78" t="str">
        <f>IFERROR(_xlfn.XLOOKUP(B157,Transporte[DESCRIPCION],Transporte[UND],,0),"")</f>
        <v/>
      </c>
      <c r="D157" s="79"/>
      <c r="E157" s="80" t="str">
        <f>IFERROR(_xlfn.XLOOKUP($B157,Transporte[DESCRIPCION],Transporte[VALOR],,0),"")</f>
        <v/>
      </c>
      <c r="F157" s="81"/>
      <c r="G157" s="82" t="str">
        <f>IFERROR(IF(F157&gt;=0,D157*E157*(1+F157/100),ABS(D157*E157/F157)),"")</f>
        <v/>
      </c>
      <c r="H157" s="91" t="str">
        <f>IFERROR(G157*E144,"")</f>
        <v/>
      </c>
    </row>
    <row r="158" spans="1:8">
      <c r="A158" s="76"/>
      <c r="B158" s="77"/>
      <c r="C158" s="78" t="str">
        <f>IFERROR(_xlfn.XLOOKUP(B158,Transporte[DESCRIPCION],Transporte[UND],,0),"")</f>
        <v/>
      </c>
      <c r="D158" s="79"/>
      <c r="E158" s="80" t="str">
        <f>IFERROR(_xlfn.XLOOKUP($B158,Transporte[DESCRIPCION],Transporte[VALOR],,0),"")</f>
        <v/>
      </c>
      <c r="F158" s="81"/>
      <c r="G158" s="82" t="str">
        <f>IFERROR(IF(F158&gt;=0,D158*E158*(1+F158/100),ABS(D158*E158/F158)),"")</f>
        <v/>
      </c>
      <c r="H158" s="91" t="str">
        <f>IFERROR(G158*E144,"")</f>
        <v/>
      </c>
    </row>
    <row r="159" spans="1:8">
      <c r="A159" s="69"/>
      <c r="B159" s="70" t="s">
        <v>3067</v>
      </c>
      <c r="C159" s="71"/>
      <c r="D159" s="72"/>
      <c r="E159" s="73"/>
      <c r="F159" s="74"/>
      <c r="G159" s="75">
        <f>SUM(G160:G162)</f>
        <v>209802.07489800005</v>
      </c>
      <c r="H159" s="92">
        <f>G159*E144</f>
        <v>0</v>
      </c>
    </row>
    <row r="160" spans="1:8">
      <c r="A160" s="76"/>
      <c r="B160" s="77" t="s">
        <v>3045</v>
      </c>
      <c r="C160" s="78" t="str">
        <f>IFERROR(_xlfn.XLOOKUP(B160,MObra[DESCRIPCION],MObra[UN],,0),"")</f>
        <v>día</v>
      </c>
      <c r="D160" s="79">
        <v>1</v>
      </c>
      <c r="E160" s="80">
        <f>IFERROR(_xlfn.XLOOKUP($B160,MObra[DESCRIPCION],MObra[VALOR UNIT],,0),"")</f>
        <v>524505.18724500015</v>
      </c>
      <c r="F160" s="81">
        <v>-2.5</v>
      </c>
      <c r="G160" s="82">
        <f>IFERROR(IF(F160&gt;=0,D160*E160*(1+F160/100),ABS(D160*E160/F160)),"")</f>
        <v>209802.07489800005</v>
      </c>
      <c r="H160" s="91">
        <f>IFERROR(G160*E144,"")</f>
        <v>0</v>
      </c>
    </row>
    <row r="161" spans="1:11">
      <c r="A161" s="76"/>
      <c r="B161" s="77"/>
      <c r="C161" s="78" t="str">
        <f>IFERROR(_xlfn.XLOOKUP(B161,MObra[DESCRIPCION],MObra[UN],,0),"")</f>
        <v/>
      </c>
      <c r="D161" s="79"/>
      <c r="E161" s="80" t="str">
        <f>IFERROR(_xlfn.XLOOKUP($B161,MObra[DESCRIPCION],MObra[VALOR UNIT],,0),"")</f>
        <v/>
      </c>
      <c r="F161" s="81"/>
      <c r="G161" s="82" t="str">
        <f>IFERROR(IF(F161&gt;=0,D161*E161*(1+F161/100),ABS(D161*E161/F161)),"")</f>
        <v/>
      </c>
      <c r="H161" s="91" t="str">
        <f>IFERROR(G161*E144,"")</f>
        <v/>
      </c>
    </row>
    <row r="162" spans="1:11">
      <c r="A162" s="83"/>
      <c r="B162" s="84"/>
      <c r="C162" s="85" t="str">
        <f>IFERROR(_xlfn.XLOOKUP(B162,MObra[DESCRIPCION],MObra[UN],,0),"")</f>
        <v/>
      </c>
      <c r="D162" s="86"/>
      <c r="E162" s="87" t="str">
        <f>IFERROR(_xlfn.XLOOKUP($B162,MObra[DESCRIPCION],MObra[VALOR UNIT],,0),"")</f>
        <v/>
      </c>
      <c r="F162" s="88"/>
      <c r="G162" s="89" t="str">
        <f>IFERROR(IF(F162&gt;=0,D162*E162*(1+F162/100),ABS(D162*E162/F162)),"")</f>
        <v/>
      </c>
      <c r="H162" s="90" t="str">
        <f>IFERROR(G162*E144,"")</f>
        <v/>
      </c>
    </row>
    <row r="164" spans="1:11" ht="25.5">
      <c r="A164" s="54" t="s">
        <v>1857</v>
      </c>
      <c r="B164" s="55" t="str">
        <f>VLOOKUP($A164,Presupuesto!$A:$D,2,FALSE())</f>
        <v>Cuerpo para cámaras de inspección Øinterior 1,20 m. Concreto 24,5 Mpa. Incluye acero de refuerzo.</v>
      </c>
      <c r="C164" s="56" t="str">
        <f>VLOOKUP($A164,Presupuesto!$A:$D,3,FALSE())</f>
        <v>M</v>
      </c>
      <c r="D164" s="57"/>
      <c r="E164" s="58">
        <f>VLOOKUP($A164,Presupuesto!$A:$D,4,FALSE())</f>
        <v>0</v>
      </c>
      <c r="F164" s="59" t="s">
        <v>2919</v>
      </c>
      <c r="G164" s="60">
        <f>SUM(G166:G182)/2</f>
        <v>720473.49467850011</v>
      </c>
      <c r="H164" s="61">
        <f>ROUND(SUM(H166:H182),0)/2</f>
        <v>0</v>
      </c>
      <c r="I164" s="58">
        <f>VLOOKUP(A164,Presupuesto!$A:$F,6,0)</f>
        <v>0</v>
      </c>
      <c r="J164" s="58">
        <f>+H164-I164</f>
        <v>0</v>
      </c>
      <c r="K164" s="282">
        <f>+H164-G164*E164</f>
        <v>0</v>
      </c>
    </row>
    <row r="165" spans="1:11">
      <c r="A165" s="62"/>
      <c r="B165" s="63" t="s">
        <v>2247</v>
      </c>
      <c r="C165" s="63" t="s">
        <v>3061</v>
      </c>
      <c r="D165" s="64" t="s">
        <v>4</v>
      </c>
      <c r="E165" s="65" t="s">
        <v>3062</v>
      </c>
      <c r="F165" s="66" t="s">
        <v>3063</v>
      </c>
      <c r="G165" s="67" t="s">
        <v>3064</v>
      </c>
      <c r="H165" s="68" t="s">
        <v>3124</v>
      </c>
    </row>
    <row r="166" spans="1:11">
      <c r="A166" s="69"/>
      <c r="B166" s="70" t="s">
        <v>3065</v>
      </c>
      <c r="C166" s="71"/>
      <c r="D166" s="72"/>
      <c r="E166" s="73"/>
      <c r="F166" s="74"/>
      <c r="G166" s="75">
        <f>SUM(G167:G171)</f>
        <v>468692.88400000008</v>
      </c>
      <c r="H166" s="75">
        <f>IFERROR(G166*E164,"")</f>
        <v>0</v>
      </c>
    </row>
    <row r="167" spans="1:11">
      <c r="A167" s="76"/>
      <c r="B167" s="77" t="s">
        <v>2687</v>
      </c>
      <c r="C167" s="78" t="str">
        <f>IFERROR(_xlfn.XLOOKUP(B167,Insumo[DESCRIPCION],Insumo[UND],,0),"")</f>
        <v>M3</v>
      </c>
      <c r="D167" s="79">
        <v>0.88</v>
      </c>
      <c r="E167" s="80">
        <f>IFERROR(_xlfn.XLOOKUP($B167,Insumo[DESCRIPCION],Insumo[VALOR],,0),"")</f>
        <v>455691</v>
      </c>
      <c r="F167" s="81">
        <v>5</v>
      </c>
      <c r="G167" s="82">
        <f>IFERROR(IF(F167&gt;=0,D167*E167*(1+F167/100),ABS(D167*E167/F167)),"")</f>
        <v>421058.48400000005</v>
      </c>
      <c r="H167" s="91">
        <f>IFERROR(G167*E164,"")</f>
        <v>0</v>
      </c>
    </row>
    <row r="168" spans="1:11">
      <c r="A168" s="76"/>
      <c r="B168" s="77" t="s">
        <v>2301</v>
      </c>
      <c r="C168" s="78" t="str">
        <f>IFERROR(_xlfn.XLOOKUP(B168,Insumo[DESCRIPCION],Insumo[UND],,0),"")</f>
        <v>Kg</v>
      </c>
      <c r="D168" s="79">
        <v>8.8000000000000007</v>
      </c>
      <c r="E168" s="80">
        <f>IFERROR(_xlfn.XLOOKUP($B168,Insumo[DESCRIPCION],Insumo[VALOR],,0),"")</f>
        <v>5413</v>
      </c>
      <c r="F168" s="81"/>
      <c r="G168" s="82">
        <f>IFERROR(IF(F168&gt;=0,D168*E168*(1+F168/100),ABS(D168*E168/F168)),"")</f>
        <v>47634.400000000001</v>
      </c>
      <c r="H168" s="91">
        <f>IFERROR(G168*E164,"")</f>
        <v>0</v>
      </c>
    </row>
    <row r="169" spans="1:11">
      <c r="A169" s="76"/>
      <c r="B169" s="77"/>
      <c r="C169" s="78" t="str">
        <f>IFERROR(_xlfn.XLOOKUP(B169,Insumo[DESCRIPCION],Insumo[UND],,0),"")</f>
        <v/>
      </c>
      <c r="D169" s="79"/>
      <c r="E169" s="80" t="str">
        <f>IFERROR(_xlfn.XLOOKUP($B169,Insumo[DESCRIPCION],Insumo[VALOR],,0),"")</f>
        <v/>
      </c>
      <c r="F169" s="81"/>
      <c r="G169" s="82" t="str">
        <f>IFERROR(IF(F169&gt;=0,D169*E169*(1+F169/100),ABS(D169*E169/F169)),"")</f>
        <v/>
      </c>
      <c r="H169" s="91" t="str">
        <f>IFERROR(G169*E164,"")</f>
        <v/>
      </c>
    </row>
    <row r="170" spans="1:11">
      <c r="A170" s="76"/>
      <c r="B170" s="77"/>
      <c r="C170" s="78" t="str">
        <f>IFERROR(_xlfn.XLOOKUP(B170,Insumo[DESCRIPCION],Insumo[UND],,0),"")</f>
        <v/>
      </c>
      <c r="D170" s="79"/>
      <c r="E170" s="80" t="str">
        <f>IFERROR(_xlfn.XLOOKUP($B170,Insumo[DESCRIPCION],Insumo[VALOR],,0),"")</f>
        <v/>
      </c>
      <c r="F170" s="81"/>
      <c r="G170" s="82" t="str">
        <f>IFERROR(IF(F170&gt;=0,D170*E170*(1+F170/100),ABS(D170*E170/F170)),"")</f>
        <v/>
      </c>
      <c r="H170" s="91" t="str">
        <f>IFERROR(G170*E164,"")</f>
        <v/>
      </c>
    </row>
    <row r="171" spans="1:11">
      <c r="A171" s="76"/>
      <c r="B171" s="77"/>
      <c r="C171" s="78" t="str">
        <f>IFERROR(_xlfn.XLOOKUP(B171,Insumo[DESCRIPCION],Insumo[UND],,0),"")</f>
        <v/>
      </c>
      <c r="D171" s="79"/>
      <c r="E171" s="80" t="str">
        <f>IFERROR(_xlfn.XLOOKUP($B171,Insumo[DESCRIPCION],Insumo[VALOR],,0),"")</f>
        <v/>
      </c>
      <c r="F171" s="81"/>
      <c r="G171" s="82" t="str">
        <f>IFERROR(IF(F171&gt;=0,D171*E171*(1+F171/100),ABS(D171*E171/F171)),"")</f>
        <v/>
      </c>
      <c r="H171" s="91" t="str">
        <f>IFERROR(G171*E164,"")</f>
        <v/>
      </c>
    </row>
    <row r="172" spans="1:11">
      <c r="A172" s="69"/>
      <c r="B172" s="70" t="s">
        <v>3066</v>
      </c>
      <c r="C172" s="71"/>
      <c r="D172" s="72"/>
      <c r="E172" s="73"/>
      <c r="F172" s="74"/>
      <c r="G172" s="75">
        <f>SUM(G173:G175)</f>
        <v>70037.171937071427</v>
      </c>
      <c r="H172" s="92">
        <f>G172*E164</f>
        <v>0</v>
      </c>
    </row>
    <row r="173" spans="1:11">
      <c r="A173" s="76"/>
      <c r="B173" s="77" t="s">
        <v>2958</v>
      </c>
      <c r="C173" s="78" t="str">
        <f>IFERROR(_xlfn.XLOOKUP(B173,Equipo[DESCRIPCION],Equipo[UND],,0),"")</f>
        <v>Día</v>
      </c>
      <c r="D173" s="79">
        <v>1</v>
      </c>
      <c r="E173" s="80">
        <f>IF(C173="%MO",G179,IFERROR(_xlfn.XLOOKUP($B173,Equipo[DESCRIPCION],Equipo[VALOR],,0),""))</f>
        <v>30475</v>
      </c>
      <c r="F173" s="81">
        <v>-0.5</v>
      </c>
      <c r="G173" s="82">
        <f>IFERROR(IF(F173&gt;=0,D173*E173*(1+F173/100),ABS(D173*E173/F173)),"")</f>
        <v>60950</v>
      </c>
      <c r="H173" s="91">
        <f>IFERROR(G173*E164,"")</f>
        <v>0</v>
      </c>
    </row>
    <row r="174" spans="1:11">
      <c r="A174" s="76"/>
      <c r="B174" s="77" t="s">
        <v>2967</v>
      </c>
      <c r="C174" s="78" t="str">
        <f>IFERROR(_xlfn.XLOOKUP(B174,Equipo[DESCRIPCION],Equipo[UND],,0),"")</f>
        <v>%MO</v>
      </c>
      <c r="D174" s="79">
        <v>0.05</v>
      </c>
      <c r="E174" s="80">
        <f>IF(C174="%MO",G180,IFERROR(_xlfn.XLOOKUP($B174,Equipo[DESCRIPCION],Equipo[VALOR],,0),""))</f>
        <v>181743.43874142857</v>
      </c>
      <c r="F174" s="81"/>
      <c r="G174" s="82">
        <f>IFERROR(IF(F174&gt;=0,D174*E174*(1+F174/100),ABS(D174*E174/F174)),"")</f>
        <v>9087.1719370714291</v>
      </c>
      <c r="H174" s="91">
        <f>IFERROR(G174*E164,"")</f>
        <v>0</v>
      </c>
    </row>
    <row r="175" spans="1:11">
      <c r="A175" s="76"/>
      <c r="B175" s="77"/>
      <c r="C175" s="78" t="str">
        <f>IFERROR(_xlfn.XLOOKUP(B175,Equipo[DESCRIPCION],Equipo[UND],,0),"")</f>
        <v/>
      </c>
      <c r="D175" s="79"/>
      <c r="E175" s="80" t="str">
        <f>IF(C175="%MO",G181,IFERROR(_xlfn.XLOOKUP($B175,Equipo[DESCRIPCION],Equipo[VALOR],,0),""))</f>
        <v/>
      </c>
      <c r="F175" s="81"/>
      <c r="G175" s="82" t="str">
        <f>IFERROR(IF(F175&gt;=0,D175*E175*(1+F175/100),ABS(D175*E175/F175)),"")</f>
        <v/>
      </c>
      <c r="H175" s="91" t="str">
        <f>IFERROR(G175*E164,"")</f>
        <v/>
      </c>
    </row>
    <row r="176" spans="1:11">
      <c r="A176" s="69"/>
      <c r="B176" s="70" t="s">
        <v>2202</v>
      </c>
      <c r="C176" s="71"/>
      <c r="D176" s="72"/>
      <c r="E176" s="73"/>
      <c r="F176" s="74"/>
      <c r="G176" s="75">
        <f>SUM(G177:G178)</f>
        <v>0</v>
      </c>
      <c r="H176" s="92">
        <f>G176*E164</f>
        <v>0</v>
      </c>
    </row>
    <row r="177" spans="1:11">
      <c r="A177" s="76"/>
      <c r="B177" s="77"/>
      <c r="C177" s="78" t="str">
        <f>IFERROR(_xlfn.XLOOKUP(B177,Transporte[DESCRIPCION],Transporte[UND],,0),"")</f>
        <v/>
      </c>
      <c r="D177" s="79"/>
      <c r="E177" s="80" t="str">
        <f>IFERROR(_xlfn.XLOOKUP($B177,Transporte[DESCRIPCION],Transporte[VALOR],,0),"")</f>
        <v/>
      </c>
      <c r="F177" s="81"/>
      <c r="G177" s="82" t="str">
        <f>IFERROR(IF(F177&gt;=0,D177*E177*(1+F177/100),ABS(D177*E177/F177)),"")</f>
        <v/>
      </c>
      <c r="H177" s="91" t="str">
        <f>IFERROR(G177*E164,"")</f>
        <v/>
      </c>
    </row>
    <row r="178" spans="1:11">
      <c r="A178" s="76"/>
      <c r="B178" s="77"/>
      <c r="C178" s="78" t="str">
        <f>IFERROR(_xlfn.XLOOKUP(B178,Transporte[DESCRIPCION],Transporte[UND],,0),"")</f>
        <v/>
      </c>
      <c r="D178" s="79"/>
      <c r="E178" s="80" t="str">
        <f>IFERROR(_xlfn.XLOOKUP($B178,Transporte[DESCRIPCION],Transporte[VALOR],,0),"")</f>
        <v/>
      </c>
      <c r="F178" s="81"/>
      <c r="G178" s="82" t="str">
        <f>IFERROR(IF(F178&gt;=0,D178*E178*(1+F178/100),ABS(D178*E178/F178)),"")</f>
        <v/>
      </c>
      <c r="H178" s="91" t="str">
        <f>IFERROR(G178*E164,"")</f>
        <v/>
      </c>
    </row>
    <row r="179" spans="1:11">
      <c r="A179" s="69"/>
      <c r="B179" s="70" t="s">
        <v>3067</v>
      </c>
      <c r="C179" s="71"/>
      <c r="D179" s="72"/>
      <c r="E179" s="73"/>
      <c r="F179" s="74"/>
      <c r="G179" s="75">
        <f>SUM(G180:G182)</f>
        <v>181743.43874142857</v>
      </c>
      <c r="H179" s="92">
        <f>G179*E164</f>
        <v>0</v>
      </c>
    </row>
    <row r="180" spans="1:11">
      <c r="A180" s="76"/>
      <c r="B180" s="77" t="s">
        <v>3046</v>
      </c>
      <c r="C180" s="78" t="str">
        <f>IFERROR(_xlfn.XLOOKUP(B180,MObra[DESCRIPCION],MObra[UN],,0),"")</f>
        <v>día</v>
      </c>
      <c r="D180" s="79">
        <v>1</v>
      </c>
      <c r="E180" s="80">
        <f>IFERROR(_xlfn.XLOOKUP($B180,MObra[DESCRIPCION],MObra[VALOR UNIT],,0),"")</f>
        <v>636102.03559500002</v>
      </c>
      <c r="F180" s="81">
        <v>-3.5</v>
      </c>
      <c r="G180" s="82">
        <f>IFERROR(IF(F180&gt;=0,D180*E180*(1+F180/100),ABS(D180*E180/F180)),"")</f>
        <v>181743.43874142857</v>
      </c>
      <c r="H180" s="91">
        <f>IFERROR(G180*E164,"")</f>
        <v>0</v>
      </c>
    </row>
    <row r="181" spans="1:11">
      <c r="A181" s="76"/>
      <c r="B181" s="77"/>
      <c r="C181" s="78" t="str">
        <f>IFERROR(_xlfn.XLOOKUP(B181,MObra[DESCRIPCION],MObra[UN],,0),"")</f>
        <v/>
      </c>
      <c r="D181" s="79"/>
      <c r="E181" s="80" t="str">
        <f>IFERROR(_xlfn.XLOOKUP($B181,MObra[DESCRIPCION],MObra[VALOR UNIT],,0),"")</f>
        <v/>
      </c>
      <c r="F181" s="81"/>
      <c r="G181" s="82" t="str">
        <f>IFERROR(IF(F181&gt;=0,D181*E181*(1+F181/100),ABS(D181*E181/F181)),"")</f>
        <v/>
      </c>
      <c r="H181" s="91" t="str">
        <f>IFERROR(G181*E164,"")</f>
        <v/>
      </c>
    </row>
    <row r="182" spans="1:11">
      <c r="A182" s="83"/>
      <c r="B182" s="84"/>
      <c r="C182" s="85" t="str">
        <f>IFERROR(_xlfn.XLOOKUP(B182,MObra[DESCRIPCION],MObra[UN],,0),"")</f>
        <v/>
      </c>
      <c r="D182" s="86"/>
      <c r="E182" s="87" t="str">
        <f>IFERROR(_xlfn.XLOOKUP($B182,MObra[DESCRIPCION],MObra[VALOR UNIT],,0),"")</f>
        <v/>
      </c>
      <c r="F182" s="88"/>
      <c r="G182" s="89" t="str">
        <f>IFERROR(IF(F182&gt;=0,D182*E182*(1+F182/100),ABS(D182*E182/F182)),"")</f>
        <v/>
      </c>
      <c r="H182" s="90" t="str">
        <f>IFERROR(G182*E164,"")</f>
        <v/>
      </c>
    </row>
    <row r="184" spans="1:11" ht="25.5">
      <c r="A184" s="54" t="s">
        <v>1859</v>
      </c>
      <c r="B184" s="55" t="str">
        <f>VLOOKUP($A184,Presupuesto!$A:$D,2,FALSE())</f>
        <v>Cuerpo para cámaras de inspección Øinterior 1,50 m. Concreto 24,5 Mpa. Incluye acero de refuerzo.</v>
      </c>
      <c r="C184" s="56" t="str">
        <f>VLOOKUP($A184,Presupuesto!$A:$D,3,FALSE())</f>
        <v>M</v>
      </c>
      <c r="D184" s="57"/>
      <c r="E184" s="58">
        <f>VLOOKUP($A184,Presupuesto!$A:$D,4,FALSE())</f>
        <v>0</v>
      </c>
      <c r="F184" s="59" t="s">
        <v>2919</v>
      </c>
      <c r="G184" s="60">
        <f>SUM(G186:G202)/2</f>
        <v>853473.65095825028</v>
      </c>
      <c r="H184" s="61">
        <f>ROUND(SUM(H186:H202),0)/2</f>
        <v>0</v>
      </c>
      <c r="I184" s="58">
        <f>VLOOKUP(A184,Presupuesto!$A:$F,6,0)</f>
        <v>0</v>
      </c>
      <c r="J184" s="58">
        <f>+H184-I184</f>
        <v>0</v>
      </c>
      <c r="K184" s="282">
        <f>+H184-G184*E184</f>
        <v>0</v>
      </c>
    </row>
    <row r="185" spans="1:11">
      <c r="A185" s="62"/>
      <c r="B185" s="63" t="s">
        <v>2247</v>
      </c>
      <c r="C185" s="63" t="s">
        <v>3061</v>
      </c>
      <c r="D185" s="64" t="s">
        <v>4</v>
      </c>
      <c r="E185" s="65" t="s">
        <v>3062</v>
      </c>
      <c r="F185" s="66" t="s">
        <v>3063</v>
      </c>
      <c r="G185" s="67" t="s">
        <v>3064</v>
      </c>
      <c r="H185" s="68" t="s">
        <v>3124</v>
      </c>
    </row>
    <row r="186" spans="1:11">
      <c r="A186" s="69"/>
      <c r="B186" s="70" t="s">
        <v>3065</v>
      </c>
      <c r="C186" s="71"/>
      <c r="D186" s="72"/>
      <c r="E186" s="73"/>
      <c r="F186" s="74"/>
      <c r="G186" s="75">
        <f>SUM(G187:G191)</f>
        <v>569887.93850000005</v>
      </c>
      <c r="H186" s="75">
        <f>IFERROR(G186*E184,"")</f>
        <v>0</v>
      </c>
    </row>
    <row r="187" spans="1:11">
      <c r="A187" s="76"/>
      <c r="B187" s="77" t="s">
        <v>2687</v>
      </c>
      <c r="C187" s="78" t="str">
        <f>IFERROR(_xlfn.XLOOKUP(B187,Insumo[DESCRIPCION],Insumo[UND],,0),"")</f>
        <v>M3</v>
      </c>
      <c r="D187" s="79">
        <v>1.07</v>
      </c>
      <c r="E187" s="80">
        <f>IFERROR(_xlfn.XLOOKUP($B187,Insumo[DESCRIPCION],Insumo[VALOR],,0),"")</f>
        <v>455691</v>
      </c>
      <c r="F187" s="81">
        <v>5</v>
      </c>
      <c r="G187" s="82">
        <f>IFERROR(IF(F187&gt;=0,D187*E187*(1+F187/100),ABS(D187*E187/F187)),"")</f>
        <v>511968.83850000007</v>
      </c>
      <c r="H187" s="91">
        <f>IFERROR(G187*E184,"")</f>
        <v>0</v>
      </c>
    </row>
    <row r="188" spans="1:11">
      <c r="A188" s="76"/>
      <c r="B188" s="77" t="s">
        <v>2301</v>
      </c>
      <c r="C188" s="78" t="str">
        <f>IFERROR(_xlfn.XLOOKUP(B188,Insumo[DESCRIPCION],Insumo[UND],,0),"")</f>
        <v>Kg</v>
      </c>
      <c r="D188" s="79">
        <v>10.7</v>
      </c>
      <c r="E188" s="80">
        <f>IFERROR(_xlfn.XLOOKUP($B188,Insumo[DESCRIPCION],Insumo[VALOR],,0),"")</f>
        <v>5413</v>
      </c>
      <c r="F188" s="81"/>
      <c r="G188" s="82">
        <f>IFERROR(IF(F188&gt;=0,D188*E188*(1+F188/100),ABS(D188*E188/F188)),"")</f>
        <v>57919.1</v>
      </c>
      <c r="H188" s="91">
        <f>IFERROR(G188*E184,"")</f>
        <v>0</v>
      </c>
    </row>
    <row r="189" spans="1:11">
      <c r="A189" s="76"/>
      <c r="B189" s="77"/>
      <c r="C189" s="78" t="str">
        <f>IFERROR(_xlfn.XLOOKUP(B189,Insumo[DESCRIPCION],Insumo[UND],,0),"")</f>
        <v/>
      </c>
      <c r="D189" s="79"/>
      <c r="E189" s="80" t="str">
        <f>IFERROR(_xlfn.XLOOKUP($B189,Insumo[DESCRIPCION],Insumo[VALOR],,0),"")</f>
        <v/>
      </c>
      <c r="F189" s="81"/>
      <c r="G189" s="82" t="str">
        <f>IFERROR(IF(F189&gt;=0,D189*E189*(1+F189/100),ABS(D189*E189/F189)),"")</f>
        <v/>
      </c>
      <c r="H189" s="91" t="str">
        <f>IFERROR(G189*E184,"")</f>
        <v/>
      </c>
    </row>
    <row r="190" spans="1:11">
      <c r="A190" s="76"/>
      <c r="B190" s="77"/>
      <c r="C190" s="78" t="str">
        <f>IFERROR(_xlfn.XLOOKUP(B190,Insumo[DESCRIPCION],Insumo[UND],,0),"")</f>
        <v/>
      </c>
      <c r="D190" s="79"/>
      <c r="E190" s="80" t="str">
        <f>IFERROR(_xlfn.XLOOKUP($B190,Insumo[DESCRIPCION],Insumo[VALOR],,0),"")</f>
        <v/>
      </c>
      <c r="F190" s="81"/>
      <c r="G190" s="82" t="str">
        <f>IFERROR(IF(F190&gt;=0,D190*E190*(1+F190/100),ABS(D190*E190/F190)),"")</f>
        <v/>
      </c>
      <c r="H190" s="91" t="str">
        <f>IFERROR(G190*E184,"")</f>
        <v/>
      </c>
    </row>
    <row r="191" spans="1:11">
      <c r="A191" s="76"/>
      <c r="B191" s="77"/>
      <c r="C191" s="78" t="str">
        <f>IFERROR(_xlfn.XLOOKUP(B191,Insumo[DESCRIPCION],Insumo[UND],,0),"")</f>
        <v/>
      </c>
      <c r="D191" s="79"/>
      <c r="E191" s="80" t="str">
        <f>IFERROR(_xlfn.XLOOKUP($B191,Insumo[DESCRIPCION],Insumo[VALOR],,0),"")</f>
        <v/>
      </c>
      <c r="F191" s="81"/>
      <c r="G191" s="82" t="str">
        <f>IFERROR(IF(F191&gt;=0,D191*E191*(1+F191/100),ABS(D191*E191/F191)),"")</f>
        <v/>
      </c>
      <c r="H191" s="91" t="str">
        <f>IFERROR(G191*E184,"")</f>
        <v/>
      </c>
    </row>
    <row r="192" spans="1:11">
      <c r="A192" s="69"/>
      <c r="B192" s="70" t="s">
        <v>3066</v>
      </c>
      <c r="C192" s="71"/>
      <c r="D192" s="72"/>
      <c r="E192" s="73"/>
      <c r="F192" s="74"/>
      <c r="G192" s="75">
        <f>SUM(G193:G195)</f>
        <v>71551.700593250003</v>
      </c>
      <c r="H192" s="92">
        <f>G192*E184</f>
        <v>0</v>
      </c>
    </row>
    <row r="193" spans="1:11">
      <c r="A193" s="76"/>
      <c r="B193" s="77" t="s">
        <v>2958</v>
      </c>
      <c r="C193" s="78" t="str">
        <f>IFERROR(_xlfn.XLOOKUP(B193,Equipo[DESCRIPCION],Equipo[UND],,0),"")</f>
        <v>Día</v>
      </c>
      <c r="D193" s="79">
        <v>1</v>
      </c>
      <c r="E193" s="80">
        <f>IF(C193="%MO",G199,IFERROR(_xlfn.XLOOKUP($B193,Equipo[DESCRIPCION],Equipo[VALOR],,0),""))</f>
        <v>30475</v>
      </c>
      <c r="F193" s="81">
        <v>-0.5</v>
      </c>
      <c r="G193" s="82">
        <f>IFERROR(IF(F193&gt;=0,D193*E193*(1+F193/100),ABS(D193*E193/F193)),"")</f>
        <v>60950</v>
      </c>
      <c r="H193" s="91">
        <f>IFERROR(G193*E184,"")</f>
        <v>0</v>
      </c>
    </row>
    <row r="194" spans="1:11">
      <c r="A194" s="76"/>
      <c r="B194" s="77" t="s">
        <v>2967</v>
      </c>
      <c r="C194" s="78" t="str">
        <f>IFERROR(_xlfn.XLOOKUP(B194,Equipo[DESCRIPCION],Equipo[UND],,0),"")</f>
        <v>%MO</v>
      </c>
      <c r="D194" s="79">
        <v>0.05</v>
      </c>
      <c r="E194" s="80">
        <f>IF(C194="%MO",G200,IFERROR(_xlfn.XLOOKUP($B194,Equipo[DESCRIPCION],Equipo[VALOR],,0),""))</f>
        <v>212034.01186500001</v>
      </c>
      <c r="F194" s="81"/>
      <c r="G194" s="82">
        <f>IFERROR(IF(F194&gt;=0,D194*E194*(1+F194/100),ABS(D194*E194/F194)),"")</f>
        <v>10601.700593250001</v>
      </c>
      <c r="H194" s="91">
        <f>IFERROR(G194*E184,"")</f>
        <v>0</v>
      </c>
    </row>
    <row r="195" spans="1:11">
      <c r="A195" s="76"/>
      <c r="B195" s="77"/>
      <c r="C195" s="78" t="str">
        <f>IFERROR(_xlfn.XLOOKUP(B195,Equipo[DESCRIPCION],Equipo[UND],,0),"")</f>
        <v/>
      </c>
      <c r="D195" s="79"/>
      <c r="E195" s="80" t="str">
        <f>IF(C195="%MO",G201,IFERROR(_xlfn.XLOOKUP($B195,Equipo[DESCRIPCION],Equipo[VALOR],,0),""))</f>
        <v/>
      </c>
      <c r="F195" s="81"/>
      <c r="G195" s="82" t="str">
        <f>IFERROR(IF(F195&gt;=0,D195*E195*(1+F195/100),ABS(D195*E195/F195)),"")</f>
        <v/>
      </c>
      <c r="H195" s="91" t="str">
        <f>IFERROR(G195*E184,"")</f>
        <v/>
      </c>
    </row>
    <row r="196" spans="1:11">
      <c r="A196" s="69"/>
      <c r="B196" s="70" t="s">
        <v>2202</v>
      </c>
      <c r="C196" s="71"/>
      <c r="D196" s="72"/>
      <c r="E196" s="73"/>
      <c r="F196" s="74"/>
      <c r="G196" s="75">
        <f>SUM(G197:G198)</f>
        <v>0</v>
      </c>
      <c r="H196" s="92">
        <f>G196*E184</f>
        <v>0</v>
      </c>
    </row>
    <row r="197" spans="1:11">
      <c r="A197" s="76"/>
      <c r="B197" s="77"/>
      <c r="C197" s="78" t="str">
        <f>IFERROR(_xlfn.XLOOKUP(B197,Transporte[DESCRIPCION],Transporte[UND],,0),"")</f>
        <v/>
      </c>
      <c r="D197" s="79"/>
      <c r="E197" s="80" t="str">
        <f>IFERROR(_xlfn.XLOOKUP($B197,Transporte[DESCRIPCION],Transporte[VALOR],,0),"")</f>
        <v/>
      </c>
      <c r="F197" s="81"/>
      <c r="G197" s="82" t="str">
        <f>IFERROR(IF(F197&gt;=0,D197*E197*(1+F197/100),ABS(D197*E197/F197)),"")</f>
        <v/>
      </c>
      <c r="H197" s="91" t="str">
        <f>IFERROR(G197*E184,"")</f>
        <v/>
      </c>
    </row>
    <row r="198" spans="1:11">
      <c r="A198" s="76"/>
      <c r="B198" s="77"/>
      <c r="C198" s="78" t="str">
        <f>IFERROR(_xlfn.XLOOKUP(B198,Transporte[DESCRIPCION],Transporte[UND],,0),"")</f>
        <v/>
      </c>
      <c r="D198" s="79"/>
      <c r="E198" s="80" t="str">
        <f>IFERROR(_xlfn.XLOOKUP($B198,Transporte[DESCRIPCION],Transporte[VALOR],,0),"")</f>
        <v/>
      </c>
      <c r="F198" s="81"/>
      <c r="G198" s="82" t="str">
        <f>IFERROR(IF(F198&gt;=0,D198*E198*(1+F198/100),ABS(D198*E198/F198)),"")</f>
        <v/>
      </c>
      <c r="H198" s="91" t="str">
        <f>IFERROR(G198*E184,"")</f>
        <v/>
      </c>
    </row>
    <row r="199" spans="1:11">
      <c r="A199" s="69"/>
      <c r="B199" s="70" t="s">
        <v>3067</v>
      </c>
      <c r="C199" s="71"/>
      <c r="D199" s="72"/>
      <c r="E199" s="73"/>
      <c r="F199" s="74"/>
      <c r="G199" s="75">
        <f>SUM(G200:G202)</f>
        <v>212034.01186500001</v>
      </c>
      <c r="H199" s="92">
        <f>G199*E184</f>
        <v>0</v>
      </c>
    </row>
    <row r="200" spans="1:11">
      <c r="A200" s="76"/>
      <c r="B200" s="77" t="s">
        <v>3046</v>
      </c>
      <c r="C200" s="78" t="str">
        <f>IFERROR(_xlfn.XLOOKUP(B200,MObra[DESCRIPCION],MObra[UN],,0),"")</f>
        <v>día</v>
      </c>
      <c r="D200" s="79">
        <v>1</v>
      </c>
      <c r="E200" s="80">
        <f>IFERROR(_xlfn.XLOOKUP($B200,MObra[DESCRIPCION],MObra[VALOR UNIT],,0),"")</f>
        <v>636102.03559500002</v>
      </c>
      <c r="F200" s="81">
        <v>-3</v>
      </c>
      <c r="G200" s="82">
        <f>IFERROR(IF(F200&gt;=0,D200*E200*(1+F200/100),ABS(D200*E200/F200)),"")</f>
        <v>212034.01186500001</v>
      </c>
      <c r="H200" s="91">
        <f>IFERROR(G200*E184,"")</f>
        <v>0</v>
      </c>
    </row>
    <row r="201" spans="1:11">
      <c r="A201" s="76"/>
      <c r="B201" s="77"/>
      <c r="C201" s="78" t="str">
        <f>IFERROR(_xlfn.XLOOKUP(B201,MObra[DESCRIPCION],MObra[UN],,0),"")</f>
        <v/>
      </c>
      <c r="D201" s="79"/>
      <c r="E201" s="80" t="str">
        <f>IFERROR(_xlfn.XLOOKUP($B201,MObra[DESCRIPCION],MObra[VALOR UNIT],,0),"")</f>
        <v/>
      </c>
      <c r="F201" s="81"/>
      <c r="G201" s="82" t="str">
        <f>IFERROR(IF(F201&gt;=0,D201*E201*(1+F201/100),ABS(D201*E201/F201)),"")</f>
        <v/>
      </c>
      <c r="H201" s="91" t="str">
        <f>IFERROR(G201*E184,"")</f>
        <v/>
      </c>
    </row>
    <row r="202" spans="1:11">
      <c r="A202" s="83"/>
      <c r="B202" s="84"/>
      <c r="C202" s="85" t="str">
        <f>IFERROR(_xlfn.XLOOKUP(B202,MObra[DESCRIPCION],MObra[UN],,0),"")</f>
        <v/>
      </c>
      <c r="D202" s="86"/>
      <c r="E202" s="87" t="str">
        <f>IFERROR(_xlfn.XLOOKUP($B202,MObra[DESCRIPCION],MObra[VALOR UNIT],,0),"")</f>
        <v/>
      </c>
      <c r="F202" s="88"/>
      <c r="G202" s="89" t="str">
        <f>IFERROR(IF(F202&gt;=0,D202*E202*(1+F202/100),ABS(D202*E202/F202)),"")</f>
        <v/>
      </c>
      <c r="H202" s="90" t="str">
        <f>IFERROR(G202*E184,"")</f>
        <v/>
      </c>
    </row>
    <row r="204" spans="1:11" ht="25.5">
      <c r="A204" s="54" t="s">
        <v>1861</v>
      </c>
      <c r="B204" s="55" t="str">
        <f>VLOOKUP($A204,Presupuesto!$A:$D,2,FALSE())</f>
        <v>Cuerpo para cámaras de inspección Øinterior 2,00 m. Concreto 24,5 Mpa. Incluye acero de refuerzo.</v>
      </c>
      <c r="C204" s="56" t="str">
        <f>VLOOKUP($A204,Presupuesto!$A:$D,3,FALSE())</f>
        <v>M</v>
      </c>
      <c r="D204" s="57"/>
      <c r="E204" s="58">
        <f>VLOOKUP($A204,Presupuesto!$A:$D,4,FALSE())</f>
        <v>0</v>
      </c>
      <c r="F204" s="59" t="s">
        <v>2919</v>
      </c>
      <c r="G204" s="60">
        <f>SUM(G206:G222)/2</f>
        <v>1068109.7894498999</v>
      </c>
      <c r="H204" s="61">
        <f>ROUND(SUM(H206:H222),0)/2</f>
        <v>0</v>
      </c>
      <c r="I204" s="58">
        <f>VLOOKUP(A204,Presupuesto!$A:$F,6,0)</f>
        <v>0</v>
      </c>
      <c r="J204" s="58">
        <f>+H204-I204</f>
        <v>0</v>
      </c>
      <c r="K204" s="282">
        <f>+H204-G204*E204</f>
        <v>0</v>
      </c>
    </row>
    <row r="205" spans="1:11">
      <c r="A205" s="62"/>
      <c r="B205" s="63" t="s">
        <v>2247</v>
      </c>
      <c r="C205" s="63" t="s">
        <v>3061</v>
      </c>
      <c r="D205" s="64" t="s">
        <v>4</v>
      </c>
      <c r="E205" s="65" t="s">
        <v>3062</v>
      </c>
      <c r="F205" s="66" t="s">
        <v>3063</v>
      </c>
      <c r="G205" s="67" t="s">
        <v>3064</v>
      </c>
      <c r="H205" s="68" t="s">
        <v>3124</v>
      </c>
    </row>
    <row r="206" spans="1:11">
      <c r="A206" s="69"/>
      <c r="B206" s="70" t="s">
        <v>3065</v>
      </c>
      <c r="C206" s="71"/>
      <c r="D206" s="72"/>
      <c r="E206" s="73"/>
      <c r="F206" s="74"/>
      <c r="G206" s="75">
        <f>SUM(G207:G211)</f>
        <v>739996.93450000009</v>
      </c>
      <c r="H206" s="75">
        <f>IFERROR(G206*E204,"")</f>
        <v>0</v>
      </c>
    </row>
    <row r="207" spans="1:11">
      <c r="A207" s="76"/>
      <c r="B207" s="77" t="s">
        <v>2687</v>
      </c>
      <c r="C207" s="78" t="str">
        <f>IFERROR(_xlfn.XLOOKUP(B207,Insumo[DESCRIPCION],Insumo[UND],,0),"")</f>
        <v>M3</v>
      </c>
      <c r="D207" s="79">
        <v>1.39</v>
      </c>
      <c r="E207" s="80">
        <f>IFERROR(_xlfn.XLOOKUP($B207,Insumo[DESCRIPCION],Insumo[VALOR],,0),"")</f>
        <v>455691</v>
      </c>
      <c r="F207" s="81">
        <v>5</v>
      </c>
      <c r="G207" s="82">
        <f>IFERROR(IF(F207&gt;=0,D207*E207*(1+F207/100),ABS(D207*E207/F207)),"")</f>
        <v>665081.01450000005</v>
      </c>
      <c r="H207" s="91">
        <f>IFERROR(G207*E204,"")</f>
        <v>0</v>
      </c>
    </row>
    <row r="208" spans="1:11">
      <c r="A208" s="76"/>
      <c r="B208" s="77" t="s">
        <v>2301</v>
      </c>
      <c r="C208" s="78" t="str">
        <f>IFERROR(_xlfn.XLOOKUP(B208,Insumo[DESCRIPCION],Insumo[UND],,0),"")</f>
        <v>Kg</v>
      </c>
      <c r="D208" s="79">
        <v>13.84</v>
      </c>
      <c r="E208" s="80">
        <f>IFERROR(_xlfn.XLOOKUP($B208,Insumo[DESCRIPCION],Insumo[VALOR],,0),"")</f>
        <v>5413</v>
      </c>
      <c r="F208" s="81"/>
      <c r="G208" s="82">
        <f>IFERROR(IF(F208&gt;=0,D208*E208*(1+F208/100),ABS(D208*E208/F208)),"")</f>
        <v>74915.92</v>
      </c>
      <c r="H208" s="91">
        <f>IFERROR(G208*E204,"")</f>
        <v>0</v>
      </c>
    </row>
    <row r="209" spans="1:11">
      <c r="A209" s="76"/>
      <c r="B209" s="77"/>
      <c r="C209" s="78" t="str">
        <f>IFERROR(_xlfn.XLOOKUP(B209,Insumo[DESCRIPCION],Insumo[UND],,0),"")</f>
        <v/>
      </c>
      <c r="D209" s="79"/>
      <c r="E209" s="80" t="str">
        <f>IFERROR(_xlfn.XLOOKUP($B209,Insumo[DESCRIPCION],Insumo[VALOR],,0),"")</f>
        <v/>
      </c>
      <c r="F209" s="81"/>
      <c r="G209" s="82" t="str">
        <f>IFERROR(IF(F209&gt;=0,D209*E209*(1+F209/100),ABS(D209*E209/F209)),"")</f>
        <v/>
      </c>
      <c r="H209" s="91" t="str">
        <f>IFERROR(G209*E204,"")</f>
        <v/>
      </c>
    </row>
    <row r="210" spans="1:11">
      <c r="A210" s="76"/>
      <c r="B210" s="77"/>
      <c r="C210" s="78" t="str">
        <f>IFERROR(_xlfn.XLOOKUP(B210,Insumo[DESCRIPCION],Insumo[UND],,0),"")</f>
        <v/>
      </c>
      <c r="D210" s="79"/>
      <c r="E210" s="80" t="str">
        <f>IFERROR(_xlfn.XLOOKUP($B210,Insumo[DESCRIPCION],Insumo[VALOR],,0),"")</f>
        <v/>
      </c>
      <c r="F210" s="81"/>
      <c r="G210" s="82" t="str">
        <f>IFERROR(IF(F210&gt;=0,D210*E210*(1+F210/100),ABS(D210*E210/F210)),"")</f>
        <v/>
      </c>
      <c r="H210" s="91" t="str">
        <f>IFERROR(G210*E204,"")</f>
        <v/>
      </c>
    </row>
    <row r="211" spans="1:11">
      <c r="A211" s="76"/>
      <c r="B211" s="77"/>
      <c r="C211" s="78" t="str">
        <f>IFERROR(_xlfn.XLOOKUP(B211,Insumo[DESCRIPCION],Insumo[UND],,0),"")</f>
        <v/>
      </c>
      <c r="D211" s="79"/>
      <c r="E211" s="80" t="str">
        <f>IFERROR(_xlfn.XLOOKUP($B211,Insumo[DESCRIPCION],Insumo[VALOR],,0),"")</f>
        <v/>
      </c>
      <c r="F211" s="81"/>
      <c r="G211" s="82" t="str">
        <f>IFERROR(IF(F211&gt;=0,D211*E211*(1+F211/100),ABS(D211*E211/F211)),"")</f>
        <v/>
      </c>
      <c r="H211" s="91" t="str">
        <f>IFERROR(G211*E204,"")</f>
        <v/>
      </c>
    </row>
    <row r="212" spans="1:11">
      <c r="A212" s="69"/>
      <c r="B212" s="70" t="s">
        <v>3066</v>
      </c>
      <c r="C212" s="71"/>
      <c r="D212" s="72"/>
      <c r="E212" s="73"/>
      <c r="F212" s="74"/>
      <c r="G212" s="75">
        <f>SUM(G213:G215)</f>
        <v>73672.040711900001</v>
      </c>
      <c r="H212" s="92">
        <f>G212*E204</f>
        <v>0</v>
      </c>
    </row>
    <row r="213" spans="1:11">
      <c r="A213" s="76"/>
      <c r="B213" s="77" t="s">
        <v>2958</v>
      </c>
      <c r="C213" s="78" t="str">
        <f>IFERROR(_xlfn.XLOOKUP(B213,Equipo[DESCRIPCION],Equipo[UND],,0),"")</f>
        <v>Día</v>
      </c>
      <c r="D213" s="79">
        <v>1</v>
      </c>
      <c r="E213" s="80">
        <f>IF(C213="%MO",G219,IFERROR(_xlfn.XLOOKUP($B213,Equipo[DESCRIPCION],Equipo[VALOR],,0),""))</f>
        <v>30475</v>
      </c>
      <c r="F213" s="81">
        <v>-0.5</v>
      </c>
      <c r="G213" s="82">
        <f>IFERROR(IF(F213&gt;=0,D213*E213*(1+F213/100),ABS(D213*E213/F213)),"")</f>
        <v>60950</v>
      </c>
      <c r="H213" s="91">
        <f>IFERROR(G213*E204,"")</f>
        <v>0</v>
      </c>
    </row>
    <row r="214" spans="1:11">
      <c r="A214" s="76"/>
      <c r="B214" s="77" t="s">
        <v>2967</v>
      </c>
      <c r="C214" s="78" t="str">
        <f>IFERROR(_xlfn.XLOOKUP(B214,Equipo[DESCRIPCION],Equipo[UND],,0),"")</f>
        <v>%MO</v>
      </c>
      <c r="D214" s="79">
        <v>0.05</v>
      </c>
      <c r="E214" s="80">
        <f>IF(C214="%MO",G220,IFERROR(_xlfn.XLOOKUP($B214,Equipo[DESCRIPCION],Equipo[VALOR],,0),""))</f>
        <v>254440.81423800002</v>
      </c>
      <c r="F214" s="81"/>
      <c r="G214" s="82">
        <f>IFERROR(IF(F214&gt;=0,D214*E214*(1+F214/100),ABS(D214*E214/F214)),"")</f>
        <v>12722.040711900001</v>
      </c>
      <c r="H214" s="91">
        <f>IFERROR(G214*E204,"")</f>
        <v>0</v>
      </c>
    </row>
    <row r="215" spans="1:11">
      <c r="A215" s="76"/>
      <c r="B215" s="77"/>
      <c r="C215" s="78" t="str">
        <f>IFERROR(_xlfn.XLOOKUP(B215,Equipo[DESCRIPCION],Equipo[UND],,0),"")</f>
        <v/>
      </c>
      <c r="D215" s="79"/>
      <c r="E215" s="80" t="str">
        <f>IF(C215="%MO",G221,IFERROR(_xlfn.XLOOKUP($B215,Equipo[DESCRIPCION],Equipo[VALOR],,0),""))</f>
        <v/>
      </c>
      <c r="F215" s="81"/>
      <c r="G215" s="82" t="str">
        <f>IFERROR(IF(F215&gt;=0,D215*E215*(1+F215/100),ABS(D215*E215/F215)),"")</f>
        <v/>
      </c>
      <c r="H215" s="91" t="str">
        <f>IFERROR(G215*E204,"")</f>
        <v/>
      </c>
    </row>
    <row r="216" spans="1:11">
      <c r="A216" s="69"/>
      <c r="B216" s="70" t="s">
        <v>2202</v>
      </c>
      <c r="C216" s="71"/>
      <c r="D216" s="72"/>
      <c r="E216" s="73"/>
      <c r="F216" s="74"/>
      <c r="G216" s="75">
        <f>SUM(G217:G218)</f>
        <v>0</v>
      </c>
      <c r="H216" s="92">
        <f>G216*E204</f>
        <v>0</v>
      </c>
    </row>
    <row r="217" spans="1:11">
      <c r="A217" s="76"/>
      <c r="B217" s="77"/>
      <c r="C217" s="78" t="str">
        <f>IFERROR(_xlfn.XLOOKUP(B217,Transporte[DESCRIPCION],Transporte[UND],,0),"")</f>
        <v/>
      </c>
      <c r="D217" s="79"/>
      <c r="E217" s="80" t="str">
        <f>IFERROR(_xlfn.XLOOKUP($B217,Transporte[DESCRIPCION],Transporte[VALOR],,0),"")</f>
        <v/>
      </c>
      <c r="F217" s="81"/>
      <c r="G217" s="82" t="str">
        <f>IFERROR(IF(F217&gt;=0,D217*E217*(1+F217/100),ABS(D217*E217/F217)),"")</f>
        <v/>
      </c>
      <c r="H217" s="91" t="str">
        <f>IFERROR(G217*E204,"")</f>
        <v/>
      </c>
    </row>
    <row r="218" spans="1:11">
      <c r="A218" s="76"/>
      <c r="B218" s="77"/>
      <c r="C218" s="78" t="str">
        <f>IFERROR(_xlfn.XLOOKUP(B218,Transporte[DESCRIPCION],Transporte[UND],,0),"")</f>
        <v/>
      </c>
      <c r="D218" s="79"/>
      <c r="E218" s="80" t="str">
        <f>IFERROR(_xlfn.XLOOKUP($B218,Transporte[DESCRIPCION],Transporte[VALOR],,0),"")</f>
        <v/>
      </c>
      <c r="F218" s="81"/>
      <c r="G218" s="82" t="str">
        <f>IFERROR(IF(F218&gt;=0,D218*E218*(1+F218/100),ABS(D218*E218/F218)),"")</f>
        <v/>
      </c>
      <c r="H218" s="91" t="str">
        <f>IFERROR(G218*E204,"")</f>
        <v/>
      </c>
    </row>
    <row r="219" spans="1:11">
      <c r="A219" s="69"/>
      <c r="B219" s="70" t="s">
        <v>3067</v>
      </c>
      <c r="C219" s="71"/>
      <c r="D219" s="72"/>
      <c r="E219" s="73"/>
      <c r="F219" s="74"/>
      <c r="G219" s="75">
        <f>SUM(G220:G222)</f>
        <v>254440.81423800002</v>
      </c>
      <c r="H219" s="92">
        <f>G219*E204</f>
        <v>0</v>
      </c>
    </row>
    <row r="220" spans="1:11">
      <c r="A220" s="76"/>
      <c r="B220" s="77" t="s">
        <v>3046</v>
      </c>
      <c r="C220" s="78" t="str">
        <f>IFERROR(_xlfn.XLOOKUP(B220,MObra[DESCRIPCION],MObra[UN],,0),"")</f>
        <v>día</v>
      </c>
      <c r="D220" s="79">
        <v>1</v>
      </c>
      <c r="E220" s="80">
        <f>IFERROR(_xlfn.XLOOKUP($B220,MObra[DESCRIPCION],MObra[VALOR UNIT],,0),"")</f>
        <v>636102.03559500002</v>
      </c>
      <c r="F220" s="81">
        <v>-2.5</v>
      </c>
      <c r="G220" s="82">
        <f>IFERROR(IF(F220&gt;=0,D220*E220*(1+F220/100),ABS(D220*E220/F220)),"")</f>
        <v>254440.81423800002</v>
      </c>
      <c r="H220" s="91">
        <f>IFERROR(G220*E204,"")</f>
        <v>0</v>
      </c>
    </row>
    <row r="221" spans="1:11">
      <c r="A221" s="76"/>
      <c r="B221" s="77"/>
      <c r="C221" s="78" t="str">
        <f>IFERROR(_xlfn.XLOOKUP(B221,MObra[DESCRIPCION],MObra[UN],,0),"")</f>
        <v/>
      </c>
      <c r="D221" s="79"/>
      <c r="E221" s="80" t="str">
        <f>IFERROR(_xlfn.XLOOKUP($B221,MObra[DESCRIPCION],MObra[VALOR UNIT],,0),"")</f>
        <v/>
      </c>
      <c r="F221" s="81"/>
      <c r="G221" s="82" t="str">
        <f>IFERROR(IF(F221&gt;=0,D221*E221*(1+F221/100),ABS(D221*E221/F221)),"")</f>
        <v/>
      </c>
      <c r="H221" s="91" t="str">
        <f>IFERROR(G221*E204,"")</f>
        <v/>
      </c>
    </row>
    <row r="222" spans="1:11">
      <c r="A222" s="83"/>
      <c r="B222" s="84"/>
      <c r="C222" s="85" t="str">
        <f>IFERROR(_xlfn.XLOOKUP(B222,MObra[DESCRIPCION],MObra[UN],,0),"")</f>
        <v/>
      </c>
      <c r="D222" s="86"/>
      <c r="E222" s="87" t="str">
        <f>IFERROR(_xlfn.XLOOKUP($B222,MObra[DESCRIPCION],MObra[VALOR UNIT],,0),"")</f>
        <v/>
      </c>
      <c r="F222" s="88"/>
      <c r="G222" s="89" t="str">
        <f>IFERROR(IF(F222&gt;=0,D222*E222*(1+F222/100),ABS(D222*E222/F222)),"")</f>
        <v/>
      </c>
      <c r="H222" s="90" t="str">
        <f>IFERROR(G222*E204,"")</f>
        <v/>
      </c>
    </row>
    <row r="224" spans="1:11">
      <c r="A224" s="54" t="s">
        <v>1863</v>
      </c>
      <c r="B224" s="55" t="str">
        <f>VLOOKUP($A224,Presupuesto!$A:$D,2,FALSE())</f>
        <v>Empotramiento de tuberías en concreto 20.7 Mpa</v>
      </c>
      <c r="C224" s="56" t="str">
        <f>VLOOKUP($A224,Presupuesto!$A:$D,3,FALSE())</f>
        <v>M3</v>
      </c>
      <c r="D224" s="57"/>
      <c r="E224" s="58">
        <f>VLOOKUP($A224,Presupuesto!$A:$D,4,FALSE())</f>
        <v>0</v>
      </c>
      <c r="F224" s="59" t="s">
        <v>2919</v>
      </c>
      <c r="G224" s="60">
        <f>SUM(G226:G242)/2</f>
        <v>545559.95058529289</v>
      </c>
      <c r="H224" s="61">
        <f>ROUND(SUM(H226:H242),0)/2</f>
        <v>0</v>
      </c>
      <c r="I224" s="58">
        <f>VLOOKUP(A224,Presupuesto!$A:$F,6,0)</f>
        <v>0</v>
      </c>
      <c r="J224" s="58">
        <f>+H224-I224</f>
        <v>0</v>
      </c>
      <c r="K224" s="282">
        <f>+H224-G224*E224</f>
        <v>0</v>
      </c>
    </row>
    <row r="225" spans="1:8">
      <c r="A225" s="62"/>
      <c r="B225" s="63" t="s">
        <v>2247</v>
      </c>
      <c r="C225" s="63" t="s">
        <v>3061</v>
      </c>
      <c r="D225" s="64" t="s">
        <v>4</v>
      </c>
      <c r="E225" s="65" t="s">
        <v>3062</v>
      </c>
      <c r="F225" s="66" t="s">
        <v>3063</v>
      </c>
      <c r="G225" s="67" t="s">
        <v>3064</v>
      </c>
      <c r="H225" s="68" t="s">
        <v>3124</v>
      </c>
    </row>
    <row r="226" spans="1:8">
      <c r="A226" s="69"/>
      <c r="B226" s="70" t="s">
        <v>3065</v>
      </c>
      <c r="C226" s="71"/>
      <c r="D226" s="72"/>
      <c r="E226" s="73"/>
      <c r="F226" s="74"/>
      <c r="G226" s="75">
        <f>SUM(G227:G231)</f>
        <v>463887</v>
      </c>
      <c r="H226" s="75">
        <f>IFERROR(G226*E224,"")</f>
        <v>0</v>
      </c>
    </row>
    <row r="227" spans="1:8">
      <c r="A227" s="76"/>
      <c r="B227" s="77" t="s">
        <v>2686</v>
      </c>
      <c r="C227" s="78" t="str">
        <f>IFERROR(_xlfn.XLOOKUP(B227,Insumo[DESCRIPCION],Insumo[UND],,0),"")</f>
        <v>M3</v>
      </c>
      <c r="D227" s="79">
        <v>1</v>
      </c>
      <c r="E227" s="80">
        <f>IFERROR(_xlfn.XLOOKUP($B227,Insumo[DESCRIPCION],Insumo[VALOR],,0),"")</f>
        <v>428946</v>
      </c>
      <c r="F227" s="81"/>
      <c r="G227" s="82">
        <f>IFERROR(IF(F227&gt;=0,D227*E227*(1+F227/100),ABS(D227*E227/F227)),"")</f>
        <v>428946</v>
      </c>
      <c r="H227" s="91">
        <f>IFERROR(G227*E224,"")</f>
        <v>0</v>
      </c>
    </row>
    <row r="228" spans="1:8">
      <c r="A228" s="76"/>
      <c r="B228" s="77" t="s">
        <v>2492</v>
      </c>
      <c r="C228" s="78" t="str">
        <f>IFERROR(_xlfn.XLOOKUP(B228,Insumo[DESCRIPCION],Insumo[UND],,0),"")</f>
        <v>M2</v>
      </c>
      <c r="D228" s="79">
        <v>1</v>
      </c>
      <c r="E228" s="80">
        <f>IFERROR(_xlfn.XLOOKUP($B228,Insumo[DESCRIPCION],Insumo[VALOR],,0),"")</f>
        <v>34941</v>
      </c>
      <c r="F228" s="81"/>
      <c r="G228" s="82">
        <f>IFERROR(IF(F228&gt;=0,D228*E228*(1+F228/100),ABS(D228*E228/F228)),"")</f>
        <v>34941</v>
      </c>
      <c r="H228" s="91">
        <f>IFERROR(G228*E224,"")</f>
        <v>0</v>
      </c>
    </row>
    <row r="229" spans="1:8">
      <c r="A229" s="76"/>
      <c r="B229" s="77"/>
      <c r="C229" s="78" t="str">
        <f>IFERROR(_xlfn.XLOOKUP(B229,Insumo[DESCRIPCION],Insumo[UND],,0),"")</f>
        <v/>
      </c>
      <c r="D229" s="79"/>
      <c r="E229" s="80" t="str">
        <f>IFERROR(_xlfn.XLOOKUP($B229,Insumo[DESCRIPCION],Insumo[VALOR],,0),"")</f>
        <v/>
      </c>
      <c r="F229" s="81"/>
      <c r="G229" s="82" t="str">
        <f>IFERROR(IF(F229&gt;=0,D229*E229*(1+F229/100),ABS(D229*E229/F229)),"")</f>
        <v/>
      </c>
      <c r="H229" s="91" t="str">
        <f>IFERROR(G229*E224,"")</f>
        <v/>
      </c>
    </row>
    <row r="230" spans="1:8">
      <c r="A230" s="76"/>
      <c r="B230" s="77"/>
      <c r="C230" s="78" t="str">
        <f>IFERROR(_xlfn.XLOOKUP(B230,Insumo[DESCRIPCION],Insumo[UND],,0),"")</f>
        <v/>
      </c>
      <c r="D230" s="79"/>
      <c r="E230" s="80" t="str">
        <f>IFERROR(_xlfn.XLOOKUP($B230,Insumo[DESCRIPCION],Insumo[VALOR],,0),"")</f>
        <v/>
      </c>
      <c r="F230" s="81"/>
      <c r="G230" s="82" t="str">
        <f>IFERROR(IF(F230&gt;=0,D230*E230*(1+F230/100),ABS(D230*E230/F230)),"")</f>
        <v/>
      </c>
      <c r="H230" s="91" t="str">
        <f>IFERROR(G230*E224,"")</f>
        <v/>
      </c>
    </row>
    <row r="231" spans="1:8">
      <c r="A231" s="76"/>
      <c r="B231" s="77"/>
      <c r="C231" s="78" t="str">
        <f>IFERROR(_xlfn.XLOOKUP(B231,Insumo[DESCRIPCION],Insumo[UND],,0),"")</f>
        <v/>
      </c>
      <c r="D231" s="79"/>
      <c r="E231" s="80" t="str">
        <f>IFERROR(_xlfn.XLOOKUP($B231,Insumo[DESCRIPCION],Insumo[VALOR],,0),"")</f>
        <v/>
      </c>
      <c r="F231" s="81"/>
      <c r="G231" s="82" t="str">
        <f>IFERROR(IF(F231&gt;=0,D231*E231*(1+F231/100),ABS(D231*E231/F231)),"")</f>
        <v/>
      </c>
      <c r="H231" s="91" t="str">
        <f>IFERROR(G231*E224,"")</f>
        <v/>
      </c>
    </row>
    <row r="232" spans="1:8">
      <c r="A232" s="69"/>
      <c r="B232" s="70" t="s">
        <v>3066</v>
      </c>
      <c r="C232" s="71"/>
      <c r="D232" s="72"/>
      <c r="E232" s="73"/>
      <c r="F232" s="74"/>
      <c r="G232" s="75">
        <f>SUM(G233:G235)</f>
        <v>6743.6381217214312</v>
      </c>
      <c r="H232" s="92">
        <f>G232*E224</f>
        <v>0</v>
      </c>
    </row>
    <row r="233" spans="1:8">
      <c r="A233" s="76"/>
      <c r="B233" s="77" t="s">
        <v>2920</v>
      </c>
      <c r="C233" s="78" t="str">
        <f>IFERROR(_xlfn.XLOOKUP(B233,Equipo[DESCRIPCION],Equipo[UND],,0),"")</f>
        <v>%MO</v>
      </c>
      <c r="D233" s="79">
        <v>0.04</v>
      </c>
      <c r="E233" s="80">
        <f>IF(C233="%MO",G239,IFERROR(_xlfn.XLOOKUP($B233,Equipo[DESCRIPCION],Equipo[VALOR],,0),""))</f>
        <v>74929.312463571448</v>
      </c>
      <c r="F233" s="81"/>
      <c r="G233" s="82">
        <f>IFERROR(IF(F233&gt;=0,D233*E233*(1+F233/100),ABS(D233*E233/F233)),"")</f>
        <v>2997.1724985428582</v>
      </c>
      <c r="H233" s="91">
        <f>IFERROR(G233*E224,"")</f>
        <v>0</v>
      </c>
    </row>
    <row r="234" spans="1:8">
      <c r="A234" s="76"/>
      <c r="B234" s="77" t="s">
        <v>2967</v>
      </c>
      <c r="C234" s="78" t="str">
        <f>IFERROR(_xlfn.XLOOKUP(B234,Equipo[DESCRIPCION],Equipo[UND],,0),"")</f>
        <v>%MO</v>
      </c>
      <c r="D234" s="79">
        <v>0.05</v>
      </c>
      <c r="E234" s="80">
        <f>IF(C234="%MO",G239,IFERROR(_xlfn.XLOOKUP($B234,Equipo[DESCRIPCION],Equipo[VALOR],,0),""))</f>
        <v>74929.312463571448</v>
      </c>
      <c r="F234" s="81"/>
      <c r="G234" s="82">
        <f>IFERROR(IF(F234&gt;=0,D234*E234*(1+F234/100),ABS(D234*E234/F234)),"")</f>
        <v>3746.4656231785725</v>
      </c>
      <c r="H234" s="91">
        <f>IFERROR(G234*E224,"")</f>
        <v>0</v>
      </c>
    </row>
    <row r="235" spans="1:8">
      <c r="A235" s="76"/>
      <c r="B235" s="77"/>
      <c r="C235" s="78" t="str">
        <f>IFERROR(_xlfn.XLOOKUP(B235,Equipo[DESCRIPCION],Equipo[UND],,0),"")</f>
        <v/>
      </c>
      <c r="D235" s="79"/>
      <c r="E235" s="80" t="str">
        <f>IF(C235="%MO",G239,IFERROR(_xlfn.XLOOKUP($B235,Equipo[DESCRIPCION],Equipo[VALOR],,0),""))</f>
        <v/>
      </c>
      <c r="F235" s="81"/>
      <c r="G235" s="82" t="str">
        <f>IFERROR(IF(F235&gt;=0,D235*E235*(1+F235/100),ABS(D235*E235/F235)),"")</f>
        <v/>
      </c>
      <c r="H235" s="91" t="str">
        <f>IFERROR(G235*E224,"")</f>
        <v/>
      </c>
    </row>
    <row r="236" spans="1:8">
      <c r="A236" s="69"/>
      <c r="B236" s="70" t="s">
        <v>2202</v>
      </c>
      <c r="C236" s="71"/>
      <c r="D236" s="72"/>
      <c r="E236" s="73"/>
      <c r="F236" s="74"/>
      <c r="G236" s="75">
        <f>SUM(G237:G238)</f>
        <v>0</v>
      </c>
      <c r="H236" s="92">
        <f>G236*E224</f>
        <v>0</v>
      </c>
    </row>
    <row r="237" spans="1:8">
      <c r="A237" s="76"/>
      <c r="B237" s="77"/>
      <c r="C237" s="78" t="str">
        <f>IFERROR(_xlfn.XLOOKUP(B237,Transporte[DESCRIPCION],Transporte[UND],,0),"")</f>
        <v/>
      </c>
      <c r="D237" s="79"/>
      <c r="E237" s="80" t="str">
        <f>IFERROR(_xlfn.XLOOKUP($B237,Transporte[DESCRIPCION],Transporte[VALOR],,0),"")</f>
        <v/>
      </c>
      <c r="F237" s="81"/>
      <c r="G237" s="82" t="str">
        <f>IFERROR(IF(F237&gt;=0,D237*E237*(1+F237/100),ABS(D237*E237/F237)),"")</f>
        <v/>
      </c>
      <c r="H237" s="91" t="str">
        <f>IFERROR(G237*E224,"")</f>
        <v/>
      </c>
    </row>
    <row r="238" spans="1:8">
      <c r="A238" s="76"/>
      <c r="B238" s="77"/>
      <c r="C238" s="78" t="str">
        <f>IFERROR(_xlfn.XLOOKUP(B238,Transporte[DESCRIPCION],Transporte[UND],,0),"")</f>
        <v/>
      </c>
      <c r="D238" s="79"/>
      <c r="E238" s="80" t="str">
        <f>IFERROR(_xlfn.XLOOKUP($B238,Transporte[DESCRIPCION],Transporte[VALOR],,0),"")</f>
        <v/>
      </c>
      <c r="F238" s="81"/>
      <c r="G238" s="82" t="str">
        <f>IFERROR(IF(F238&gt;=0,D238*E238*(1+F238/100),ABS(D238*E238/F238)),"")</f>
        <v/>
      </c>
      <c r="H238" s="91" t="str">
        <f>IFERROR(G238*E224,"")</f>
        <v/>
      </c>
    </row>
    <row r="239" spans="1:8">
      <c r="A239" s="69"/>
      <c r="B239" s="70" t="s">
        <v>3067</v>
      </c>
      <c r="C239" s="71"/>
      <c r="D239" s="72"/>
      <c r="E239" s="73"/>
      <c r="F239" s="74"/>
      <c r="G239" s="75">
        <f>SUM(G240:G242)</f>
        <v>74929.312463571448</v>
      </c>
      <c r="H239" s="92">
        <f>G239*E224</f>
        <v>0</v>
      </c>
    </row>
    <row r="240" spans="1:8">
      <c r="A240" s="76"/>
      <c r="B240" s="77" t="s">
        <v>3045</v>
      </c>
      <c r="C240" s="78" t="str">
        <f>IFERROR(_xlfn.XLOOKUP(B240,MObra[DESCRIPCION],MObra[UN],,0),"")</f>
        <v>día</v>
      </c>
      <c r="D240" s="79">
        <v>1</v>
      </c>
      <c r="E240" s="80">
        <f>IFERROR(_xlfn.XLOOKUP($B240,MObra[DESCRIPCION],MObra[VALOR UNIT],,0),"")</f>
        <v>524505.18724500015</v>
      </c>
      <c r="F240" s="81">
        <v>-7</v>
      </c>
      <c r="G240" s="82">
        <f>IFERROR(IF(F240&gt;=0,D240*E240*(1+F240/100),ABS(D240*E240/F240)),"")</f>
        <v>74929.312463571448</v>
      </c>
      <c r="H240" s="91">
        <f>IFERROR(G240*E224,"")</f>
        <v>0</v>
      </c>
    </row>
    <row r="241" spans="1:11">
      <c r="A241" s="76"/>
      <c r="B241" s="77"/>
      <c r="C241" s="78" t="str">
        <f>IFERROR(_xlfn.XLOOKUP(B241,MObra[DESCRIPCION],MObra[UN],,0),"")</f>
        <v/>
      </c>
      <c r="D241" s="79"/>
      <c r="E241" s="80" t="str">
        <f>IFERROR(_xlfn.XLOOKUP($B241,MObra[DESCRIPCION],MObra[VALOR UNIT],,0),"")</f>
        <v/>
      </c>
      <c r="F241" s="81"/>
      <c r="G241" s="82" t="str">
        <f>IFERROR(IF(F241&gt;=0,D241*E241*(1+F241/100),ABS(D241*E241/F241)),"")</f>
        <v/>
      </c>
      <c r="H241" s="91" t="str">
        <f>IFERROR(G241*E224,"")</f>
        <v/>
      </c>
    </row>
    <row r="242" spans="1:11">
      <c r="A242" s="83"/>
      <c r="B242" s="84"/>
      <c r="C242" s="85" t="str">
        <f>IFERROR(_xlfn.XLOOKUP(B242,MObra[DESCRIPCION],MObra[UN],,0),"")</f>
        <v/>
      </c>
      <c r="D242" s="86"/>
      <c r="E242" s="87" t="str">
        <f>IFERROR(_xlfn.XLOOKUP($B242,MObra[DESCRIPCION],MObra[VALOR UNIT],,0),"")</f>
        <v/>
      </c>
      <c r="F242" s="88"/>
      <c r="G242" s="89" t="str">
        <f>IFERROR(IF(F242&gt;=0,D242*E242*(1+F242/100),ABS(D242*E242/F242)),"")</f>
        <v/>
      </c>
      <c r="H242" s="90" t="str">
        <f>IFERROR(G242*E224,"")</f>
        <v/>
      </c>
    </row>
    <row r="244" spans="1:11">
      <c r="A244" s="54" t="s">
        <v>1865</v>
      </c>
      <c r="B244" s="55" t="str">
        <f>VLOOKUP($A244,Presupuesto!$A:$D,2,FALSE())</f>
        <v>Empotramiento tubería alcantarillado Ø variable</v>
      </c>
      <c r="C244" s="56" t="str">
        <f>VLOOKUP($A244,Presupuesto!$A:$D,3,FALSE())</f>
        <v>Un</v>
      </c>
      <c r="D244" s="57"/>
      <c r="E244" s="58">
        <f>VLOOKUP($A244,Presupuesto!$A:$D,4,FALSE())</f>
        <v>0</v>
      </c>
      <c r="F244" s="59" t="s">
        <v>2919</v>
      </c>
      <c r="G244" s="60">
        <f>SUM(G246:G262)/2</f>
        <v>237164.72746642501</v>
      </c>
      <c r="H244" s="61">
        <f>ROUND(SUM(H246:H262),0)/2</f>
        <v>0</v>
      </c>
      <c r="I244" s="58">
        <f>VLOOKUP(A244,Presupuesto!$A:$F,6,0)</f>
        <v>0</v>
      </c>
      <c r="J244" s="58">
        <f>+H244-I244</f>
        <v>0</v>
      </c>
      <c r="K244" s="282">
        <f>+H244-G244*E244</f>
        <v>0</v>
      </c>
    </row>
    <row r="245" spans="1:11">
      <c r="A245" s="62"/>
      <c r="B245" s="63" t="s">
        <v>2247</v>
      </c>
      <c r="C245" s="63" t="s">
        <v>3061</v>
      </c>
      <c r="D245" s="64" t="s">
        <v>4</v>
      </c>
      <c r="E245" s="65" t="s">
        <v>3062</v>
      </c>
      <c r="F245" s="66" t="s">
        <v>3063</v>
      </c>
      <c r="G245" s="67" t="s">
        <v>3064</v>
      </c>
      <c r="H245" s="68" t="s">
        <v>3124</v>
      </c>
    </row>
    <row r="246" spans="1:11">
      <c r="A246" s="69"/>
      <c r="B246" s="70" t="s">
        <v>3065</v>
      </c>
      <c r="C246" s="71"/>
      <c r="D246" s="72"/>
      <c r="E246" s="73"/>
      <c r="F246" s="74"/>
      <c r="G246" s="75">
        <f>SUM(G247:G251)</f>
        <v>121606.19100000002</v>
      </c>
      <c r="H246" s="75">
        <f>IFERROR(G246*E244,"")</f>
        <v>0</v>
      </c>
    </row>
    <row r="247" spans="1:11">
      <c r="A247" s="76"/>
      <c r="B247" s="77" t="s">
        <v>2686</v>
      </c>
      <c r="C247" s="78" t="str">
        <f>IFERROR(_xlfn.XLOOKUP(B247,Insumo[DESCRIPCION],Insumo[UND],,0),"")</f>
        <v>M3</v>
      </c>
      <c r="D247" s="79">
        <v>0.27</v>
      </c>
      <c r="E247" s="80">
        <f>IFERROR(_xlfn.XLOOKUP($B247,Insumo[DESCRIPCION],Insumo[VALOR],,0),"")</f>
        <v>428946</v>
      </c>
      <c r="F247" s="81">
        <v>5</v>
      </c>
      <c r="G247" s="82">
        <f>IFERROR(IF(F247&gt;=0,D247*E247*(1+F247/100),ABS(D247*E247/F247)),"")</f>
        <v>121606.19100000002</v>
      </c>
      <c r="H247" s="91">
        <f>IFERROR(G247*E244,"")</f>
        <v>0</v>
      </c>
    </row>
    <row r="248" spans="1:11">
      <c r="A248" s="76"/>
      <c r="B248" s="77"/>
      <c r="C248" s="78" t="str">
        <f>IFERROR(_xlfn.XLOOKUP(B248,Insumo[DESCRIPCION],Insumo[UND],,0),"")</f>
        <v/>
      </c>
      <c r="D248" s="79"/>
      <c r="E248" s="80" t="str">
        <f>IFERROR(_xlfn.XLOOKUP($B248,Insumo[DESCRIPCION],Insumo[VALOR],,0),"")</f>
        <v/>
      </c>
      <c r="F248" s="81"/>
      <c r="G248" s="82" t="str">
        <f>IFERROR(IF(F248&gt;=0,D248*E248*(1+F248/100),ABS(D248*E248/F248)),"")</f>
        <v/>
      </c>
      <c r="H248" s="91" t="str">
        <f>IFERROR(G248*E244,"")</f>
        <v/>
      </c>
    </row>
    <row r="249" spans="1:11">
      <c r="A249" s="76"/>
      <c r="B249" s="77"/>
      <c r="C249" s="78" t="str">
        <f>IFERROR(_xlfn.XLOOKUP(B249,Insumo[DESCRIPCION],Insumo[UND],,0),"")</f>
        <v/>
      </c>
      <c r="D249" s="79"/>
      <c r="E249" s="80" t="str">
        <f>IFERROR(_xlfn.XLOOKUP($B249,Insumo[DESCRIPCION],Insumo[VALOR],,0),"")</f>
        <v/>
      </c>
      <c r="F249" s="81"/>
      <c r="G249" s="82" t="str">
        <f>IFERROR(IF(F249&gt;=0,D249*E249*(1+F249/100),ABS(D249*E249/F249)),"")</f>
        <v/>
      </c>
      <c r="H249" s="91" t="str">
        <f>IFERROR(G249*E244,"")</f>
        <v/>
      </c>
    </row>
    <row r="250" spans="1:11">
      <c r="A250" s="76"/>
      <c r="B250" s="77"/>
      <c r="C250" s="78" t="str">
        <f>IFERROR(_xlfn.XLOOKUP(B250,Insumo[DESCRIPCION],Insumo[UND],,0),"")</f>
        <v/>
      </c>
      <c r="D250" s="79"/>
      <c r="E250" s="80" t="str">
        <f>IFERROR(_xlfn.XLOOKUP($B250,Insumo[DESCRIPCION],Insumo[VALOR],,0),"")</f>
        <v/>
      </c>
      <c r="F250" s="81"/>
      <c r="G250" s="82" t="str">
        <f>IFERROR(IF(F250&gt;=0,D250*E250*(1+F250/100),ABS(D250*E250/F250)),"")</f>
        <v/>
      </c>
      <c r="H250" s="91" t="str">
        <f>IFERROR(G250*E244,"")</f>
        <v/>
      </c>
    </row>
    <row r="251" spans="1:11">
      <c r="A251" s="76"/>
      <c r="B251" s="77"/>
      <c r="C251" s="78" t="str">
        <f>IFERROR(_xlfn.XLOOKUP(B251,Insumo[DESCRIPCION],Insumo[UND],,0),"")</f>
        <v/>
      </c>
      <c r="D251" s="79"/>
      <c r="E251" s="80" t="str">
        <f>IFERROR(_xlfn.XLOOKUP($B251,Insumo[DESCRIPCION],Insumo[VALOR],,0),"")</f>
        <v/>
      </c>
      <c r="F251" s="81"/>
      <c r="G251" s="82" t="str">
        <f>IFERROR(IF(F251&gt;=0,D251*E251*(1+F251/100),ABS(D251*E251/F251)),"")</f>
        <v/>
      </c>
      <c r="H251" s="91" t="str">
        <f>IFERROR(G251*E244,"")</f>
        <v/>
      </c>
    </row>
    <row r="252" spans="1:11">
      <c r="A252" s="69"/>
      <c r="B252" s="70" t="s">
        <v>3066</v>
      </c>
      <c r="C252" s="71"/>
      <c r="D252" s="72"/>
      <c r="E252" s="73"/>
      <c r="F252" s="74"/>
      <c r="G252" s="75">
        <f>SUM(G253:G255)</f>
        <v>9541.5305339250008</v>
      </c>
      <c r="H252" s="92">
        <f>G252*E244</f>
        <v>0</v>
      </c>
    </row>
    <row r="253" spans="1:11">
      <c r="A253" s="76"/>
      <c r="B253" s="77" t="s">
        <v>2920</v>
      </c>
      <c r="C253" s="78" t="str">
        <f>IFERROR(_xlfn.XLOOKUP(B253,Equipo[DESCRIPCION],Equipo[UND],,0),"")</f>
        <v>%MO</v>
      </c>
      <c r="D253" s="79">
        <v>0.04</v>
      </c>
      <c r="E253" s="80">
        <f>IF(C253="%MO",G259,IFERROR(_xlfn.XLOOKUP($B253,Equipo[DESCRIPCION],Equipo[VALOR],,0),""))</f>
        <v>106017.0059325</v>
      </c>
      <c r="F253" s="81"/>
      <c r="G253" s="82">
        <f>IFERROR(IF(F253&gt;=0,D253*E253*(1+F253/100),ABS(D253*E253/F253)),"")</f>
        <v>4240.6802373</v>
      </c>
      <c r="H253" s="91">
        <f>IFERROR(G253*E244,"")</f>
        <v>0</v>
      </c>
    </row>
    <row r="254" spans="1:11">
      <c r="A254" s="76"/>
      <c r="B254" s="77" t="s">
        <v>2967</v>
      </c>
      <c r="C254" s="78" t="str">
        <f>IFERROR(_xlfn.XLOOKUP(B254,Equipo[DESCRIPCION],Equipo[UND],,0),"")</f>
        <v>%MO</v>
      </c>
      <c r="D254" s="79">
        <v>0.05</v>
      </c>
      <c r="E254" s="80">
        <f>IF(C254="%MO",G260,IFERROR(_xlfn.XLOOKUP($B254,Equipo[DESCRIPCION],Equipo[VALOR],,0),""))</f>
        <v>106017.0059325</v>
      </c>
      <c r="F254" s="81"/>
      <c r="G254" s="82">
        <f>IFERROR(IF(F254&gt;=0,D254*E254*(1+F254/100),ABS(D254*E254/F254)),"")</f>
        <v>5300.8502966250007</v>
      </c>
      <c r="H254" s="91">
        <f>IFERROR(G254*E244,"")</f>
        <v>0</v>
      </c>
    </row>
    <row r="255" spans="1:11">
      <c r="A255" s="76"/>
      <c r="B255" s="77"/>
      <c r="C255" s="78" t="str">
        <f>IFERROR(_xlfn.XLOOKUP(B255,Equipo[DESCRIPCION],Equipo[UND],,0),"")</f>
        <v/>
      </c>
      <c r="D255" s="79"/>
      <c r="E255" s="80" t="str">
        <f>IF(C255="%MO",G261,IFERROR(_xlfn.XLOOKUP($B255,Equipo[DESCRIPCION],Equipo[VALOR],,0),""))</f>
        <v/>
      </c>
      <c r="F255" s="81"/>
      <c r="G255" s="82" t="str">
        <f>IFERROR(IF(F255&gt;=0,D255*E255*(1+F255/100),ABS(D255*E255/F255)),"")</f>
        <v/>
      </c>
      <c r="H255" s="91" t="str">
        <f>IFERROR(G255*E244,"")</f>
        <v/>
      </c>
    </row>
    <row r="256" spans="1:11">
      <c r="A256" s="69"/>
      <c r="B256" s="70" t="s">
        <v>2202</v>
      </c>
      <c r="C256" s="71"/>
      <c r="D256" s="72"/>
      <c r="E256" s="73"/>
      <c r="F256" s="74"/>
      <c r="G256" s="75">
        <f>SUM(G257:G258)</f>
        <v>0</v>
      </c>
      <c r="H256" s="92">
        <f>G256*E244</f>
        <v>0</v>
      </c>
    </row>
    <row r="257" spans="1:11">
      <c r="A257" s="76"/>
      <c r="B257" s="77"/>
      <c r="C257" s="78" t="str">
        <f>IFERROR(_xlfn.XLOOKUP(B257,Transporte[DESCRIPCION],Transporte[UND],,0),"")</f>
        <v/>
      </c>
      <c r="D257" s="79"/>
      <c r="E257" s="80" t="str">
        <f>IFERROR(_xlfn.XLOOKUP($B257,Transporte[DESCRIPCION],Transporte[VALOR],,0),"")</f>
        <v/>
      </c>
      <c r="F257" s="81"/>
      <c r="G257" s="82" t="str">
        <f>IFERROR(IF(F257&gt;=0,D257*E257*(1+F257/100),ABS(D257*E257/F257)),"")</f>
        <v/>
      </c>
      <c r="H257" s="91" t="str">
        <f>IFERROR(G257*E244,"")</f>
        <v/>
      </c>
    </row>
    <row r="258" spans="1:11">
      <c r="A258" s="76"/>
      <c r="B258" s="77"/>
      <c r="C258" s="78" t="str">
        <f>IFERROR(_xlfn.XLOOKUP(B258,Transporte[DESCRIPCION],Transporte[UND],,0),"")</f>
        <v/>
      </c>
      <c r="D258" s="79"/>
      <c r="E258" s="80" t="str">
        <f>IFERROR(_xlfn.XLOOKUP($B258,Transporte[DESCRIPCION],Transporte[VALOR],,0),"")</f>
        <v/>
      </c>
      <c r="F258" s="81"/>
      <c r="G258" s="82" t="str">
        <f>IFERROR(IF(F258&gt;=0,D258*E258*(1+F258/100),ABS(D258*E258/F258)),"")</f>
        <v/>
      </c>
      <c r="H258" s="91" t="str">
        <f>IFERROR(G258*E244,"")</f>
        <v/>
      </c>
    </row>
    <row r="259" spans="1:11">
      <c r="A259" s="69"/>
      <c r="B259" s="70" t="s">
        <v>3067</v>
      </c>
      <c r="C259" s="71"/>
      <c r="D259" s="72"/>
      <c r="E259" s="73"/>
      <c r="F259" s="74"/>
      <c r="G259" s="75">
        <f>SUM(G260:G262)</f>
        <v>106017.0059325</v>
      </c>
      <c r="H259" s="92">
        <f>G259*E244</f>
        <v>0</v>
      </c>
    </row>
    <row r="260" spans="1:11">
      <c r="A260" s="76"/>
      <c r="B260" s="77" t="s">
        <v>3046</v>
      </c>
      <c r="C260" s="78" t="str">
        <f>IFERROR(_xlfn.XLOOKUP(B260,MObra[DESCRIPCION],MObra[UN],,0),"")</f>
        <v>día</v>
      </c>
      <c r="D260" s="79">
        <v>1</v>
      </c>
      <c r="E260" s="80">
        <f>IFERROR(_xlfn.XLOOKUP($B260,MObra[DESCRIPCION],MObra[VALOR UNIT],,0),"")</f>
        <v>636102.03559500002</v>
      </c>
      <c r="F260" s="81">
        <v>-6</v>
      </c>
      <c r="G260" s="82">
        <f>IFERROR(IF(F260&gt;=0,D260*E260*(1+F260/100),ABS(D260*E260/F260)),"")</f>
        <v>106017.0059325</v>
      </c>
      <c r="H260" s="91">
        <f>IFERROR(G260*E244,"")</f>
        <v>0</v>
      </c>
    </row>
    <row r="261" spans="1:11">
      <c r="A261" s="76"/>
      <c r="B261" s="77"/>
      <c r="C261" s="78" t="str">
        <f>IFERROR(_xlfn.XLOOKUP(B261,MObra[DESCRIPCION],MObra[UN],,0),"")</f>
        <v/>
      </c>
      <c r="D261" s="79"/>
      <c r="E261" s="80" t="str">
        <f>IFERROR(_xlfn.XLOOKUP($B261,MObra[DESCRIPCION],MObra[VALOR UNIT],,0),"")</f>
        <v/>
      </c>
      <c r="F261" s="81"/>
      <c r="G261" s="82" t="str">
        <f>IFERROR(IF(F261&gt;=0,D261*E261*(1+F261/100),ABS(D261*E261/F261)),"")</f>
        <v/>
      </c>
      <c r="H261" s="91" t="str">
        <f>IFERROR(G261*E244,"")</f>
        <v/>
      </c>
    </row>
    <row r="262" spans="1:11">
      <c r="A262" s="83"/>
      <c r="B262" s="84"/>
      <c r="C262" s="85" t="str">
        <f>IFERROR(_xlfn.XLOOKUP(B262,MObra[DESCRIPCION],MObra[UN],,0),"")</f>
        <v/>
      </c>
      <c r="D262" s="86"/>
      <c r="E262" s="87" t="str">
        <f>IFERROR(_xlfn.XLOOKUP($B262,MObra[DESCRIPCION],MObra[VALOR UNIT],,0),"")</f>
        <v/>
      </c>
      <c r="F262" s="88"/>
      <c r="G262" s="89" t="str">
        <f>IFERROR(IF(F262&gt;=0,D262*E262*(1+F262/100),ABS(D262*E262/F262)),"")</f>
        <v/>
      </c>
      <c r="H262" s="90" t="str">
        <f>IFERROR(G262*E244,"")</f>
        <v/>
      </c>
    </row>
    <row r="264" spans="1:11">
      <c r="A264" s="54" t="s">
        <v>1867</v>
      </c>
      <c r="B264" s="55" t="str">
        <f>VLOOKUP($A264,Presupuesto!$A:$D,2,FALSE())</f>
        <v>Enrocado base gavión sin concreto</v>
      </c>
      <c r="C264" s="56" t="str">
        <f>VLOOKUP($A264,Presupuesto!$A:$D,3,FALSE())</f>
        <v>M3</v>
      </c>
      <c r="D264" s="57"/>
      <c r="E264" s="58">
        <f>VLOOKUP($A264,Presupuesto!$A:$D,4,FALSE())</f>
        <v>0</v>
      </c>
      <c r="F264" s="59" t="s">
        <v>2919</v>
      </c>
      <c r="G264" s="60">
        <f>SUM(G266:G282)/2</f>
        <v>326588.01417444379</v>
      </c>
      <c r="H264" s="61">
        <f>ROUND(SUM(H266:H282),0)/2</f>
        <v>0</v>
      </c>
      <c r="I264" s="58">
        <f>VLOOKUP(A264,Presupuesto!$A:$F,6,0)</f>
        <v>0</v>
      </c>
      <c r="J264" s="58">
        <f>+H264-I264</f>
        <v>0</v>
      </c>
      <c r="K264" s="282">
        <f>+H264-G264*E264</f>
        <v>0</v>
      </c>
    </row>
    <row r="265" spans="1:11">
      <c r="A265" s="62"/>
      <c r="B265" s="63" t="s">
        <v>2247</v>
      </c>
      <c r="C265" s="63" t="s">
        <v>3061</v>
      </c>
      <c r="D265" s="64" t="s">
        <v>4</v>
      </c>
      <c r="E265" s="65" t="s">
        <v>3062</v>
      </c>
      <c r="F265" s="66" t="s">
        <v>3063</v>
      </c>
      <c r="G265" s="67" t="s">
        <v>3064</v>
      </c>
      <c r="H265" s="68" t="s">
        <v>3124</v>
      </c>
    </row>
    <row r="266" spans="1:11">
      <c r="A266" s="69"/>
      <c r="B266" s="70" t="s">
        <v>3065</v>
      </c>
      <c r="C266" s="71"/>
      <c r="D266" s="72"/>
      <c r="E266" s="73"/>
      <c r="F266" s="74"/>
      <c r="G266" s="75">
        <f>SUM(G267:G271)</f>
        <v>270329.25300000003</v>
      </c>
      <c r="H266" s="75">
        <f>IFERROR(G266*E264,"")</f>
        <v>0</v>
      </c>
    </row>
    <row r="267" spans="1:11">
      <c r="A267" s="76"/>
      <c r="B267" s="77" t="s">
        <v>2686</v>
      </c>
      <c r="C267" s="78" t="str">
        <f>IFERROR(_xlfn.XLOOKUP(B267,Insumo[DESCRIPCION],Insumo[UND],,0),"")</f>
        <v>M3</v>
      </c>
      <c r="D267" s="79">
        <v>0.41</v>
      </c>
      <c r="E267" s="80">
        <f>IFERROR(_xlfn.XLOOKUP($B267,Insumo[DESCRIPCION],Insumo[VALOR],,0),"")</f>
        <v>428946</v>
      </c>
      <c r="F267" s="81">
        <v>5</v>
      </c>
      <c r="G267" s="82">
        <f>IFERROR(IF(F267&gt;=0,D267*E267*(1+F267/100),ABS(D267*E267/F267)),"")</f>
        <v>184661.253</v>
      </c>
      <c r="H267" s="91">
        <f>IFERROR(G267*E264,"")</f>
        <v>0</v>
      </c>
    </row>
    <row r="268" spans="1:11">
      <c r="A268" s="76"/>
      <c r="B268" s="77" t="s">
        <v>2659</v>
      </c>
      <c r="C268" s="78" t="str">
        <f>IFERROR(_xlfn.XLOOKUP(B268,Insumo[DESCRIPCION],Insumo[UND],,0),"")</f>
        <v>M3</v>
      </c>
      <c r="D268" s="79">
        <v>0.6</v>
      </c>
      <c r="E268" s="80">
        <f>IFERROR(_xlfn.XLOOKUP($B268,Insumo[DESCRIPCION],Insumo[VALOR],,0),"")</f>
        <v>108250</v>
      </c>
      <c r="F268" s="81">
        <v>5</v>
      </c>
      <c r="G268" s="82">
        <f>IFERROR(IF(F268&gt;=0,D268*E268*(1+F268/100),ABS(D268*E268/F268)),"")</f>
        <v>68197.5</v>
      </c>
      <c r="H268" s="91">
        <f>IFERROR(G268*E264,"")</f>
        <v>0</v>
      </c>
    </row>
    <row r="269" spans="1:11">
      <c r="A269" s="76"/>
      <c r="B269" s="77" t="s">
        <v>2492</v>
      </c>
      <c r="C269" s="78" t="str">
        <f>IFERROR(_xlfn.XLOOKUP(B269,Insumo[DESCRIPCION],Insumo[UND],,0),"")</f>
        <v>M2</v>
      </c>
      <c r="D269" s="79">
        <v>0.5</v>
      </c>
      <c r="E269" s="80">
        <f>IFERROR(_xlfn.XLOOKUP($B269,Insumo[DESCRIPCION],Insumo[VALOR],,0),"")</f>
        <v>34941</v>
      </c>
      <c r="F269" s="81"/>
      <c r="G269" s="82">
        <f>IFERROR(IF(F269&gt;=0,D269*E269*(1+F269/100),ABS(D269*E269/F269)),"")</f>
        <v>17470.5</v>
      </c>
      <c r="H269" s="91">
        <f>IFERROR(G269*E264,"")</f>
        <v>0</v>
      </c>
    </row>
    <row r="270" spans="1:11">
      <c r="A270" s="76"/>
      <c r="B270" s="77"/>
      <c r="C270" s="78" t="str">
        <f>IFERROR(_xlfn.XLOOKUP(B270,Insumo[DESCRIPCION],Insumo[UND],,0),"")</f>
        <v/>
      </c>
      <c r="D270" s="79"/>
      <c r="E270" s="80" t="str">
        <f>IFERROR(_xlfn.XLOOKUP($B270,Insumo[DESCRIPCION],Insumo[VALOR],,0),"")</f>
        <v/>
      </c>
      <c r="F270" s="81"/>
      <c r="G270" s="82" t="str">
        <f>IFERROR(IF(F270&gt;=0,D270*E270*(1+F270/100),ABS(D270*E270/F270)),"")</f>
        <v/>
      </c>
      <c r="H270" s="91" t="str">
        <f>IFERROR(G270*E264,"")</f>
        <v/>
      </c>
    </row>
    <row r="271" spans="1:11">
      <c r="A271" s="76"/>
      <c r="B271" s="77"/>
      <c r="C271" s="78" t="str">
        <f>IFERROR(_xlfn.XLOOKUP(B271,Insumo[DESCRIPCION],Insumo[UND],,0),"")</f>
        <v/>
      </c>
      <c r="D271" s="79"/>
      <c r="E271" s="80" t="str">
        <f>IFERROR(_xlfn.XLOOKUP($B271,Insumo[DESCRIPCION],Insumo[VALOR],,0),"")</f>
        <v/>
      </c>
      <c r="F271" s="81"/>
      <c r="G271" s="82" t="str">
        <f>IFERROR(IF(F271&gt;=0,D271*E271*(1+F271/100),ABS(D271*E271/F271)),"")</f>
        <v/>
      </c>
      <c r="H271" s="91" t="str">
        <f>IFERROR(G271*E264,"")</f>
        <v/>
      </c>
    </row>
    <row r="272" spans="1:11">
      <c r="A272" s="69"/>
      <c r="B272" s="70" t="s">
        <v>3066</v>
      </c>
      <c r="C272" s="71"/>
      <c r="D272" s="72"/>
      <c r="E272" s="73"/>
      <c r="F272" s="74"/>
      <c r="G272" s="75">
        <f>SUM(G273:G275)</f>
        <v>4645.2188125687508</v>
      </c>
      <c r="H272" s="92">
        <f>G272*E264</f>
        <v>0</v>
      </c>
    </row>
    <row r="273" spans="1:11">
      <c r="A273" s="76"/>
      <c r="B273" s="77" t="s">
        <v>2920</v>
      </c>
      <c r="C273" s="78" t="str">
        <f>IFERROR(_xlfn.XLOOKUP(B273,Equipo[DESCRIPCION],Equipo[UND],,0),"")</f>
        <v>%MO</v>
      </c>
      <c r="D273" s="79">
        <v>0.04</v>
      </c>
      <c r="E273" s="80">
        <f>IF(C273="%MO",G279,IFERROR(_xlfn.XLOOKUP($B273,Equipo[DESCRIPCION],Equipo[VALOR],,0),""))</f>
        <v>51613.542361875006</v>
      </c>
      <c r="F273" s="81"/>
      <c r="G273" s="82">
        <f>IFERROR(IF(F273&gt;=0,D273*E273*(1+F273/100),ABS(D273*E273/F273)),"")</f>
        <v>2064.5416944750004</v>
      </c>
      <c r="H273" s="91">
        <f>IFERROR(G273*E264,"")</f>
        <v>0</v>
      </c>
    </row>
    <row r="274" spans="1:11">
      <c r="A274" s="76"/>
      <c r="B274" s="77" t="s">
        <v>2967</v>
      </c>
      <c r="C274" s="78" t="str">
        <f>IFERROR(_xlfn.XLOOKUP(B274,Equipo[DESCRIPCION],Equipo[UND],,0),"")</f>
        <v>%MO</v>
      </c>
      <c r="D274" s="79">
        <v>0.05</v>
      </c>
      <c r="E274" s="80">
        <f>IF(C274="%MO",G280,IFERROR(_xlfn.XLOOKUP($B274,Equipo[DESCRIPCION],Equipo[VALOR],,0),""))</f>
        <v>51613.542361875006</v>
      </c>
      <c r="F274" s="81"/>
      <c r="G274" s="82">
        <f>IFERROR(IF(F274&gt;=0,D274*E274*(1+F274/100),ABS(D274*E274/F274)),"")</f>
        <v>2580.6771180937503</v>
      </c>
      <c r="H274" s="91">
        <f>IFERROR(G274*E264,"")</f>
        <v>0</v>
      </c>
    </row>
    <row r="275" spans="1:11">
      <c r="A275" s="76"/>
      <c r="B275" s="77"/>
      <c r="C275" s="78" t="str">
        <f>IFERROR(_xlfn.XLOOKUP(B275,Equipo[DESCRIPCION],Equipo[UND],,0),"")</f>
        <v/>
      </c>
      <c r="D275" s="79"/>
      <c r="E275" s="80" t="str">
        <f>IF(C275="%MO",G281,IFERROR(_xlfn.XLOOKUP($B275,Equipo[DESCRIPCION],Equipo[VALOR],,0),""))</f>
        <v/>
      </c>
      <c r="F275" s="81"/>
      <c r="G275" s="82" t="str">
        <f>IFERROR(IF(F275&gt;=0,D275*E275*(1+F275/100),ABS(D275*E275/F275)),"")</f>
        <v/>
      </c>
      <c r="H275" s="91" t="str">
        <f>IFERROR(G275*E264,"")</f>
        <v/>
      </c>
    </row>
    <row r="276" spans="1:11">
      <c r="A276" s="69"/>
      <c r="B276" s="70" t="s">
        <v>2202</v>
      </c>
      <c r="C276" s="71"/>
      <c r="D276" s="72"/>
      <c r="E276" s="73"/>
      <c r="F276" s="74"/>
      <c r="G276" s="75">
        <f>SUM(G277:G278)</f>
        <v>0</v>
      </c>
      <c r="H276" s="92">
        <f>G276*E264</f>
        <v>0</v>
      </c>
    </row>
    <row r="277" spans="1:11">
      <c r="A277" s="76"/>
      <c r="B277" s="77"/>
      <c r="C277" s="78" t="str">
        <f>IFERROR(_xlfn.XLOOKUP(B277,Transporte[DESCRIPCION],Transporte[UND],,0),"")</f>
        <v/>
      </c>
      <c r="D277" s="79"/>
      <c r="E277" s="80" t="str">
        <f>IFERROR(_xlfn.XLOOKUP($B277,Transporte[DESCRIPCION],Transporte[VALOR],,0),"")</f>
        <v/>
      </c>
      <c r="F277" s="81"/>
      <c r="G277" s="82" t="str">
        <f>IFERROR(IF(F277&gt;=0,D277*E277*(1+F277/100),ABS(D277*E277/F277)),"")</f>
        <v/>
      </c>
      <c r="H277" s="91" t="str">
        <f>IFERROR(G277*E264,"")</f>
        <v/>
      </c>
    </row>
    <row r="278" spans="1:11">
      <c r="A278" s="76"/>
      <c r="B278" s="77"/>
      <c r="C278" s="78" t="str">
        <f>IFERROR(_xlfn.XLOOKUP(B278,Transporte[DESCRIPCION],Transporte[UND],,0),"")</f>
        <v/>
      </c>
      <c r="D278" s="79"/>
      <c r="E278" s="80" t="str">
        <f>IFERROR(_xlfn.XLOOKUP($B278,Transporte[DESCRIPCION],Transporte[VALOR],,0),"")</f>
        <v/>
      </c>
      <c r="F278" s="81"/>
      <c r="G278" s="82" t="str">
        <f>IFERROR(IF(F278&gt;=0,D278*E278*(1+F278/100),ABS(D278*E278/F278)),"")</f>
        <v/>
      </c>
      <c r="H278" s="91" t="str">
        <f>IFERROR(G278*E264,"")</f>
        <v/>
      </c>
    </row>
    <row r="279" spans="1:11">
      <c r="A279" s="69"/>
      <c r="B279" s="70" t="s">
        <v>3067</v>
      </c>
      <c r="C279" s="71"/>
      <c r="D279" s="72"/>
      <c r="E279" s="73"/>
      <c r="F279" s="74"/>
      <c r="G279" s="75">
        <f>SUM(G280:G282)</f>
        <v>51613.542361875006</v>
      </c>
      <c r="H279" s="92">
        <f>G279*E264</f>
        <v>0</v>
      </c>
    </row>
    <row r="280" spans="1:11">
      <c r="A280" s="76"/>
      <c r="B280" s="77" t="s">
        <v>3044</v>
      </c>
      <c r="C280" s="78" t="str">
        <f>IFERROR(_xlfn.XLOOKUP(B280,MObra[DESCRIPCION],MObra[UN],,0),"")</f>
        <v>día</v>
      </c>
      <c r="D280" s="79">
        <v>1</v>
      </c>
      <c r="E280" s="80">
        <f>IFERROR(_xlfn.XLOOKUP($B280,MObra[DESCRIPCION],MObra[VALOR UNIT],,0),"")</f>
        <v>412908.33889500005</v>
      </c>
      <c r="F280" s="81">
        <v>-8</v>
      </c>
      <c r="G280" s="82">
        <f>IFERROR(IF(F280&gt;=0,D280*E280*(1+F280/100),ABS(D280*E280/F280)),"")</f>
        <v>51613.542361875006</v>
      </c>
      <c r="H280" s="91">
        <f>IFERROR(G280*E264,"")</f>
        <v>0</v>
      </c>
    </row>
    <row r="281" spans="1:11">
      <c r="A281" s="76"/>
      <c r="B281" s="77"/>
      <c r="C281" s="78" t="str">
        <f>IFERROR(_xlfn.XLOOKUP(B281,MObra[DESCRIPCION],MObra[UN],,0),"")</f>
        <v/>
      </c>
      <c r="D281" s="79"/>
      <c r="E281" s="80" t="str">
        <f>IFERROR(_xlfn.XLOOKUP($B281,MObra[DESCRIPCION],MObra[VALOR UNIT],,0),"")</f>
        <v/>
      </c>
      <c r="F281" s="81"/>
      <c r="G281" s="82" t="str">
        <f>IFERROR(IF(F281&gt;=0,D281*E281*(1+F281/100),ABS(D281*E281/F281)),"")</f>
        <v/>
      </c>
      <c r="H281" s="91" t="str">
        <f>IFERROR(G281*E264,"")</f>
        <v/>
      </c>
    </row>
    <row r="282" spans="1:11">
      <c r="A282" s="83"/>
      <c r="B282" s="84"/>
      <c r="C282" s="85" t="str">
        <f>IFERROR(_xlfn.XLOOKUP(B282,MObra[DESCRIPCION],MObra[UN],,0),"")</f>
        <v/>
      </c>
      <c r="D282" s="86"/>
      <c r="E282" s="87" t="str">
        <f>IFERROR(_xlfn.XLOOKUP($B282,MObra[DESCRIPCION],MObra[VALOR UNIT],,0),"")</f>
        <v/>
      </c>
      <c r="F282" s="88"/>
      <c r="G282" s="89" t="str">
        <f>IFERROR(IF(F282&gt;=0,D282*E282*(1+F282/100),ABS(D282*E282/F282)),"")</f>
        <v/>
      </c>
      <c r="H282" s="90" t="str">
        <f>IFERROR(G282*E264,"")</f>
        <v/>
      </c>
    </row>
    <row r="284" spans="1:11">
      <c r="A284" s="54" t="s">
        <v>1869</v>
      </c>
      <c r="B284" s="55" t="str">
        <f>VLOOKUP($A284,Presupuesto!$A:$D,2,FALSE())</f>
        <v>Enrocado protección salida canal</v>
      </c>
      <c r="C284" s="56" t="str">
        <f>VLOOKUP($A284,Presupuesto!$A:$D,3,FALSE())</f>
        <v>M3</v>
      </c>
      <c r="D284" s="57"/>
      <c r="E284" s="58">
        <f>VLOOKUP($A284,Presupuesto!$A:$D,4,FALSE())</f>
        <v>0</v>
      </c>
      <c r="F284" s="59" t="s">
        <v>2919</v>
      </c>
      <c r="G284" s="60">
        <f>SUM(G286:G302)/2</f>
        <v>362811.43456592504</v>
      </c>
      <c r="H284" s="61">
        <f>ROUND(SUM(H286:H302),0)/2</f>
        <v>0</v>
      </c>
      <c r="I284" s="58">
        <f>VLOOKUP(A284,Presupuesto!$A:$F,6,0)</f>
        <v>0</v>
      </c>
      <c r="J284" s="58">
        <f>+H284-I284</f>
        <v>0</v>
      </c>
      <c r="K284" s="282">
        <f>+H284-G284*E284</f>
        <v>0</v>
      </c>
    </row>
    <row r="285" spans="1:11">
      <c r="A285" s="62"/>
      <c r="B285" s="63" t="s">
        <v>2247</v>
      </c>
      <c r="C285" s="63" t="s">
        <v>3061</v>
      </c>
      <c r="D285" s="64" t="s">
        <v>4</v>
      </c>
      <c r="E285" s="65" t="s">
        <v>3062</v>
      </c>
      <c r="F285" s="66" t="s">
        <v>3063</v>
      </c>
      <c r="G285" s="67" t="s">
        <v>3064</v>
      </c>
      <c r="H285" s="68" t="s">
        <v>3124</v>
      </c>
    </row>
    <row r="286" spans="1:11">
      <c r="A286" s="69"/>
      <c r="B286" s="70" t="s">
        <v>3065</v>
      </c>
      <c r="C286" s="71"/>
      <c r="D286" s="72"/>
      <c r="E286" s="73"/>
      <c r="F286" s="74"/>
      <c r="G286" s="75">
        <f>SUM(G287:G291)</f>
        <v>287799.75300000003</v>
      </c>
      <c r="H286" s="75">
        <f>IFERROR(G286*E284,"")</f>
        <v>0</v>
      </c>
    </row>
    <row r="287" spans="1:11">
      <c r="A287" s="76"/>
      <c r="B287" s="77" t="s">
        <v>2686</v>
      </c>
      <c r="C287" s="78" t="str">
        <f>IFERROR(_xlfn.XLOOKUP(B287,Insumo[DESCRIPCION],Insumo[UND],,0),"")</f>
        <v>M3</v>
      </c>
      <c r="D287" s="79">
        <v>0.41</v>
      </c>
      <c r="E287" s="80">
        <f>IFERROR(_xlfn.XLOOKUP($B287,Insumo[DESCRIPCION],Insumo[VALOR],,0),"")</f>
        <v>428946</v>
      </c>
      <c r="F287" s="81">
        <v>5</v>
      </c>
      <c r="G287" s="82">
        <f>IFERROR(IF(F287&gt;=0,D287*E287*(1+F287/100),ABS(D287*E287/F287)),"")</f>
        <v>184661.253</v>
      </c>
      <c r="H287" s="91">
        <f>IFERROR(G287*E284,"")</f>
        <v>0</v>
      </c>
    </row>
    <row r="288" spans="1:11">
      <c r="A288" s="76"/>
      <c r="B288" s="77" t="s">
        <v>2659</v>
      </c>
      <c r="C288" s="78" t="str">
        <f>IFERROR(_xlfn.XLOOKUP(B288,Insumo[DESCRIPCION],Insumo[UND],,0),"")</f>
        <v>M3</v>
      </c>
      <c r="D288" s="79">
        <v>0.6</v>
      </c>
      <c r="E288" s="80">
        <f>IFERROR(_xlfn.XLOOKUP($B288,Insumo[DESCRIPCION],Insumo[VALOR],,0),"")</f>
        <v>108250</v>
      </c>
      <c r="F288" s="81">
        <v>5</v>
      </c>
      <c r="G288" s="82">
        <f>IFERROR(IF(F288&gt;=0,D288*E288*(1+F288/100),ABS(D288*E288/F288)),"")</f>
        <v>68197.5</v>
      </c>
      <c r="H288" s="91">
        <f>IFERROR(G288*E284,"")</f>
        <v>0</v>
      </c>
    </row>
    <row r="289" spans="1:11">
      <c r="A289" s="76"/>
      <c r="B289" s="77" t="s">
        <v>2492</v>
      </c>
      <c r="C289" s="78" t="str">
        <f>IFERROR(_xlfn.XLOOKUP(B289,Insumo[DESCRIPCION],Insumo[UND],,0),"")</f>
        <v>M2</v>
      </c>
      <c r="D289" s="79">
        <v>1</v>
      </c>
      <c r="E289" s="80">
        <f>IFERROR(_xlfn.XLOOKUP($B289,Insumo[DESCRIPCION],Insumo[VALOR],,0),"")</f>
        <v>34941</v>
      </c>
      <c r="F289" s="81"/>
      <c r="G289" s="82">
        <f>IFERROR(IF(F289&gt;=0,D289*E289*(1+F289/100),ABS(D289*E289/F289)),"")</f>
        <v>34941</v>
      </c>
      <c r="H289" s="91">
        <f>IFERROR(G289*E284,"")</f>
        <v>0</v>
      </c>
    </row>
    <row r="290" spans="1:11">
      <c r="A290" s="76"/>
      <c r="B290" s="77"/>
      <c r="C290" s="78" t="str">
        <f>IFERROR(_xlfn.XLOOKUP(B290,Insumo[DESCRIPCION],Insumo[UND],,0),"")</f>
        <v/>
      </c>
      <c r="D290" s="79"/>
      <c r="E290" s="80" t="str">
        <f>IFERROR(_xlfn.XLOOKUP($B290,Insumo[DESCRIPCION],Insumo[VALOR],,0),"")</f>
        <v/>
      </c>
      <c r="F290" s="81"/>
      <c r="G290" s="82" t="str">
        <f>IFERROR(IF(F290&gt;=0,D290*E290*(1+F290/100),ABS(D290*E290/F290)),"")</f>
        <v/>
      </c>
      <c r="H290" s="91" t="str">
        <f>IFERROR(G290*E284,"")</f>
        <v/>
      </c>
    </row>
    <row r="291" spans="1:11">
      <c r="A291" s="76"/>
      <c r="B291" s="77"/>
      <c r="C291" s="78" t="str">
        <f>IFERROR(_xlfn.XLOOKUP(B291,Insumo[DESCRIPCION],Insumo[UND],,0),"")</f>
        <v/>
      </c>
      <c r="D291" s="79"/>
      <c r="E291" s="80" t="str">
        <f>IFERROR(_xlfn.XLOOKUP($B291,Insumo[DESCRIPCION],Insumo[VALOR],,0),"")</f>
        <v/>
      </c>
      <c r="F291" s="81"/>
      <c r="G291" s="82" t="str">
        <f>IFERROR(IF(F291&gt;=0,D291*E291*(1+F291/100),ABS(D291*E291/F291)),"")</f>
        <v/>
      </c>
      <c r="H291" s="91" t="str">
        <f>IFERROR(G291*E284,"")</f>
        <v/>
      </c>
    </row>
    <row r="292" spans="1:11">
      <c r="A292" s="69"/>
      <c r="B292" s="70" t="s">
        <v>3066</v>
      </c>
      <c r="C292" s="71"/>
      <c r="D292" s="72"/>
      <c r="E292" s="73"/>
      <c r="F292" s="74"/>
      <c r="G292" s="75">
        <f>SUM(G293:G295)</f>
        <v>6193.6250834250004</v>
      </c>
      <c r="H292" s="92">
        <f>G292*E284</f>
        <v>0</v>
      </c>
    </row>
    <row r="293" spans="1:11">
      <c r="A293" s="76"/>
      <c r="B293" s="77" t="s">
        <v>2920</v>
      </c>
      <c r="C293" s="78" t="str">
        <f>IFERROR(_xlfn.XLOOKUP(B293,Equipo[DESCRIPCION],Equipo[UND],,0),"")</f>
        <v>%MO</v>
      </c>
      <c r="D293" s="79">
        <v>0.04</v>
      </c>
      <c r="E293" s="80">
        <f>IF(C293="%MO",G299,IFERROR(_xlfn.XLOOKUP($B293,Equipo[DESCRIPCION],Equipo[VALOR],,0),""))</f>
        <v>68818.056482500004</v>
      </c>
      <c r="F293" s="81"/>
      <c r="G293" s="82">
        <f>IFERROR(IF(F293&gt;=0,D293*E293*(1+F293/100),ABS(D293*E293/F293)),"")</f>
        <v>2752.7222593000001</v>
      </c>
      <c r="H293" s="91">
        <f>IFERROR(G293*E284,"")</f>
        <v>0</v>
      </c>
    </row>
    <row r="294" spans="1:11">
      <c r="A294" s="76"/>
      <c r="B294" s="77" t="s">
        <v>2967</v>
      </c>
      <c r="C294" s="78" t="str">
        <f>IFERROR(_xlfn.XLOOKUP(B294,Equipo[DESCRIPCION],Equipo[UND],,0),"")</f>
        <v>%MO</v>
      </c>
      <c r="D294" s="79">
        <v>0.05</v>
      </c>
      <c r="E294" s="80">
        <f>IF(C294="%MO",G300,IFERROR(_xlfn.XLOOKUP($B294,Equipo[DESCRIPCION],Equipo[VALOR],,0),""))</f>
        <v>68818.056482500004</v>
      </c>
      <c r="F294" s="81"/>
      <c r="G294" s="82">
        <f>IFERROR(IF(F294&gt;=0,D294*E294*(1+F294/100),ABS(D294*E294/F294)),"")</f>
        <v>3440.9028241250003</v>
      </c>
      <c r="H294" s="91">
        <f>IFERROR(G294*E284,"")</f>
        <v>0</v>
      </c>
    </row>
    <row r="295" spans="1:11">
      <c r="A295" s="76"/>
      <c r="B295" s="77"/>
      <c r="C295" s="78" t="str">
        <f>IFERROR(_xlfn.XLOOKUP(B295,Equipo[DESCRIPCION],Equipo[UND],,0),"")</f>
        <v/>
      </c>
      <c r="D295" s="79"/>
      <c r="E295" s="80" t="str">
        <f>IF(C295="%MO",G301,IFERROR(_xlfn.XLOOKUP($B295,Equipo[DESCRIPCION],Equipo[VALOR],,0),""))</f>
        <v/>
      </c>
      <c r="F295" s="81"/>
      <c r="G295" s="82" t="str">
        <f>IFERROR(IF(F295&gt;=0,D295*E295*(1+F295/100),ABS(D295*E295/F295)),"")</f>
        <v/>
      </c>
      <c r="H295" s="91" t="str">
        <f>IFERROR(G295*E284,"")</f>
        <v/>
      </c>
    </row>
    <row r="296" spans="1:11">
      <c r="A296" s="69"/>
      <c r="B296" s="70" t="s">
        <v>2202</v>
      </c>
      <c r="C296" s="71"/>
      <c r="D296" s="72"/>
      <c r="E296" s="73"/>
      <c r="F296" s="74"/>
      <c r="G296" s="75">
        <f>SUM(G297:G298)</f>
        <v>0</v>
      </c>
      <c r="H296" s="92">
        <f>G296*E284</f>
        <v>0</v>
      </c>
    </row>
    <row r="297" spans="1:11">
      <c r="A297" s="76"/>
      <c r="B297" s="77"/>
      <c r="C297" s="78" t="str">
        <f>IFERROR(_xlfn.XLOOKUP(B297,Transporte[DESCRIPCION],Transporte[UND],,0),"")</f>
        <v/>
      </c>
      <c r="D297" s="79"/>
      <c r="E297" s="80" t="str">
        <f>IFERROR(_xlfn.XLOOKUP($B297,Transporte[DESCRIPCION],Transporte[VALOR],,0),"")</f>
        <v/>
      </c>
      <c r="F297" s="81"/>
      <c r="G297" s="82" t="str">
        <f>IFERROR(IF(F297&gt;=0,D297*E297*(1+F297/100),ABS(D297*E297/F297)),"")</f>
        <v/>
      </c>
      <c r="H297" s="91" t="str">
        <f>IFERROR(G297*E284,"")</f>
        <v/>
      </c>
    </row>
    <row r="298" spans="1:11">
      <c r="A298" s="76"/>
      <c r="B298" s="77"/>
      <c r="C298" s="78" t="str">
        <f>IFERROR(_xlfn.XLOOKUP(B298,Transporte[DESCRIPCION],Transporte[UND],,0),"")</f>
        <v/>
      </c>
      <c r="D298" s="79"/>
      <c r="E298" s="80" t="str">
        <f>IFERROR(_xlfn.XLOOKUP($B298,Transporte[DESCRIPCION],Transporte[VALOR],,0),"")</f>
        <v/>
      </c>
      <c r="F298" s="81"/>
      <c r="G298" s="82" t="str">
        <f>IFERROR(IF(F298&gt;=0,D298*E298*(1+F298/100),ABS(D298*E298/F298)),"")</f>
        <v/>
      </c>
      <c r="H298" s="91" t="str">
        <f>IFERROR(G298*E284,"")</f>
        <v/>
      </c>
    </row>
    <row r="299" spans="1:11">
      <c r="A299" s="69"/>
      <c r="B299" s="70" t="s">
        <v>3067</v>
      </c>
      <c r="C299" s="71"/>
      <c r="D299" s="72"/>
      <c r="E299" s="73"/>
      <c r="F299" s="74"/>
      <c r="G299" s="75">
        <f>SUM(G300:G302)</f>
        <v>68818.056482500004</v>
      </c>
      <c r="H299" s="92">
        <f>G299*E284</f>
        <v>0</v>
      </c>
    </row>
    <row r="300" spans="1:11">
      <c r="A300" s="76"/>
      <c r="B300" s="77" t="s">
        <v>3044</v>
      </c>
      <c r="C300" s="78" t="str">
        <f>IFERROR(_xlfn.XLOOKUP(B300,MObra[DESCRIPCION],MObra[UN],,0),"")</f>
        <v>día</v>
      </c>
      <c r="D300" s="79">
        <v>1</v>
      </c>
      <c r="E300" s="80">
        <f>IFERROR(_xlfn.XLOOKUP($B300,MObra[DESCRIPCION],MObra[VALOR UNIT],,0),"")</f>
        <v>412908.33889500005</v>
      </c>
      <c r="F300" s="81">
        <v>-6</v>
      </c>
      <c r="G300" s="82">
        <f>IFERROR(IF(F300&gt;=0,D300*E300*(1+F300/100),ABS(D300*E300/F300)),"")</f>
        <v>68818.056482500004</v>
      </c>
      <c r="H300" s="91">
        <f>IFERROR(G300*E284,"")</f>
        <v>0</v>
      </c>
    </row>
    <row r="301" spans="1:11">
      <c r="A301" s="76"/>
      <c r="B301" s="77"/>
      <c r="C301" s="78" t="str">
        <f>IFERROR(_xlfn.XLOOKUP(B301,MObra[DESCRIPCION],MObra[UN],,0),"")</f>
        <v/>
      </c>
      <c r="D301" s="79"/>
      <c r="E301" s="80" t="str">
        <f>IFERROR(_xlfn.XLOOKUP($B301,MObra[DESCRIPCION],MObra[VALOR UNIT],,0),"")</f>
        <v/>
      </c>
      <c r="F301" s="81"/>
      <c r="G301" s="82" t="str">
        <f>IFERROR(IF(F301&gt;=0,D301*E301*(1+F301/100),ABS(D301*E301/F301)),"")</f>
        <v/>
      </c>
      <c r="H301" s="91" t="str">
        <f>IFERROR(G301*E284,"")</f>
        <v/>
      </c>
    </row>
    <row r="302" spans="1:11">
      <c r="A302" s="83"/>
      <c r="B302" s="84"/>
      <c r="C302" s="85" t="str">
        <f>IFERROR(_xlfn.XLOOKUP(B302,MObra[DESCRIPCION],MObra[UN],,0),"")</f>
        <v/>
      </c>
      <c r="D302" s="86"/>
      <c r="E302" s="87" t="str">
        <f>IFERROR(_xlfn.XLOOKUP($B302,MObra[DESCRIPCION],MObra[VALOR UNIT],,0),"")</f>
        <v/>
      </c>
      <c r="F302" s="88"/>
      <c r="G302" s="89" t="str">
        <f>IFERROR(IF(F302&gt;=0,D302*E302*(1+F302/100),ABS(D302*E302/F302)),"")</f>
        <v/>
      </c>
      <c r="H302" s="90" t="str">
        <f>IFERROR(G302*E284,"")</f>
        <v/>
      </c>
    </row>
    <row r="304" spans="1:11">
      <c r="A304" s="54" t="s">
        <v>1871</v>
      </c>
      <c r="B304" s="55" t="str">
        <f>VLOOKUP($A304,Presupuesto!$A:$D,2,FALSE())</f>
        <v>Enrocado/pedraplen concreto 24 Mpa, piedra 60% Ø 0,20 - 0,30 m</v>
      </c>
      <c r="C304" s="56" t="str">
        <f>VLOOKUP($A304,Presupuesto!$A:$D,3,FALSE())</f>
        <v>M3</v>
      </c>
      <c r="D304" s="57"/>
      <c r="E304" s="58">
        <f>VLOOKUP($A304,Presupuesto!$A:$D,4,FALSE())</f>
        <v>123</v>
      </c>
      <c r="F304" s="59" t="s">
        <v>2919</v>
      </c>
      <c r="G304" s="60">
        <f>SUM(G306:G322)/2</f>
        <v>377813.77087911003</v>
      </c>
      <c r="H304" s="61">
        <f>ROUND(SUM(H306:H322),0)/2</f>
        <v>46471094</v>
      </c>
      <c r="I304" s="58">
        <f>VLOOKUP(A304,Presupuesto!$A:$F,6,0)</f>
        <v>46471122</v>
      </c>
      <c r="J304" s="58">
        <f>+H304-I304</f>
        <v>-28</v>
      </c>
      <c r="K304" s="282">
        <f>+H304-G304*E304</f>
        <v>0.18186946958303452</v>
      </c>
    </row>
    <row r="305" spans="1:8">
      <c r="A305" s="62"/>
      <c r="B305" s="63" t="s">
        <v>2247</v>
      </c>
      <c r="C305" s="63" t="s">
        <v>3061</v>
      </c>
      <c r="D305" s="64" t="s">
        <v>4</v>
      </c>
      <c r="E305" s="65" t="s">
        <v>3062</v>
      </c>
      <c r="F305" s="66" t="s">
        <v>3063</v>
      </c>
      <c r="G305" s="67" t="s">
        <v>3064</v>
      </c>
      <c r="H305" s="68" t="s">
        <v>3124</v>
      </c>
    </row>
    <row r="306" spans="1:8">
      <c r="A306" s="69"/>
      <c r="B306" s="70" t="s">
        <v>3065</v>
      </c>
      <c r="C306" s="71"/>
      <c r="D306" s="72"/>
      <c r="E306" s="73"/>
      <c r="F306" s="74"/>
      <c r="G306" s="75">
        <f>SUM(G307:G311)</f>
        <v>287799.75300000003</v>
      </c>
      <c r="H306" s="75">
        <f>IFERROR(G306*E304,"")</f>
        <v>35399369.619000003</v>
      </c>
    </row>
    <row r="307" spans="1:8">
      <c r="A307" s="76"/>
      <c r="B307" s="77" t="s">
        <v>2686</v>
      </c>
      <c r="C307" s="78" t="str">
        <f>IFERROR(_xlfn.XLOOKUP(B307,Insumo[DESCRIPCION],Insumo[UND],,0),"")</f>
        <v>M3</v>
      </c>
      <c r="D307" s="79">
        <v>0.41</v>
      </c>
      <c r="E307" s="80">
        <f>IFERROR(_xlfn.XLOOKUP($B307,Insumo[DESCRIPCION],Insumo[VALOR],,0),"")</f>
        <v>428946</v>
      </c>
      <c r="F307" s="81">
        <v>5</v>
      </c>
      <c r="G307" s="82">
        <f>IFERROR(IF(F307&gt;=0,D307*E307*(1+F307/100),ABS(D307*E307/F307)),"")</f>
        <v>184661.253</v>
      </c>
      <c r="H307" s="91">
        <f>IFERROR(G307*E304,"")</f>
        <v>22713334.118999999</v>
      </c>
    </row>
    <row r="308" spans="1:8">
      <c r="A308" s="76"/>
      <c r="B308" s="77" t="s">
        <v>2659</v>
      </c>
      <c r="C308" s="78" t="str">
        <f>IFERROR(_xlfn.XLOOKUP(B308,Insumo[DESCRIPCION],Insumo[UND],,0),"")</f>
        <v>M3</v>
      </c>
      <c r="D308" s="79">
        <v>0.6</v>
      </c>
      <c r="E308" s="80">
        <f>IFERROR(_xlfn.XLOOKUP($B308,Insumo[DESCRIPCION],Insumo[VALOR],,0),"")</f>
        <v>108250</v>
      </c>
      <c r="F308" s="81">
        <v>5</v>
      </c>
      <c r="G308" s="82">
        <f>IFERROR(IF(F308&gt;=0,D308*E308*(1+F308/100),ABS(D308*E308/F308)),"")</f>
        <v>68197.5</v>
      </c>
      <c r="H308" s="91">
        <f>IFERROR(G308*E304,"")</f>
        <v>8388292.5</v>
      </c>
    </row>
    <row r="309" spans="1:8">
      <c r="A309" s="76"/>
      <c r="B309" s="77" t="s">
        <v>2492</v>
      </c>
      <c r="C309" s="78" t="str">
        <f>IFERROR(_xlfn.XLOOKUP(B309,Insumo[DESCRIPCION],Insumo[UND],,0),"")</f>
        <v>M2</v>
      </c>
      <c r="D309" s="79">
        <v>1</v>
      </c>
      <c r="E309" s="80">
        <f>IFERROR(_xlfn.XLOOKUP($B309,Insumo[DESCRIPCION],Insumo[VALOR],,0),"")</f>
        <v>34941</v>
      </c>
      <c r="F309" s="81"/>
      <c r="G309" s="82">
        <f>IFERROR(IF(F309&gt;=0,D309*E309*(1+F309/100),ABS(D309*E309/F309)),"")</f>
        <v>34941</v>
      </c>
      <c r="H309" s="91">
        <f>IFERROR(G309*E304,"")</f>
        <v>4297743</v>
      </c>
    </row>
    <row r="310" spans="1:8">
      <c r="A310" s="76"/>
      <c r="B310" s="77"/>
      <c r="C310" s="78" t="str">
        <f>IFERROR(_xlfn.XLOOKUP(B310,Insumo[DESCRIPCION],Insumo[UND],,0),"")</f>
        <v/>
      </c>
      <c r="D310" s="79"/>
      <c r="E310" s="80" t="str">
        <f>IFERROR(_xlfn.XLOOKUP($B310,Insumo[DESCRIPCION],Insumo[VALOR],,0),"")</f>
        <v/>
      </c>
      <c r="F310" s="81"/>
      <c r="G310" s="82" t="str">
        <f>IFERROR(IF(F310&gt;=0,D310*E310*(1+F310/100),ABS(D310*E310/F310)),"")</f>
        <v/>
      </c>
      <c r="H310" s="91" t="str">
        <f>IFERROR(G310*E304,"")</f>
        <v/>
      </c>
    </row>
    <row r="311" spans="1:8">
      <c r="A311" s="76"/>
      <c r="B311" s="77"/>
      <c r="C311" s="78" t="str">
        <f>IFERROR(_xlfn.XLOOKUP(B311,Insumo[DESCRIPCION],Insumo[UND],,0),"")</f>
        <v/>
      </c>
      <c r="D311" s="79"/>
      <c r="E311" s="80" t="str">
        <f>IFERROR(_xlfn.XLOOKUP($B311,Insumo[DESCRIPCION],Insumo[VALOR],,0),"")</f>
        <v/>
      </c>
      <c r="F311" s="81"/>
      <c r="G311" s="82" t="str">
        <f>IFERROR(IF(F311&gt;=0,D311*E311*(1+F311/100),ABS(D311*E311/F311)),"")</f>
        <v/>
      </c>
      <c r="H311" s="91" t="str">
        <f>IFERROR(G311*E304,"")</f>
        <v/>
      </c>
    </row>
    <row r="312" spans="1:8">
      <c r="A312" s="69"/>
      <c r="B312" s="70" t="s">
        <v>3066</v>
      </c>
      <c r="C312" s="71"/>
      <c r="D312" s="72"/>
      <c r="E312" s="73"/>
      <c r="F312" s="74"/>
      <c r="G312" s="75">
        <f>SUM(G313:G315)</f>
        <v>7432.3501001100012</v>
      </c>
      <c r="H312" s="92">
        <f>G312*E304</f>
        <v>914179.06231353013</v>
      </c>
    </row>
    <row r="313" spans="1:8">
      <c r="A313" s="76"/>
      <c r="B313" s="77" t="s">
        <v>2920</v>
      </c>
      <c r="C313" s="78" t="str">
        <f>IFERROR(_xlfn.XLOOKUP(B313,Equipo[DESCRIPCION],Equipo[UND],,0),"")</f>
        <v>%MO</v>
      </c>
      <c r="D313" s="79">
        <v>0.04</v>
      </c>
      <c r="E313" s="80">
        <f>IF(C313="%MO",G319,IFERROR(_xlfn.XLOOKUP($B313,Equipo[DESCRIPCION],Equipo[VALOR],,0),""))</f>
        <v>82581.66777900001</v>
      </c>
      <c r="F313" s="81"/>
      <c r="G313" s="82">
        <f>IFERROR(IF(F313&gt;=0,D313*E313*(1+F313/100),ABS(D313*E313/F313)),"")</f>
        <v>3303.2667111600003</v>
      </c>
      <c r="H313" s="91">
        <f>IFERROR(G313*E304,"")</f>
        <v>406301.80547268002</v>
      </c>
    </row>
    <row r="314" spans="1:8">
      <c r="A314" s="76"/>
      <c r="B314" s="77" t="s">
        <v>2967</v>
      </c>
      <c r="C314" s="78" t="str">
        <f>IFERROR(_xlfn.XLOOKUP(B314,Equipo[DESCRIPCION],Equipo[UND],,0),"")</f>
        <v>%MO</v>
      </c>
      <c r="D314" s="79">
        <v>0.05</v>
      </c>
      <c r="E314" s="80">
        <f>IF(C314="%MO",G320,IFERROR(_xlfn.XLOOKUP($B314,Equipo[DESCRIPCION],Equipo[VALOR],,0),""))</f>
        <v>82581.66777900001</v>
      </c>
      <c r="F314" s="81"/>
      <c r="G314" s="82">
        <f>IFERROR(IF(F314&gt;=0,D314*E314*(1+F314/100),ABS(D314*E314/F314)),"")</f>
        <v>4129.0833889500009</v>
      </c>
      <c r="H314" s="91">
        <f>IFERROR(G314*E304,"")</f>
        <v>507877.25684085011</v>
      </c>
    </row>
    <row r="315" spans="1:8">
      <c r="A315" s="76"/>
      <c r="B315" s="77"/>
      <c r="C315" s="78" t="str">
        <f>IFERROR(_xlfn.XLOOKUP(B315,Equipo[DESCRIPCION],Equipo[UND],,0),"")</f>
        <v/>
      </c>
      <c r="D315" s="79"/>
      <c r="E315" s="80" t="str">
        <f>IF(C315="%MO",G321,IFERROR(_xlfn.XLOOKUP($B315,Equipo[DESCRIPCION],Equipo[VALOR],,0),""))</f>
        <v/>
      </c>
      <c r="F315" s="81"/>
      <c r="G315" s="82" t="str">
        <f>IFERROR(IF(F315&gt;=0,D315*E315*(1+F315/100),ABS(D315*E315/F315)),"")</f>
        <v/>
      </c>
      <c r="H315" s="91" t="str">
        <f>IFERROR(G315*E304,"")</f>
        <v/>
      </c>
    </row>
    <row r="316" spans="1:8">
      <c r="A316" s="69"/>
      <c r="B316" s="70" t="s">
        <v>2202</v>
      </c>
      <c r="C316" s="71"/>
      <c r="D316" s="72"/>
      <c r="E316" s="73"/>
      <c r="F316" s="74"/>
      <c r="G316" s="75">
        <f>SUM(G317:G318)</f>
        <v>0</v>
      </c>
      <c r="H316" s="92">
        <f>G316*E304</f>
        <v>0</v>
      </c>
    </row>
    <row r="317" spans="1:8">
      <c r="A317" s="76"/>
      <c r="B317" s="77"/>
      <c r="C317" s="78" t="str">
        <f>IFERROR(_xlfn.XLOOKUP(B317,Transporte[DESCRIPCION],Transporte[UND],,0),"")</f>
        <v/>
      </c>
      <c r="D317" s="79"/>
      <c r="E317" s="80" t="str">
        <f>IFERROR(_xlfn.XLOOKUP($B317,Transporte[DESCRIPCION],Transporte[VALOR],,0),"")</f>
        <v/>
      </c>
      <c r="F317" s="81"/>
      <c r="G317" s="82" t="str">
        <f>IFERROR(IF(F317&gt;=0,D317*E317*(1+F317/100),ABS(D317*E317/F317)),"")</f>
        <v/>
      </c>
      <c r="H317" s="91" t="str">
        <f>IFERROR(G317*E304,"")</f>
        <v/>
      </c>
    </row>
    <row r="318" spans="1:8">
      <c r="A318" s="76"/>
      <c r="B318" s="77"/>
      <c r="C318" s="78" t="str">
        <f>IFERROR(_xlfn.XLOOKUP(B318,Transporte[DESCRIPCION],Transporte[UND],,0),"")</f>
        <v/>
      </c>
      <c r="D318" s="79"/>
      <c r="E318" s="80" t="str">
        <f>IFERROR(_xlfn.XLOOKUP($B318,Transporte[DESCRIPCION],Transporte[VALOR],,0),"")</f>
        <v/>
      </c>
      <c r="F318" s="81"/>
      <c r="G318" s="82" t="str">
        <f>IFERROR(IF(F318&gt;=0,D318*E318*(1+F318/100),ABS(D318*E318/F318)),"")</f>
        <v/>
      </c>
      <c r="H318" s="91" t="str">
        <f>IFERROR(G318*E304,"")</f>
        <v/>
      </c>
    </row>
    <row r="319" spans="1:8">
      <c r="A319" s="69"/>
      <c r="B319" s="70" t="s">
        <v>3067</v>
      </c>
      <c r="C319" s="71"/>
      <c r="D319" s="72"/>
      <c r="E319" s="73"/>
      <c r="F319" s="74"/>
      <c r="G319" s="75">
        <f>SUM(G320:G322)</f>
        <v>82581.66777900001</v>
      </c>
      <c r="H319" s="92">
        <f>G319*E304</f>
        <v>10157545.136817001</v>
      </c>
    </row>
    <row r="320" spans="1:8">
      <c r="A320" s="76"/>
      <c r="B320" s="77" t="s">
        <v>3044</v>
      </c>
      <c r="C320" s="78" t="str">
        <f>IFERROR(_xlfn.XLOOKUP(B320,MObra[DESCRIPCION],MObra[UN],,0),"")</f>
        <v>día</v>
      </c>
      <c r="D320" s="79">
        <v>1</v>
      </c>
      <c r="E320" s="80">
        <f>IFERROR(_xlfn.XLOOKUP($B320,MObra[DESCRIPCION],MObra[VALOR UNIT],,0),"")</f>
        <v>412908.33889500005</v>
      </c>
      <c r="F320" s="81">
        <v>-5</v>
      </c>
      <c r="G320" s="82">
        <f>IFERROR(IF(F320&gt;=0,D320*E320*(1+F320/100),ABS(D320*E320/F320)),"")</f>
        <v>82581.66777900001</v>
      </c>
      <c r="H320" s="91">
        <f>IFERROR(G320*E304,"")</f>
        <v>10157545.136817001</v>
      </c>
    </row>
    <row r="321" spans="1:11">
      <c r="A321" s="76"/>
      <c r="B321" s="77"/>
      <c r="C321" s="78" t="str">
        <f>IFERROR(_xlfn.XLOOKUP(B321,MObra[DESCRIPCION],MObra[UN],,0),"")</f>
        <v/>
      </c>
      <c r="D321" s="79"/>
      <c r="E321" s="80" t="str">
        <f>IFERROR(_xlfn.XLOOKUP($B321,MObra[DESCRIPCION],MObra[VALOR UNIT],,0),"")</f>
        <v/>
      </c>
      <c r="F321" s="81"/>
      <c r="G321" s="82" t="str">
        <f>IFERROR(IF(F321&gt;=0,D321*E321*(1+F321/100),ABS(D321*E321/F321)),"")</f>
        <v/>
      </c>
      <c r="H321" s="91" t="str">
        <f>IFERROR(G321*E304,"")</f>
        <v/>
      </c>
    </row>
    <row r="322" spans="1:11">
      <c r="A322" s="83"/>
      <c r="B322" s="84"/>
      <c r="C322" s="85" t="str">
        <f>IFERROR(_xlfn.XLOOKUP(B322,MObra[DESCRIPCION],MObra[UN],,0),"")</f>
        <v/>
      </c>
      <c r="D322" s="86"/>
      <c r="E322" s="87" t="str">
        <f>IFERROR(_xlfn.XLOOKUP($B322,MObra[DESCRIPCION],MObra[VALOR UNIT],,0),"")</f>
        <v/>
      </c>
      <c r="F322" s="88"/>
      <c r="G322" s="89" t="str">
        <f>IFERROR(IF(F322&gt;=0,D322*E322*(1+F322/100),ABS(D322*E322/F322)),"")</f>
        <v/>
      </c>
      <c r="H322" s="90" t="str">
        <f>IFERROR(G322*E304,"")</f>
        <v/>
      </c>
    </row>
    <row r="324" spans="1:11">
      <c r="A324" s="54" t="s">
        <v>1873</v>
      </c>
      <c r="B324" s="55" t="str">
        <f>VLOOKUP($A324,Presupuesto!$A:$D,2,FALSE())</f>
        <v>Estructura tipo aliviadero domiciliario 21 Mpa</v>
      </c>
      <c r="C324" s="56" t="str">
        <f>VLOOKUP($A324,Presupuesto!$A:$D,3,FALSE())</f>
        <v>Un</v>
      </c>
      <c r="D324" s="57"/>
      <c r="E324" s="58">
        <f>VLOOKUP($A324,Presupuesto!$A:$D,4,FALSE())</f>
        <v>0</v>
      </c>
      <c r="F324" s="59" t="s">
        <v>2919</v>
      </c>
      <c r="G324" s="60">
        <f>SUM(G326:G342)/2</f>
        <v>2854190.2747494997</v>
      </c>
      <c r="H324" s="61">
        <f>ROUND(SUM(H326:H342),0)/2</f>
        <v>0</v>
      </c>
      <c r="I324" s="58">
        <f>VLOOKUP(A324,Presupuesto!$A:$F,6,0)</f>
        <v>0</v>
      </c>
      <c r="J324" s="58">
        <f>+H324-I324</f>
        <v>0</v>
      </c>
      <c r="K324" s="282">
        <f>+H324-G324*E324</f>
        <v>0</v>
      </c>
    </row>
    <row r="325" spans="1:11">
      <c r="A325" s="62"/>
      <c r="B325" s="63" t="s">
        <v>2247</v>
      </c>
      <c r="C325" s="63" t="s">
        <v>3061</v>
      </c>
      <c r="D325" s="64" t="s">
        <v>4</v>
      </c>
      <c r="E325" s="65" t="s">
        <v>3062</v>
      </c>
      <c r="F325" s="66" t="s">
        <v>3063</v>
      </c>
      <c r="G325" s="67" t="s">
        <v>3064</v>
      </c>
      <c r="H325" s="68" t="s">
        <v>3124</v>
      </c>
    </row>
    <row r="326" spans="1:11">
      <c r="A326" s="69"/>
      <c r="B326" s="70" t="s">
        <v>3065</v>
      </c>
      <c r="C326" s="71"/>
      <c r="D326" s="72"/>
      <c r="E326" s="73"/>
      <c r="F326" s="74"/>
      <c r="G326" s="75">
        <f>SUM(G327:G331)</f>
        <v>1464543</v>
      </c>
      <c r="H326" s="75">
        <f>IFERROR(G326*E324,"")</f>
        <v>0</v>
      </c>
    </row>
    <row r="327" spans="1:11">
      <c r="A327" s="76"/>
      <c r="B327" s="77" t="s">
        <v>2686</v>
      </c>
      <c r="C327" s="78" t="str">
        <f>IFERROR(_xlfn.XLOOKUP(B327,Insumo[DESCRIPCION],Insumo[UND],,0),"")</f>
        <v>M3</v>
      </c>
      <c r="D327" s="79">
        <v>2.5</v>
      </c>
      <c r="E327" s="80">
        <f>IFERROR(_xlfn.XLOOKUP($B327,Insumo[DESCRIPCION],Insumo[VALOR],,0),"")</f>
        <v>428946</v>
      </c>
      <c r="F327" s="81"/>
      <c r="G327" s="82">
        <f>IFERROR(IF(F327&gt;=0,D327*E327*(1+F327/100),ABS(D327*E327/F327)),"")</f>
        <v>1072365</v>
      </c>
      <c r="H327" s="91">
        <f>IFERROR(G327*E324,"")</f>
        <v>0</v>
      </c>
    </row>
    <row r="328" spans="1:11">
      <c r="A328" s="76"/>
      <c r="B328" s="77" t="s">
        <v>2492</v>
      </c>
      <c r="C328" s="78" t="str">
        <f>IFERROR(_xlfn.XLOOKUP(B328,Insumo[DESCRIPCION],Insumo[UND],,0),"")</f>
        <v>M2</v>
      </c>
      <c r="D328" s="79">
        <v>6</v>
      </c>
      <c r="E328" s="80">
        <f>IFERROR(_xlfn.XLOOKUP($B328,Insumo[DESCRIPCION],Insumo[VALOR],,0),"")</f>
        <v>34941</v>
      </c>
      <c r="F328" s="81"/>
      <c r="G328" s="82">
        <f>IFERROR(IF(F328&gt;=0,D328*E328*(1+F328/100),ABS(D328*E328/F328)),"")</f>
        <v>209646</v>
      </c>
      <c r="H328" s="91">
        <f>IFERROR(G328*E324,"")</f>
        <v>0</v>
      </c>
    </row>
    <row r="329" spans="1:11">
      <c r="A329" s="76"/>
      <c r="B329" s="77" t="s">
        <v>2301</v>
      </c>
      <c r="C329" s="78" t="str">
        <f>IFERROR(_xlfn.XLOOKUP(B329,Insumo[DESCRIPCION],Insumo[UND],,0),"")</f>
        <v>Kg</v>
      </c>
      <c r="D329" s="79">
        <v>32</v>
      </c>
      <c r="E329" s="80">
        <f>IFERROR(_xlfn.XLOOKUP($B329,Insumo[DESCRIPCION],Insumo[VALOR],,0),"")</f>
        <v>5413</v>
      </c>
      <c r="F329" s="81"/>
      <c r="G329" s="82">
        <f>IFERROR(IF(F329&gt;=0,D329*E329*(1+F329/100),ABS(D329*E329/F329)),"")</f>
        <v>173216</v>
      </c>
      <c r="H329" s="91">
        <f>IFERROR(G329*E324,"")</f>
        <v>0</v>
      </c>
    </row>
    <row r="330" spans="1:11">
      <c r="A330" s="76"/>
      <c r="B330" s="77" t="s">
        <v>2330</v>
      </c>
      <c r="C330" s="78" t="str">
        <f>IFERROR(_xlfn.XLOOKUP(B330,Insumo[DESCRIPCION],Insumo[UND],,0),"")</f>
        <v>Kg</v>
      </c>
      <c r="D330" s="79">
        <v>1</v>
      </c>
      <c r="E330" s="80">
        <f>IFERROR(_xlfn.XLOOKUP($B330,Insumo[DESCRIPCION],Insumo[VALOR],,0),"")</f>
        <v>9316</v>
      </c>
      <c r="F330" s="81"/>
      <c r="G330" s="82">
        <f>IFERROR(IF(F330&gt;=0,D330*E330*(1+F330/100),ABS(D330*E330/F330)),"")</f>
        <v>9316</v>
      </c>
      <c r="H330" s="91">
        <f>IFERROR(G330*E324,"")</f>
        <v>0</v>
      </c>
    </row>
    <row r="331" spans="1:11">
      <c r="A331" s="76"/>
      <c r="B331" s="77"/>
      <c r="C331" s="78" t="str">
        <f>IFERROR(_xlfn.XLOOKUP(B331,Insumo[DESCRIPCION],Insumo[UND],,0),"")</f>
        <v/>
      </c>
      <c r="D331" s="79"/>
      <c r="E331" s="80" t="str">
        <f>IFERROR(_xlfn.XLOOKUP($B331,Insumo[DESCRIPCION],Insumo[VALOR],,0),"")</f>
        <v/>
      </c>
      <c r="F331" s="81"/>
      <c r="G331" s="82" t="str">
        <f>IFERROR(IF(F331&gt;=0,D331*E331*(1+F331/100),ABS(D331*E331/F331)),"")</f>
        <v/>
      </c>
      <c r="H331" s="91" t="str">
        <f>IFERROR(G331*E324,"")</f>
        <v/>
      </c>
    </row>
    <row r="332" spans="1:11">
      <c r="A332" s="69"/>
      <c r="B332" s="70" t="s">
        <v>3066</v>
      </c>
      <c r="C332" s="71"/>
      <c r="D332" s="72"/>
      <c r="E332" s="73"/>
      <c r="F332" s="74"/>
      <c r="G332" s="75">
        <f>SUM(G333:G335)</f>
        <v>117443.20355950001</v>
      </c>
      <c r="H332" s="92">
        <f>G332*E324</f>
        <v>0</v>
      </c>
    </row>
    <row r="333" spans="1:11">
      <c r="A333" s="76"/>
      <c r="B333" s="77" t="s">
        <v>2995</v>
      </c>
      <c r="C333" s="78" t="str">
        <f>IFERROR(_xlfn.XLOOKUP(B333,Equipo[DESCRIPCION],Equipo[UND],,0),"")</f>
        <v>Día</v>
      </c>
      <c r="D333" s="79">
        <v>1</v>
      </c>
      <c r="E333" s="80">
        <f>IF(C333="%MO",G339,IFERROR(_xlfn.XLOOKUP($B333,Equipo[DESCRIPCION],Equipo[VALOR],,0),""))</f>
        <v>53833</v>
      </c>
      <c r="F333" s="81">
        <v>-1</v>
      </c>
      <c r="G333" s="82">
        <f>IFERROR(IF(F333&gt;=0,D333*E333*(1+F333/100),ABS(D333*E333/F333)),"")</f>
        <v>53833</v>
      </c>
      <c r="H333" s="91">
        <f>IFERROR(G333*E324,"")</f>
        <v>0</v>
      </c>
    </row>
    <row r="334" spans="1:11">
      <c r="A334" s="76"/>
      <c r="B334" s="77" t="s">
        <v>2967</v>
      </c>
      <c r="C334" s="78" t="str">
        <f>IFERROR(_xlfn.XLOOKUP(B334,Equipo[DESCRIPCION],Equipo[UND],,0),"")</f>
        <v>%MO</v>
      </c>
      <c r="D334" s="79">
        <v>0.05</v>
      </c>
      <c r="E334" s="80">
        <f>IF(C334="%MO",G340,IFERROR(_xlfn.XLOOKUP($B334,Equipo[DESCRIPCION],Equipo[VALOR],,0),""))</f>
        <v>1272204.07119</v>
      </c>
      <c r="F334" s="81"/>
      <c r="G334" s="82">
        <f>IFERROR(IF(F334&gt;=0,D334*E334*(1+F334/100),ABS(D334*E334/F334)),"")</f>
        <v>63610.203559500005</v>
      </c>
      <c r="H334" s="91">
        <f>IFERROR(G334*E324,"")</f>
        <v>0</v>
      </c>
    </row>
    <row r="335" spans="1:11">
      <c r="A335" s="76"/>
      <c r="B335" s="77"/>
      <c r="C335" s="78" t="str">
        <f>IFERROR(_xlfn.XLOOKUP(B335,Equipo[DESCRIPCION],Equipo[UND],,0),"")</f>
        <v/>
      </c>
      <c r="D335" s="79"/>
      <c r="E335" s="80" t="str">
        <f>IF(C335="%MO",G341,IFERROR(_xlfn.XLOOKUP($B335,Equipo[DESCRIPCION],Equipo[VALOR],,0),""))</f>
        <v/>
      </c>
      <c r="F335" s="81"/>
      <c r="G335" s="82" t="str">
        <f>IFERROR(IF(F335&gt;=0,D335*E335*(1+F335/100),ABS(D335*E335/F335)),"")</f>
        <v/>
      </c>
      <c r="H335" s="91" t="str">
        <f>IFERROR(G335*E324,"")</f>
        <v/>
      </c>
    </row>
    <row r="336" spans="1:11">
      <c r="A336" s="69"/>
      <c r="B336" s="70" t="s">
        <v>2202</v>
      </c>
      <c r="C336" s="71"/>
      <c r="D336" s="72"/>
      <c r="E336" s="73"/>
      <c r="F336" s="74"/>
      <c r="G336" s="75">
        <f>SUM(G337:G338)</f>
        <v>0</v>
      </c>
      <c r="H336" s="92">
        <f>G336*E324</f>
        <v>0</v>
      </c>
    </row>
    <row r="337" spans="1:11">
      <c r="A337" s="76"/>
      <c r="B337" s="77"/>
      <c r="C337" s="78" t="str">
        <f>IFERROR(_xlfn.XLOOKUP(B337,Transporte[DESCRIPCION],Transporte[UND],,0),"")</f>
        <v/>
      </c>
      <c r="D337" s="79"/>
      <c r="E337" s="80" t="str">
        <f>IFERROR(_xlfn.XLOOKUP($B337,Transporte[DESCRIPCION],Transporte[VALOR],,0),"")</f>
        <v/>
      </c>
      <c r="F337" s="81"/>
      <c r="G337" s="82" t="str">
        <f>IFERROR(IF(F337&gt;=0,D337*E337*(1+F337/100),ABS(D337*E337/F337)),"")</f>
        <v/>
      </c>
      <c r="H337" s="91" t="str">
        <f>IFERROR(G337*E324,"")</f>
        <v/>
      </c>
    </row>
    <row r="338" spans="1:11">
      <c r="A338" s="76"/>
      <c r="B338" s="77"/>
      <c r="C338" s="78" t="str">
        <f>IFERROR(_xlfn.XLOOKUP(B338,Transporte[DESCRIPCION],Transporte[UND],,0),"")</f>
        <v/>
      </c>
      <c r="D338" s="79"/>
      <c r="E338" s="80" t="str">
        <f>IFERROR(_xlfn.XLOOKUP($B338,Transporte[DESCRIPCION],Transporte[VALOR],,0),"")</f>
        <v/>
      </c>
      <c r="F338" s="81"/>
      <c r="G338" s="82" t="str">
        <f>IFERROR(IF(F338&gt;=0,D338*E338*(1+F338/100),ABS(D338*E338/F338)),"")</f>
        <v/>
      </c>
      <c r="H338" s="91" t="str">
        <f>IFERROR(G338*E324,"")</f>
        <v/>
      </c>
    </row>
    <row r="339" spans="1:11">
      <c r="A339" s="69"/>
      <c r="B339" s="70" t="s">
        <v>3067</v>
      </c>
      <c r="C339" s="71"/>
      <c r="D339" s="72"/>
      <c r="E339" s="73"/>
      <c r="F339" s="74"/>
      <c r="G339" s="75">
        <f>SUM(G340:G342)</f>
        <v>1272204.07119</v>
      </c>
      <c r="H339" s="92">
        <f>G339*E324</f>
        <v>0</v>
      </c>
    </row>
    <row r="340" spans="1:11">
      <c r="A340" s="76"/>
      <c r="B340" s="77" t="s">
        <v>3046</v>
      </c>
      <c r="C340" s="78" t="str">
        <f>IFERROR(_xlfn.XLOOKUP(B340,MObra[DESCRIPCION],MObra[UN],,0),"")</f>
        <v>día</v>
      </c>
      <c r="D340" s="79">
        <v>1</v>
      </c>
      <c r="E340" s="80">
        <f>IFERROR(_xlfn.XLOOKUP($B340,MObra[DESCRIPCION],MObra[VALOR UNIT],,0),"")</f>
        <v>636102.03559500002</v>
      </c>
      <c r="F340" s="81">
        <v>-0.5</v>
      </c>
      <c r="G340" s="82">
        <f>IFERROR(IF(F340&gt;=0,D340*E340*(1+F340/100),ABS(D340*E340/F340)),"")</f>
        <v>1272204.07119</v>
      </c>
      <c r="H340" s="91">
        <f>IFERROR(G340*E324,"")</f>
        <v>0</v>
      </c>
    </row>
    <row r="341" spans="1:11">
      <c r="A341" s="76"/>
      <c r="B341" s="77"/>
      <c r="C341" s="78" t="str">
        <f>IFERROR(_xlfn.XLOOKUP(B341,MObra[DESCRIPCION],MObra[UN],,0),"")</f>
        <v/>
      </c>
      <c r="D341" s="79"/>
      <c r="E341" s="80" t="str">
        <f>IFERROR(_xlfn.XLOOKUP($B341,MObra[DESCRIPCION],MObra[VALOR UNIT],,0),"")</f>
        <v/>
      </c>
      <c r="F341" s="81"/>
      <c r="G341" s="82" t="str">
        <f>IFERROR(IF(F341&gt;=0,D341*E341*(1+F341/100),ABS(D341*E341/F341)),"")</f>
        <v/>
      </c>
      <c r="H341" s="91" t="str">
        <f>IFERROR(G341*E324,"")</f>
        <v/>
      </c>
    </row>
    <row r="342" spans="1:11">
      <c r="A342" s="83"/>
      <c r="B342" s="84"/>
      <c r="C342" s="85" t="str">
        <f>IFERROR(_xlfn.XLOOKUP(B342,MObra[DESCRIPCION],MObra[UN],,0),"")</f>
        <v/>
      </c>
      <c r="D342" s="86"/>
      <c r="E342" s="87" t="str">
        <f>IFERROR(_xlfn.XLOOKUP($B342,MObra[DESCRIPCION],MObra[VALOR UNIT],,0),"")</f>
        <v/>
      </c>
      <c r="F342" s="88"/>
      <c r="G342" s="89" t="str">
        <f>IFERROR(IF(F342&gt;=0,D342*E342*(1+F342/100),ABS(D342*E342/F342)),"")</f>
        <v/>
      </c>
      <c r="H342" s="90" t="str">
        <f>IFERROR(G342*E324,"")</f>
        <v/>
      </c>
    </row>
    <row r="344" spans="1:11">
      <c r="A344" s="54" t="s">
        <v>1875</v>
      </c>
      <c r="B344" s="55" t="str">
        <f>VLOOKUP($A344,Presupuesto!$A:$D,2,FALSE())</f>
        <v>Junta dilatación /exp cinta OVC V-22</v>
      </c>
      <c r="C344" s="56" t="str">
        <f>VLOOKUP($A344,Presupuesto!$A:$D,3,FALSE())</f>
        <v>M</v>
      </c>
      <c r="D344" s="57"/>
      <c r="E344" s="58">
        <f>VLOOKUP($A344,Presupuesto!$A:$D,4,FALSE())</f>
        <v>0</v>
      </c>
      <c r="F344" s="59" t="s">
        <v>2919</v>
      </c>
      <c r="G344" s="60">
        <f>SUM(G346:G362)/2</f>
        <v>122473.45433815001</v>
      </c>
      <c r="H344" s="61">
        <f>ROUND(SUM(H346:H362),0)/2</f>
        <v>0</v>
      </c>
      <c r="I344" s="58">
        <f>VLOOKUP(A344,Presupuesto!$A:$F,6,0)</f>
        <v>0</v>
      </c>
      <c r="J344" s="58">
        <f>+H344-I344</f>
        <v>0</v>
      </c>
      <c r="K344" s="282">
        <f>+H344-G344*E344</f>
        <v>0</v>
      </c>
    </row>
    <row r="345" spans="1:11">
      <c r="A345" s="62"/>
      <c r="B345" s="63" t="s">
        <v>2247</v>
      </c>
      <c r="C345" s="63" t="s">
        <v>3061</v>
      </c>
      <c r="D345" s="64" t="s">
        <v>4</v>
      </c>
      <c r="E345" s="65" t="s">
        <v>3062</v>
      </c>
      <c r="F345" s="66" t="s">
        <v>3063</v>
      </c>
      <c r="G345" s="67" t="s">
        <v>3064</v>
      </c>
      <c r="H345" s="68" t="s">
        <v>3124</v>
      </c>
    </row>
    <row r="346" spans="1:11">
      <c r="A346" s="69"/>
      <c r="B346" s="70" t="s">
        <v>3065</v>
      </c>
      <c r="C346" s="71"/>
      <c r="D346" s="72"/>
      <c r="E346" s="73"/>
      <c r="F346" s="74"/>
      <c r="G346" s="75">
        <f>SUM(G347:G351)</f>
        <v>101381.65000000001</v>
      </c>
      <c r="H346" s="75">
        <f>IFERROR(G346*E344,"")</f>
        <v>0</v>
      </c>
    </row>
    <row r="347" spans="1:11">
      <c r="A347" s="76"/>
      <c r="B347" s="77" t="s">
        <v>2415</v>
      </c>
      <c r="C347" s="78" t="str">
        <f>IFERROR(_xlfn.XLOOKUP(B347,Insumo[DESCRIPCION],Insumo[UND],,0),"")</f>
        <v>M</v>
      </c>
      <c r="D347" s="79">
        <v>1</v>
      </c>
      <c r="E347" s="80">
        <f>IFERROR(_xlfn.XLOOKUP($B347,Insumo[DESCRIPCION],Insumo[VALOR],,0),"")</f>
        <v>98067</v>
      </c>
      <c r="F347" s="81">
        <v>3</v>
      </c>
      <c r="G347" s="82">
        <f>IFERROR(IF(F347&gt;=0,D347*E347*(1+F347/100),ABS(D347*E347/F347)),"")</f>
        <v>101009.01000000001</v>
      </c>
      <c r="H347" s="91">
        <f>IFERROR(G347*E344,"")</f>
        <v>0</v>
      </c>
    </row>
    <row r="348" spans="1:11">
      <c r="A348" s="76"/>
      <c r="B348" s="77" t="s">
        <v>2330</v>
      </c>
      <c r="C348" s="78" t="str">
        <f>IFERROR(_xlfn.XLOOKUP(B348,Insumo[DESCRIPCION],Insumo[UND],,0),"")</f>
        <v>Kg</v>
      </c>
      <c r="D348" s="79">
        <v>0.04</v>
      </c>
      <c r="E348" s="80">
        <f>IFERROR(_xlfn.XLOOKUP($B348,Insumo[DESCRIPCION],Insumo[VALOR],,0),"")</f>
        <v>9316</v>
      </c>
      <c r="F348" s="81"/>
      <c r="G348" s="82">
        <f>IFERROR(IF(F348&gt;=0,D348*E348*(1+F348/100),ABS(D348*E348/F348)),"")</f>
        <v>372.64</v>
      </c>
      <c r="H348" s="91">
        <f>IFERROR(G348*E344,"")</f>
        <v>0</v>
      </c>
    </row>
    <row r="349" spans="1:11">
      <c r="A349" s="76"/>
      <c r="B349" s="77"/>
      <c r="C349" s="78" t="str">
        <f>IFERROR(_xlfn.XLOOKUP(B349,Insumo[DESCRIPCION],Insumo[UND],,0),"")</f>
        <v/>
      </c>
      <c r="D349" s="79"/>
      <c r="E349" s="80" t="str">
        <f>IFERROR(_xlfn.XLOOKUP($B349,Insumo[DESCRIPCION],Insumo[VALOR],,0),"")</f>
        <v/>
      </c>
      <c r="F349" s="81"/>
      <c r="G349" s="82" t="str">
        <f>IFERROR(IF(F349&gt;=0,D349*E349*(1+F349/100),ABS(D349*E349/F349)),"")</f>
        <v/>
      </c>
      <c r="H349" s="91" t="str">
        <f>IFERROR(G349*E344,"")</f>
        <v/>
      </c>
    </row>
    <row r="350" spans="1:11">
      <c r="A350" s="76"/>
      <c r="B350" s="77"/>
      <c r="C350" s="78" t="str">
        <f>IFERROR(_xlfn.XLOOKUP(B350,Insumo[DESCRIPCION],Insumo[UND],,0),"")</f>
        <v/>
      </c>
      <c r="D350" s="79"/>
      <c r="E350" s="80" t="str">
        <f>IFERROR(_xlfn.XLOOKUP($B350,Insumo[DESCRIPCION],Insumo[VALOR],,0),"")</f>
        <v/>
      </c>
      <c r="F350" s="81"/>
      <c r="G350" s="82" t="str">
        <f>IFERROR(IF(F350&gt;=0,D350*E350*(1+F350/100),ABS(D350*E350/F350)),"")</f>
        <v/>
      </c>
      <c r="H350" s="91" t="str">
        <f>IFERROR(G350*E344,"")</f>
        <v/>
      </c>
    </row>
    <row r="351" spans="1:11">
      <c r="A351" s="76"/>
      <c r="B351" s="77"/>
      <c r="C351" s="78" t="str">
        <f>IFERROR(_xlfn.XLOOKUP(B351,Insumo[DESCRIPCION],Insumo[UND],,0),"")</f>
        <v/>
      </c>
      <c r="D351" s="79"/>
      <c r="E351" s="80" t="str">
        <f>IFERROR(_xlfn.XLOOKUP($B351,Insumo[DESCRIPCION],Insumo[VALOR],,0),"")</f>
        <v/>
      </c>
      <c r="F351" s="81"/>
      <c r="G351" s="82" t="str">
        <f>IFERROR(IF(F351&gt;=0,D351*E351*(1+F351/100),ABS(D351*E351/F351)),"")</f>
        <v/>
      </c>
      <c r="H351" s="91" t="str">
        <f>IFERROR(G351*E344,"")</f>
        <v/>
      </c>
    </row>
    <row r="352" spans="1:11">
      <c r="A352" s="69"/>
      <c r="B352" s="70" t="s">
        <v>3066</v>
      </c>
      <c r="C352" s="71"/>
      <c r="D352" s="72"/>
      <c r="E352" s="73"/>
      <c r="F352" s="74"/>
      <c r="G352" s="75">
        <f>SUM(G353:G355)</f>
        <v>1004.3716351500003</v>
      </c>
      <c r="H352" s="92">
        <f>G352*E344</f>
        <v>0</v>
      </c>
    </row>
    <row r="353" spans="1:11">
      <c r="A353" s="76"/>
      <c r="B353" s="77" t="s">
        <v>2967</v>
      </c>
      <c r="C353" s="78" t="str">
        <f>IFERROR(_xlfn.XLOOKUP(B353,Equipo[DESCRIPCION],Equipo[UND],,0),"")</f>
        <v>%MO</v>
      </c>
      <c r="D353" s="79">
        <v>0.05</v>
      </c>
      <c r="E353" s="80">
        <f>IF(C353="%MO",G359,IFERROR(_xlfn.XLOOKUP($B353,Equipo[DESCRIPCION],Equipo[VALOR],,0),""))</f>
        <v>20087.432703000006</v>
      </c>
      <c r="F353" s="81"/>
      <c r="G353" s="82">
        <f>IFERROR(IF(F353&gt;=0,D353*E353*(1+F353/100),ABS(D353*E353/F353)),"")</f>
        <v>1004.3716351500003</v>
      </c>
      <c r="H353" s="91">
        <f>IFERROR(G353*E344,"")</f>
        <v>0</v>
      </c>
    </row>
    <row r="354" spans="1:11">
      <c r="A354" s="76"/>
      <c r="B354" s="77"/>
      <c r="C354" s="78" t="str">
        <f>IFERROR(_xlfn.XLOOKUP(B354,Equipo[DESCRIPCION],Equipo[UND],,0),"")</f>
        <v/>
      </c>
      <c r="D354" s="79"/>
      <c r="E354" s="80" t="str">
        <f>IF(C354="%MO",G360,IFERROR(_xlfn.XLOOKUP($B354,Equipo[DESCRIPCION],Equipo[VALOR],,0),""))</f>
        <v/>
      </c>
      <c r="F354" s="81"/>
      <c r="G354" s="82" t="str">
        <f>IFERROR(IF(F354&gt;=0,D354*E354*(1+F354/100),ABS(D354*E354/F354)),"")</f>
        <v/>
      </c>
      <c r="H354" s="91" t="str">
        <f>IFERROR(G354*E344,"")</f>
        <v/>
      </c>
    </row>
    <row r="355" spans="1:11">
      <c r="A355" s="76"/>
      <c r="B355" s="77"/>
      <c r="C355" s="78" t="str">
        <f>IFERROR(_xlfn.XLOOKUP(B355,Equipo[DESCRIPCION],Equipo[UND],,0),"")</f>
        <v/>
      </c>
      <c r="D355" s="79"/>
      <c r="E355" s="80" t="str">
        <f>IF(C355="%MO",G361,IFERROR(_xlfn.XLOOKUP($B355,Equipo[DESCRIPCION],Equipo[VALOR],,0),""))</f>
        <v/>
      </c>
      <c r="F355" s="81"/>
      <c r="G355" s="82" t="str">
        <f>IFERROR(IF(F355&gt;=0,D355*E355*(1+F355/100),ABS(D355*E355/F355)),"")</f>
        <v/>
      </c>
      <c r="H355" s="91" t="str">
        <f>IFERROR(G355*E344,"")</f>
        <v/>
      </c>
    </row>
    <row r="356" spans="1:11">
      <c r="A356" s="69"/>
      <c r="B356" s="70" t="s">
        <v>2202</v>
      </c>
      <c r="C356" s="71"/>
      <c r="D356" s="72"/>
      <c r="E356" s="73"/>
      <c r="F356" s="74"/>
      <c r="G356" s="75">
        <f>SUM(G357:G358)</f>
        <v>0</v>
      </c>
      <c r="H356" s="92">
        <f>G356*E344</f>
        <v>0</v>
      </c>
    </row>
    <row r="357" spans="1:11">
      <c r="A357" s="76"/>
      <c r="B357" s="77"/>
      <c r="C357" s="78" t="str">
        <f>IFERROR(_xlfn.XLOOKUP(B357,Transporte[DESCRIPCION],Transporte[UND],,0),"")</f>
        <v/>
      </c>
      <c r="D357" s="79"/>
      <c r="E357" s="80" t="str">
        <f>IFERROR(_xlfn.XLOOKUP($B357,Transporte[DESCRIPCION],Transporte[VALOR],,0),"")</f>
        <v/>
      </c>
      <c r="F357" s="81"/>
      <c r="G357" s="82" t="str">
        <f>IFERROR(IF(F357&gt;=0,D357*E357*(1+F357/100),ABS(D357*E357/F357)),"")</f>
        <v/>
      </c>
      <c r="H357" s="91" t="str">
        <f>IFERROR(G357*E344,"")</f>
        <v/>
      </c>
    </row>
    <row r="358" spans="1:11">
      <c r="A358" s="76"/>
      <c r="B358" s="77"/>
      <c r="C358" s="78" t="str">
        <f>IFERROR(_xlfn.XLOOKUP(B358,Transporte[DESCRIPCION],Transporte[UND],,0),"")</f>
        <v/>
      </c>
      <c r="D358" s="79"/>
      <c r="E358" s="80" t="str">
        <f>IFERROR(_xlfn.XLOOKUP($B358,Transporte[DESCRIPCION],Transporte[VALOR],,0),"")</f>
        <v/>
      </c>
      <c r="F358" s="81"/>
      <c r="G358" s="82" t="str">
        <f>IFERROR(IF(F358&gt;=0,D358*E358*(1+F358/100),ABS(D358*E358/F358)),"")</f>
        <v/>
      </c>
      <c r="H358" s="91" t="str">
        <f>IFERROR(G358*E344,"")</f>
        <v/>
      </c>
    </row>
    <row r="359" spans="1:11">
      <c r="A359" s="69"/>
      <c r="B359" s="70" t="s">
        <v>3067</v>
      </c>
      <c r="C359" s="71"/>
      <c r="D359" s="72"/>
      <c r="E359" s="73"/>
      <c r="F359" s="74"/>
      <c r="G359" s="75">
        <f>SUM(G360:G362)</f>
        <v>20087.432703000006</v>
      </c>
      <c r="H359" s="92">
        <f>G359*E344</f>
        <v>0</v>
      </c>
    </row>
    <row r="360" spans="1:11">
      <c r="A360" s="76"/>
      <c r="B360" s="77" t="s">
        <v>3043</v>
      </c>
      <c r="C360" s="78" t="str">
        <f>IFERROR(_xlfn.XLOOKUP(B360,MObra[DESCRIPCION],MObra[UN],,0),"")</f>
        <v>día</v>
      </c>
      <c r="D360" s="79">
        <v>1</v>
      </c>
      <c r="E360" s="80">
        <f>IFERROR(_xlfn.XLOOKUP($B360,MObra[DESCRIPCION],MObra[VALOR UNIT],,0),"")</f>
        <v>301311.49054500007</v>
      </c>
      <c r="F360" s="81">
        <v>-15</v>
      </c>
      <c r="G360" s="82">
        <f>IFERROR(IF(F360&gt;=0,D360*E360*(1+F360/100),ABS(D360*E360/F360)),"")</f>
        <v>20087.432703000006</v>
      </c>
      <c r="H360" s="91">
        <f>IFERROR(G360*E344,"")</f>
        <v>0</v>
      </c>
    </row>
    <row r="361" spans="1:11">
      <c r="A361" s="76"/>
      <c r="B361" s="77"/>
      <c r="C361" s="78" t="str">
        <f>IFERROR(_xlfn.XLOOKUP(B361,MObra[DESCRIPCION],MObra[UN],,0),"")</f>
        <v/>
      </c>
      <c r="D361" s="79"/>
      <c r="E361" s="80" t="str">
        <f>IFERROR(_xlfn.XLOOKUP($B361,MObra[DESCRIPCION],MObra[VALOR UNIT],,0),"")</f>
        <v/>
      </c>
      <c r="F361" s="81"/>
      <c r="G361" s="82" t="str">
        <f>IFERROR(IF(F361&gt;=0,D361*E361*(1+F361/100),ABS(D361*E361/F361)),"")</f>
        <v/>
      </c>
      <c r="H361" s="91" t="str">
        <f>IFERROR(G361*E344,"")</f>
        <v/>
      </c>
    </row>
    <row r="362" spans="1:11">
      <c r="A362" s="83"/>
      <c r="B362" s="84"/>
      <c r="C362" s="85" t="str">
        <f>IFERROR(_xlfn.XLOOKUP(B362,MObra[DESCRIPCION],MObra[UN],,0),"")</f>
        <v/>
      </c>
      <c r="D362" s="86"/>
      <c r="E362" s="87" t="str">
        <f>IFERROR(_xlfn.XLOOKUP($B362,MObra[DESCRIPCION],MObra[VALOR UNIT],,0),"")</f>
        <v/>
      </c>
      <c r="F362" s="88"/>
      <c r="G362" s="89" t="str">
        <f>IFERROR(IF(F362&gt;=0,D362*E362*(1+F362/100),ABS(D362*E362/F362)),"")</f>
        <v/>
      </c>
      <c r="H362" s="90" t="str">
        <f>IFERROR(G362*E344,"")</f>
        <v/>
      </c>
    </row>
    <row r="364" spans="1:11">
      <c r="A364" s="54" t="s">
        <v>1877</v>
      </c>
      <c r="B364" s="55" t="str">
        <f>VLOOKUP($A364,Presupuesto!$A:$D,2,FALSE())</f>
        <v>Junta dilatación /exp cinta PVC V-10</v>
      </c>
      <c r="C364" s="56" t="str">
        <f>VLOOKUP($A364,Presupuesto!$A:$D,3,FALSE())</f>
        <v>M</v>
      </c>
      <c r="D364" s="57"/>
      <c r="E364" s="58">
        <f>VLOOKUP($A364,Presupuesto!$A:$D,4,FALSE())</f>
        <v>0</v>
      </c>
      <c r="F364" s="59" t="s">
        <v>2919</v>
      </c>
      <c r="G364" s="60">
        <f>SUM(G366:G382)/2</f>
        <v>50784.903253612516</v>
      </c>
      <c r="H364" s="61">
        <f>ROUND(SUM(H366:H382),0)/2</f>
        <v>0</v>
      </c>
      <c r="I364" s="58">
        <f>VLOOKUP(A364,Presupuesto!$A:$F,6,0)</f>
        <v>0</v>
      </c>
      <c r="J364" s="58">
        <f>+H364-I364</f>
        <v>0</v>
      </c>
      <c r="K364" s="282">
        <f>+H364-G364*E364</f>
        <v>0</v>
      </c>
    </row>
    <row r="365" spans="1:11">
      <c r="A365" s="62"/>
      <c r="B365" s="63" t="s">
        <v>2247</v>
      </c>
      <c r="C365" s="63" t="s">
        <v>3061</v>
      </c>
      <c r="D365" s="64" t="s">
        <v>4</v>
      </c>
      <c r="E365" s="65" t="s">
        <v>3062</v>
      </c>
      <c r="F365" s="66" t="s">
        <v>3063</v>
      </c>
      <c r="G365" s="67" t="s">
        <v>3064</v>
      </c>
      <c r="H365" s="68" t="s">
        <v>3124</v>
      </c>
    </row>
    <row r="366" spans="1:11">
      <c r="A366" s="69"/>
      <c r="B366" s="70" t="s">
        <v>3065</v>
      </c>
      <c r="C366" s="71"/>
      <c r="D366" s="72"/>
      <c r="E366" s="73"/>
      <c r="F366" s="74"/>
      <c r="G366" s="75">
        <f>SUM(G367:G371)</f>
        <v>34966.050000000003</v>
      </c>
      <c r="H366" s="75">
        <f>IFERROR(G366*E364,"")</f>
        <v>0</v>
      </c>
    </row>
    <row r="367" spans="1:11">
      <c r="A367" s="76"/>
      <c r="B367" s="77" t="s">
        <v>2416</v>
      </c>
      <c r="C367" s="78" t="str">
        <f>IFERROR(_xlfn.XLOOKUP(B367,Insumo[DESCRIPCION],Insumo[UND],,0),"")</f>
        <v>M</v>
      </c>
      <c r="D367" s="79">
        <v>1</v>
      </c>
      <c r="E367" s="80">
        <f>IFERROR(_xlfn.XLOOKUP($B367,Insumo[DESCRIPCION],Insumo[VALOR],,0),"")</f>
        <v>33301</v>
      </c>
      <c r="F367" s="81">
        <v>5</v>
      </c>
      <c r="G367" s="82">
        <f>IFERROR(IF(F367&gt;=0,D367*E367*(1+F367/100),ABS(D367*E367/F367)),"")</f>
        <v>34966.050000000003</v>
      </c>
      <c r="H367" s="91">
        <f>IFERROR(G367*E364,"")</f>
        <v>0</v>
      </c>
    </row>
    <row r="368" spans="1:11">
      <c r="A368" s="76"/>
      <c r="B368" s="77"/>
      <c r="C368" s="78" t="str">
        <f>IFERROR(_xlfn.XLOOKUP(B368,Insumo[DESCRIPCION],Insumo[UND],,0),"")</f>
        <v/>
      </c>
      <c r="D368" s="79"/>
      <c r="E368" s="80" t="str">
        <f>IFERROR(_xlfn.XLOOKUP($B368,Insumo[DESCRIPCION],Insumo[VALOR],,0),"")</f>
        <v/>
      </c>
      <c r="F368" s="81"/>
      <c r="G368" s="82" t="str">
        <f>IFERROR(IF(F368&gt;=0,D368*E368*(1+F368/100),ABS(D368*E368/F368)),"")</f>
        <v/>
      </c>
      <c r="H368" s="91" t="str">
        <f>IFERROR(G368*E364,"")</f>
        <v/>
      </c>
    </row>
    <row r="369" spans="1:11">
      <c r="A369" s="76"/>
      <c r="B369" s="77"/>
      <c r="C369" s="78" t="str">
        <f>IFERROR(_xlfn.XLOOKUP(B369,Insumo[DESCRIPCION],Insumo[UND],,0),"")</f>
        <v/>
      </c>
      <c r="D369" s="79"/>
      <c r="E369" s="80" t="str">
        <f>IFERROR(_xlfn.XLOOKUP($B369,Insumo[DESCRIPCION],Insumo[VALOR],,0),"")</f>
        <v/>
      </c>
      <c r="F369" s="81"/>
      <c r="G369" s="82" t="str">
        <f>IFERROR(IF(F369&gt;=0,D369*E369*(1+F369/100),ABS(D369*E369/F369)),"")</f>
        <v/>
      </c>
      <c r="H369" s="91" t="str">
        <f>IFERROR(G369*E364,"")</f>
        <v/>
      </c>
    </row>
    <row r="370" spans="1:11">
      <c r="A370" s="76"/>
      <c r="B370" s="77"/>
      <c r="C370" s="78" t="str">
        <f>IFERROR(_xlfn.XLOOKUP(B370,Insumo[DESCRIPCION],Insumo[UND],,0),"")</f>
        <v/>
      </c>
      <c r="D370" s="79"/>
      <c r="E370" s="80" t="str">
        <f>IFERROR(_xlfn.XLOOKUP($B370,Insumo[DESCRIPCION],Insumo[VALOR],,0),"")</f>
        <v/>
      </c>
      <c r="F370" s="81"/>
      <c r="G370" s="82" t="str">
        <f>IFERROR(IF(F370&gt;=0,D370*E370*(1+F370/100),ABS(D370*E370/F370)),"")</f>
        <v/>
      </c>
      <c r="H370" s="91" t="str">
        <f>IFERROR(G370*E364,"")</f>
        <v/>
      </c>
    </row>
    <row r="371" spans="1:11">
      <c r="A371" s="76"/>
      <c r="B371" s="77"/>
      <c r="C371" s="78" t="str">
        <f>IFERROR(_xlfn.XLOOKUP(B371,Insumo[DESCRIPCION],Insumo[UND],,0),"")</f>
        <v/>
      </c>
      <c r="D371" s="79"/>
      <c r="E371" s="80" t="str">
        <f>IFERROR(_xlfn.XLOOKUP($B371,Insumo[DESCRIPCION],Insumo[VALOR],,0),"")</f>
        <v/>
      </c>
      <c r="F371" s="81"/>
      <c r="G371" s="82" t="str">
        <f>IFERROR(IF(F371&gt;=0,D371*E371*(1+F371/100),ABS(D371*E371/F371)),"")</f>
        <v/>
      </c>
      <c r="H371" s="91" t="str">
        <f>IFERROR(G371*E364,"")</f>
        <v/>
      </c>
    </row>
    <row r="372" spans="1:11">
      <c r="A372" s="69"/>
      <c r="B372" s="70" t="s">
        <v>3066</v>
      </c>
      <c r="C372" s="71"/>
      <c r="D372" s="72"/>
      <c r="E372" s="73"/>
      <c r="F372" s="74"/>
      <c r="G372" s="75">
        <f>SUM(G373:G375)</f>
        <v>753.27872636250015</v>
      </c>
      <c r="H372" s="92">
        <f>G372*E364</f>
        <v>0</v>
      </c>
    </row>
    <row r="373" spans="1:11">
      <c r="A373" s="76"/>
      <c r="B373" s="77" t="s">
        <v>2967</v>
      </c>
      <c r="C373" s="78" t="str">
        <f>IFERROR(_xlfn.XLOOKUP(B373,Equipo[DESCRIPCION],Equipo[UND],,0),"")</f>
        <v>%MO</v>
      </c>
      <c r="D373" s="79">
        <v>0.05</v>
      </c>
      <c r="E373" s="80">
        <f>IF(C373="%MO",G379,IFERROR(_xlfn.XLOOKUP($B373,Equipo[DESCRIPCION],Equipo[VALOR],,0),""))</f>
        <v>15065.574527250003</v>
      </c>
      <c r="F373" s="81"/>
      <c r="G373" s="82">
        <f>IFERROR(IF(F373&gt;=0,D373*E373*(1+F373/100),ABS(D373*E373/F373)),"")</f>
        <v>753.27872636250015</v>
      </c>
      <c r="H373" s="91">
        <f>IFERROR(G373*E364,"")</f>
        <v>0</v>
      </c>
    </row>
    <row r="374" spans="1:11">
      <c r="A374" s="76"/>
      <c r="B374" s="77"/>
      <c r="C374" s="78" t="str">
        <f>IFERROR(_xlfn.XLOOKUP(B374,Equipo[DESCRIPCION],Equipo[UND],,0),"")</f>
        <v/>
      </c>
      <c r="D374" s="79"/>
      <c r="E374" s="80" t="str">
        <f>IF(C374="%MO",G380,IFERROR(_xlfn.XLOOKUP($B374,Equipo[DESCRIPCION],Equipo[VALOR],,0),""))</f>
        <v/>
      </c>
      <c r="F374" s="81"/>
      <c r="G374" s="82" t="str">
        <f>IFERROR(IF(F374&gt;=0,D374*E374*(1+F374/100),ABS(D374*E374/F374)),"")</f>
        <v/>
      </c>
      <c r="H374" s="91" t="str">
        <f>IFERROR(G374*E364,"")</f>
        <v/>
      </c>
    </row>
    <row r="375" spans="1:11">
      <c r="A375" s="76"/>
      <c r="B375" s="77"/>
      <c r="C375" s="78" t="str">
        <f>IFERROR(_xlfn.XLOOKUP(B375,Equipo[DESCRIPCION],Equipo[UND],,0),"")</f>
        <v/>
      </c>
      <c r="D375" s="79"/>
      <c r="E375" s="80" t="str">
        <f>IF(C375="%MO",G381,IFERROR(_xlfn.XLOOKUP($B375,Equipo[DESCRIPCION],Equipo[VALOR],,0),""))</f>
        <v/>
      </c>
      <c r="F375" s="81"/>
      <c r="G375" s="82" t="str">
        <f>IFERROR(IF(F375&gt;=0,D375*E375*(1+F375/100),ABS(D375*E375/F375)),"")</f>
        <v/>
      </c>
      <c r="H375" s="91" t="str">
        <f>IFERROR(G375*E364,"")</f>
        <v/>
      </c>
    </row>
    <row r="376" spans="1:11">
      <c r="A376" s="69"/>
      <c r="B376" s="70" t="s">
        <v>2202</v>
      </c>
      <c r="C376" s="71"/>
      <c r="D376" s="72"/>
      <c r="E376" s="73"/>
      <c r="F376" s="74"/>
      <c r="G376" s="75">
        <f>SUM(G377:G378)</f>
        <v>0</v>
      </c>
      <c r="H376" s="92">
        <f>G376*E364</f>
        <v>0</v>
      </c>
    </row>
    <row r="377" spans="1:11">
      <c r="A377" s="76"/>
      <c r="B377" s="77"/>
      <c r="C377" s="78" t="str">
        <f>IFERROR(_xlfn.XLOOKUP(B377,Transporte[DESCRIPCION],Transporte[UND],,0),"")</f>
        <v/>
      </c>
      <c r="D377" s="79"/>
      <c r="E377" s="80" t="str">
        <f>IFERROR(_xlfn.XLOOKUP($B377,Transporte[DESCRIPCION],Transporte[VALOR],,0),"")</f>
        <v/>
      </c>
      <c r="F377" s="81"/>
      <c r="G377" s="82" t="str">
        <f>IFERROR(IF(F377&gt;=0,D377*E377*(1+F377/100),ABS(D377*E377/F377)),"")</f>
        <v/>
      </c>
      <c r="H377" s="91" t="str">
        <f>IFERROR(G377*E364,"")</f>
        <v/>
      </c>
    </row>
    <row r="378" spans="1:11">
      <c r="A378" s="76"/>
      <c r="B378" s="77"/>
      <c r="C378" s="78" t="str">
        <f>IFERROR(_xlfn.XLOOKUP(B378,Transporte[DESCRIPCION],Transporte[UND],,0),"")</f>
        <v/>
      </c>
      <c r="D378" s="79"/>
      <c r="E378" s="80" t="str">
        <f>IFERROR(_xlfn.XLOOKUP($B378,Transporte[DESCRIPCION],Transporte[VALOR],,0),"")</f>
        <v/>
      </c>
      <c r="F378" s="81"/>
      <c r="G378" s="82" t="str">
        <f>IFERROR(IF(F378&gt;=0,D378*E378*(1+F378/100),ABS(D378*E378/F378)),"")</f>
        <v/>
      </c>
      <c r="H378" s="91" t="str">
        <f>IFERROR(G378*E364,"")</f>
        <v/>
      </c>
    </row>
    <row r="379" spans="1:11">
      <c r="A379" s="69"/>
      <c r="B379" s="70" t="s">
        <v>3067</v>
      </c>
      <c r="C379" s="71"/>
      <c r="D379" s="72"/>
      <c r="E379" s="73"/>
      <c r="F379" s="74"/>
      <c r="G379" s="75">
        <f>SUM(G380:G382)</f>
        <v>15065.574527250003</v>
      </c>
      <c r="H379" s="92">
        <f>G379*E364</f>
        <v>0</v>
      </c>
    </row>
    <row r="380" spans="1:11">
      <c r="A380" s="76"/>
      <c r="B380" s="77" t="s">
        <v>3043</v>
      </c>
      <c r="C380" s="78" t="str">
        <f>IFERROR(_xlfn.XLOOKUP(B380,MObra[DESCRIPCION],MObra[UN],,0),"")</f>
        <v>día</v>
      </c>
      <c r="D380" s="79">
        <v>1</v>
      </c>
      <c r="E380" s="80">
        <f>IFERROR(_xlfn.XLOOKUP($B380,MObra[DESCRIPCION],MObra[VALOR UNIT],,0),"")</f>
        <v>301311.49054500007</v>
      </c>
      <c r="F380" s="81">
        <v>-20</v>
      </c>
      <c r="G380" s="82">
        <f>IFERROR(IF(F380&gt;=0,D380*E380*(1+F380/100),ABS(D380*E380/F380)),"")</f>
        <v>15065.574527250003</v>
      </c>
      <c r="H380" s="91">
        <f>IFERROR(G380*E364,"")</f>
        <v>0</v>
      </c>
    </row>
    <row r="381" spans="1:11">
      <c r="A381" s="76"/>
      <c r="B381" s="77"/>
      <c r="C381" s="78" t="str">
        <f>IFERROR(_xlfn.XLOOKUP(B381,MObra[DESCRIPCION],MObra[UN],,0),"")</f>
        <v/>
      </c>
      <c r="D381" s="79"/>
      <c r="E381" s="80" t="str">
        <f>IFERROR(_xlfn.XLOOKUP($B381,MObra[DESCRIPCION],MObra[VALOR UNIT],,0),"")</f>
        <v/>
      </c>
      <c r="F381" s="81"/>
      <c r="G381" s="82" t="str">
        <f>IFERROR(IF(F381&gt;=0,D381*E381*(1+F381/100),ABS(D381*E381/F381)),"")</f>
        <v/>
      </c>
      <c r="H381" s="91" t="str">
        <f>IFERROR(G381*E364,"")</f>
        <v/>
      </c>
    </row>
    <row r="382" spans="1:11">
      <c r="A382" s="83"/>
      <c r="B382" s="84"/>
      <c r="C382" s="85" t="str">
        <f>IFERROR(_xlfn.XLOOKUP(B382,MObra[DESCRIPCION],MObra[UN],,0),"")</f>
        <v/>
      </c>
      <c r="D382" s="86"/>
      <c r="E382" s="87" t="str">
        <f>IFERROR(_xlfn.XLOOKUP($B382,MObra[DESCRIPCION],MObra[VALOR UNIT],,0),"")</f>
        <v/>
      </c>
      <c r="F382" s="88"/>
      <c r="G382" s="89" t="str">
        <f>IFERROR(IF(F382&gt;=0,D382*E382*(1+F382/100),ABS(D382*E382/F382)),"")</f>
        <v/>
      </c>
      <c r="H382" s="90" t="str">
        <f>IFERROR(G382*E364,"")</f>
        <v/>
      </c>
    </row>
    <row r="384" spans="1:11">
      <c r="A384" s="54" t="s">
        <v>1879</v>
      </c>
      <c r="B384" s="55" t="str">
        <f>VLOOKUP($A384,Presupuesto!$A:$D,2,FALSE())</f>
        <v>Junta dilatación /exp cinta PVC V-15</v>
      </c>
      <c r="C384" s="56" t="str">
        <f>VLOOKUP($A384,Presupuesto!$A:$D,3,FALSE())</f>
        <v>M</v>
      </c>
      <c r="D384" s="57"/>
      <c r="E384" s="58">
        <f>VLOOKUP($A384,Presupuesto!$A:$D,4,FALSE())</f>
        <v>0</v>
      </c>
      <c r="F384" s="59" t="s">
        <v>2919</v>
      </c>
      <c r="G384" s="60">
        <f>SUM(G386:G402)/2</f>
        <v>75261.453253612504</v>
      </c>
      <c r="H384" s="61">
        <f>ROUND(SUM(H386:H402),0)/2</f>
        <v>0</v>
      </c>
      <c r="I384" s="58">
        <f>VLOOKUP(A384,Presupuesto!$A:$F,6,0)</f>
        <v>0</v>
      </c>
      <c r="J384" s="58">
        <f>+H384-I384</f>
        <v>0</v>
      </c>
      <c r="K384" s="282">
        <f>+H384-G384*E384</f>
        <v>0</v>
      </c>
    </row>
    <row r="385" spans="1:8">
      <c r="A385" s="62"/>
      <c r="B385" s="63" t="s">
        <v>2247</v>
      </c>
      <c r="C385" s="63" t="s">
        <v>3061</v>
      </c>
      <c r="D385" s="64" t="s">
        <v>4</v>
      </c>
      <c r="E385" s="65" t="s">
        <v>3062</v>
      </c>
      <c r="F385" s="66" t="s">
        <v>3063</v>
      </c>
      <c r="G385" s="67" t="s">
        <v>3064</v>
      </c>
      <c r="H385" s="68" t="s">
        <v>3124</v>
      </c>
    </row>
    <row r="386" spans="1:8">
      <c r="A386" s="69"/>
      <c r="B386" s="70" t="s">
        <v>3065</v>
      </c>
      <c r="C386" s="71"/>
      <c r="D386" s="72"/>
      <c r="E386" s="73"/>
      <c r="F386" s="74"/>
      <c r="G386" s="75">
        <f>SUM(G387:G391)</f>
        <v>59442.600000000006</v>
      </c>
      <c r="H386" s="75">
        <f>IFERROR(G386*E384,"")</f>
        <v>0</v>
      </c>
    </row>
    <row r="387" spans="1:8">
      <c r="A387" s="76"/>
      <c r="B387" s="77" t="s">
        <v>2417</v>
      </c>
      <c r="C387" s="78" t="str">
        <f>IFERROR(_xlfn.XLOOKUP(B387,Insumo[DESCRIPCION],Insumo[UND],,0),"")</f>
        <v>M</v>
      </c>
      <c r="D387" s="79">
        <v>1</v>
      </c>
      <c r="E387" s="80">
        <f>IFERROR(_xlfn.XLOOKUP($B387,Insumo[DESCRIPCION],Insumo[VALOR],,0),"")</f>
        <v>56612</v>
      </c>
      <c r="F387" s="81">
        <v>5</v>
      </c>
      <c r="G387" s="82">
        <f>IFERROR(IF(F387&gt;=0,D387*E387*(1+F387/100),ABS(D387*E387/F387)),"")</f>
        <v>59442.600000000006</v>
      </c>
      <c r="H387" s="91">
        <f>IFERROR(G387*E384,"")</f>
        <v>0</v>
      </c>
    </row>
    <row r="388" spans="1:8">
      <c r="A388" s="76"/>
      <c r="B388" s="77"/>
      <c r="C388" s="78" t="str">
        <f>IFERROR(_xlfn.XLOOKUP(B388,Insumo[DESCRIPCION],Insumo[UND],,0),"")</f>
        <v/>
      </c>
      <c r="D388" s="79"/>
      <c r="E388" s="80" t="str">
        <f>IFERROR(_xlfn.XLOOKUP($B388,Insumo[DESCRIPCION],Insumo[VALOR],,0),"")</f>
        <v/>
      </c>
      <c r="F388" s="81"/>
      <c r="G388" s="82" t="str">
        <f>IFERROR(IF(F388&gt;=0,D388*E388*(1+F388/100),ABS(D388*E388/F388)),"")</f>
        <v/>
      </c>
      <c r="H388" s="91" t="str">
        <f>IFERROR(G388*E384,"")</f>
        <v/>
      </c>
    </row>
    <row r="389" spans="1:8">
      <c r="A389" s="76"/>
      <c r="B389" s="77"/>
      <c r="C389" s="78" t="str">
        <f>IFERROR(_xlfn.XLOOKUP(B389,Insumo[DESCRIPCION],Insumo[UND],,0),"")</f>
        <v/>
      </c>
      <c r="D389" s="79"/>
      <c r="E389" s="80" t="str">
        <f>IFERROR(_xlfn.XLOOKUP($B389,Insumo[DESCRIPCION],Insumo[VALOR],,0),"")</f>
        <v/>
      </c>
      <c r="F389" s="81"/>
      <c r="G389" s="82" t="str">
        <f>IFERROR(IF(F389&gt;=0,D389*E389*(1+F389/100),ABS(D389*E389/F389)),"")</f>
        <v/>
      </c>
      <c r="H389" s="91" t="str">
        <f>IFERROR(G389*E384,"")</f>
        <v/>
      </c>
    </row>
    <row r="390" spans="1:8">
      <c r="A390" s="76"/>
      <c r="B390" s="77"/>
      <c r="C390" s="78" t="str">
        <f>IFERROR(_xlfn.XLOOKUP(B390,Insumo[DESCRIPCION],Insumo[UND],,0),"")</f>
        <v/>
      </c>
      <c r="D390" s="79"/>
      <c r="E390" s="80" t="str">
        <f>IFERROR(_xlfn.XLOOKUP($B390,Insumo[DESCRIPCION],Insumo[VALOR],,0),"")</f>
        <v/>
      </c>
      <c r="F390" s="81"/>
      <c r="G390" s="82" t="str">
        <f>IFERROR(IF(F390&gt;=0,D390*E390*(1+F390/100),ABS(D390*E390/F390)),"")</f>
        <v/>
      </c>
      <c r="H390" s="91" t="str">
        <f>IFERROR(G390*E384,"")</f>
        <v/>
      </c>
    </row>
    <row r="391" spans="1:8">
      <c r="A391" s="76"/>
      <c r="B391" s="77"/>
      <c r="C391" s="78" t="str">
        <f>IFERROR(_xlfn.XLOOKUP(B391,Insumo[DESCRIPCION],Insumo[UND],,0),"")</f>
        <v/>
      </c>
      <c r="D391" s="79"/>
      <c r="E391" s="80" t="str">
        <f>IFERROR(_xlfn.XLOOKUP($B391,Insumo[DESCRIPCION],Insumo[VALOR],,0),"")</f>
        <v/>
      </c>
      <c r="F391" s="81"/>
      <c r="G391" s="82" t="str">
        <f>IFERROR(IF(F391&gt;=0,D391*E391*(1+F391/100),ABS(D391*E391/F391)),"")</f>
        <v/>
      </c>
      <c r="H391" s="91" t="str">
        <f>IFERROR(G391*E384,"")</f>
        <v/>
      </c>
    </row>
    <row r="392" spans="1:8">
      <c r="A392" s="69"/>
      <c r="B392" s="70" t="s">
        <v>3066</v>
      </c>
      <c r="C392" s="71"/>
      <c r="D392" s="72"/>
      <c r="E392" s="73"/>
      <c r="F392" s="74"/>
      <c r="G392" s="75">
        <f>SUM(G393:G395)</f>
        <v>753.27872636250015</v>
      </c>
      <c r="H392" s="92">
        <f>G392*E384</f>
        <v>0</v>
      </c>
    </row>
    <row r="393" spans="1:8">
      <c r="A393" s="76"/>
      <c r="B393" s="77" t="s">
        <v>2967</v>
      </c>
      <c r="C393" s="78" t="str">
        <f>IFERROR(_xlfn.XLOOKUP(B393,Equipo[DESCRIPCION],Equipo[UND],,0),"")</f>
        <v>%MO</v>
      </c>
      <c r="D393" s="79">
        <v>0.05</v>
      </c>
      <c r="E393" s="80">
        <f>IF(C393="%MO",G399,IFERROR(_xlfn.XLOOKUP($B393,Equipo[DESCRIPCION],Equipo[VALOR],,0),""))</f>
        <v>15065.574527250003</v>
      </c>
      <c r="F393" s="81"/>
      <c r="G393" s="82">
        <f>IFERROR(IF(F393&gt;=0,D393*E393*(1+F393/100),ABS(D393*E393/F393)),"")</f>
        <v>753.27872636250015</v>
      </c>
      <c r="H393" s="91">
        <f>IFERROR(G393*E384,"")</f>
        <v>0</v>
      </c>
    </row>
    <row r="394" spans="1:8">
      <c r="A394" s="76"/>
      <c r="B394" s="77"/>
      <c r="C394" s="78" t="str">
        <f>IFERROR(_xlfn.XLOOKUP(B394,Equipo[DESCRIPCION],Equipo[UND],,0),"")</f>
        <v/>
      </c>
      <c r="D394" s="79"/>
      <c r="E394" s="80" t="str">
        <f>IF(C394="%MO",G400,IFERROR(_xlfn.XLOOKUP($B394,Equipo[DESCRIPCION],Equipo[VALOR],,0),""))</f>
        <v/>
      </c>
      <c r="F394" s="81"/>
      <c r="G394" s="82" t="str">
        <f>IFERROR(IF(F394&gt;=0,D394*E394*(1+F394/100),ABS(D394*E394/F394)),"")</f>
        <v/>
      </c>
      <c r="H394" s="91" t="str">
        <f>IFERROR(G394*E384,"")</f>
        <v/>
      </c>
    </row>
    <row r="395" spans="1:8">
      <c r="A395" s="76"/>
      <c r="B395" s="77"/>
      <c r="C395" s="78" t="str">
        <f>IFERROR(_xlfn.XLOOKUP(B395,Equipo[DESCRIPCION],Equipo[UND],,0),"")</f>
        <v/>
      </c>
      <c r="D395" s="79"/>
      <c r="E395" s="80" t="str">
        <f>IF(C395="%MO",G401,IFERROR(_xlfn.XLOOKUP($B395,Equipo[DESCRIPCION],Equipo[VALOR],,0),""))</f>
        <v/>
      </c>
      <c r="F395" s="81"/>
      <c r="G395" s="82" t="str">
        <f>IFERROR(IF(F395&gt;=0,D395*E395*(1+F395/100),ABS(D395*E395/F395)),"")</f>
        <v/>
      </c>
      <c r="H395" s="91" t="str">
        <f>IFERROR(G395*E384,"")</f>
        <v/>
      </c>
    </row>
    <row r="396" spans="1:8">
      <c r="A396" s="69"/>
      <c r="B396" s="70" t="s">
        <v>2202</v>
      </c>
      <c r="C396" s="71"/>
      <c r="D396" s="72"/>
      <c r="E396" s="73"/>
      <c r="F396" s="74"/>
      <c r="G396" s="75">
        <f>SUM(G397:G398)</f>
        <v>0</v>
      </c>
      <c r="H396" s="92">
        <f>G396*E384</f>
        <v>0</v>
      </c>
    </row>
    <row r="397" spans="1:8">
      <c r="A397" s="76"/>
      <c r="B397" s="77"/>
      <c r="C397" s="78" t="str">
        <f>IFERROR(_xlfn.XLOOKUP(B397,Transporte[DESCRIPCION],Transporte[UND],,0),"")</f>
        <v/>
      </c>
      <c r="D397" s="79"/>
      <c r="E397" s="80" t="str">
        <f>IFERROR(_xlfn.XLOOKUP($B397,Transporte[DESCRIPCION],Transporte[VALOR],,0),"")</f>
        <v/>
      </c>
      <c r="F397" s="81"/>
      <c r="G397" s="82" t="str">
        <f>IFERROR(IF(F397&gt;=0,D397*E397*(1+F397/100),ABS(D397*E397/F397)),"")</f>
        <v/>
      </c>
      <c r="H397" s="91" t="str">
        <f>IFERROR(G397*E384,"")</f>
        <v/>
      </c>
    </row>
    <row r="398" spans="1:8">
      <c r="A398" s="76"/>
      <c r="B398" s="77"/>
      <c r="C398" s="78" t="str">
        <f>IFERROR(_xlfn.XLOOKUP(B398,Transporte[DESCRIPCION],Transporte[UND],,0),"")</f>
        <v/>
      </c>
      <c r="D398" s="79"/>
      <c r="E398" s="80" t="str">
        <f>IFERROR(_xlfn.XLOOKUP($B398,Transporte[DESCRIPCION],Transporte[VALOR],,0),"")</f>
        <v/>
      </c>
      <c r="F398" s="81"/>
      <c r="G398" s="82" t="str">
        <f>IFERROR(IF(F398&gt;=0,D398*E398*(1+F398/100),ABS(D398*E398/F398)),"")</f>
        <v/>
      </c>
      <c r="H398" s="91" t="str">
        <f>IFERROR(G398*E384,"")</f>
        <v/>
      </c>
    </row>
    <row r="399" spans="1:8">
      <c r="A399" s="69"/>
      <c r="B399" s="70" t="s">
        <v>3067</v>
      </c>
      <c r="C399" s="71"/>
      <c r="D399" s="72"/>
      <c r="E399" s="73"/>
      <c r="F399" s="74"/>
      <c r="G399" s="75">
        <f>SUM(G400:G402)</f>
        <v>15065.574527250003</v>
      </c>
      <c r="H399" s="92">
        <f>G399*E384</f>
        <v>0</v>
      </c>
    </row>
    <row r="400" spans="1:8">
      <c r="A400" s="76"/>
      <c r="B400" s="77" t="s">
        <v>3043</v>
      </c>
      <c r="C400" s="78" t="str">
        <f>IFERROR(_xlfn.XLOOKUP(B400,MObra[DESCRIPCION],MObra[UN],,0),"")</f>
        <v>día</v>
      </c>
      <c r="D400" s="79">
        <v>1</v>
      </c>
      <c r="E400" s="80">
        <f>IFERROR(_xlfn.XLOOKUP($B400,MObra[DESCRIPCION],MObra[VALOR UNIT],,0),"")</f>
        <v>301311.49054500007</v>
      </c>
      <c r="F400" s="81">
        <v>-20</v>
      </c>
      <c r="G400" s="82">
        <f>IFERROR(IF(F400&gt;=0,D400*E400*(1+F400/100),ABS(D400*E400/F400)),"")</f>
        <v>15065.574527250003</v>
      </c>
      <c r="H400" s="91">
        <f>IFERROR(G400*E384,"")</f>
        <v>0</v>
      </c>
    </row>
    <row r="401" spans="1:11">
      <c r="A401" s="76"/>
      <c r="B401" s="77"/>
      <c r="C401" s="78" t="str">
        <f>IFERROR(_xlfn.XLOOKUP(B401,MObra[DESCRIPCION],MObra[UN],,0),"")</f>
        <v/>
      </c>
      <c r="D401" s="79"/>
      <c r="E401" s="80" t="str">
        <f>IFERROR(_xlfn.XLOOKUP($B401,MObra[DESCRIPCION],MObra[VALOR UNIT],,0),"")</f>
        <v/>
      </c>
      <c r="F401" s="81"/>
      <c r="G401" s="82" t="str">
        <f>IFERROR(IF(F401&gt;=0,D401*E401*(1+F401/100),ABS(D401*E401/F401)),"")</f>
        <v/>
      </c>
      <c r="H401" s="91" t="str">
        <f>IFERROR(G401*E384,"")</f>
        <v/>
      </c>
    </row>
    <row r="402" spans="1:11">
      <c r="A402" s="83"/>
      <c r="B402" s="84"/>
      <c r="C402" s="85" t="str">
        <f>IFERROR(_xlfn.XLOOKUP(B402,MObra[DESCRIPCION],MObra[UN],,0),"")</f>
        <v/>
      </c>
      <c r="D402" s="86"/>
      <c r="E402" s="87" t="str">
        <f>IFERROR(_xlfn.XLOOKUP($B402,MObra[DESCRIPCION],MObra[VALOR UNIT],,0),"")</f>
        <v/>
      </c>
      <c r="F402" s="88"/>
      <c r="G402" s="89" t="str">
        <f>IFERROR(IF(F402&gt;=0,D402*E402*(1+F402/100),ABS(D402*E402/F402)),"")</f>
        <v/>
      </c>
      <c r="H402" s="90" t="str">
        <f>IFERROR(G402*E384,"")</f>
        <v/>
      </c>
    </row>
    <row r="404" spans="1:11">
      <c r="A404" s="54" t="s">
        <v>1881</v>
      </c>
      <c r="B404" s="55" t="str">
        <f>VLOOKUP($A404,Presupuesto!$A:$D,2,FALSE())</f>
        <v>Lloradero muro PVC aguas lluvias 2"</v>
      </c>
      <c r="C404" s="56" t="str">
        <f>VLOOKUP($A404,Presupuesto!$A:$D,3,FALSE())</f>
        <v>Un</v>
      </c>
      <c r="D404" s="57"/>
      <c r="E404" s="58">
        <f>VLOOKUP($A404,Presupuesto!$A:$D,4,FALSE())</f>
        <v>0</v>
      </c>
      <c r="F404" s="59" t="s">
        <v>2919</v>
      </c>
      <c r="G404" s="60">
        <f>SUM(G406:G422)/2</f>
        <v>13536.512476824999</v>
      </c>
      <c r="H404" s="61">
        <f>ROUND(SUM(H406:H422),0)/2</f>
        <v>0</v>
      </c>
      <c r="I404" s="58">
        <f>VLOOKUP(A404,Presupuesto!$A:$F,6,0)</f>
        <v>0</v>
      </c>
      <c r="J404" s="58">
        <f>+H404-I404</f>
        <v>0</v>
      </c>
      <c r="K404" s="282">
        <f>+H404-G404*E404</f>
        <v>0</v>
      </c>
    </row>
    <row r="405" spans="1:11">
      <c r="A405" s="62"/>
      <c r="B405" s="63" t="s">
        <v>2247</v>
      </c>
      <c r="C405" s="63" t="s">
        <v>3061</v>
      </c>
      <c r="D405" s="64" t="s">
        <v>4</v>
      </c>
      <c r="E405" s="65" t="s">
        <v>3062</v>
      </c>
      <c r="F405" s="66" t="s">
        <v>3063</v>
      </c>
      <c r="G405" s="67" t="s">
        <v>3064</v>
      </c>
      <c r="H405" s="68" t="s">
        <v>3124</v>
      </c>
    </row>
    <row r="406" spans="1:11">
      <c r="A406" s="69"/>
      <c r="B406" s="70" t="s">
        <v>3065</v>
      </c>
      <c r="C406" s="71"/>
      <c r="D406" s="72"/>
      <c r="E406" s="73"/>
      <c r="F406" s="74"/>
      <c r="G406" s="75">
        <f>SUM(G407:G411)</f>
        <v>6896.5</v>
      </c>
      <c r="H406" s="75">
        <f>IFERROR(G406*E404,"")</f>
        <v>0</v>
      </c>
    </row>
    <row r="407" spans="1:11">
      <c r="A407" s="76"/>
      <c r="B407" s="77" t="s">
        <v>2878</v>
      </c>
      <c r="C407" s="78" t="str">
        <f>IFERROR(_xlfn.XLOOKUP(B407,Insumo[DESCRIPCION],Insumo[UND],,0),"")</f>
        <v>M</v>
      </c>
      <c r="D407" s="79">
        <v>0.5</v>
      </c>
      <c r="E407" s="80">
        <f>IFERROR(_xlfn.XLOOKUP($B407,Insumo[DESCRIPCION],Insumo[VALOR],,0),"")</f>
        <v>13793</v>
      </c>
      <c r="F407" s="81"/>
      <c r="G407" s="82">
        <f>IFERROR(IF(F407&gt;=0,D407*E407*(1+F407/100),ABS(D407*E407/F407)),"")</f>
        <v>6896.5</v>
      </c>
      <c r="H407" s="91">
        <f>IFERROR(G407*E404,"")</f>
        <v>0</v>
      </c>
    </row>
    <row r="408" spans="1:11">
      <c r="A408" s="76"/>
      <c r="B408" s="77"/>
      <c r="C408" s="78" t="str">
        <f>IFERROR(_xlfn.XLOOKUP(B408,Insumo[DESCRIPCION],Insumo[UND],,0),"")</f>
        <v/>
      </c>
      <c r="D408" s="79"/>
      <c r="E408" s="80" t="str">
        <f>IFERROR(_xlfn.XLOOKUP($B408,Insumo[DESCRIPCION],Insumo[VALOR],,0),"")</f>
        <v/>
      </c>
      <c r="F408" s="81"/>
      <c r="G408" s="82" t="str">
        <f>IFERROR(IF(F408&gt;=0,D408*E408*(1+F408/100),ABS(D408*E408/F408)),"")</f>
        <v/>
      </c>
      <c r="H408" s="91" t="str">
        <f>IFERROR(G408*E404,"")</f>
        <v/>
      </c>
    </row>
    <row r="409" spans="1:11">
      <c r="A409" s="76"/>
      <c r="B409" s="77"/>
      <c r="C409" s="78" t="str">
        <f>IFERROR(_xlfn.XLOOKUP(B409,Insumo[DESCRIPCION],Insumo[UND],,0),"")</f>
        <v/>
      </c>
      <c r="D409" s="79"/>
      <c r="E409" s="80" t="str">
        <f>IFERROR(_xlfn.XLOOKUP($B409,Insumo[DESCRIPCION],Insumo[VALOR],,0),"")</f>
        <v/>
      </c>
      <c r="F409" s="81"/>
      <c r="G409" s="82" t="str">
        <f>IFERROR(IF(F409&gt;=0,D409*E409*(1+F409/100),ABS(D409*E409/F409)),"")</f>
        <v/>
      </c>
      <c r="H409" s="91" t="str">
        <f>IFERROR(G409*E404,"")</f>
        <v/>
      </c>
    </row>
    <row r="410" spans="1:11">
      <c r="A410" s="76"/>
      <c r="B410" s="77"/>
      <c r="C410" s="78" t="str">
        <f>IFERROR(_xlfn.XLOOKUP(B410,Insumo[DESCRIPCION],Insumo[UND],,0),"")</f>
        <v/>
      </c>
      <c r="D410" s="79"/>
      <c r="E410" s="80" t="str">
        <f>IFERROR(_xlfn.XLOOKUP($B410,Insumo[DESCRIPCION],Insumo[VALOR],,0),"")</f>
        <v/>
      </c>
      <c r="F410" s="81"/>
      <c r="G410" s="82" t="str">
        <f>IFERROR(IF(F410&gt;=0,D410*E410*(1+F410/100),ABS(D410*E410/F410)),"")</f>
        <v/>
      </c>
      <c r="H410" s="91" t="str">
        <f>IFERROR(G410*E404,"")</f>
        <v/>
      </c>
    </row>
    <row r="411" spans="1:11">
      <c r="A411" s="76"/>
      <c r="B411" s="77"/>
      <c r="C411" s="78" t="str">
        <f>IFERROR(_xlfn.XLOOKUP(B411,Insumo[DESCRIPCION],Insumo[UND],,0),"")</f>
        <v/>
      </c>
      <c r="D411" s="79"/>
      <c r="E411" s="80" t="str">
        <f>IFERROR(_xlfn.XLOOKUP($B411,Insumo[DESCRIPCION],Insumo[VALOR],,0),"")</f>
        <v/>
      </c>
      <c r="F411" s="81"/>
      <c r="G411" s="82" t="str">
        <f>IFERROR(IF(F411&gt;=0,D411*E411*(1+F411/100),ABS(D411*E411/F411)),"")</f>
        <v/>
      </c>
      <c r="H411" s="91" t="str">
        <f>IFERROR(G411*E404,"")</f>
        <v/>
      </c>
    </row>
    <row r="412" spans="1:11">
      <c r="A412" s="69"/>
      <c r="B412" s="70" t="s">
        <v>3066</v>
      </c>
      <c r="C412" s="71"/>
      <c r="D412" s="72"/>
      <c r="E412" s="73"/>
      <c r="F412" s="74"/>
      <c r="G412" s="75">
        <f>SUM(G413:G415)</f>
        <v>316.19107032500006</v>
      </c>
      <c r="H412" s="92">
        <f>G412*E404</f>
        <v>0</v>
      </c>
    </row>
    <row r="413" spans="1:11">
      <c r="A413" s="76"/>
      <c r="B413" s="77" t="s">
        <v>2967</v>
      </c>
      <c r="C413" s="78" t="str">
        <f>IFERROR(_xlfn.XLOOKUP(B413,Equipo[DESCRIPCION],Equipo[UND],,0),"")</f>
        <v>%MO</v>
      </c>
      <c r="D413" s="79">
        <v>0.05</v>
      </c>
      <c r="E413" s="80">
        <f>IF(C413="%MO",G419,IFERROR(_xlfn.XLOOKUP($B413,Equipo[DESCRIPCION],Equipo[VALOR],,0),""))</f>
        <v>6323.8214065000011</v>
      </c>
      <c r="F413" s="81"/>
      <c r="G413" s="82">
        <f>IFERROR(IF(F413&gt;=0,D413*E413*(1+F413/100),ABS(D413*E413/F413)),"")</f>
        <v>316.19107032500006</v>
      </c>
      <c r="H413" s="91">
        <f>IFERROR(G413*E404,"")</f>
        <v>0</v>
      </c>
    </row>
    <row r="414" spans="1:11">
      <c r="A414" s="76"/>
      <c r="B414" s="77"/>
      <c r="C414" s="78" t="str">
        <f>IFERROR(_xlfn.XLOOKUP(B414,Equipo[DESCRIPCION],Equipo[UND],,0),"")</f>
        <v/>
      </c>
      <c r="D414" s="79"/>
      <c r="E414" s="80" t="str">
        <f>IF(C414="%MO",G420,IFERROR(_xlfn.XLOOKUP($B414,Equipo[DESCRIPCION],Equipo[VALOR],,0),""))</f>
        <v/>
      </c>
      <c r="F414" s="81"/>
      <c r="G414" s="82" t="str">
        <f>IFERROR(IF(F414&gt;=0,D414*E414*(1+F414/100),ABS(D414*E414/F414)),"")</f>
        <v/>
      </c>
      <c r="H414" s="91" t="str">
        <f>IFERROR(G414*E404,"")</f>
        <v/>
      </c>
    </row>
    <row r="415" spans="1:11">
      <c r="A415" s="76"/>
      <c r="B415" s="77"/>
      <c r="C415" s="78" t="str">
        <f>IFERROR(_xlfn.XLOOKUP(B415,Equipo[DESCRIPCION],Equipo[UND],,0),"")</f>
        <v/>
      </c>
      <c r="D415" s="79"/>
      <c r="E415" s="80" t="str">
        <f>IF(C415="%MO",G421,IFERROR(_xlfn.XLOOKUP($B415,Equipo[DESCRIPCION],Equipo[VALOR],,0),""))</f>
        <v/>
      </c>
      <c r="F415" s="81"/>
      <c r="G415" s="82" t="str">
        <f>IFERROR(IF(F415&gt;=0,D415*E415*(1+F415/100),ABS(D415*E415/F415)),"")</f>
        <v/>
      </c>
      <c r="H415" s="91" t="str">
        <f>IFERROR(G415*E404,"")</f>
        <v/>
      </c>
    </row>
    <row r="416" spans="1:11">
      <c r="A416" s="69"/>
      <c r="B416" s="70" t="s">
        <v>2202</v>
      </c>
      <c r="C416" s="71"/>
      <c r="D416" s="72"/>
      <c r="E416" s="73"/>
      <c r="F416" s="74"/>
      <c r="G416" s="75">
        <f>SUM(G417:G418)</f>
        <v>0</v>
      </c>
      <c r="H416" s="92">
        <f>G416*E404</f>
        <v>0</v>
      </c>
    </row>
    <row r="417" spans="1:11">
      <c r="A417" s="76"/>
      <c r="B417" s="77"/>
      <c r="C417" s="78" t="str">
        <f>IFERROR(_xlfn.XLOOKUP(B417,Transporte[DESCRIPCION],Transporte[UND],,0),"")</f>
        <v/>
      </c>
      <c r="D417" s="79"/>
      <c r="E417" s="80" t="str">
        <f>IFERROR(_xlfn.XLOOKUP($B417,Transporte[DESCRIPCION],Transporte[VALOR],,0),"")</f>
        <v/>
      </c>
      <c r="F417" s="81"/>
      <c r="G417" s="82" t="str">
        <f>IFERROR(IF(F417&gt;=0,D417*E417*(1+F417/100),ABS(D417*E417/F417)),"")</f>
        <v/>
      </c>
      <c r="H417" s="91" t="str">
        <f>IFERROR(G417*E404,"")</f>
        <v/>
      </c>
    </row>
    <row r="418" spans="1:11">
      <c r="A418" s="76"/>
      <c r="B418" s="77"/>
      <c r="C418" s="78" t="str">
        <f>IFERROR(_xlfn.XLOOKUP(B418,Transporte[DESCRIPCION],Transporte[UND],,0),"")</f>
        <v/>
      </c>
      <c r="D418" s="79"/>
      <c r="E418" s="80" t="str">
        <f>IFERROR(_xlfn.XLOOKUP($B418,Transporte[DESCRIPCION],Transporte[VALOR],,0),"")</f>
        <v/>
      </c>
      <c r="F418" s="81"/>
      <c r="G418" s="82" t="str">
        <f>IFERROR(IF(F418&gt;=0,D418*E418*(1+F418/100),ABS(D418*E418/F418)),"")</f>
        <v/>
      </c>
      <c r="H418" s="91" t="str">
        <f>IFERROR(G418*E404,"")</f>
        <v/>
      </c>
    </row>
    <row r="419" spans="1:11">
      <c r="A419" s="69"/>
      <c r="B419" s="70" t="s">
        <v>3067</v>
      </c>
      <c r="C419" s="71"/>
      <c r="D419" s="72"/>
      <c r="E419" s="73"/>
      <c r="F419" s="74"/>
      <c r="G419" s="75">
        <f>SUM(G420:G422)</f>
        <v>6323.8214065000011</v>
      </c>
      <c r="H419" s="92">
        <f>G419*E404</f>
        <v>0</v>
      </c>
    </row>
    <row r="420" spans="1:11">
      <c r="A420" s="76"/>
      <c r="B420" s="77" t="s">
        <v>3038</v>
      </c>
      <c r="C420" s="78" t="str">
        <f>IFERROR(_xlfn.XLOOKUP(B420,MObra[DESCRIPCION],MObra[UN],,0),"")</f>
        <v>día</v>
      </c>
      <c r="D420" s="79">
        <v>1</v>
      </c>
      <c r="E420" s="80">
        <f>IFERROR(_xlfn.XLOOKUP($B420,MObra[DESCRIPCION],MObra[VALOR UNIT],,0),"")</f>
        <v>189714.64219500002</v>
      </c>
      <c r="F420" s="81">
        <v>-30</v>
      </c>
      <c r="G420" s="82">
        <f>IFERROR(IF(F420&gt;=0,D420*E420*(1+F420/100),ABS(D420*E420/F420)),"")</f>
        <v>6323.8214065000011</v>
      </c>
      <c r="H420" s="91">
        <f>IFERROR(G420*E404,"")</f>
        <v>0</v>
      </c>
    </row>
    <row r="421" spans="1:11">
      <c r="A421" s="76"/>
      <c r="B421" s="77"/>
      <c r="C421" s="78" t="str">
        <f>IFERROR(_xlfn.XLOOKUP(B421,MObra[DESCRIPCION],MObra[UN],,0),"")</f>
        <v/>
      </c>
      <c r="D421" s="79"/>
      <c r="E421" s="80" t="str">
        <f>IFERROR(_xlfn.XLOOKUP($B421,MObra[DESCRIPCION],MObra[VALOR UNIT],,0),"")</f>
        <v/>
      </c>
      <c r="F421" s="81"/>
      <c r="G421" s="82" t="str">
        <f>IFERROR(IF(F421&gt;=0,D421*E421*(1+F421/100),ABS(D421*E421/F421)),"")</f>
        <v/>
      </c>
      <c r="H421" s="91" t="str">
        <f>IFERROR(G421*E404,"")</f>
        <v/>
      </c>
    </row>
    <row r="422" spans="1:11">
      <c r="A422" s="83"/>
      <c r="B422" s="84"/>
      <c r="C422" s="85" t="str">
        <f>IFERROR(_xlfn.XLOOKUP(B422,MObra[DESCRIPCION],MObra[UN],,0),"")</f>
        <v/>
      </c>
      <c r="D422" s="86"/>
      <c r="E422" s="87" t="str">
        <f>IFERROR(_xlfn.XLOOKUP($B422,MObra[DESCRIPCION],MObra[VALOR UNIT],,0),"")</f>
        <v/>
      </c>
      <c r="F422" s="88"/>
      <c r="G422" s="89" t="str">
        <f>IFERROR(IF(F422&gt;=0,D422*E422*(1+F422/100),ABS(D422*E422/F422)),"")</f>
        <v/>
      </c>
      <c r="H422" s="90" t="str">
        <f>IFERROR(G422*E404,"")</f>
        <v/>
      </c>
    </row>
    <row r="424" spans="1:11" ht="25.5">
      <c r="A424" s="54" t="s">
        <v>1883</v>
      </c>
      <c r="B424" s="55" t="str">
        <f>VLOOKUP($A424,Presupuesto!$A:$D,2,FALSE())</f>
        <v>Losa para cámaras de inspección Øinterior 1,20 m e=0,20m. Concreto 24,5 Mpa. Incluye 64 kg de acero de refuerzo para tapa metálica</v>
      </c>
      <c r="C424" s="56" t="str">
        <f>VLOOKUP($A424,Presupuesto!$A:$D,3,FALSE())</f>
        <v>Un</v>
      </c>
      <c r="D424" s="57"/>
      <c r="E424" s="58">
        <f>VLOOKUP($A424,Presupuesto!$A:$D,4,FALSE())</f>
        <v>0</v>
      </c>
      <c r="F424" s="59" t="s">
        <v>2919</v>
      </c>
      <c r="G424" s="60">
        <f>SUM(G426:G442)/2</f>
        <v>911174.41104927496</v>
      </c>
      <c r="H424" s="61">
        <f>ROUND(SUM(H426:H442),0)/2</f>
        <v>0</v>
      </c>
      <c r="I424" s="58">
        <f>VLOOKUP(A424,Presupuesto!$A:$F,6,0)</f>
        <v>0</v>
      </c>
      <c r="J424" s="58">
        <f>+H424-I424</f>
        <v>0</v>
      </c>
      <c r="K424" s="282">
        <f>+H424-G424*E424</f>
        <v>0</v>
      </c>
    </row>
    <row r="425" spans="1:11">
      <c r="A425" s="62"/>
      <c r="B425" s="63" t="s">
        <v>2247</v>
      </c>
      <c r="C425" s="63" t="s">
        <v>3061</v>
      </c>
      <c r="D425" s="64" t="s">
        <v>4</v>
      </c>
      <c r="E425" s="65" t="s">
        <v>3062</v>
      </c>
      <c r="F425" s="66" t="s">
        <v>3063</v>
      </c>
      <c r="G425" s="67" t="s">
        <v>3064</v>
      </c>
      <c r="H425" s="68" t="s">
        <v>3124</v>
      </c>
    </row>
    <row r="426" spans="1:11">
      <c r="A426" s="69"/>
      <c r="B426" s="70" t="s">
        <v>3065</v>
      </c>
      <c r="C426" s="71"/>
      <c r="D426" s="72"/>
      <c r="E426" s="73"/>
      <c r="F426" s="74"/>
      <c r="G426" s="75">
        <f>SUM(G427:G431)</f>
        <v>537582.30165000004</v>
      </c>
      <c r="H426" s="75">
        <f>IFERROR(G426*E424,"")</f>
        <v>0</v>
      </c>
    </row>
    <row r="427" spans="1:11">
      <c r="A427" s="76"/>
      <c r="B427" s="77" t="s">
        <v>2687</v>
      </c>
      <c r="C427" s="78" t="str">
        <f>IFERROR(_xlfn.XLOOKUP(B427,Insumo[DESCRIPCION],Insumo[UND],,0),"")</f>
        <v>M3</v>
      </c>
      <c r="D427" s="79">
        <v>0.30299999999999999</v>
      </c>
      <c r="E427" s="80">
        <f>IFERROR(_xlfn.XLOOKUP($B427,Insumo[DESCRIPCION],Insumo[VALOR],,0),"")</f>
        <v>455691</v>
      </c>
      <c r="F427" s="81">
        <v>5</v>
      </c>
      <c r="G427" s="82">
        <f>IFERROR(IF(F427&gt;=0,D427*E427*(1+F427/100),ABS(D427*E427/F427)),"")</f>
        <v>144978.09164999999</v>
      </c>
      <c r="H427" s="91">
        <f>IFERROR(G427*E424,"")</f>
        <v>0</v>
      </c>
    </row>
    <row r="428" spans="1:11">
      <c r="A428" s="76"/>
      <c r="B428" s="77" t="s">
        <v>2492</v>
      </c>
      <c r="C428" s="78" t="str">
        <f>IFERROR(_xlfn.XLOOKUP(B428,Insumo[DESCRIPCION],Insumo[UND],,0),"")</f>
        <v>M2</v>
      </c>
      <c r="D428" s="79">
        <v>2.4</v>
      </c>
      <c r="E428" s="80">
        <f>IFERROR(_xlfn.XLOOKUP($B428,Insumo[DESCRIPCION],Insumo[VALOR],,0),"")</f>
        <v>34941</v>
      </c>
      <c r="F428" s="81">
        <v>-3</v>
      </c>
      <c r="G428" s="82">
        <f>IFERROR(IF(F428&gt;=0,D428*E428*(1+F428/100),ABS(D428*E428/F428)),"")</f>
        <v>27952.799999999999</v>
      </c>
      <c r="H428" s="91">
        <f>IFERROR(G428*E424,"")</f>
        <v>0</v>
      </c>
    </row>
    <row r="429" spans="1:11">
      <c r="A429" s="76"/>
      <c r="B429" s="77" t="s">
        <v>2679</v>
      </c>
      <c r="C429" s="78" t="str">
        <f>IFERROR(_xlfn.XLOOKUP(B429,Insumo[DESCRIPCION],Insumo[UND],,0),"")</f>
        <v>Kg</v>
      </c>
      <c r="D429" s="79">
        <v>0.53</v>
      </c>
      <c r="E429" s="80">
        <f>IFERROR(_xlfn.XLOOKUP($B429,Insumo[DESCRIPCION],Insumo[VALOR],,0),"")</f>
        <v>27722</v>
      </c>
      <c r="F429" s="81"/>
      <c r="G429" s="82">
        <f>IFERROR(IF(F429&gt;=0,D429*E429*(1+F429/100),ABS(D429*E429/F429)),"")</f>
        <v>14692.66</v>
      </c>
      <c r="H429" s="91">
        <f>IFERROR(G429*E424,"")</f>
        <v>0</v>
      </c>
    </row>
    <row r="430" spans="1:11">
      <c r="A430" s="76"/>
      <c r="B430" s="77" t="s">
        <v>2338</v>
      </c>
      <c r="C430" s="78" t="str">
        <f>IFERROR(_xlfn.XLOOKUP(B430,Insumo[DESCRIPCION],Insumo[UND],,0),"")</f>
        <v>Kg</v>
      </c>
      <c r="D430" s="79">
        <v>0.25</v>
      </c>
      <c r="E430" s="80">
        <f>IFERROR(_xlfn.XLOOKUP($B430,Insumo[DESCRIPCION],Insumo[VALOR],,0),"")</f>
        <v>14107</v>
      </c>
      <c r="F430" s="81"/>
      <c r="G430" s="82">
        <f>IFERROR(IF(F430&gt;=0,D430*E430*(1+F430/100),ABS(D430*E430/F430)),"")</f>
        <v>3526.75</v>
      </c>
      <c r="H430" s="91">
        <f>IFERROR(G430*E424,"")</f>
        <v>0</v>
      </c>
    </row>
    <row r="431" spans="1:11">
      <c r="A431" s="76"/>
      <c r="B431" s="77" t="s">
        <v>2301</v>
      </c>
      <c r="C431" s="78" t="str">
        <f>IFERROR(_xlfn.XLOOKUP(B431,Insumo[DESCRIPCION],Insumo[UND],,0),"")</f>
        <v>Kg</v>
      </c>
      <c r="D431" s="79">
        <v>64</v>
      </c>
      <c r="E431" s="80">
        <f>IFERROR(_xlfn.XLOOKUP($B431,Insumo[DESCRIPCION],Insumo[VALOR],,0),"")</f>
        <v>5413</v>
      </c>
      <c r="F431" s="81"/>
      <c r="G431" s="82">
        <f>IFERROR(IF(F431&gt;=0,D431*E431*(1+F431/100),ABS(D431*E431/F431)),"")</f>
        <v>346432</v>
      </c>
      <c r="H431" s="91">
        <f>IFERROR(G431*E424,"")</f>
        <v>0</v>
      </c>
    </row>
    <row r="432" spans="1:11">
      <c r="A432" s="69"/>
      <c r="B432" s="70" t="s">
        <v>3066</v>
      </c>
      <c r="C432" s="71"/>
      <c r="D432" s="72"/>
      <c r="E432" s="73"/>
      <c r="F432" s="74"/>
      <c r="G432" s="75">
        <f>SUM(G433:G435)</f>
        <v>55541.091601774999</v>
      </c>
      <c r="H432" s="92">
        <f>G432*E424</f>
        <v>0</v>
      </c>
    </row>
    <row r="433" spans="1:11">
      <c r="A433" s="76"/>
      <c r="B433" s="77" t="s">
        <v>2995</v>
      </c>
      <c r="C433" s="78" t="str">
        <f>IFERROR(_xlfn.XLOOKUP(B433,Equipo[DESCRIPCION],Equipo[UND],,0),"")</f>
        <v>Día</v>
      </c>
      <c r="D433" s="79">
        <v>1</v>
      </c>
      <c r="E433" s="80">
        <f>IF(C433="%MO",G439,IFERROR(_xlfn.XLOOKUP($B433,Equipo[DESCRIPCION],Equipo[VALOR],,0),""))</f>
        <v>53833</v>
      </c>
      <c r="F433" s="81">
        <v>-2</v>
      </c>
      <c r="G433" s="82">
        <f>IFERROR(IF(F433&gt;=0,D433*E433*(1+F433/100),ABS(D433*E433/F433)),"")</f>
        <v>26916.5</v>
      </c>
      <c r="H433" s="91">
        <f>IFERROR(G433*E424,"")</f>
        <v>0</v>
      </c>
    </row>
    <row r="434" spans="1:11">
      <c r="A434" s="76"/>
      <c r="B434" s="77" t="s">
        <v>2920</v>
      </c>
      <c r="C434" s="78" t="str">
        <f>IFERROR(_xlfn.XLOOKUP(B434,Equipo[DESCRIPCION],Equipo[UND],,0),"")</f>
        <v>%MO</v>
      </c>
      <c r="D434" s="79">
        <v>0.04</v>
      </c>
      <c r="E434" s="80">
        <f>IF(C434="%MO",G440,IFERROR(_xlfn.XLOOKUP($B434,Equipo[DESCRIPCION],Equipo[VALOR],,0),""))</f>
        <v>318051.01779750001</v>
      </c>
      <c r="F434" s="81"/>
      <c r="G434" s="82">
        <f>IFERROR(IF(F434&gt;=0,D434*E434*(1+F434/100),ABS(D434*E434/F434)),"")</f>
        <v>12722.040711900001</v>
      </c>
      <c r="H434" s="91">
        <f>IFERROR(G434*E424,"")</f>
        <v>0</v>
      </c>
    </row>
    <row r="435" spans="1:11">
      <c r="A435" s="76"/>
      <c r="B435" s="77" t="s">
        <v>2967</v>
      </c>
      <c r="C435" s="78" t="str">
        <f>IFERROR(_xlfn.XLOOKUP(B435,Equipo[DESCRIPCION],Equipo[UND],,0),"")</f>
        <v>%MO</v>
      </c>
      <c r="D435" s="79">
        <v>0.05</v>
      </c>
      <c r="E435" s="80">
        <f>IF(C435="%MO",G439,IFERROR(_xlfn.XLOOKUP($B435,Equipo[DESCRIPCION],Equipo[VALOR],,0),""))</f>
        <v>318051.01779750001</v>
      </c>
      <c r="F435" s="81"/>
      <c r="G435" s="82">
        <f>IFERROR(IF(F435&gt;=0,D435*E435*(1+F435/100),ABS(D435*E435/F435)),"")</f>
        <v>15902.550889875001</v>
      </c>
      <c r="H435" s="91">
        <f>IFERROR(G435*E424,"")</f>
        <v>0</v>
      </c>
    </row>
    <row r="436" spans="1:11">
      <c r="A436" s="69"/>
      <c r="B436" s="70" t="s">
        <v>2202</v>
      </c>
      <c r="C436" s="71"/>
      <c r="D436" s="72"/>
      <c r="E436" s="73"/>
      <c r="F436" s="74"/>
      <c r="G436" s="75">
        <f>SUM(G437:G438)</f>
        <v>0</v>
      </c>
      <c r="H436" s="92">
        <f>G436*E424</f>
        <v>0</v>
      </c>
    </row>
    <row r="437" spans="1:11">
      <c r="A437" s="76"/>
      <c r="B437" s="77"/>
      <c r="C437" s="78" t="str">
        <f>IFERROR(_xlfn.XLOOKUP(B437,Transporte[DESCRIPCION],Transporte[UND],,0),"")</f>
        <v/>
      </c>
      <c r="D437" s="79"/>
      <c r="E437" s="80" t="str">
        <f>IFERROR(_xlfn.XLOOKUP($B437,Transporte[DESCRIPCION],Transporte[VALOR],,0),"")</f>
        <v/>
      </c>
      <c r="F437" s="81"/>
      <c r="G437" s="82" t="str">
        <f>IFERROR(IF(F437&gt;=0,D437*E437*(1+F437/100),ABS(D437*E437/F437)),"")</f>
        <v/>
      </c>
      <c r="H437" s="91" t="str">
        <f>IFERROR(G437*E424,"")</f>
        <v/>
      </c>
    </row>
    <row r="438" spans="1:11">
      <c r="A438" s="76"/>
      <c r="B438" s="77"/>
      <c r="C438" s="78" t="str">
        <f>IFERROR(_xlfn.XLOOKUP(B438,Transporte[DESCRIPCION],Transporte[UND],,0),"")</f>
        <v/>
      </c>
      <c r="D438" s="79"/>
      <c r="E438" s="80" t="str">
        <f>IFERROR(_xlfn.XLOOKUP($B438,Transporte[DESCRIPCION],Transporte[VALOR],,0),"")</f>
        <v/>
      </c>
      <c r="F438" s="81"/>
      <c r="G438" s="82" t="str">
        <f>IFERROR(IF(F438&gt;=0,D438*E438*(1+F438/100),ABS(D438*E438/F438)),"")</f>
        <v/>
      </c>
      <c r="H438" s="91" t="str">
        <f>IFERROR(G438*E424,"")</f>
        <v/>
      </c>
    </row>
    <row r="439" spans="1:11">
      <c r="A439" s="69"/>
      <c r="B439" s="70" t="s">
        <v>3067</v>
      </c>
      <c r="C439" s="71"/>
      <c r="D439" s="72"/>
      <c r="E439" s="73"/>
      <c r="F439" s="74"/>
      <c r="G439" s="75">
        <f>SUM(G440:G442)</f>
        <v>318051.01779750001</v>
      </c>
      <c r="H439" s="92">
        <f>G439*E424</f>
        <v>0</v>
      </c>
    </row>
    <row r="440" spans="1:11">
      <c r="A440" s="76"/>
      <c r="B440" s="77" t="s">
        <v>3046</v>
      </c>
      <c r="C440" s="78" t="str">
        <f>IFERROR(_xlfn.XLOOKUP(B440,MObra[DESCRIPCION],MObra[UN],,0),"")</f>
        <v>día</v>
      </c>
      <c r="D440" s="79">
        <v>1</v>
      </c>
      <c r="E440" s="80">
        <f>IFERROR(_xlfn.XLOOKUP($B440,MObra[DESCRIPCION],MObra[VALOR UNIT],,0),"")</f>
        <v>636102.03559500002</v>
      </c>
      <c r="F440" s="81">
        <v>-2</v>
      </c>
      <c r="G440" s="82">
        <f>IFERROR(IF(F440&gt;=0,D440*E440*(1+F440/100),ABS(D440*E440/F440)),"")</f>
        <v>318051.01779750001</v>
      </c>
      <c r="H440" s="91">
        <f>IFERROR(G440*E424,"")</f>
        <v>0</v>
      </c>
    </row>
    <row r="441" spans="1:11">
      <c r="A441" s="76"/>
      <c r="B441" s="77"/>
      <c r="C441" s="78" t="str">
        <f>IFERROR(_xlfn.XLOOKUP(B441,MObra[DESCRIPCION],MObra[UN],,0),"")</f>
        <v/>
      </c>
      <c r="D441" s="79"/>
      <c r="E441" s="80" t="str">
        <f>IFERROR(_xlfn.XLOOKUP($B441,MObra[DESCRIPCION],MObra[VALOR UNIT],,0),"")</f>
        <v/>
      </c>
      <c r="F441" s="81"/>
      <c r="G441" s="82" t="str">
        <f>IFERROR(IF(F441&gt;=0,D441*E441*(1+F441/100),ABS(D441*E441/F441)),"")</f>
        <v/>
      </c>
      <c r="H441" s="91" t="str">
        <f>IFERROR(G441*E424,"")</f>
        <v/>
      </c>
    </row>
    <row r="442" spans="1:11">
      <c r="A442" s="83"/>
      <c r="B442" s="84"/>
      <c r="C442" s="85" t="str">
        <f>IFERROR(_xlfn.XLOOKUP(B442,MObra[DESCRIPCION],MObra[UN],,0),"")</f>
        <v/>
      </c>
      <c r="D442" s="86"/>
      <c r="E442" s="87" t="str">
        <f>IFERROR(_xlfn.XLOOKUP($B442,MObra[DESCRIPCION],MObra[VALOR UNIT],,0),"")</f>
        <v/>
      </c>
      <c r="F442" s="88"/>
      <c r="G442" s="89" t="str">
        <f>IFERROR(IF(F442&gt;=0,D442*E442*(1+F442/100),ABS(D442*E442/F442)),"")</f>
        <v/>
      </c>
      <c r="H442" s="90" t="str">
        <f>IFERROR(G442*E424,"")</f>
        <v/>
      </c>
    </row>
    <row r="444" spans="1:11" ht="25.5">
      <c r="A444" s="54" t="s">
        <v>1885</v>
      </c>
      <c r="B444" s="55" t="str">
        <f>VLOOKUP($A444,Presupuesto!$A:$D,2,FALSE())</f>
        <v>Losa para cámaras de inspección Øinterior 1,50 m e=0,20m. Concreto 24,5 Mpa. Incluye 64 kg de acero de refuerzo para tapa metálica</v>
      </c>
      <c r="C444" s="56" t="str">
        <f>VLOOKUP($A444,Presupuesto!$A:$D,3,FALSE())</f>
        <v>Un</v>
      </c>
      <c r="D444" s="57"/>
      <c r="E444" s="58">
        <f>VLOOKUP($A444,Presupuesto!$A:$D,4,FALSE())</f>
        <v>0</v>
      </c>
      <c r="F444" s="59" t="s">
        <v>2919</v>
      </c>
      <c r="G444" s="60">
        <f>SUM(G446:G462)/2</f>
        <v>1087963.0938992749</v>
      </c>
      <c r="H444" s="61">
        <f>ROUND(SUM(H446:H462),0)/2</f>
        <v>0</v>
      </c>
      <c r="I444" s="58">
        <f>VLOOKUP(A444,Presupuesto!$A:$F,6,0)</f>
        <v>0</v>
      </c>
      <c r="J444" s="58">
        <f>+H444-I444</f>
        <v>0</v>
      </c>
      <c r="K444" s="282">
        <f>+H444-G444*E444</f>
        <v>0</v>
      </c>
    </row>
    <row r="445" spans="1:11">
      <c r="A445" s="62"/>
      <c r="B445" s="63" t="s">
        <v>2247</v>
      </c>
      <c r="C445" s="63" t="s">
        <v>3061</v>
      </c>
      <c r="D445" s="64" t="s">
        <v>4</v>
      </c>
      <c r="E445" s="65" t="s">
        <v>3062</v>
      </c>
      <c r="F445" s="66" t="s">
        <v>3063</v>
      </c>
      <c r="G445" s="67" t="s">
        <v>3064</v>
      </c>
      <c r="H445" s="68" t="s">
        <v>3124</v>
      </c>
    </row>
    <row r="446" spans="1:11">
      <c r="A446" s="69"/>
      <c r="B446" s="70" t="s">
        <v>3065</v>
      </c>
      <c r="C446" s="71"/>
      <c r="D446" s="72"/>
      <c r="E446" s="73"/>
      <c r="F446" s="74"/>
      <c r="G446" s="75">
        <f>SUM(G447:G451)</f>
        <v>714370.98450000002</v>
      </c>
      <c r="H446" s="75">
        <f>IFERROR(G446*E444,"")</f>
        <v>0</v>
      </c>
    </row>
    <row r="447" spans="1:11">
      <c r="A447" s="76"/>
      <c r="B447" s="77" t="s">
        <v>2687</v>
      </c>
      <c r="C447" s="78" t="str">
        <f>IFERROR(_xlfn.XLOOKUP(B447,Insumo[DESCRIPCION],Insumo[UND],,0),"")</f>
        <v>M3</v>
      </c>
      <c r="D447" s="79">
        <v>0.59</v>
      </c>
      <c r="E447" s="80">
        <f>IFERROR(_xlfn.XLOOKUP($B447,Insumo[DESCRIPCION],Insumo[VALOR],,0),"")</f>
        <v>455691</v>
      </c>
      <c r="F447" s="81">
        <v>5</v>
      </c>
      <c r="G447" s="82">
        <f>IFERROR(IF(F447&gt;=0,D447*E447*(1+F447/100),ABS(D447*E447/F447)),"")</f>
        <v>282300.57449999999</v>
      </c>
      <c r="H447" s="91">
        <f>IFERROR(G447*E444,"")</f>
        <v>0</v>
      </c>
    </row>
    <row r="448" spans="1:11">
      <c r="A448" s="76"/>
      <c r="B448" s="77" t="s">
        <v>2492</v>
      </c>
      <c r="C448" s="78" t="str">
        <f>IFERROR(_xlfn.XLOOKUP(B448,Insumo[DESCRIPCION],Insumo[UND],,0),"")</f>
        <v>M2</v>
      </c>
      <c r="D448" s="79">
        <v>3</v>
      </c>
      <c r="E448" s="80">
        <f>IFERROR(_xlfn.XLOOKUP($B448,Insumo[DESCRIPCION],Insumo[VALOR],,0),"")</f>
        <v>34941</v>
      </c>
      <c r="F448" s="81">
        <v>-3</v>
      </c>
      <c r="G448" s="82">
        <f>IFERROR(IF(F448&gt;=0,D448*E448*(1+F448/100),ABS(D448*E448/F448)),"")</f>
        <v>34941</v>
      </c>
      <c r="H448" s="91">
        <f>IFERROR(G448*E444,"")</f>
        <v>0</v>
      </c>
    </row>
    <row r="449" spans="1:11">
      <c r="A449" s="76"/>
      <c r="B449" s="77" t="s">
        <v>2679</v>
      </c>
      <c r="C449" s="78" t="str">
        <f>IFERROR(_xlfn.XLOOKUP(B449,Insumo[DESCRIPCION],Insumo[UND],,0),"")</f>
        <v>Kg</v>
      </c>
      <c r="D449" s="79">
        <v>0.53</v>
      </c>
      <c r="E449" s="80">
        <f>IFERROR(_xlfn.XLOOKUP($B449,Insumo[DESCRIPCION],Insumo[VALOR],,0),"")</f>
        <v>27722</v>
      </c>
      <c r="F449" s="81"/>
      <c r="G449" s="82">
        <f>IFERROR(IF(F449&gt;=0,D449*E449*(1+F449/100),ABS(D449*E449/F449)),"")</f>
        <v>14692.66</v>
      </c>
      <c r="H449" s="91">
        <f>IFERROR(G449*E444,"")</f>
        <v>0</v>
      </c>
    </row>
    <row r="450" spans="1:11">
      <c r="A450" s="76"/>
      <c r="B450" s="77" t="s">
        <v>2338</v>
      </c>
      <c r="C450" s="78" t="str">
        <f>IFERROR(_xlfn.XLOOKUP(B450,Insumo[DESCRIPCION],Insumo[UND],,0),"")</f>
        <v>Kg</v>
      </c>
      <c r="D450" s="79">
        <v>0.25</v>
      </c>
      <c r="E450" s="80">
        <f>IFERROR(_xlfn.XLOOKUP($B450,Insumo[DESCRIPCION],Insumo[VALOR],,0),"")</f>
        <v>14107</v>
      </c>
      <c r="F450" s="81"/>
      <c r="G450" s="82">
        <f>IFERROR(IF(F450&gt;=0,D450*E450*(1+F450/100),ABS(D450*E450/F450)),"")</f>
        <v>3526.75</v>
      </c>
      <c r="H450" s="91">
        <f>IFERROR(G450*E444,"")</f>
        <v>0</v>
      </c>
    </row>
    <row r="451" spans="1:11">
      <c r="A451" s="76"/>
      <c r="B451" s="77" t="s">
        <v>2301</v>
      </c>
      <c r="C451" s="78" t="str">
        <f>IFERROR(_xlfn.XLOOKUP(B451,Insumo[DESCRIPCION],Insumo[UND],,0),"")</f>
        <v>Kg</v>
      </c>
      <c r="D451" s="79">
        <v>70</v>
      </c>
      <c r="E451" s="80">
        <f>IFERROR(_xlfn.XLOOKUP($B451,Insumo[DESCRIPCION],Insumo[VALOR],,0),"")</f>
        <v>5413</v>
      </c>
      <c r="F451" s="81"/>
      <c r="G451" s="82">
        <f>IFERROR(IF(F451&gt;=0,D451*E451*(1+F451/100),ABS(D451*E451/F451)),"")</f>
        <v>378910</v>
      </c>
      <c r="H451" s="91">
        <f>IFERROR(G451*E444,"")</f>
        <v>0</v>
      </c>
    </row>
    <row r="452" spans="1:11">
      <c r="A452" s="69"/>
      <c r="B452" s="70" t="s">
        <v>3066</v>
      </c>
      <c r="C452" s="71"/>
      <c r="D452" s="72"/>
      <c r="E452" s="73"/>
      <c r="F452" s="74"/>
      <c r="G452" s="75">
        <f>SUM(G453:G455)</f>
        <v>55541.091601774999</v>
      </c>
      <c r="H452" s="92">
        <f>G452*E444</f>
        <v>0</v>
      </c>
    </row>
    <row r="453" spans="1:11">
      <c r="A453" s="76"/>
      <c r="B453" s="77" t="s">
        <v>2995</v>
      </c>
      <c r="C453" s="78" t="str">
        <f>IFERROR(_xlfn.XLOOKUP(B453,Equipo[DESCRIPCION],Equipo[UND],,0),"")</f>
        <v>Día</v>
      </c>
      <c r="D453" s="79">
        <v>1</v>
      </c>
      <c r="E453" s="80">
        <f>IF(C453="%MO",G459,IFERROR(_xlfn.XLOOKUP($B453,Equipo[DESCRIPCION],Equipo[VALOR],,0),""))</f>
        <v>53833</v>
      </c>
      <c r="F453" s="81">
        <v>-2</v>
      </c>
      <c r="G453" s="82">
        <f>IFERROR(IF(F453&gt;=0,D453*E453*(1+F453/100),ABS(D453*E453/F453)),"")</f>
        <v>26916.5</v>
      </c>
      <c r="H453" s="91">
        <f>IFERROR(G453*E444,"")</f>
        <v>0</v>
      </c>
    </row>
    <row r="454" spans="1:11">
      <c r="A454" s="76"/>
      <c r="B454" s="77" t="s">
        <v>2920</v>
      </c>
      <c r="C454" s="78" t="str">
        <f>IFERROR(_xlfn.XLOOKUP(B454,Equipo[DESCRIPCION],Equipo[UND],,0),"")</f>
        <v>%MO</v>
      </c>
      <c r="D454" s="79">
        <v>0.04</v>
      </c>
      <c r="E454" s="80">
        <f>IF(C454="%MO",G460,IFERROR(_xlfn.XLOOKUP($B454,Equipo[DESCRIPCION],Equipo[VALOR],,0),""))</f>
        <v>318051.01779750001</v>
      </c>
      <c r="F454" s="81"/>
      <c r="G454" s="82">
        <f>IFERROR(IF(F454&gt;=0,D454*E454*(1+F454/100),ABS(D454*E454/F454)),"")</f>
        <v>12722.040711900001</v>
      </c>
      <c r="H454" s="91">
        <f>IFERROR(G454*E444,"")</f>
        <v>0</v>
      </c>
    </row>
    <row r="455" spans="1:11">
      <c r="A455" s="76"/>
      <c r="B455" s="77" t="s">
        <v>2967</v>
      </c>
      <c r="C455" s="78" t="str">
        <f>IFERROR(_xlfn.XLOOKUP(B455,Equipo[DESCRIPCION],Equipo[UND],,0),"")</f>
        <v>%MO</v>
      </c>
      <c r="D455" s="79">
        <v>0.05</v>
      </c>
      <c r="E455" s="80">
        <f>IF(C455="%MO",G459,IFERROR(_xlfn.XLOOKUP($B455,Equipo[DESCRIPCION],Equipo[VALOR],,0),""))</f>
        <v>318051.01779750001</v>
      </c>
      <c r="F455" s="81"/>
      <c r="G455" s="82">
        <f>IFERROR(IF(F455&gt;=0,D455*E455*(1+F455/100),ABS(D455*E455/F455)),"")</f>
        <v>15902.550889875001</v>
      </c>
      <c r="H455" s="91">
        <f>IFERROR(G455*E444,"")</f>
        <v>0</v>
      </c>
    </row>
    <row r="456" spans="1:11">
      <c r="A456" s="69"/>
      <c r="B456" s="70" t="s">
        <v>2202</v>
      </c>
      <c r="C456" s="71"/>
      <c r="D456" s="72"/>
      <c r="E456" s="73"/>
      <c r="F456" s="74"/>
      <c r="G456" s="75">
        <f>SUM(G457:G458)</f>
        <v>0</v>
      </c>
      <c r="H456" s="92">
        <f>G456*E444</f>
        <v>0</v>
      </c>
    </row>
    <row r="457" spans="1:11">
      <c r="A457" s="76"/>
      <c r="B457" s="77"/>
      <c r="C457" s="78" t="str">
        <f>IFERROR(_xlfn.XLOOKUP(B457,Transporte[DESCRIPCION],Transporte[UND],,0),"")</f>
        <v/>
      </c>
      <c r="D457" s="79"/>
      <c r="E457" s="80" t="str">
        <f>IFERROR(_xlfn.XLOOKUP($B457,Transporte[DESCRIPCION],Transporte[VALOR],,0),"")</f>
        <v/>
      </c>
      <c r="F457" s="81"/>
      <c r="G457" s="82" t="str">
        <f>IFERROR(IF(F457&gt;=0,D457*E457*(1+F457/100),ABS(D457*E457/F457)),"")</f>
        <v/>
      </c>
      <c r="H457" s="91" t="str">
        <f>IFERROR(G457*E444,"")</f>
        <v/>
      </c>
    </row>
    <row r="458" spans="1:11">
      <c r="A458" s="76"/>
      <c r="B458" s="77"/>
      <c r="C458" s="78" t="str">
        <f>IFERROR(_xlfn.XLOOKUP(B458,Transporte[DESCRIPCION],Transporte[UND],,0),"")</f>
        <v/>
      </c>
      <c r="D458" s="79"/>
      <c r="E458" s="80" t="str">
        <f>IFERROR(_xlfn.XLOOKUP($B458,Transporte[DESCRIPCION],Transporte[VALOR],,0),"")</f>
        <v/>
      </c>
      <c r="F458" s="81"/>
      <c r="G458" s="82" t="str">
        <f>IFERROR(IF(F458&gt;=0,D458*E458*(1+F458/100),ABS(D458*E458/F458)),"")</f>
        <v/>
      </c>
      <c r="H458" s="91" t="str">
        <f>IFERROR(G458*E444,"")</f>
        <v/>
      </c>
    </row>
    <row r="459" spans="1:11">
      <c r="A459" s="69"/>
      <c r="B459" s="70" t="s">
        <v>3067</v>
      </c>
      <c r="C459" s="71"/>
      <c r="D459" s="72"/>
      <c r="E459" s="73"/>
      <c r="F459" s="74"/>
      <c r="G459" s="75">
        <f>SUM(G460:G462)</f>
        <v>318051.01779750001</v>
      </c>
      <c r="H459" s="92">
        <f>G459*E444</f>
        <v>0</v>
      </c>
    </row>
    <row r="460" spans="1:11">
      <c r="A460" s="76"/>
      <c r="B460" s="77" t="s">
        <v>3046</v>
      </c>
      <c r="C460" s="78" t="str">
        <f>IFERROR(_xlfn.XLOOKUP(B460,MObra[DESCRIPCION],MObra[UN],,0),"")</f>
        <v>día</v>
      </c>
      <c r="D460" s="79">
        <v>1</v>
      </c>
      <c r="E460" s="80">
        <f>IFERROR(_xlfn.XLOOKUP($B460,MObra[DESCRIPCION],MObra[VALOR UNIT],,0),"")</f>
        <v>636102.03559500002</v>
      </c>
      <c r="F460" s="81">
        <v>-2</v>
      </c>
      <c r="G460" s="82">
        <f>IFERROR(IF(F460&gt;=0,D460*E460*(1+F460/100),ABS(D460*E460/F460)),"")</f>
        <v>318051.01779750001</v>
      </c>
      <c r="H460" s="91">
        <f>IFERROR(G460*E444,"")</f>
        <v>0</v>
      </c>
    </row>
    <row r="461" spans="1:11">
      <c r="A461" s="76"/>
      <c r="B461" s="77"/>
      <c r="C461" s="78" t="str">
        <f>IFERROR(_xlfn.XLOOKUP(B461,MObra[DESCRIPCION],MObra[UN],,0),"")</f>
        <v/>
      </c>
      <c r="D461" s="79"/>
      <c r="E461" s="80" t="str">
        <f>IFERROR(_xlfn.XLOOKUP($B461,MObra[DESCRIPCION],MObra[VALOR UNIT],,0),"")</f>
        <v/>
      </c>
      <c r="F461" s="81"/>
      <c r="G461" s="82" t="str">
        <f>IFERROR(IF(F461&gt;=0,D461*E461*(1+F461/100),ABS(D461*E461/F461)),"")</f>
        <v/>
      </c>
      <c r="H461" s="91" t="str">
        <f>IFERROR(G461*E444,"")</f>
        <v/>
      </c>
    </row>
    <row r="462" spans="1:11">
      <c r="A462" s="83"/>
      <c r="B462" s="84"/>
      <c r="C462" s="85" t="str">
        <f>IFERROR(_xlfn.XLOOKUP(B462,MObra[DESCRIPCION],MObra[UN],,0),"")</f>
        <v/>
      </c>
      <c r="D462" s="86"/>
      <c r="E462" s="87" t="str">
        <f>IFERROR(_xlfn.XLOOKUP($B462,MObra[DESCRIPCION],MObra[VALOR UNIT],,0),"")</f>
        <v/>
      </c>
      <c r="F462" s="88"/>
      <c r="G462" s="89" t="str">
        <f>IFERROR(IF(F462&gt;=0,D462*E462*(1+F462/100),ABS(D462*E462/F462)),"")</f>
        <v/>
      </c>
      <c r="H462" s="90" t="str">
        <f>IFERROR(G462*E444,"")</f>
        <v/>
      </c>
    </row>
    <row r="464" spans="1:11" ht="25.5">
      <c r="A464" s="54" t="s">
        <v>1887</v>
      </c>
      <c r="B464" s="55" t="str">
        <f>VLOOKUP($A464,Presupuesto!$A:$D,2,FALSE())</f>
        <v>Losa para cámaras de inspección Øinterior 2,00 m e=0,20m. Concreto 24,5 Mpa. Incluye 64 kg de acero de refuerzo para tapa metálica</v>
      </c>
      <c r="C464" s="56" t="str">
        <f>VLOOKUP($A464,Presupuesto!$A:$D,3,FALSE())</f>
        <v>Un</v>
      </c>
      <c r="D464" s="57"/>
      <c r="E464" s="58">
        <f>VLOOKUP($A464,Presupuesto!$A:$D,4,FALSE())</f>
        <v>0</v>
      </c>
      <c r="F464" s="59" t="s">
        <v>2919</v>
      </c>
      <c r="G464" s="60">
        <f>SUM(G466:G482)/2</f>
        <v>1319708.846899275</v>
      </c>
      <c r="H464" s="61">
        <f>ROUND(SUM(H466:H482),0)/2</f>
        <v>0</v>
      </c>
      <c r="I464" s="58">
        <f>VLOOKUP(A464,Presupuesto!$A:$F,6,0)</f>
        <v>0</v>
      </c>
      <c r="J464" s="58">
        <f>+H464-I464</f>
        <v>0</v>
      </c>
      <c r="K464" s="282">
        <f>+H464-G464*E464</f>
        <v>0</v>
      </c>
    </row>
    <row r="465" spans="1:8">
      <c r="A465" s="62"/>
      <c r="B465" s="63" t="s">
        <v>2247</v>
      </c>
      <c r="C465" s="63" t="s">
        <v>3061</v>
      </c>
      <c r="D465" s="64" t="s">
        <v>4</v>
      </c>
      <c r="E465" s="65" t="s">
        <v>3062</v>
      </c>
      <c r="F465" s="66" t="s">
        <v>3063</v>
      </c>
      <c r="G465" s="67" t="s">
        <v>3064</v>
      </c>
      <c r="H465" s="68" t="s">
        <v>3124</v>
      </c>
    </row>
    <row r="466" spans="1:8">
      <c r="A466" s="69"/>
      <c r="B466" s="70" t="s">
        <v>3065</v>
      </c>
      <c r="C466" s="71"/>
      <c r="D466" s="72"/>
      <c r="E466" s="73"/>
      <c r="F466" s="74"/>
      <c r="G466" s="75">
        <f>SUM(G467:G471)</f>
        <v>946116.73750000016</v>
      </c>
      <c r="H466" s="75">
        <f>IFERROR(G466*E464,"")</f>
        <v>0</v>
      </c>
    </row>
    <row r="467" spans="1:8">
      <c r="A467" s="76"/>
      <c r="B467" s="77" t="s">
        <v>2687</v>
      </c>
      <c r="C467" s="78" t="str">
        <f>IFERROR(_xlfn.XLOOKUP(B467,Insumo[DESCRIPCION],Insumo[UND],,0),"")</f>
        <v>M3</v>
      </c>
      <c r="D467" s="79">
        <v>1.05</v>
      </c>
      <c r="E467" s="80">
        <f>IFERROR(_xlfn.XLOOKUP($B467,Insumo[DESCRIPCION],Insumo[VALOR],,0),"")</f>
        <v>455691</v>
      </c>
      <c r="F467" s="81">
        <v>5</v>
      </c>
      <c r="G467" s="82">
        <f>IFERROR(IF(F467&gt;=0,D467*E467*(1+F467/100),ABS(D467*E467/F467)),"")</f>
        <v>502399.32750000007</v>
      </c>
      <c r="H467" s="91">
        <f>IFERROR(G467*E464,"")</f>
        <v>0</v>
      </c>
    </row>
    <row r="468" spans="1:8">
      <c r="A468" s="76"/>
      <c r="B468" s="77" t="s">
        <v>2492</v>
      </c>
      <c r="C468" s="78" t="str">
        <f>IFERROR(_xlfn.XLOOKUP(B468,Insumo[DESCRIPCION],Insumo[UND],,0),"")</f>
        <v>M2</v>
      </c>
      <c r="D468" s="79">
        <v>4</v>
      </c>
      <c r="E468" s="80">
        <f>IFERROR(_xlfn.XLOOKUP($B468,Insumo[DESCRIPCION],Insumo[VALOR],,0),"")</f>
        <v>34941</v>
      </c>
      <c r="F468" s="81">
        <v>-3</v>
      </c>
      <c r="G468" s="82">
        <f>IFERROR(IF(F468&gt;=0,D468*E468*(1+F468/100),ABS(D468*E468/F468)),"")</f>
        <v>46588</v>
      </c>
      <c r="H468" s="91">
        <f>IFERROR(G468*E464,"")</f>
        <v>0</v>
      </c>
    </row>
    <row r="469" spans="1:8">
      <c r="A469" s="76"/>
      <c r="B469" s="77" t="s">
        <v>2679</v>
      </c>
      <c r="C469" s="78" t="str">
        <f>IFERROR(_xlfn.XLOOKUP(B469,Insumo[DESCRIPCION],Insumo[UND],,0),"")</f>
        <v>Kg</v>
      </c>
      <c r="D469" s="79">
        <v>0.53</v>
      </c>
      <c r="E469" s="80">
        <f>IFERROR(_xlfn.XLOOKUP($B469,Insumo[DESCRIPCION],Insumo[VALOR],,0),"")</f>
        <v>27722</v>
      </c>
      <c r="F469" s="81"/>
      <c r="G469" s="82">
        <f>IFERROR(IF(F469&gt;=0,D469*E469*(1+F469/100),ABS(D469*E469/F469)),"")</f>
        <v>14692.66</v>
      </c>
      <c r="H469" s="91">
        <f>IFERROR(G469*E464,"")</f>
        <v>0</v>
      </c>
    </row>
    <row r="470" spans="1:8">
      <c r="A470" s="76"/>
      <c r="B470" s="77" t="s">
        <v>2338</v>
      </c>
      <c r="C470" s="78" t="str">
        <f>IFERROR(_xlfn.XLOOKUP(B470,Insumo[DESCRIPCION],Insumo[UND],,0),"")</f>
        <v>Kg</v>
      </c>
      <c r="D470" s="79">
        <v>0.25</v>
      </c>
      <c r="E470" s="80">
        <f>IFERROR(_xlfn.XLOOKUP($B470,Insumo[DESCRIPCION],Insumo[VALOR],,0),"")</f>
        <v>14107</v>
      </c>
      <c r="F470" s="81"/>
      <c r="G470" s="82">
        <f>IFERROR(IF(F470&gt;=0,D470*E470*(1+F470/100),ABS(D470*E470/F470)),"")</f>
        <v>3526.75</v>
      </c>
      <c r="H470" s="91">
        <f>IFERROR(G470*E464,"")</f>
        <v>0</v>
      </c>
    </row>
    <row r="471" spans="1:8">
      <c r="A471" s="76"/>
      <c r="B471" s="77" t="s">
        <v>2301</v>
      </c>
      <c r="C471" s="78" t="str">
        <f>IFERROR(_xlfn.XLOOKUP(B471,Insumo[DESCRIPCION],Insumo[UND],,0),"")</f>
        <v>Kg</v>
      </c>
      <c r="D471" s="79">
        <v>70</v>
      </c>
      <c r="E471" s="80">
        <f>IFERROR(_xlfn.XLOOKUP($B471,Insumo[DESCRIPCION],Insumo[VALOR],,0),"")</f>
        <v>5413</v>
      </c>
      <c r="F471" s="81"/>
      <c r="G471" s="82">
        <f>IFERROR(IF(F471&gt;=0,D471*E471*(1+F471/100),ABS(D471*E471/F471)),"")</f>
        <v>378910</v>
      </c>
      <c r="H471" s="91">
        <f>IFERROR(G471*E464,"")</f>
        <v>0</v>
      </c>
    </row>
    <row r="472" spans="1:8">
      <c r="A472" s="69"/>
      <c r="B472" s="70" t="s">
        <v>3066</v>
      </c>
      <c r="C472" s="71"/>
      <c r="D472" s="72"/>
      <c r="E472" s="73"/>
      <c r="F472" s="74"/>
      <c r="G472" s="75">
        <f>SUM(G473:G475)</f>
        <v>55541.091601774999</v>
      </c>
      <c r="H472" s="92">
        <f>G472*E464</f>
        <v>0</v>
      </c>
    </row>
    <row r="473" spans="1:8">
      <c r="A473" s="76"/>
      <c r="B473" s="77" t="s">
        <v>2995</v>
      </c>
      <c r="C473" s="78" t="str">
        <f>IFERROR(_xlfn.XLOOKUP(B473,Equipo[DESCRIPCION],Equipo[UND],,0),"")</f>
        <v>Día</v>
      </c>
      <c r="D473" s="79">
        <v>1</v>
      </c>
      <c r="E473" s="80">
        <f>IF(C473="%MO",G479,IFERROR(_xlfn.XLOOKUP($B473,Equipo[DESCRIPCION],Equipo[VALOR],,0),""))</f>
        <v>53833</v>
      </c>
      <c r="F473" s="81">
        <v>-2</v>
      </c>
      <c r="G473" s="82">
        <f>IFERROR(IF(F473&gt;=0,D473*E473*(1+F473/100),ABS(D473*E473/F473)),"")</f>
        <v>26916.5</v>
      </c>
      <c r="H473" s="91">
        <f>IFERROR(G473*E464,"")</f>
        <v>0</v>
      </c>
    </row>
    <row r="474" spans="1:8">
      <c r="A474" s="76"/>
      <c r="B474" s="77" t="s">
        <v>2920</v>
      </c>
      <c r="C474" s="78" t="str">
        <f>IFERROR(_xlfn.XLOOKUP(B474,Equipo[DESCRIPCION],Equipo[UND],,0),"")</f>
        <v>%MO</v>
      </c>
      <c r="D474" s="79">
        <v>0.04</v>
      </c>
      <c r="E474" s="80">
        <f>IF(C474="%MO",G480,IFERROR(_xlfn.XLOOKUP($B474,Equipo[DESCRIPCION],Equipo[VALOR],,0),""))</f>
        <v>318051.01779750001</v>
      </c>
      <c r="F474" s="81"/>
      <c r="G474" s="82">
        <f>IFERROR(IF(F474&gt;=0,D474*E474*(1+F474/100),ABS(D474*E474/F474)),"")</f>
        <v>12722.040711900001</v>
      </c>
      <c r="H474" s="91">
        <f>IFERROR(G474*E464,"")</f>
        <v>0</v>
      </c>
    </row>
    <row r="475" spans="1:8">
      <c r="A475" s="76"/>
      <c r="B475" s="77" t="s">
        <v>2967</v>
      </c>
      <c r="C475" s="78" t="str">
        <f>IFERROR(_xlfn.XLOOKUP(B475,Equipo[DESCRIPCION],Equipo[UND],,0),"")</f>
        <v>%MO</v>
      </c>
      <c r="D475" s="79">
        <v>0.05</v>
      </c>
      <c r="E475" s="80">
        <f>IF(C475="%MO",G479,IFERROR(_xlfn.XLOOKUP($B475,Equipo[DESCRIPCION],Equipo[VALOR],,0),""))</f>
        <v>318051.01779750001</v>
      </c>
      <c r="F475" s="81"/>
      <c r="G475" s="82">
        <f>IFERROR(IF(F475&gt;=0,D475*E475*(1+F475/100),ABS(D475*E475/F475)),"")</f>
        <v>15902.550889875001</v>
      </c>
      <c r="H475" s="91">
        <f>IFERROR(G475*E464,"")</f>
        <v>0</v>
      </c>
    </row>
    <row r="476" spans="1:8">
      <c r="A476" s="69"/>
      <c r="B476" s="70" t="s">
        <v>2202</v>
      </c>
      <c r="C476" s="71"/>
      <c r="D476" s="72"/>
      <c r="E476" s="73"/>
      <c r="F476" s="74"/>
      <c r="G476" s="75">
        <f>SUM(G477:G478)</f>
        <v>0</v>
      </c>
      <c r="H476" s="92">
        <f>G476*E464</f>
        <v>0</v>
      </c>
    </row>
    <row r="477" spans="1:8">
      <c r="A477" s="76"/>
      <c r="B477" s="77"/>
      <c r="C477" s="78" t="str">
        <f>IFERROR(_xlfn.XLOOKUP(B477,Transporte[DESCRIPCION],Transporte[UND],,0),"")</f>
        <v/>
      </c>
      <c r="D477" s="79"/>
      <c r="E477" s="80" t="str">
        <f>IFERROR(_xlfn.XLOOKUP($B477,Transporte[DESCRIPCION],Transporte[VALOR],,0),"")</f>
        <v/>
      </c>
      <c r="F477" s="81"/>
      <c r="G477" s="82" t="str">
        <f>IFERROR(IF(F477&gt;=0,D477*E477*(1+F477/100),ABS(D477*E477/F477)),"")</f>
        <v/>
      </c>
      <c r="H477" s="91" t="str">
        <f>IFERROR(G477*E464,"")</f>
        <v/>
      </c>
    </row>
    <row r="478" spans="1:8">
      <c r="A478" s="76"/>
      <c r="B478" s="77"/>
      <c r="C478" s="78" t="str">
        <f>IFERROR(_xlfn.XLOOKUP(B478,Transporte[DESCRIPCION],Transporte[UND],,0),"")</f>
        <v/>
      </c>
      <c r="D478" s="79"/>
      <c r="E478" s="80" t="str">
        <f>IFERROR(_xlfn.XLOOKUP($B478,Transporte[DESCRIPCION],Transporte[VALOR],,0),"")</f>
        <v/>
      </c>
      <c r="F478" s="81"/>
      <c r="G478" s="82" t="str">
        <f>IFERROR(IF(F478&gt;=0,D478*E478*(1+F478/100),ABS(D478*E478/F478)),"")</f>
        <v/>
      </c>
      <c r="H478" s="91" t="str">
        <f>IFERROR(G478*E464,"")</f>
        <v/>
      </c>
    </row>
    <row r="479" spans="1:8">
      <c r="A479" s="69"/>
      <c r="B479" s="70" t="s">
        <v>3067</v>
      </c>
      <c r="C479" s="71"/>
      <c r="D479" s="72"/>
      <c r="E479" s="73"/>
      <c r="F479" s="74"/>
      <c r="G479" s="75">
        <f>SUM(G480:G482)</f>
        <v>318051.01779750001</v>
      </c>
      <c r="H479" s="92">
        <f>G479*E464</f>
        <v>0</v>
      </c>
    </row>
    <row r="480" spans="1:8">
      <c r="A480" s="76"/>
      <c r="B480" s="77" t="s">
        <v>3046</v>
      </c>
      <c r="C480" s="78" t="str">
        <f>IFERROR(_xlfn.XLOOKUP(B480,MObra[DESCRIPCION],MObra[UN],,0),"")</f>
        <v>día</v>
      </c>
      <c r="D480" s="79">
        <v>1</v>
      </c>
      <c r="E480" s="80">
        <f>IFERROR(_xlfn.XLOOKUP($B480,MObra[DESCRIPCION],MObra[VALOR UNIT],,0),"")</f>
        <v>636102.03559500002</v>
      </c>
      <c r="F480" s="81">
        <v>-2</v>
      </c>
      <c r="G480" s="82">
        <f>IFERROR(IF(F480&gt;=0,D480*E480*(1+F480/100),ABS(D480*E480/F480)),"")</f>
        <v>318051.01779750001</v>
      </c>
      <c r="H480" s="91">
        <f>IFERROR(G480*E464,"")</f>
        <v>0</v>
      </c>
    </row>
    <row r="481" spans="1:11">
      <c r="A481" s="76"/>
      <c r="B481" s="77"/>
      <c r="C481" s="78" t="str">
        <f>IFERROR(_xlfn.XLOOKUP(B481,MObra[DESCRIPCION],MObra[UN],,0),"")</f>
        <v/>
      </c>
      <c r="D481" s="79"/>
      <c r="E481" s="80" t="str">
        <f>IFERROR(_xlfn.XLOOKUP($B481,MObra[DESCRIPCION],MObra[VALOR UNIT],,0),"")</f>
        <v/>
      </c>
      <c r="F481" s="81"/>
      <c r="G481" s="82" t="str">
        <f>IFERROR(IF(F481&gt;=0,D481*E481*(1+F481/100),ABS(D481*E481/F481)),"")</f>
        <v/>
      </c>
      <c r="H481" s="91" t="str">
        <f>IFERROR(G481*E464,"")</f>
        <v/>
      </c>
    </row>
    <row r="482" spans="1:11">
      <c r="A482" s="83"/>
      <c r="B482" s="84"/>
      <c r="C482" s="85" t="str">
        <f>IFERROR(_xlfn.XLOOKUP(B482,MObra[DESCRIPCION],MObra[UN],,0),"")</f>
        <v/>
      </c>
      <c r="D482" s="86"/>
      <c r="E482" s="87" t="str">
        <f>IFERROR(_xlfn.XLOOKUP($B482,MObra[DESCRIPCION],MObra[VALOR UNIT],,0),"")</f>
        <v/>
      </c>
      <c r="F482" s="88"/>
      <c r="G482" s="89" t="str">
        <f>IFERROR(IF(F482&gt;=0,D482*E482*(1+F482/100),ABS(D482*E482/F482)),"")</f>
        <v/>
      </c>
      <c r="H482" s="90" t="str">
        <f>IFERROR(G482*E464,"")</f>
        <v/>
      </c>
    </row>
    <row r="484" spans="1:11">
      <c r="A484" s="54" t="s">
        <v>1889</v>
      </c>
      <c r="B484" s="55" t="str">
        <f>VLOOKUP($A484,Presupuesto!$A:$D,2,FALSE())</f>
        <v>Manejo temporal aguas negras brecha</v>
      </c>
      <c r="C484" s="56" t="str">
        <f>VLOOKUP($A484,Presupuesto!$A:$D,3,FALSE())</f>
        <v>M</v>
      </c>
      <c r="D484" s="57"/>
      <c r="E484" s="58">
        <f>VLOOKUP($A484,Presupuesto!$A:$D,4,FALSE())</f>
        <v>0</v>
      </c>
      <c r="F484" s="59" t="s">
        <v>2919</v>
      </c>
      <c r="G484" s="60">
        <f>SUM(G486:G502)/2</f>
        <v>36492.169410450006</v>
      </c>
      <c r="H484" s="61">
        <f>ROUND(SUM(H486:H502),0)/2</f>
        <v>0</v>
      </c>
      <c r="I484" s="58">
        <f>VLOOKUP(A484,Presupuesto!$A:$F,6,0)</f>
        <v>0</v>
      </c>
      <c r="J484" s="58">
        <f>+H484-I484</f>
        <v>0</v>
      </c>
      <c r="K484" s="282">
        <f>+H484-G484*E484</f>
        <v>0</v>
      </c>
    </row>
    <row r="485" spans="1:11">
      <c r="A485" s="62"/>
      <c r="B485" s="63" t="s">
        <v>2247</v>
      </c>
      <c r="C485" s="63" t="s">
        <v>3061</v>
      </c>
      <c r="D485" s="64" t="s">
        <v>4</v>
      </c>
      <c r="E485" s="65" t="s">
        <v>3062</v>
      </c>
      <c r="F485" s="66" t="s">
        <v>3063</v>
      </c>
      <c r="G485" s="67" t="s">
        <v>3064</v>
      </c>
      <c r="H485" s="68" t="s">
        <v>3124</v>
      </c>
    </row>
    <row r="486" spans="1:11">
      <c r="A486" s="69"/>
      <c r="B486" s="70" t="s">
        <v>3065</v>
      </c>
      <c r="C486" s="71"/>
      <c r="D486" s="72"/>
      <c r="E486" s="73"/>
      <c r="F486" s="74"/>
      <c r="G486" s="75">
        <f>SUM(G487:G491)</f>
        <v>0</v>
      </c>
      <c r="H486" s="75">
        <f>IFERROR(G486*E484,"")</f>
        <v>0</v>
      </c>
    </row>
    <row r="487" spans="1:11">
      <c r="A487" s="76"/>
      <c r="B487" s="77"/>
      <c r="C487" s="78" t="str">
        <f>IFERROR(_xlfn.XLOOKUP(B487,Insumo[DESCRIPCION],Insumo[UND],,0),"")</f>
        <v/>
      </c>
      <c r="D487" s="79"/>
      <c r="E487" s="80" t="str">
        <f>IFERROR(_xlfn.XLOOKUP($B487,Insumo[DESCRIPCION],Insumo[VALOR],,0),"")</f>
        <v/>
      </c>
      <c r="F487" s="81"/>
      <c r="G487" s="82" t="str">
        <f>IFERROR(IF(F487&gt;=0,D487*E487*(1+F487/100),ABS(D487*E487/F487)),"")</f>
        <v/>
      </c>
      <c r="H487" s="91" t="str">
        <f>IFERROR(G487*E484,"")</f>
        <v/>
      </c>
    </row>
    <row r="488" spans="1:11">
      <c r="A488" s="76"/>
      <c r="B488" s="77"/>
      <c r="C488" s="78" t="str">
        <f>IFERROR(_xlfn.XLOOKUP(B488,Insumo[DESCRIPCION],Insumo[UND],,0),"")</f>
        <v/>
      </c>
      <c r="D488" s="79"/>
      <c r="E488" s="80" t="str">
        <f>IFERROR(_xlfn.XLOOKUP($B488,Insumo[DESCRIPCION],Insumo[VALOR],,0),"")</f>
        <v/>
      </c>
      <c r="F488" s="81"/>
      <c r="G488" s="82" t="str">
        <f>IFERROR(IF(F488&gt;=0,D488*E488*(1+F488/100),ABS(D488*E488/F488)),"")</f>
        <v/>
      </c>
      <c r="H488" s="91" t="str">
        <f>IFERROR(G488*E484,"")</f>
        <v/>
      </c>
    </row>
    <row r="489" spans="1:11">
      <c r="A489" s="76"/>
      <c r="B489" s="77"/>
      <c r="C489" s="78" t="str">
        <f>IFERROR(_xlfn.XLOOKUP(B489,Insumo[DESCRIPCION],Insumo[UND],,0),"")</f>
        <v/>
      </c>
      <c r="D489" s="79"/>
      <c r="E489" s="80" t="str">
        <f>IFERROR(_xlfn.XLOOKUP($B489,Insumo[DESCRIPCION],Insumo[VALOR],,0),"")</f>
        <v/>
      </c>
      <c r="F489" s="81"/>
      <c r="G489" s="82" t="str">
        <f>IFERROR(IF(F489&gt;=0,D489*E489*(1+F489/100),ABS(D489*E489/F489)),"")</f>
        <v/>
      </c>
      <c r="H489" s="91" t="str">
        <f>IFERROR(G489*E484,"")</f>
        <v/>
      </c>
    </row>
    <row r="490" spans="1:11">
      <c r="A490" s="76"/>
      <c r="B490" s="77"/>
      <c r="C490" s="78" t="str">
        <f>IFERROR(_xlfn.XLOOKUP(B490,Insumo[DESCRIPCION],Insumo[UND],,0),"")</f>
        <v/>
      </c>
      <c r="D490" s="79"/>
      <c r="E490" s="80" t="str">
        <f>IFERROR(_xlfn.XLOOKUP($B490,Insumo[DESCRIPCION],Insumo[VALOR],,0),"")</f>
        <v/>
      </c>
      <c r="F490" s="81"/>
      <c r="G490" s="82" t="str">
        <f>IFERROR(IF(F490&gt;=0,D490*E490*(1+F490/100),ABS(D490*E490/F490)),"")</f>
        <v/>
      </c>
      <c r="H490" s="91" t="str">
        <f>IFERROR(G490*E484,"")</f>
        <v/>
      </c>
    </row>
    <row r="491" spans="1:11">
      <c r="A491" s="76"/>
      <c r="B491" s="77"/>
      <c r="C491" s="78" t="str">
        <f>IFERROR(_xlfn.XLOOKUP(B491,Insumo[DESCRIPCION],Insumo[UND],,0),"")</f>
        <v/>
      </c>
      <c r="D491" s="79"/>
      <c r="E491" s="80" t="str">
        <f>IFERROR(_xlfn.XLOOKUP($B491,Insumo[DESCRIPCION],Insumo[VALOR],,0),"")</f>
        <v/>
      </c>
      <c r="F491" s="81"/>
      <c r="G491" s="82" t="str">
        <f>IFERROR(IF(F491&gt;=0,D491*E491*(1+F491/100),ABS(D491*E491/F491)),"")</f>
        <v/>
      </c>
      <c r="H491" s="91" t="str">
        <f>IFERROR(G491*E484,"")</f>
        <v/>
      </c>
    </row>
    <row r="492" spans="1:11">
      <c r="A492" s="69"/>
      <c r="B492" s="70" t="s">
        <v>3066</v>
      </c>
      <c r="C492" s="71"/>
      <c r="D492" s="72"/>
      <c r="E492" s="73"/>
      <c r="F492" s="74"/>
      <c r="G492" s="75">
        <f>SUM(G493:G495)</f>
        <v>3013.1149054500011</v>
      </c>
      <c r="H492" s="92">
        <f>G492*E484</f>
        <v>0</v>
      </c>
    </row>
    <row r="493" spans="1:11">
      <c r="A493" s="76"/>
      <c r="B493" s="77" t="s">
        <v>2920</v>
      </c>
      <c r="C493" s="78" t="str">
        <f>IFERROR(_xlfn.XLOOKUP(B493,Equipo[DESCRIPCION],Equipo[UND],,0),"")</f>
        <v>%MO</v>
      </c>
      <c r="D493" s="79">
        <v>0.04</v>
      </c>
      <c r="E493" s="80">
        <f>IF(C493="%MO",G499,IFERROR(_xlfn.XLOOKUP($B493,Equipo[DESCRIPCION],Equipo[VALOR],,0),""))</f>
        <v>33479.054505000007</v>
      </c>
      <c r="F493" s="81"/>
      <c r="G493" s="82">
        <f>IFERROR(IF(F493&gt;=0,D493*E493*(1+F493/100),ABS(D493*E493/F493)),"")</f>
        <v>1339.1621802000004</v>
      </c>
      <c r="H493" s="91">
        <f>IFERROR(G493*E484,"")</f>
        <v>0</v>
      </c>
    </row>
    <row r="494" spans="1:11">
      <c r="A494" s="76"/>
      <c r="B494" s="77" t="s">
        <v>2967</v>
      </c>
      <c r="C494" s="78" t="str">
        <f>IFERROR(_xlfn.XLOOKUP(B494,Equipo[DESCRIPCION],Equipo[UND],,0),"")</f>
        <v>%MO</v>
      </c>
      <c r="D494" s="79">
        <v>0.05</v>
      </c>
      <c r="E494" s="80">
        <f>IF(C494="%MO",G499,IFERROR(_xlfn.XLOOKUP($B494,Equipo[DESCRIPCION],Equipo[VALOR],,0),""))</f>
        <v>33479.054505000007</v>
      </c>
      <c r="F494" s="81"/>
      <c r="G494" s="82">
        <f>IFERROR(IF(F494&gt;=0,D494*E494*(1+F494/100),ABS(D494*E494/F494)),"")</f>
        <v>1673.9527252500004</v>
      </c>
      <c r="H494" s="91">
        <f>IFERROR(G494*E484,"")</f>
        <v>0</v>
      </c>
    </row>
    <row r="495" spans="1:11">
      <c r="A495" s="76"/>
      <c r="B495" s="77"/>
      <c r="C495" s="78" t="str">
        <f>IFERROR(_xlfn.XLOOKUP(B495,Equipo[DESCRIPCION],Equipo[UND],,0),"")</f>
        <v/>
      </c>
      <c r="D495" s="79"/>
      <c r="E495" s="80" t="str">
        <f>IF(C495="%MO",G501,IFERROR(_xlfn.XLOOKUP($B495,Equipo[DESCRIPCION],Equipo[VALOR],,0),""))</f>
        <v/>
      </c>
      <c r="F495" s="81"/>
      <c r="G495" s="82" t="str">
        <f>IFERROR(IF(F495&gt;=0,D495*E495*(1+F495/100),ABS(D495*E495/F495)),"")</f>
        <v/>
      </c>
      <c r="H495" s="91" t="str">
        <f>IFERROR(G495*E484,"")</f>
        <v/>
      </c>
    </row>
    <row r="496" spans="1:11">
      <c r="A496" s="69"/>
      <c r="B496" s="70" t="s">
        <v>2202</v>
      </c>
      <c r="C496" s="71"/>
      <c r="D496" s="72"/>
      <c r="E496" s="73"/>
      <c r="F496" s="74"/>
      <c r="G496" s="75">
        <f>SUM(G497:G498)</f>
        <v>0</v>
      </c>
      <c r="H496" s="92">
        <f>G496*E484</f>
        <v>0</v>
      </c>
    </row>
    <row r="497" spans="1:11">
      <c r="A497" s="76"/>
      <c r="B497" s="77"/>
      <c r="C497" s="78" t="str">
        <f>IFERROR(_xlfn.XLOOKUP(B497,Transporte[DESCRIPCION],Transporte[UND],,0),"")</f>
        <v/>
      </c>
      <c r="D497" s="79"/>
      <c r="E497" s="80" t="str">
        <f>IFERROR(_xlfn.XLOOKUP($B497,Transporte[DESCRIPCION],Transporte[VALOR],,0),"")</f>
        <v/>
      </c>
      <c r="F497" s="81"/>
      <c r="G497" s="82" t="str">
        <f>IFERROR(IF(F497&gt;=0,D497*E497*(1+F497/100),ABS(D497*E497/F497)),"")</f>
        <v/>
      </c>
      <c r="H497" s="91" t="str">
        <f>IFERROR(G497*E484,"")</f>
        <v/>
      </c>
    </row>
    <row r="498" spans="1:11">
      <c r="A498" s="76"/>
      <c r="B498" s="77"/>
      <c r="C498" s="78" t="str">
        <f>IFERROR(_xlfn.XLOOKUP(B498,Transporte[DESCRIPCION],Transporte[UND],,0),"")</f>
        <v/>
      </c>
      <c r="D498" s="79"/>
      <c r="E498" s="80" t="str">
        <f>IFERROR(_xlfn.XLOOKUP($B498,Transporte[DESCRIPCION],Transporte[VALOR],,0),"")</f>
        <v/>
      </c>
      <c r="F498" s="81"/>
      <c r="G498" s="82" t="str">
        <f>IFERROR(IF(F498&gt;=0,D498*E498*(1+F498/100),ABS(D498*E498/F498)),"")</f>
        <v/>
      </c>
      <c r="H498" s="91" t="str">
        <f>IFERROR(G498*E484,"")</f>
        <v/>
      </c>
    </row>
    <row r="499" spans="1:11">
      <c r="A499" s="69"/>
      <c r="B499" s="70" t="s">
        <v>3067</v>
      </c>
      <c r="C499" s="71"/>
      <c r="D499" s="72"/>
      <c r="E499" s="73"/>
      <c r="F499" s="74"/>
      <c r="G499" s="75">
        <f>SUM(G500:G502)</f>
        <v>33479.054505000007</v>
      </c>
      <c r="H499" s="92">
        <f>G499*E484</f>
        <v>0</v>
      </c>
    </row>
    <row r="500" spans="1:11">
      <c r="A500" s="76"/>
      <c r="B500" s="77" t="s">
        <v>3043</v>
      </c>
      <c r="C500" s="78" t="str">
        <f>IFERROR(_xlfn.XLOOKUP(B500,MObra[DESCRIPCION],MObra[UN],,0),"")</f>
        <v>día</v>
      </c>
      <c r="D500" s="79">
        <v>1</v>
      </c>
      <c r="E500" s="80">
        <f>IFERROR(_xlfn.XLOOKUP($B500,MObra[DESCRIPCION],MObra[VALOR UNIT],,0),"")</f>
        <v>301311.49054500007</v>
      </c>
      <c r="F500" s="81">
        <v>-9</v>
      </c>
      <c r="G500" s="82">
        <f>IFERROR(IF(F500&gt;=0,D500*E500*(1+F500/100),ABS(D500*E500/F500)),"")</f>
        <v>33479.054505000007</v>
      </c>
      <c r="H500" s="91">
        <f>IFERROR(G500*E484,"")</f>
        <v>0</v>
      </c>
    </row>
    <row r="501" spans="1:11">
      <c r="A501" s="76"/>
      <c r="B501" s="77"/>
      <c r="C501" s="78" t="str">
        <f>IFERROR(_xlfn.XLOOKUP(B501,MObra[DESCRIPCION],MObra[UN],,0),"")</f>
        <v/>
      </c>
      <c r="D501" s="79"/>
      <c r="E501" s="80" t="str">
        <f>IFERROR(_xlfn.XLOOKUP($B501,MObra[DESCRIPCION],MObra[VALOR UNIT],,0),"")</f>
        <v/>
      </c>
      <c r="F501" s="81"/>
      <c r="G501" s="82" t="str">
        <f>IFERROR(IF(F501&gt;=0,D501*E501*(1+F501/100),ABS(D501*E501/F501)),"")</f>
        <v/>
      </c>
      <c r="H501" s="91" t="str">
        <f>IFERROR(G501*E484,"")</f>
        <v/>
      </c>
    </row>
    <row r="502" spans="1:11">
      <c r="A502" s="83"/>
      <c r="B502" s="84"/>
      <c r="C502" s="85" t="str">
        <f>IFERROR(_xlfn.XLOOKUP(B502,MObra[DESCRIPCION],MObra[UN],,0),"")</f>
        <v/>
      </c>
      <c r="D502" s="86"/>
      <c r="E502" s="87" t="str">
        <f>IFERROR(_xlfn.XLOOKUP($B502,MObra[DESCRIPCION],MObra[VALOR UNIT],,0),"")</f>
        <v/>
      </c>
      <c r="F502" s="88"/>
      <c r="G502" s="89" t="str">
        <f>IFERROR(IF(F502&gt;=0,D502*E502*(1+F502/100),ABS(D502*E502/F502)),"")</f>
        <v/>
      </c>
      <c r="H502" s="90" t="str">
        <f>IFERROR(G502*E484,"")</f>
        <v/>
      </c>
    </row>
    <row r="504" spans="1:11">
      <c r="A504" s="54" t="s">
        <v>1891</v>
      </c>
      <c r="B504" s="55" t="str">
        <f>VLOOKUP($A504,Presupuesto!$A:$D,2,FALSE())</f>
        <v>Pasos de acero de refuerzo 3/4" Fy=420 Mpa incluye anticorrosivo</v>
      </c>
      <c r="C504" s="56" t="str">
        <f>VLOOKUP($A504,Presupuesto!$A:$D,3,FALSE())</f>
        <v>Un</v>
      </c>
      <c r="D504" s="57"/>
      <c r="E504" s="58">
        <f>VLOOKUP($A504,Presupuesto!$A:$D,4,FALSE())</f>
        <v>0</v>
      </c>
      <c r="F504" s="59" t="s">
        <v>2919</v>
      </c>
      <c r="G504" s="60">
        <f>SUM(G506:G522)/2</f>
        <v>73749.910845375009</v>
      </c>
      <c r="H504" s="61">
        <f>ROUND(SUM(H506:H522),0)/2</f>
        <v>0</v>
      </c>
      <c r="I504" s="58">
        <f>VLOOKUP(A504,Presupuesto!$A:$F,6,0)</f>
        <v>0</v>
      </c>
      <c r="J504" s="58">
        <f>+H504-I504</f>
        <v>0</v>
      </c>
      <c r="K504" s="282">
        <f>+H504-G504*E504</f>
        <v>0</v>
      </c>
    </row>
    <row r="505" spans="1:11">
      <c r="A505" s="62"/>
      <c r="B505" s="63" t="s">
        <v>2247</v>
      </c>
      <c r="C505" s="63" t="s">
        <v>3061</v>
      </c>
      <c r="D505" s="64" t="s">
        <v>4</v>
      </c>
      <c r="E505" s="65" t="s">
        <v>3062</v>
      </c>
      <c r="F505" s="66" t="s">
        <v>3063</v>
      </c>
      <c r="G505" s="67" t="s">
        <v>3064</v>
      </c>
      <c r="H505" s="68" t="s">
        <v>3124</v>
      </c>
    </row>
    <row r="506" spans="1:11">
      <c r="A506" s="69"/>
      <c r="B506" s="70" t="s">
        <v>3065</v>
      </c>
      <c r="C506" s="71"/>
      <c r="D506" s="72"/>
      <c r="E506" s="73"/>
      <c r="F506" s="74"/>
      <c r="G506" s="75">
        <f>SUM(G507:G511)</f>
        <v>10525.300000000001</v>
      </c>
      <c r="H506" s="75">
        <f>IFERROR(G506*E504,"")</f>
        <v>0</v>
      </c>
    </row>
    <row r="507" spans="1:11">
      <c r="A507" s="76"/>
      <c r="B507" s="77" t="s">
        <v>2301</v>
      </c>
      <c r="C507" s="78" t="str">
        <f>IFERROR(_xlfn.XLOOKUP(B507,Insumo[DESCRIPCION],Insumo[UND],,0),"")</f>
        <v>Kg</v>
      </c>
      <c r="D507" s="79">
        <v>1.6</v>
      </c>
      <c r="E507" s="80">
        <f>IFERROR(_xlfn.XLOOKUP($B507,Insumo[DESCRIPCION],Insumo[VALOR],,0),"")</f>
        <v>5413</v>
      </c>
      <c r="F507" s="81"/>
      <c r="G507" s="82">
        <f>IFERROR(IF(F507&gt;=0,D507*E507*(1+F507/100),ABS(D507*E507/F507)),"")</f>
        <v>8660.8000000000011</v>
      </c>
      <c r="H507" s="91">
        <f>IFERROR(G507*E504,"")</f>
        <v>0</v>
      </c>
    </row>
    <row r="508" spans="1:11">
      <c r="A508" s="76"/>
      <c r="B508" s="77" t="s">
        <v>2337</v>
      </c>
      <c r="C508" s="78" t="str">
        <f>IFERROR(_xlfn.XLOOKUP(B508,Insumo[DESCRIPCION],Insumo[UND],,0),"")</f>
        <v>galón</v>
      </c>
      <c r="D508" s="79">
        <v>0.02</v>
      </c>
      <c r="E508" s="80">
        <f>IFERROR(_xlfn.XLOOKUP($B508,Insumo[DESCRIPCION],Insumo[VALOR],,0),"")</f>
        <v>93225</v>
      </c>
      <c r="F508" s="81"/>
      <c r="G508" s="82">
        <f>IFERROR(IF(F508&gt;=0,D508*E508*(1+F508/100),ABS(D508*E508/F508)),"")</f>
        <v>1864.5</v>
      </c>
      <c r="H508" s="91">
        <f>IFERROR(G508*E504,"")</f>
        <v>0</v>
      </c>
    </row>
    <row r="509" spans="1:11">
      <c r="A509" s="76"/>
      <c r="B509" s="77"/>
      <c r="C509" s="78" t="str">
        <f>IFERROR(_xlfn.XLOOKUP(B509,Insumo[DESCRIPCION],Insumo[UND],,0),"")</f>
        <v/>
      </c>
      <c r="D509" s="79"/>
      <c r="E509" s="80" t="str">
        <f>IFERROR(_xlfn.XLOOKUP($B509,Insumo[DESCRIPCION],Insumo[VALOR],,0),"")</f>
        <v/>
      </c>
      <c r="F509" s="81"/>
      <c r="G509" s="82" t="str">
        <f>IFERROR(IF(F509&gt;=0,D509*E509*(1+F509/100),ABS(D509*E509/F509)),"")</f>
        <v/>
      </c>
      <c r="H509" s="91" t="str">
        <f>IFERROR(G509*E504,"")</f>
        <v/>
      </c>
    </row>
    <row r="510" spans="1:11">
      <c r="A510" s="76"/>
      <c r="B510" s="77"/>
      <c r="C510" s="78" t="str">
        <f>IFERROR(_xlfn.XLOOKUP(B510,Insumo[DESCRIPCION],Insumo[UND],,0),"")</f>
        <v/>
      </c>
      <c r="D510" s="79"/>
      <c r="E510" s="80" t="str">
        <f>IFERROR(_xlfn.XLOOKUP($B510,Insumo[DESCRIPCION],Insumo[VALOR],,0),"")</f>
        <v/>
      </c>
      <c r="F510" s="81"/>
      <c r="G510" s="82" t="str">
        <f>IFERROR(IF(F510&gt;=0,D510*E510*(1+F510/100),ABS(D510*E510/F510)),"")</f>
        <v/>
      </c>
      <c r="H510" s="91" t="str">
        <f>IFERROR(G510*E504,"")</f>
        <v/>
      </c>
    </row>
    <row r="511" spans="1:11">
      <c r="A511" s="76"/>
      <c r="B511" s="77"/>
      <c r="C511" s="78" t="str">
        <f>IFERROR(_xlfn.XLOOKUP(B511,Insumo[DESCRIPCION],Insumo[UND],,0),"")</f>
        <v/>
      </c>
      <c r="D511" s="79"/>
      <c r="E511" s="80" t="str">
        <f>IFERROR(_xlfn.XLOOKUP($B511,Insumo[DESCRIPCION],Insumo[VALOR],,0),"")</f>
        <v/>
      </c>
      <c r="F511" s="81"/>
      <c r="G511" s="82" t="str">
        <f>IFERROR(IF(F511&gt;=0,D511*E511*(1+F511/100),ABS(D511*E511/F511)),"")</f>
        <v/>
      </c>
      <c r="H511" s="91" t="str">
        <f>IFERROR(G511*E504,"")</f>
        <v/>
      </c>
    </row>
    <row r="512" spans="1:11">
      <c r="A512" s="69"/>
      <c r="B512" s="70" t="s">
        <v>3066</v>
      </c>
      <c r="C512" s="71"/>
      <c r="D512" s="72"/>
      <c r="E512" s="73"/>
      <c r="F512" s="74"/>
      <c r="G512" s="75">
        <f>SUM(G513:G515)</f>
        <v>13006.029087875002</v>
      </c>
      <c r="H512" s="92">
        <f>G512*E504</f>
        <v>0</v>
      </c>
    </row>
    <row r="513" spans="1:11">
      <c r="A513" s="76"/>
      <c r="B513" s="77" t="s">
        <v>2993</v>
      </c>
      <c r="C513" s="78" t="str">
        <f>IFERROR(_xlfn.XLOOKUP(B513,Equipo[DESCRIPCION],Equipo[UND],,0),"")</f>
        <v>Día</v>
      </c>
      <c r="D513" s="79">
        <v>1</v>
      </c>
      <c r="E513" s="80">
        <f>IF(C513="%MO",G519,IFERROR(_xlfn.XLOOKUP($B513,Equipo[DESCRIPCION],Equipo[VALOR],,0),""))</f>
        <v>104951</v>
      </c>
      <c r="F513" s="81">
        <v>-10</v>
      </c>
      <c r="G513" s="82">
        <f>IFERROR(IF(F513&gt;=0,D513*E513*(1+F513/100),ABS(D513*E513/F513)),"")</f>
        <v>10495.1</v>
      </c>
      <c r="H513" s="91">
        <f>IFERROR(G513*E504,"")</f>
        <v>0</v>
      </c>
    </row>
    <row r="514" spans="1:11">
      <c r="A514" s="76"/>
      <c r="B514" s="77" t="s">
        <v>2967</v>
      </c>
      <c r="C514" s="78" t="str">
        <f>IFERROR(_xlfn.XLOOKUP(B514,Equipo[DESCRIPCION],Equipo[UND],,0),"")</f>
        <v>%MO</v>
      </c>
      <c r="D514" s="79">
        <v>0.05</v>
      </c>
      <c r="E514" s="80">
        <f>IF(C514="%MO",G520,IFERROR(_xlfn.XLOOKUP($B514,Equipo[DESCRIPCION],Equipo[VALOR],,0),""))</f>
        <v>50218.581757500011</v>
      </c>
      <c r="F514" s="81"/>
      <c r="G514" s="82">
        <f>IFERROR(IF(F514&gt;=0,D514*E514*(1+F514/100),ABS(D514*E514/F514)),"")</f>
        <v>2510.9290878750007</v>
      </c>
      <c r="H514" s="91">
        <f>IFERROR(G514*E504,"")</f>
        <v>0</v>
      </c>
    </row>
    <row r="515" spans="1:11">
      <c r="A515" s="76"/>
      <c r="B515" s="77"/>
      <c r="C515" s="78" t="str">
        <f>IFERROR(_xlfn.XLOOKUP(B515,Equipo[DESCRIPCION],Equipo[UND],,0),"")</f>
        <v/>
      </c>
      <c r="D515" s="79"/>
      <c r="E515" s="80" t="str">
        <f>IF(C515="%MO",G521,IFERROR(_xlfn.XLOOKUP($B515,Equipo[DESCRIPCION],Equipo[VALOR],,0),""))</f>
        <v/>
      </c>
      <c r="F515" s="81"/>
      <c r="G515" s="82" t="str">
        <f>IFERROR(IF(F515&gt;=0,D515*E515*(1+F515/100),ABS(D515*E515/F515)),"")</f>
        <v/>
      </c>
      <c r="H515" s="91" t="str">
        <f>IFERROR(G515*E504,"")</f>
        <v/>
      </c>
    </row>
    <row r="516" spans="1:11">
      <c r="A516" s="69"/>
      <c r="B516" s="70" t="s">
        <v>2202</v>
      </c>
      <c r="C516" s="71"/>
      <c r="D516" s="72"/>
      <c r="E516" s="73"/>
      <c r="F516" s="74"/>
      <c r="G516" s="75">
        <f>SUM(G517:G518)</f>
        <v>0</v>
      </c>
      <c r="H516" s="92">
        <f>G516*E504</f>
        <v>0</v>
      </c>
    </row>
    <row r="517" spans="1:11">
      <c r="A517" s="76"/>
      <c r="B517" s="77"/>
      <c r="C517" s="78" t="str">
        <f>IFERROR(_xlfn.XLOOKUP(B517,Transporte[DESCRIPCION],Transporte[UND],,0),"")</f>
        <v/>
      </c>
      <c r="D517" s="79"/>
      <c r="E517" s="80" t="str">
        <f>IFERROR(_xlfn.XLOOKUP($B517,Transporte[DESCRIPCION],Transporte[VALOR],,0),"")</f>
        <v/>
      </c>
      <c r="F517" s="81"/>
      <c r="G517" s="82" t="str">
        <f>IFERROR(IF(F517&gt;=0,D517*E517*(1+F517/100),ABS(D517*E517/F517)),"")</f>
        <v/>
      </c>
      <c r="H517" s="91" t="str">
        <f>IFERROR(G517*E504,"")</f>
        <v/>
      </c>
    </row>
    <row r="518" spans="1:11">
      <c r="A518" s="76"/>
      <c r="B518" s="77"/>
      <c r="C518" s="78" t="str">
        <f>IFERROR(_xlfn.XLOOKUP(B518,Transporte[DESCRIPCION],Transporte[UND],,0),"")</f>
        <v/>
      </c>
      <c r="D518" s="79"/>
      <c r="E518" s="80" t="str">
        <f>IFERROR(_xlfn.XLOOKUP($B518,Transporte[DESCRIPCION],Transporte[VALOR],,0),"")</f>
        <v/>
      </c>
      <c r="F518" s="81"/>
      <c r="G518" s="82" t="str">
        <f>IFERROR(IF(F518&gt;=0,D518*E518*(1+F518/100),ABS(D518*E518/F518)),"")</f>
        <v/>
      </c>
      <c r="H518" s="91" t="str">
        <f>IFERROR(G518*E504,"")</f>
        <v/>
      </c>
    </row>
    <row r="519" spans="1:11">
      <c r="A519" s="69"/>
      <c r="B519" s="70" t="s">
        <v>3067</v>
      </c>
      <c r="C519" s="71"/>
      <c r="D519" s="72"/>
      <c r="E519" s="73"/>
      <c r="F519" s="74"/>
      <c r="G519" s="75">
        <f>SUM(G520:G522)</f>
        <v>50218.581757500011</v>
      </c>
      <c r="H519" s="92">
        <f>G519*E504</f>
        <v>0</v>
      </c>
    </row>
    <row r="520" spans="1:11">
      <c r="A520" s="76"/>
      <c r="B520" s="77" t="s">
        <v>3043</v>
      </c>
      <c r="C520" s="78" t="str">
        <f>IFERROR(_xlfn.XLOOKUP(B520,MObra[DESCRIPCION],MObra[UN],,0),"")</f>
        <v>día</v>
      </c>
      <c r="D520" s="79">
        <v>1</v>
      </c>
      <c r="E520" s="80">
        <f>IFERROR(_xlfn.XLOOKUP($B520,MObra[DESCRIPCION],MObra[VALOR UNIT],,0),"")</f>
        <v>301311.49054500007</v>
      </c>
      <c r="F520" s="81">
        <v>-6</v>
      </c>
      <c r="G520" s="82">
        <f>IFERROR(IF(F520&gt;=0,D520*E520*(1+F520/100),ABS(D520*E520/F520)),"")</f>
        <v>50218.581757500011</v>
      </c>
      <c r="H520" s="91">
        <f>IFERROR(G520*E504,"")</f>
        <v>0</v>
      </c>
    </row>
    <row r="521" spans="1:11">
      <c r="A521" s="76"/>
      <c r="B521" s="77"/>
      <c r="C521" s="78" t="str">
        <f>IFERROR(_xlfn.XLOOKUP(B521,MObra[DESCRIPCION],MObra[UN],,0),"")</f>
        <v/>
      </c>
      <c r="D521" s="79"/>
      <c r="E521" s="80" t="str">
        <f>IFERROR(_xlfn.XLOOKUP($B521,MObra[DESCRIPCION],MObra[VALOR UNIT],,0),"")</f>
        <v/>
      </c>
      <c r="F521" s="81"/>
      <c r="G521" s="82" t="str">
        <f>IFERROR(IF(F521&gt;=0,D521*E521*(1+F521/100),ABS(D521*E521/F521)),"")</f>
        <v/>
      </c>
      <c r="H521" s="91" t="str">
        <f>IFERROR(G521*E504,"")</f>
        <v/>
      </c>
    </row>
    <row r="522" spans="1:11">
      <c r="A522" s="83"/>
      <c r="B522" s="84"/>
      <c r="C522" s="85" t="str">
        <f>IFERROR(_xlfn.XLOOKUP(B522,MObra[DESCRIPCION],MObra[UN],,0),"")</f>
        <v/>
      </c>
      <c r="D522" s="86"/>
      <c r="E522" s="87" t="str">
        <f>IFERROR(_xlfn.XLOOKUP($B522,MObra[DESCRIPCION],MObra[VALOR UNIT],,0),"")</f>
        <v/>
      </c>
      <c r="F522" s="88"/>
      <c r="G522" s="89" t="str">
        <f>IFERROR(IF(F522&gt;=0,D522*E522*(1+F522/100),ABS(D522*E522/F522)),"")</f>
        <v/>
      </c>
      <c r="H522" s="90" t="str">
        <f>IFERROR(G522*E504,"")</f>
        <v/>
      </c>
    </row>
    <row r="524" spans="1:11">
      <c r="A524" s="54" t="s">
        <v>1893</v>
      </c>
      <c r="B524" s="55" t="str">
        <f>VLOOKUP($A524,Presupuesto!$A:$D,2,FALSE())</f>
        <v xml:space="preserve">Perforación en material común (manual) para dren horizontal de 65mm </v>
      </c>
      <c r="C524" s="56" t="str">
        <f>VLOOKUP($A524,Presupuesto!$A:$D,3,FALSE())</f>
        <v>M</v>
      </c>
      <c r="D524" s="57"/>
      <c r="E524" s="58">
        <f>VLOOKUP($A524,Presupuesto!$A:$D,4,FALSE())</f>
        <v>0</v>
      </c>
      <c r="F524" s="59" t="s">
        <v>2919</v>
      </c>
      <c r="G524" s="60">
        <f>SUM(G526:G542)/2</f>
        <v>35759.450389316669</v>
      </c>
      <c r="H524" s="61">
        <f>ROUND(SUM(H526:H542),0)/2</f>
        <v>0</v>
      </c>
      <c r="I524" s="58">
        <f>VLOOKUP(A524,Presupuesto!$A:$F,6,0)</f>
        <v>0</v>
      </c>
      <c r="J524" s="58">
        <f>+H524-I524</f>
        <v>0</v>
      </c>
      <c r="K524" s="282">
        <f>+H524-G524*E524</f>
        <v>0</v>
      </c>
    </row>
    <row r="525" spans="1:11">
      <c r="A525" s="62"/>
      <c r="B525" s="63" t="s">
        <v>2247</v>
      </c>
      <c r="C525" s="63" t="s">
        <v>3061</v>
      </c>
      <c r="D525" s="64" t="s">
        <v>4</v>
      </c>
      <c r="E525" s="65" t="s">
        <v>3062</v>
      </c>
      <c r="F525" s="66" t="s">
        <v>3063</v>
      </c>
      <c r="G525" s="67" t="s">
        <v>3064</v>
      </c>
      <c r="H525" s="68" t="s">
        <v>3124</v>
      </c>
    </row>
    <row r="526" spans="1:11">
      <c r="A526" s="69"/>
      <c r="B526" s="70" t="s">
        <v>3065</v>
      </c>
      <c r="C526" s="71"/>
      <c r="D526" s="72"/>
      <c r="E526" s="73"/>
      <c r="F526" s="74"/>
      <c r="G526" s="75">
        <f>SUM(G527:G531)</f>
        <v>0</v>
      </c>
      <c r="H526" s="75">
        <f>IFERROR(G526*E524,"")</f>
        <v>0</v>
      </c>
    </row>
    <row r="527" spans="1:11">
      <c r="A527" s="76"/>
      <c r="B527" s="77"/>
      <c r="C527" s="78" t="str">
        <f>IFERROR(_xlfn.XLOOKUP(B527,Insumo[DESCRIPCION],Insumo[UND],,0),"")</f>
        <v/>
      </c>
      <c r="D527" s="79"/>
      <c r="E527" s="80" t="str">
        <f>IFERROR(_xlfn.XLOOKUP($B527,Insumo[DESCRIPCION],Insumo[VALOR],,0),"")</f>
        <v/>
      </c>
      <c r="F527" s="81"/>
      <c r="G527" s="82" t="str">
        <f>IFERROR(IF(F527&gt;=0,D527*E527*(1+F527/100),ABS(D527*E527/F527)),"")</f>
        <v/>
      </c>
      <c r="H527" s="91" t="str">
        <f>IFERROR(G527*E524,"")</f>
        <v/>
      </c>
    </row>
    <row r="528" spans="1:11">
      <c r="A528" s="76"/>
      <c r="B528" s="77"/>
      <c r="C528" s="78" t="str">
        <f>IFERROR(_xlfn.XLOOKUP(B528,Insumo[DESCRIPCION],Insumo[UND],,0),"")</f>
        <v/>
      </c>
      <c r="D528" s="79"/>
      <c r="E528" s="80" t="str">
        <f>IFERROR(_xlfn.XLOOKUP($B528,Insumo[DESCRIPCION],Insumo[VALOR],,0),"")</f>
        <v/>
      </c>
      <c r="F528" s="81"/>
      <c r="G528" s="82" t="str">
        <f>IFERROR(IF(F528&gt;=0,D528*E528*(1+F528/100),ABS(D528*E528/F528)),"")</f>
        <v/>
      </c>
      <c r="H528" s="91" t="str">
        <f>IFERROR(G528*E524,"")</f>
        <v/>
      </c>
    </row>
    <row r="529" spans="1:11">
      <c r="A529" s="76"/>
      <c r="B529" s="77"/>
      <c r="C529" s="78" t="str">
        <f>IFERROR(_xlfn.XLOOKUP(B529,Insumo[DESCRIPCION],Insumo[UND],,0),"")</f>
        <v/>
      </c>
      <c r="D529" s="79"/>
      <c r="E529" s="80" t="str">
        <f>IFERROR(_xlfn.XLOOKUP($B529,Insumo[DESCRIPCION],Insumo[VALOR],,0),"")</f>
        <v/>
      </c>
      <c r="F529" s="81"/>
      <c r="G529" s="82" t="str">
        <f>IFERROR(IF(F529&gt;=0,D529*E529*(1+F529/100),ABS(D529*E529/F529)),"")</f>
        <v/>
      </c>
      <c r="H529" s="91" t="str">
        <f>IFERROR(G529*E524,"")</f>
        <v/>
      </c>
    </row>
    <row r="530" spans="1:11">
      <c r="A530" s="76"/>
      <c r="B530" s="77"/>
      <c r="C530" s="78" t="str">
        <f>IFERROR(_xlfn.XLOOKUP(B530,Insumo[DESCRIPCION],Insumo[UND],,0),"")</f>
        <v/>
      </c>
      <c r="D530" s="79"/>
      <c r="E530" s="80" t="str">
        <f>IFERROR(_xlfn.XLOOKUP($B530,Insumo[DESCRIPCION],Insumo[VALOR],,0),"")</f>
        <v/>
      </c>
      <c r="F530" s="81"/>
      <c r="G530" s="82" t="str">
        <f>IFERROR(IF(F530&gt;=0,D530*E530*(1+F530/100),ABS(D530*E530/F530)),"")</f>
        <v/>
      </c>
      <c r="H530" s="91" t="str">
        <f>IFERROR(G530*E524,"")</f>
        <v/>
      </c>
    </row>
    <row r="531" spans="1:11">
      <c r="A531" s="76"/>
      <c r="B531" s="77"/>
      <c r="C531" s="78" t="str">
        <f>IFERROR(_xlfn.XLOOKUP(B531,Insumo[DESCRIPCION],Insumo[UND],,0),"")</f>
        <v/>
      </c>
      <c r="D531" s="79"/>
      <c r="E531" s="80" t="str">
        <f>IFERROR(_xlfn.XLOOKUP($B531,Insumo[DESCRIPCION],Insumo[VALOR],,0),"")</f>
        <v/>
      </c>
      <c r="F531" s="81"/>
      <c r="G531" s="82" t="str">
        <f>IFERROR(IF(F531&gt;=0,D531*E531*(1+F531/100),ABS(D531*E531/F531)),"")</f>
        <v/>
      </c>
      <c r="H531" s="91" t="str">
        <f>IFERROR(G531*E524,"")</f>
        <v/>
      </c>
    </row>
    <row r="532" spans="1:11">
      <c r="A532" s="69"/>
      <c r="B532" s="70" t="s">
        <v>3066</v>
      </c>
      <c r="C532" s="71"/>
      <c r="D532" s="72"/>
      <c r="E532" s="73"/>
      <c r="F532" s="74"/>
      <c r="G532" s="75">
        <f>SUM(G533:G535)</f>
        <v>8232.2277963166671</v>
      </c>
      <c r="H532" s="92">
        <f>G532*E524</f>
        <v>0</v>
      </c>
    </row>
    <row r="533" spans="1:11">
      <c r="A533" s="76"/>
      <c r="B533" s="77" t="s">
        <v>2927</v>
      </c>
      <c r="C533" s="78" t="str">
        <f>IFERROR(_xlfn.XLOOKUP(B533,Equipo[DESCRIPCION],Equipo[UND],,0),"")</f>
        <v>Día</v>
      </c>
      <c r="D533" s="79">
        <v>1</v>
      </c>
      <c r="E533" s="80">
        <f>IF(C533="%MO",G539,IFERROR(_xlfn.XLOOKUP($B533,Equipo[DESCRIPCION],Equipo[VALOR],,0),""))</f>
        <v>102838</v>
      </c>
      <c r="F533" s="81">
        <v>-15</v>
      </c>
      <c r="G533" s="82">
        <f>IFERROR(IF(F533&gt;=0,D533*E533*(1+F533/100),ABS(D533*E533/F533)),"")</f>
        <v>6855.8666666666668</v>
      </c>
      <c r="H533" s="91">
        <f>IFERROR(G533*E524,"")</f>
        <v>0</v>
      </c>
    </row>
    <row r="534" spans="1:11">
      <c r="A534" s="76"/>
      <c r="B534" s="77" t="s">
        <v>2967</v>
      </c>
      <c r="C534" s="78" t="str">
        <f>IFERROR(_xlfn.XLOOKUP(B534,Equipo[DESCRIPCION],Equipo[UND],,0),"")</f>
        <v>%MO</v>
      </c>
      <c r="D534" s="79">
        <v>0.05</v>
      </c>
      <c r="E534" s="80">
        <f>IF(C534="%MO",G540,IFERROR(_xlfn.XLOOKUP($B534,Equipo[DESCRIPCION],Equipo[VALOR],,0),""))</f>
        <v>27527.222593000002</v>
      </c>
      <c r="F534" s="81"/>
      <c r="G534" s="82">
        <f>IFERROR(IF(F534&gt;=0,D534*E534*(1+F534/100),ABS(D534*E534/F534)),"")</f>
        <v>1376.3611296500003</v>
      </c>
      <c r="H534" s="91">
        <f>IFERROR(G534*E524,"")</f>
        <v>0</v>
      </c>
    </row>
    <row r="535" spans="1:11">
      <c r="A535" s="76"/>
      <c r="B535" s="77"/>
      <c r="C535" s="78" t="str">
        <f>IFERROR(_xlfn.XLOOKUP(B535,Equipo[DESCRIPCION],Equipo[UND],,0),"")</f>
        <v/>
      </c>
      <c r="D535" s="79"/>
      <c r="E535" s="80" t="str">
        <f>IF(C535="%MO",G541,IFERROR(_xlfn.XLOOKUP($B535,Equipo[DESCRIPCION],Equipo[VALOR],,0),""))</f>
        <v/>
      </c>
      <c r="F535" s="81"/>
      <c r="G535" s="82" t="str">
        <f>IFERROR(IF(F535&gt;=0,D535*E535*(1+F535/100),ABS(D535*E535/F535)),"")</f>
        <v/>
      </c>
      <c r="H535" s="91" t="str">
        <f>IFERROR(G535*E524,"")</f>
        <v/>
      </c>
    </row>
    <row r="536" spans="1:11">
      <c r="A536" s="69"/>
      <c r="B536" s="70" t="s">
        <v>2202</v>
      </c>
      <c r="C536" s="71"/>
      <c r="D536" s="72"/>
      <c r="E536" s="73"/>
      <c r="F536" s="74"/>
      <c r="G536" s="75">
        <f>SUM(G537:G538)</f>
        <v>0</v>
      </c>
      <c r="H536" s="92">
        <f>G536*E524</f>
        <v>0</v>
      </c>
    </row>
    <row r="537" spans="1:11">
      <c r="A537" s="76"/>
      <c r="B537" s="77"/>
      <c r="C537" s="78" t="str">
        <f>IFERROR(_xlfn.XLOOKUP(B537,Transporte[DESCRIPCION],Transporte[UND],,0),"")</f>
        <v/>
      </c>
      <c r="D537" s="79"/>
      <c r="E537" s="80" t="str">
        <f>IFERROR(_xlfn.XLOOKUP($B537,Transporte[DESCRIPCION],Transporte[VALOR],,0),"")</f>
        <v/>
      </c>
      <c r="F537" s="81"/>
      <c r="G537" s="82" t="str">
        <f>IFERROR(IF(F537&gt;=0,D537*E537*(1+F537/100),ABS(D537*E537/F537)),"")</f>
        <v/>
      </c>
      <c r="H537" s="91" t="str">
        <f>IFERROR(G537*E524,"")</f>
        <v/>
      </c>
    </row>
    <row r="538" spans="1:11">
      <c r="A538" s="76"/>
      <c r="B538" s="77"/>
      <c r="C538" s="78" t="str">
        <f>IFERROR(_xlfn.XLOOKUP(B538,Transporte[DESCRIPCION],Transporte[UND],,0),"")</f>
        <v/>
      </c>
      <c r="D538" s="79"/>
      <c r="E538" s="80" t="str">
        <f>IFERROR(_xlfn.XLOOKUP($B538,Transporte[DESCRIPCION],Transporte[VALOR],,0),"")</f>
        <v/>
      </c>
      <c r="F538" s="81"/>
      <c r="G538" s="82" t="str">
        <f>IFERROR(IF(F538&gt;=0,D538*E538*(1+F538/100),ABS(D538*E538/F538)),"")</f>
        <v/>
      </c>
      <c r="H538" s="91" t="str">
        <f>IFERROR(G538*E524,"")</f>
        <v/>
      </c>
    </row>
    <row r="539" spans="1:11">
      <c r="A539" s="69"/>
      <c r="B539" s="70" t="s">
        <v>3067</v>
      </c>
      <c r="C539" s="71"/>
      <c r="D539" s="72"/>
      <c r="E539" s="73"/>
      <c r="F539" s="74"/>
      <c r="G539" s="75">
        <f>SUM(G540:G542)</f>
        <v>27527.222593000002</v>
      </c>
      <c r="H539" s="92">
        <f>G539*E524</f>
        <v>0</v>
      </c>
    </row>
    <row r="540" spans="1:11">
      <c r="A540" s="76"/>
      <c r="B540" s="77" t="s">
        <v>3044</v>
      </c>
      <c r="C540" s="78" t="str">
        <f>IFERROR(_xlfn.XLOOKUP(B540,MObra[DESCRIPCION],MObra[UN],,0),"")</f>
        <v>día</v>
      </c>
      <c r="D540" s="79">
        <v>1</v>
      </c>
      <c r="E540" s="80">
        <f>IFERROR(_xlfn.XLOOKUP($B540,MObra[DESCRIPCION],MObra[VALOR UNIT],,0),"")</f>
        <v>412908.33889500005</v>
      </c>
      <c r="F540" s="81">
        <v>-15</v>
      </c>
      <c r="G540" s="82">
        <f>IFERROR(IF(F540&gt;=0,D540*E540*(1+F540/100),ABS(D540*E540/F540)),"")</f>
        <v>27527.222593000002</v>
      </c>
      <c r="H540" s="91">
        <f>IFERROR(G540*E524,"")</f>
        <v>0</v>
      </c>
    </row>
    <row r="541" spans="1:11">
      <c r="A541" s="76"/>
      <c r="B541" s="77"/>
      <c r="C541" s="78" t="str">
        <f>IFERROR(_xlfn.XLOOKUP(B541,MObra[DESCRIPCION],MObra[UN],,0),"")</f>
        <v/>
      </c>
      <c r="D541" s="79"/>
      <c r="E541" s="80" t="str">
        <f>IFERROR(_xlfn.XLOOKUP($B541,MObra[DESCRIPCION],MObra[VALOR UNIT],,0),"")</f>
        <v/>
      </c>
      <c r="F541" s="81"/>
      <c r="G541" s="82" t="str">
        <f>IFERROR(IF(F541&gt;=0,D541*E541*(1+F541/100),ABS(D541*E541/F541)),"")</f>
        <v/>
      </c>
      <c r="H541" s="91" t="str">
        <f>IFERROR(G541*E524,"")</f>
        <v/>
      </c>
    </row>
    <row r="542" spans="1:11">
      <c r="A542" s="83"/>
      <c r="B542" s="84"/>
      <c r="C542" s="85" t="str">
        <f>IFERROR(_xlfn.XLOOKUP(B542,MObra[DESCRIPCION],MObra[UN],,0),"")</f>
        <v/>
      </c>
      <c r="D542" s="86"/>
      <c r="E542" s="87" t="str">
        <f>IFERROR(_xlfn.XLOOKUP($B542,MObra[DESCRIPCION],MObra[VALOR UNIT],,0),"")</f>
        <v/>
      </c>
      <c r="F542" s="88"/>
      <c r="G542" s="89" t="str">
        <f>IFERROR(IF(F542&gt;=0,D542*E542*(1+F542/100),ABS(D542*E542/F542)),"")</f>
        <v/>
      </c>
      <c r="H542" s="90" t="str">
        <f>IFERROR(G542*E524,"")</f>
        <v/>
      </c>
    </row>
    <row r="544" spans="1:11" ht="25.5">
      <c r="A544" s="54" t="s">
        <v>1894</v>
      </c>
      <c r="B544" s="55" t="str">
        <f>VLOOKUP($A544,Presupuesto!$A:$D,2,FALSE())</f>
        <v>Perforación en material común (mecánica) para dren horizontal de 65 mm</v>
      </c>
      <c r="C544" s="56" t="str">
        <f>VLOOKUP($A544,Presupuesto!$A:$D,3,FALSE())</f>
        <v>Un</v>
      </c>
      <c r="D544" s="57"/>
      <c r="E544" s="58">
        <f>VLOOKUP($A544,Presupuesto!$A:$D,4,FALSE())</f>
        <v>0</v>
      </c>
      <c r="F544" s="59" t="s">
        <v>2919</v>
      </c>
      <c r="G544" s="60">
        <f>SUM(G546:G562)/2</f>
        <v>42254.450389316669</v>
      </c>
      <c r="H544" s="61">
        <f>ROUND(SUM(H546:H562),0)/2</f>
        <v>0</v>
      </c>
      <c r="I544" s="58">
        <f>VLOOKUP(A544,Presupuesto!$A:$F,6,0)</f>
        <v>0</v>
      </c>
      <c r="J544" s="58">
        <f>+H544-I544</f>
        <v>0</v>
      </c>
      <c r="K544" s="282">
        <f>+H544-G544*E544</f>
        <v>0</v>
      </c>
    </row>
    <row r="545" spans="1:8">
      <c r="A545" s="62"/>
      <c r="B545" s="63" t="s">
        <v>2247</v>
      </c>
      <c r="C545" s="63" t="s">
        <v>3061</v>
      </c>
      <c r="D545" s="64" t="s">
        <v>4</v>
      </c>
      <c r="E545" s="65" t="s">
        <v>3062</v>
      </c>
      <c r="F545" s="66" t="s">
        <v>3063</v>
      </c>
      <c r="G545" s="67" t="s">
        <v>3064</v>
      </c>
      <c r="H545" s="68" t="s">
        <v>3124</v>
      </c>
    </row>
    <row r="546" spans="1:8">
      <c r="A546" s="69"/>
      <c r="B546" s="70" t="s">
        <v>3065</v>
      </c>
      <c r="C546" s="71"/>
      <c r="D546" s="72"/>
      <c r="E546" s="73"/>
      <c r="F546" s="74"/>
      <c r="G546" s="75">
        <f>SUM(G547:G551)</f>
        <v>0</v>
      </c>
      <c r="H546" s="75">
        <f>IFERROR(G546*E544,"")</f>
        <v>0</v>
      </c>
    </row>
    <row r="547" spans="1:8">
      <c r="A547" s="76"/>
      <c r="B547" s="77"/>
      <c r="C547" s="78" t="str">
        <f>IFERROR(_xlfn.XLOOKUP(B547,Insumo[DESCRIPCION],Insumo[UND],,0),"")</f>
        <v/>
      </c>
      <c r="D547" s="79"/>
      <c r="E547" s="80" t="str">
        <f>IFERROR(_xlfn.XLOOKUP($B547,Insumo[DESCRIPCION],Insumo[VALOR],,0),"")</f>
        <v/>
      </c>
      <c r="F547" s="81"/>
      <c r="G547" s="82" t="str">
        <f>IFERROR(IF(F547&gt;=0,D547*E547*(1+F547/100),ABS(D547*E547/F547)),"")</f>
        <v/>
      </c>
      <c r="H547" s="91" t="str">
        <f>IFERROR(G547*E544,"")</f>
        <v/>
      </c>
    </row>
    <row r="548" spans="1:8">
      <c r="A548" s="76"/>
      <c r="B548" s="77"/>
      <c r="C548" s="78" t="str">
        <f>IFERROR(_xlfn.XLOOKUP(B548,Insumo[DESCRIPCION],Insumo[UND],,0),"")</f>
        <v/>
      </c>
      <c r="D548" s="79"/>
      <c r="E548" s="80" t="str">
        <f>IFERROR(_xlfn.XLOOKUP($B548,Insumo[DESCRIPCION],Insumo[VALOR],,0),"")</f>
        <v/>
      </c>
      <c r="F548" s="81"/>
      <c r="G548" s="82" t="str">
        <f>IFERROR(IF(F548&gt;=0,D548*E548*(1+F548/100),ABS(D548*E548/F548)),"")</f>
        <v/>
      </c>
      <c r="H548" s="91" t="str">
        <f>IFERROR(G548*E544,"")</f>
        <v/>
      </c>
    </row>
    <row r="549" spans="1:8">
      <c r="A549" s="76"/>
      <c r="B549" s="77"/>
      <c r="C549" s="78" t="str">
        <f>IFERROR(_xlfn.XLOOKUP(B549,Insumo[DESCRIPCION],Insumo[UND],,0),"")</f>
        <v/>
      </c>
      <c r="D549" s="79"/>
      <c r="E549" s="80" t="str">
        <f>IFERROR(_xlfn.XLOOKUP($B549,Insumo[DESCRIPCION],Insumo[VALOR],,0),"")</f>
        <v/>
      </c>
      <c r="F549" s="81"/>
      <c r="G549" s="82" t="str">
        <f>IFERROR(IF(F549&gt;=0,D549*E549*(1+F549/100),ABS(D549*E549/F549)),"")</f>
        <v/>
      </c>
      <c r="H549" s="91" t="str">
        <f>IFERROR(G549*E544,"")</f>
        <v/>
      </c>
    </row>
    <row r="550" spans="1:8">
      <c r="A550" s="76"/>
      <c r="B550" s="77"/>
      <c r="C550" s="78" t="str">
        <f>IFERROR(_xlfn.XLOOKUP(B550,Insumo[DESCRIPCION],Insumo[UND],,0),"")</f>
        <v/>
      </c>
      <c r="D550" s="79"/>
      <c r="E550" s="80" t="str">
        <f>IFERROR(_xlfn.XLOOKUP($B550,Insumo[DESCRIPCION],Insumo[VALOR],,0),"")</f>
        <v/>
      </c>
      <c r="F550" s="81"/>
      <c r="G550" s="82" t="str">
        <f>IFERROR(IF(F550&gt;=0,D550*E550*(1+F550/100),ABS(D550*E550/F550)),"")</f>
        <v/>
      </c>
      <c r="H550" s="91" t="str">
        <f>IFERROR(G550*E544,"")</f>
        <v/>
      </c>
    </row>
    <row r="551" spans="1:8">
      <c r="A551" s="76"/>
      <c r="B551" s="77"/>
      <c r="C551" s="78" t="str">
        <f>IFERROR(_xlfn.XLOOKUP(B551,Insumo[DESCRIPCION],Insumo[UND],,0),"")</f>
        <v/>
      </c>
      <c r="D551" s="79"/>
      <c r="E551" s="80" t="str">
        <f>IFERROR(_xlfn.XLOOKUP($B551,Insumo[DESCRIPCION],Insumo[VALOR],,0),"")</f>
        <v/>
      </c>
      <c r="F551" s="81"/>
      <c r="G551" s="82" t="str">
        <f>IFERROR(IF(F551&gt;=0,D551*E551*(1+F551/100),ABS(D551*E551/F551)),"")</f>
        <v/>
      </c>
      <c r="H551" s="91" t="str">
        <f>IFERROR(G551*E544,"")</f>
        <v/>
      </c>
    </row>
    <row r="552" spans="1:8">
      <c r="A552" s="69"/>
      <c r="B552" s="70" t="s">
        <v>3066</v>
      </c>
      <c r="C552" s="71"/>
      <c r="D552" s="72"/>
      <c r="E552" s="73"/>
      <c r="F552" s="74"/>
      <c r="G552" s="75">
        <f>SUM(G553:G555)</f>
        <v>14727.227796316667</v>
      </c>
      <c r="H552" s="92">
        <f>G552*E544</f>
        <v>0</v>
      </c>
    </row>
    <row r="553" spans="1:8">
      <c r="A553" s="76"/>
      <c r="B553" s="77" t="s">
        <v>2928</v>
      </c>
      <c r="C553" s="78" t="str">
        <f>IFERROR(_xlfn.XLOOKUP(B553,Equipo[DESCRIPCION],Equipo[UND],,0),"")</f>
        <v>Día</v>
      </c>
      <c r="D553" s="79">
        <v>1</v>
      </c>
      <c r="E553" s="80">
        <f>IF(C553="%MO",G559,IFERROR(_xlfn.XLOOKUP($B553,Equipo[DESCRIPCION],Equipo[VALOR],,0),""))</f>
        <v>200263</v>
      </c>
      <c r="F553" s="81">
        <v>-15</v>
      </c>
      <c r="G553" s="82">
        <f>IFERROR(IF(F553&gt;=0,D553*E553*(1+F553/100),ABS(D553*E553/F553)),"")</f>
        <v>13350.866666666667</v>
      </c>
      <c r="H553" s="91">
        <f>IFERROR(G553*E544,"")</f>
        <v>0</v>
      </c>
    </row>
    <row r="554" spans="1:8">
      <c r="A554" s="76"/>
      <c r="B554" s="77" t="s">
        <v>2967</v>
      </c>
      <c r="C554" s="78" t="str">
        <f>IFERROR(_xlfn.XLOOKUP(B554,Equipo[DESCRIPCION],Equipo[UND],,0),"")</f>
        <v>%MO</v>
      </c>
      <c r="D554" s="79">
        <v>0.05</v>
      </c>
      <c r="E554" s="80">
        <f>IF(C554="%MO",G560,IFERROR(_xlfn.XLOOKUP($B554,Equipo[DESCRIPCION],Equipo[VALOR],,0),""))</f>
        <v>27527.222593000002</v>
      </c>
      <c r="F554" s="81"/>
      <c r="G554" s="82">
        <f>IFERROR(IF(F554&gt;=0,D554*E554*(1+F554/100),ABS(D554*E554/F554)),"")</f>
        <v>1376.3611296500003</v>
      </c>
      <c r="H554" s="91">
        <f>IFERROR(G554*E544,"")</f>
        <v>0</v>
      </c>
    </row>
    <row r="555" spans="1:8">
      <c r="A555" s="76"/>
      <c r="B555" s="77"/>
      <c r="C555" s="78" t="str">
        <f>IFERROR(_xlfn.XLOOKUP(B555,Equipo[DESCRIPCION],Equipo[UND],,0),"")</f>
        <v/>
      </c>
      <c r="D555" s="79"/>
      <c r="E555" s="80" t="str">
        <f>IF(C555="%MO",G561,IFERROR(_xlfn.XLOOKUP($B555,Equipo[DESCRIPCION],Equipo[VALOR],,0),""))</f>
        <v/>
      </c>
      <c r="F555" s="81"/>
      <c r="G555" s="82" t="str">
        <f>IFERROR(IF(F555&gt;=0,D555*E555*(1+F555/100),ABS(D555*E555/F555)),"")</f>
        <v/>
      </c>
      <c r="H555" s="91" t="str">
        <f>IFERROR(G555*E544,"")</f>
        <v/>
      </c>
    </row>
    <row r="556" spans="1:8">
      <c r="A556" s="69"/>
      <c r="B556" s="70" t="s">
        <v>2202</v>
      </c>
      <c r="C556" s="71"/>
      <c r="D556" s="72"/>
      <c r="E556" s="73"/>
      <c r="F556" s="74"/>
      <c r="G556" s="75">
        <f>SUM(G557:G558)</f>
        <v>0</v>
      </c>
      <c r="H556" s="92">
        <f>G556*E544</f>
        <v>0</v>
      </c>
    </row>
    <row r="557" spans="1:8">
      <c r="A557" s="76"/>
      <c r="B557" s="77"/>
      <c r="C557" s="78" t="str">
        <f>IFERROR(_xlfn.XLOOKUP(B557,Transporte[DESCRIPCION],Transporte[UND],,0),"")</f>
        <v/>
      </c>
      <c r="D557" s="79"/>
      <c r="E557" s="80" t="str">
        <f>IFERROR(_xlfn.XLOOKUP($B557,Transporte[DESCRIPCION],Transporte[VALOR],,0),"")</f>
        <v/>
      </c>
      <c r="F557" s="81"/>
      <c r="G557" s="82" t="str">
        <f>IFERROR(IF(F557&gt;=0,D557*E557*(1+F557/100),ABS(D557*E557/F557)),"")</f>
        <v/>
      </c>
      <c r="H557" s="91" t="str">
        <f>IFERROR(G557*E544,"")</f>
        <v/>
      </c>
    </row>
    <row r="558" spans="1:8">
      <c r="A558" s="76"/>
      <c r="B558" s="77"/>
      <c r="C558" s="78" t="str">
        <f>IFERROR(_xlfn.XLOOKUP(B558,Transporte[DESCRIPCION],Transporte[UND],,0),"")</f>
        <v/>
      </c>
      <c r="D558" s="79"/>
      <c r="E558" s="80" t="str">
        <f>IFERROR(_xlfn.XLOOKUP($B558,Transporte[DESCRIPCION],Transporte[VALOR],,0),"")</f>
        <v/>
      </c>
      <c r="F558" s="81"/>
      <c r="G558" s="82" t="str">
        <f>IFERROR(IF(F558&gt;=0,D558*E558*(1+F558/100),ABS(D558*E558/F558)),"")</f>
        <v/>
      </c>
      <c r="H558" s="91" t="str">
        <f>IFERROR(G558*E544,"")</f>
        <v/>
      </c>
    </row>
    <row r="559" spans="1:8">
      <c r="A559" s="69"/>
      <c r="B559" s="70" t="s">
        <v>3067</v>
      </c>
      <c r="C559" s="71"/>
      <c r="D559" s="72"/>
      <c r="E559" s="73"/>
      <c r="F559" s="74"/>
      <c r="G559" s="75">
        <f>SUM(G560:G562)</f>
        <v>27527.222593000002</v>
      </c>
      <c r="H559" s="92">
        <f>G559*E544</f>
        <v>0</v>
      </c>
    </row>
    <row r="560" spans="1:8">
      <c r="A560" s="76"/>
      <c r="B560" s="77" t="s">
        <v>3044</v>
      </c>
      <c r="C560" s="78" t="str">
        <f>IFERROR(_xlfn.XLOOKUP(B560,MObra[DESCRIPCION],MObra[UN],,0),"")</f>
        <v>día</v>
      </c>
      <c r="D560" s="79">
        <v>1</v>
      </c>
      <c r="E560" s="80">
        <f>IFERROR(_xlfn.XLOOKUP($B560,MObra[DESCRIPCION],MObra[VALOR UNIT],,0),"")</f>
        <v>412908.33889500005</v>
      </c>
      <c r="F560" s="81">
        <v>-15</v>
      </c>
      <c r="G560" s="82">
        <f>IFERROR(IF(F560&gt;=0,D560*E560*(1+F560/100),ABS(D560*E560/F560)),"")</f>
        <v>27527.222593000002</v>
      </c>
      <c r="H560" s="91">
        <f>IFERROR(G560*E544,"")</f>
        <v>0</v>
      </c>
    </row>
    <row r="561" spans="1:11">
      <c r="A561" s="76"/>
      <c r="B561" s="77"/>
      <c r="C561" s="78" t="str">
        <f>IFERROR(_xlfn.XLOOKUP(B561,MObra[DESCRIPCION],MObra[UN],,0),"")</f>
        <v/>
      </c>
      <c r="D561" s="79"/>
      <c r="E561" s="80" t="str">
        <f>IFERROR(_xlfn.XLOOKUP($B561,MObra[DESCRIPCION],MObra[VALOR UNIT],,0),"")</f>
        <v/>
      </c>
      <c r="F561" s="81"/>
      <c r="G561" s="82" t="str">
        <f>IFERROR(IF(F561&gt;=0,D561*E561*(1+F561/100),ABS(D561*E561/F561)),"")</f>
        <v/>
      </c>
      <c r="H561" s="91" t="str">
        <f>IFERROR(G561*E544,"")</f>
        <v/>
      </c>
    </row>
    <row r="562" spans="1:11">
      <c r="A562" s="83"/>
      <c r="B562" s="84"/>
      <c r="C562" s="85" t="str">
        <f>IFERROR(_xlfn.XLOOKUP(B562,MObra[DESCRIPCION],MObra[UN],,0),"")</f>
        <v/>
      </c>
      <c r="D562" s="86"/>
      <c r="E562" s="87" t="str">
        <f>IFERROR(_xlfn.XLOOKUP($B562,MObra[DESCRIPCION],MObra[VALOR UNIT],,0),"")</f>
        <v/>
      </c>
      <c r="F562" s="88"/>
      <c r="G562" s="89" t="str">
        <f>IFERROR(IF(F562&gt;=0,D562*E562*(1+F562/100),ABS(D562*E562/F562)),"")</f>
        <v/>
      </c>
      <c r="H562" s="90" t="str">
        <f>IFERROR(G562*E544,"")</f>
        <v/>
      </c>
    </row>
    <row r="564" spans="1:11">
      <c r="A564" s="54" t="s">
        <v>1895</v>
      </c>
      <c r="B564" s="55" t="str">
        <f>VLOOKUP($A564,Presupuesto!$A:$D,2,FALSE())</f>
        <v>Poceta cabezotes concreto ciclópeo</v>
      </c>
      <c r="C564" s="56" t="str">
        <f>VLOOKUP($A564,Presupuesto!$A:$D,3,FALSE())</f>
        <v>M3</v>
      </c>
      <c r="D564" s="57"/>
      <c r="E564" s="58">
        <f>VLOOKUP($A564,Presupuesto!$A:$D,4,FALSE())</f>
        <v>0</v>
      </c>
      <c r="F564" s="59" t="s">
        <v>2919</v>
      </c>
      <c r="G564" s="60">
        <f>SUM(G566:G582)/2</f>
        <v>735912.00622912496</v>
      </c>
      <c r="H564" s="61">
        <f>ROUND(SUM(H566:H582),0)/2</f>
        <v>0</v>
      </c>
      <c r="I564" s="58">
        <f>VLOOKUP(A564,Presupuesto!$A:$F,6,0)</f>
        <v>0</v>
      </c>
      <c r="J564" s="58">
        <f>+H564-I564</f>
        <v>0</v>
      </c>
      <c r="K564" s="282">
        <f>+H564-G564*E564</f>
        <v>0</v>
      </c>
    </row>
    <row r="565" spans="1:11">
      <c r="A565" s="62"/>
      <c r="B565" s="63" t="s">
        <v>2247</v>
      </c>
      <c r="C565" s="63" t="s">
        <v>3061</v>
      </c>
      <c r="D565" s="64" t="s">
        <v>4</v>
      </c>
      <c r="E565" s="65" t="s">
        <v>3062</v>
      </c>
      <c r="F565" s="66" t="s">
        <v>3063</v>
      </c>
      <c r="G565" s="67" t="s">
        <v>3064</v>
      </c>
      <c r="H565" s="68" t="s">
        <v>3124</v>
      </c>
    </row>
    <row r="566" spans="1:11">
      <c r="A566" s="69"/>
      <c r="B566" s="70" t="s">
        <v>3065</v>
      </c>
      <c r="C566" s="71"/>
      <c r="D566" s="72"/>
      <c r="E566" s="73"/>
      <c r="F566" s="74"/>
      <c r="G566" s="75">
        <f>SUM(G567:G571)</f>
        <v>624594.15</v>
      </c>
      <c r="H566" s="75">
        <f>IFERROR(G566*E564,"")</f>
        <v>0</v>
      </c>
    </row>
    <row r="567" spans="1:11">
      <c r="A567" s="76"/>
      <c r="B567" s="77" t="s">
        <v>2492</v>
      </c>
      <c r="C567" s="78" t="str">
        <f>IFERROR(_xlfn.XLOOKUP(B567,Insumo[DESCRIPCION],Insumo[UND],,0),"")</f>
        <v>M2</v>
      </c>
      <c r="D567" s="79">
        <v>4</v>
      </c>
      <c r="E567" s="80">
        <f>IFERROR(_xlfn.XLOOKUP($B567,Insumo[DESCRIPCION],Insumo[VALOR],,0),"")</f>
        <v>34941</v>
      </c>
      <c r="F567" s="81"/>
      <c r="G567" s="82">
        <f>IFERROR(IF(F567&gt;=0,D567*E567*(1+F567/100),ABS(D567*E567/F567)),"")</f>
        <v>139764</v>
      </c>
      <c r="H567" s="91">
        <f>IFERROR(G567*E564,"")</f>
        <v>0</v>
      </c>
    </row>
    <row r="568" spans="1:11">
      <c r="A568" s="76"/>
      <c r="B568" s="77" t="s">
        <v>2689</v>
      </c>
      <c r="C568" s="78" t="str">
        <f>IFERROR(_xlfn.XLOOKUP(B568,Insumo[DESCRIPCION],Insumo[UND],,0),"")</f>
        <v>M3</v>
      </c>
      <c r="D568" s="79">
        <v>1</v>
      </c>
      <c r="E568" s="80">
        <f>IFERROR(_xlfn.XLOOKUP($B568,Insumo[DESCRIPCION],Insumo[VALOR],,0),"")</f>
        <v>461743</v>
      </c>
      <c r="F568" s="81">
        <v>5</v>
      </c>
      <c r="G568" s="82">
        <f>IFERROR(IF(F568&gt;=0,D568*E568*(1+F568/100),ABS(D568*E568/F568)),"")</f>
        <v>484830.15</v>
      </c>
      <c r="H568" s="91">
        <f>IFERROR(G568*E564,"")</f>
        <v>0</v>
      </c>
    </row>
    <row r="569" spans="1:11">
      <c r="A569" s="76"/>
      <c r="B569" s="77"/>
      <c r="C569" s="78" t="str">
        <f>IFERROR(_xlfn.XLOOKUP(B569,Insumo[DESCRIPCION],Insumo[UND],,0),"")</f>
        <v/>
      </c>
      <c r="D569" s="79"/>
      <c r="E569" s="80" t="str">
        <f>IFERROR(_xlfn.XLOOKUP($B569,Insumo[DESCRIPCION],Insumo[VALOR],,0),"")</f>
        <v/>
      </c>
      <c r="F569" s="81"/>
      <c r="G569" s="82" t="str">
        <f>IFERROR(IF(F569&gt;=0,D569*E569*(1+F569/100),ABS(D569*E569/F569)),"")</f>
        <v/>
      </c>
      <c r="H569" s="91" t="str">
        <f>IFERROR(G569*E564,"")</f>
        <v/>
      </c>
    </row>
    <row r="570" spans="1:11">
      <c r="A570" s="76"/>
      <c r="B570" s="77"/>
      <c r="C570" s="78" t="str">
        <f>IFERROR(_xlfn.XLOOKUP(B570,Insumo[DESCRIPCION],Insumo[UND],,0),"")</f>
        <v/>
      </c>
      <c r="D570" s="79"/>
      <c r="E570" s="80" t="str">
        <f>IFERROR(_xlfn.XLOOKUP($B570,Insumo[DESCRIPCION],Insumo[VALOR],,0),"")</f>
        <v/>
      </c>
      <c r="F570" s="81"/>
      <c r="G570" s="82" t="str">
        <f>IFERROR(IF(F570&gt;=0,D570*E570*(1+F570/100),ABS(D570*E570/F570)),"")</f>
        <v/>
      </c>
      <c r="H570" s="91" t="str">
        <f>IFERROR(G570*E564,"")</f>
        <v/>
      </c>
    </row>
    <row r="571" spans="1:11">
      <c r="A571" s="76"/>
      <c r="B571" s="77"/>
      <c r="C571" s="78" t="str">
        <f>IFERROR(_xlfn.XLOOKUP(B571,Insumo[DESCRIPCION],Insumo[UND],,0),"")</f>
        <v/>
      </c>
      <c r="D571" s="79"/>
      <c r="E571" s="80" t="str">
        <f>IFERROR(_xlfn.XLOOKUP($B571,Insumo[DESCRIPCION],Insumo[VALOR],,0),"")</f>
        <v/>
      </c>
      <c r="F571" s="81"/>
      <c r="G571" s="82" t="str">
        <f>IFERROR(IF(F571&gt;=0,D571*E571*(1+F571/100),ABS(D571*E571/F571)),"")</f>
        <v/>
      </c>
      <c r="H571" s="91" t="str">
        <f>IFERROR(G571*E564,"")</f>
        <v/>
      </c>
    </row>
    <row r="572" spans="1:11">
      <c r="A572" s="69"/>
      <c r="B572" s="70" t="s">
        <v>3066</v>
      </c>
      <c r="C572" s="71"/>
      <c r="D572" s="72"/>
      <c r="E572" s="73"/>
      <c r="F572" s="74"/>
      <c r="G572" s="75">
        <f>SUM(G573:G575)</f>
        <v>5300.8502966250007</v>
      </c>
      <c r="H572" s="92">
        <f>G572*E564</f>
        <v>0</v>
      </c>
    </row>
    <row r="573" spans="1:11">
      <c r="A573" s="76"/>
      <c r="B573" s="77" t="s">
        <v>2967</v>
      </c>
      <c r="C573" s="78" t="str">
        <f>IFERROR(_xlfn.XLOOKUP(B573,Equipo[DESCRIPCION],Equipo[UND],,0),"")</f>
        <v>%MO</v>
      </c>
      <c r="D573" s="79">
        <v>0.05</v>
      </c>
      <c r="E573" s="80">
        <f>IF(C573="%MO",G579,IFERROR(_xlfn.XLOOKUP($B573,Equipo[DESCRIPCION],Equipo[VALOR],,0),""))</f>
        <v>106017.0059325</v>
      </c>
      <c r="F573" s="81"/>
      <c r="G573" s="82">
        <f>IFERROR(IF(F573&gt;=0,D573*E573*(1+F573/100),ABS(D573*E573/F573)),"")</f>
        <v>5300.8502966250007</v>
      </c>
      <c r="H573" s="91">
        <f>IFERROR(G573*E564,"")</f>
        <v>0</v>
      </c>
    </row>
    <row r="574" spans="1:11">
      <c r="A574" s="76"/>
      <c r="B574" s="77"/>
      <c r="C574" s="78" t="str">
        <f>IFERROR(_xlfn.XLOOKUP(B574,Equipo[DESCRIPCION],Equipo[UND],,0),"")</f>
        <v/>
      </c>
      <c r="D574" s="79"/>
      <c r="E574" s="80" t="str">
        <f>IF(C574="%MO",G580,IFERROR(_xlfn.XLOOKUP($B574,Equipo[DESCRIPCION],Equipo[VALOR],,0),""))</f>
        <v/>
      </c>
      <c r="F574" s="81"/>
      <c r="G574" s="82" t="str">
        <f>IFERROR(IF(F574&gt;=0,D574*E574*(1+F574/100),ABS(D574*E574/F574)),"")</f>
        <v/>
      </c>
      <c r="H574" s="91" t="str">
        <f>IFERROR(G574*E564,"")</f>
        <v/>
      </c>
    </row>
    <row r="575" spans="1:11">
      <c r="A575" s="76"/>
      <c r="B575" s="77"/>
      <c r="C575" s="78" t="str">
        <f>IFERROR(_xlfn.XLOOKUP(B575,Equipo[DESCRIPCION],Equipo[UND],,0),"")</f>
        <v/>
      </c>
      <c r="D575" s="79"/>
      <c r="E575" s="80" t="str">
        <f>IF(C575="%MO",G581,IFERROR(_xlfn.XLOOKUP($B575,Equipo[DESCRIPCION],Equipo[VALOR],,0),""))</f>
        <v/>
      </c>
      <c r="F575" s="81"/>
      <c r="G575" s="82" t="str">
        <f>IFERROR(IF(F575&gt;=0,D575*E575*(1+F575/100),ABS(D575*E575/F575)),"")</f>
        <v/>
      </c>
      <c r="H575" s="91" t="str">
        <f>IFERROR(G575*E564,"")</f>
        <v/>
      </c>
    </row>
    <row r="576" spans="1:11">
      <c r="A576" s="69"/>
      <c r="B576" s="70" t="s">
        <v>2202</v>
      </c>
      <c r="C576" s="71"/>
      <c r="D576" s="72"/>
      <c r="E576" s="73"/>
      <c r="F576" s="74"/>
      <c r="G576" s="75">
        <f>SUM(G577:G578)</f>
        <v>0</v>
      </c>
      <c r="H576" s="92">
        <f>G576*E564</f>
        <v>0</v>
      </c>
    </row>
    <row r="577" spans="1:11">
      <c r="A577" s="76"/>
      <c r="B577" s="77"/>
      <c r="C577" s="78" t="str">
        <f>IFERROR(_xlfn.XLOOKUP(B577,Transporte[DESCRIPCION],Transporte[UND],,0),"")</f>
        <v/>
      </c>
      <c r="D577" s="79"/>
      <c r="E577" s="80" t="str">
        <f>IFERROR(_xlfn.XLOOKUP($B577,Transporte[DESCRIPCION],Transporte[VALOR],,0),"")</f>
        <v/>
      </c>
      <c r="F577" s="81"/>
      <c r="G577" s="82" t="str">
        <f>IFERROR(IF(F577&gt;=0,D577*E577*(1+F577/100),ABS(D577*E577/F577)),"")</f>
        <v/>
      </c>
      <c r="H577" s="91" t="str">
        <f>IFERROR(G577*E564,"")</f>
        <v/>
      </c>
    </row>
    <row r="578" spans="1:11">
      <c r="A578" s="76"/>
      <c r="B578" s="77"/>
      <c r="C578" s="78" t="str">
        <f>IFERROR(_xlfn.XLOOKUP(B578,Transporte[DESCRIPCION],Transporte[UND],,0),"")</f>
        <v/>
      </c>
      <c r="D578" s="79"/>
      <c r="E578" s="80" t="str">
        <f>IFERROR(_xlfn.XLOOKUP($B578,Transporte[DESCRIPCION],Transporte[VALOR],,0),"")</f>
        <v/>
      </c>
      <c r="F578" s="81"/>
      <c r="G578" s="82" t="str">
        <f>IFERROR(IF(F578&gt;=0,D578*E578*(1+F578/100),ABS(D578*E578/F578)),"")</f>
        <v/>
      </c>
      <c r="H578" s="91" t="str">
        <f>IFERROR(G578*E564,"")</f>
        <v/>
      </c>
    </row>
    <row r="579" spans="1:11">
      <c r="A579" s="69"/>
      <c r="B579" s="70" t="s">
        <v>3067</v>
      </c>
      <c r="C579" s="71"/>
      <c r="D579" s="72"/>
      <c r="E579" s="73"/>
      <c r="F579" s="74"/>
      <c r="G579" s="75">
        <f>SUM(G580:G582)</f>
        <v>106017.0059325</v>
      </c>
      <c r="H579" s="92">
        <f>G579*E564</f>
        <v>0</v>
      </c>
    </row>
    <row r="580" spans="1:11">
      <c r="A580" s="76"/>
      <c r="B580" s="77" t="s">
        <v>3046</v>
      </c>
      <c r="C580" s="78" t="str">
        <f>IFERROR(_xlfn.XLOOKUP(B580,MObra[DESCRIPCION],MObra[UN],,0),"")</f>
        <v>día</v>
      </c>
      <c r="D580" s="79">
        <v>1</v>
      </c>
      <c r="E580" s="80">
        <f>IFERROR(_xlfn.XLOOKUP($B580,MObra[DESCRIPCION],MObra[VALOR UNIT],,0),"")</f>
        <v>636102.03559500002</v>
      </c>
      <c r="F580" s="81">
        <v>-6</v>
      </c>
      <c r="G580" s="82">
        <f>IFERROR(IF(F580&gt;=0,D580*E580*(1+F580/100),ABS(D580*E580/F580)),"")</f>
        <v>106017.0059325</v>
      </c>
      <c r="H580" s="91">
        <f>IFERROR(G580*E564,"")</f>
        <v>0</v>
      </c>
    </row>
    <row r="581" spans="1:11">
      <c r="A581" s="76"/>
      <c r="B581" s="77"/>
      <c r="C581" s="78" t="str">
        <f>IFERROR(_xlfn.XLOOKUP(B581,MObra[DESCRIPCION],MObra[UN],,0),"")</f>
        <v/>
      </c>
      <c r="D581" s="79"/>
      <c r="E581" s="80" t="str">
        <f>IFERROR(_xlfn.XLOOKUP($B581,MObra[DESCRIPCION],MObra[VALOR UNIT],,0),"")</f>
        <v/>
      </c>
      <c r="F581" s="81"/>
      <c r="G581" s="82" t="str">
        <f>IFERROR(IF(F581&gt;=0,D581*E581*(1+F581/100),ABS(D581*E581/F581)),"")</f>
        <v/>
      </c>
      <c r="H581" s="91" t="str">
        <f>IFERROR(G581*E564,"")</f>
        <v/>
      </c>
    </row>
    <row r="582" spans="1:11">
      <c r="A582" s="83"/>
      <c r="B582" s="84"/>
      <c r="C582" s="85" t="str">
        <f>IFERROR(_xlfn.XLOOKUP(B582,MObra[DESCRIPCION],MObra[UN],,0),"")</f>
        <v/>
      </c>
      <c r="D582" s="86"/>
      <c r="E582" s="87" t="str">
        <f>IFERROR(_xlfn.XLOOKUP($B582,MObra[DESCRIPCION],MObra[VALOR UNIT],,0),"")</f>
        <v/>
      </c>
      <c r="F582" s="88"/>
      <c r="G582" s="89" t="str">
        <f>IFERROR(IF(F582&gt;=0,D582*E582*(1+F582/100),ABS(D582*E582/F582)),"")</f>
        <v/>
      </c>
      <c r="H582" s="90" t="str">
        <f>IFERROR(G582*E564,"")</f>
        <v/>
      </c>
    </row>
    <row r="584" spans="1:11">
      <c r="A584" s="54" t="s">
        <v>1897</v>
      </c>
      <c r="B584" s="55" t="str">
        <f>VLOOKUP($A584,Presupuesto!$A:$D,2,FALSE())</f>
        <v>Polietileno (plástico) negro calibre4</v>
      </c>
      <c r="C584" s="56" t="str">
        <f>VLOOKUP($A584,Presupuesto!$A:$D,3,FALSE())</f>
        <v>M2</v>
      </c>
      <c r="D584" s="57"/>
      <c r="E584" s="58">
        <f>VLOOKUP($A584,Presupuesto!$A:$D,4,FALSE())</f>
        <v>0</v>
      </c>
      <c r="F584" s="59" t="s">
        <v>2919</v>
      </c>
      <c r="G584" s="60">
        <f>SUM(G586:G602)/2</f>
        <v>2862.1794980531249</v>
      </c>
      <c r="H584" s="61">
        <f>ROUND(SUM(H586:H602),0)/2</f>
        <v>0</v>
      </c>
      <c r="I584" s="58">
        <f>VLOOKUP(A584,Presupuesto!$A:$F,6,0)</f>
        <v>0</v>
      </c>
      <c r="J584" s="58">
        <f>+H584-I584</f>
        <v>0</v>
      </c>
      <c r="K584" s="282">
        <f>+H584-G584*E584</f>
        <v>0</v>
      </c>
    </row>
    <row r="585" spans="1:11">
      <c r="A585" s="62"/>
      <c r="B585" s="63" t="s">
        <v>2247</v>
      </c>
      <c r="C585" s="63" t="s">
        <v>3061</v>
      </c>
      <c r="D585" s="64" t="s">
        <v>4</v>
      </c>
      <c r="E585" s="65" t="s">
        <v>3062</v>
      </c>
      <c r="F585" s="66" t="s">
        <v>3063</v>
      </c>
      <c r="G585" s="67" t="s">
        <v>3064</v>
      </c>
      <c r="H585" s="68" t="s">
        <v>3124</v>
      </c>
    </row>
    <row r="586" spans="1:11">
      <c r="A586" s="69"/>
      <c r="B586" s="70" t="s">
        <v>3065</v>
      </c>
      <c r="C586" s="71"/>
      <c r="D586" s="72"/>
      <c r="E586" s="73"/>
      <c r="F586" s="74"/>
      <c r="G586" s="75">
        <f>SUM(G587:G591)</f>
        <v>1251</v>
      </c>
      <c r="H586" s="75">
        <f>IFERROR(G586*E584,"")</f>
        <v>0</v>
      </c>
    </row>
    <row r="587" spans="1:11">
      <c r="A587" s="76"/>
      <c r="B587" s="77" t="s">
        <v>2677</v>
      </c>
      <c r="C587" s="78" t="str">
        <f>IFERROR(_xlfn.XLOOKUP(B587,Insumo[DESCRIPCION],Insumo[UND],,0),"")</f>
        <v>M2</v>
      </c>
      <c r="D587" s="79">
        <v>1</v>
      </c>
      <c r="E587" s="80">
        <f>IFERROR(_xlfn.XLOOKUP($B587,Insumo[DESCRIPCION],Insumo[VALOR],,0),"")</f>
        <v>1251</v>
      </c>
      <c r="F587" s="81"/>
      <c r="G587" s="82">
        <f>IFERROR(IF(F587&gt;=0,D587*E587*(1+F587/100),ABS(D587*E587/F587)),"")</f>
        <v>1251</v>
      </c>
      <c r="H587" s="91">
        <f>IFERROR(G587*E584,"")</f>
        <v>0</v>
      </c>
    </row>
    <row r="588" spans="1:11">
      <c r="A588" s="76"/>
      <c r="B588" s="77"/>
      <c r="C588" s="78" t="str">
        <f>IFERROR(_xlfn.XLOOKUP(B588,Insumo[DESCRIPCION],Insumo[UND],,0),"")</f>
        <v/>
      </c>
      <c r="D588" s="79"/>
      <c r="E588" s="80" t="str">
        <f>IFERROR(_xlfn.XLOOKUP($B588,Insumo[DESCRIPCION],Insumo[VALOR],,0),"")</f>
        <v/>
      </c>
      <c r="F588" s="81"/>
      <c r="G588" s="82" t="str">
        <f>IFERROR(IF(F588&gt;=0,D588*E588*(1+F588/100),ABS(D588*E588/F588)),"")</f>
        <v/>
      </c>
      <c r="H588" s="91" t="str">
        <f>IFERROR(G588*E584,"")</f>
        <v/>
      </c>
    </row>
    <row r="589" spans="1:11">
      <c r="A589" s="76"/>
      <c r="B589" s="77"/>
      <c r="C589" s="78" t="str">
        <f>IFERROR(_xlfn.XLOOKUP(B589,Insumo[DESCRIPCION],Insumo[UND],,0),"")</f>
        <v/>
      </c>
      <c r="D589" s="79"/>
      <c r="E589" s="80" t="str">
        <f>IFERROR(_xlfn.XLOOKUP($B589,Insumo[DESCRIPCION],Insumo[VALOR],,0),"")</f>
        <v/>
      </c>
      <c r="F589" s="81"/>
      <c r="G589" s="82" t="str">
        <f>IFERROR(IF(F589&gt;=0,D589*E589*(1+F589/100),ABS(D589*E589/F589)),"")</f>
        <v/>
      </c>
      <c r="H589" s="91" t="str">
        <f>IFERROR(G589*E584,"")</f>
        <v/>
      </c>
    </row>
    <row r="590" spans="1:11">
      <c r="A590" s="76"/>
      <c r="B590" s="77"/>
      <c r="C590" s="78" t="str">
        <f>IFERROR(_xlfn.XLOOKUP(B590,Insumo[DESCRIPCION],Insumo[UND],,0),"")</f>
        <v/>
      </c>
      <c r="D590" s="79"/>
      <c r="E590" s="80" t="str">
        <f>IFERROR(_xlfn.XLOOKUP($B590,Insumo[DESCRIPCION],Insumo[VALOR],,0),"")</f>
        <v/>
      </c>
      <c r="F590" s="81"/>
      <c r="G590" s="82" t="str">
        <f>IFERROR(IF(F590&gt;=0,D590*E590*(1+F590/100),ABS(D590*E590/F590)),"")</f>
        <v/>
      </c>
      <c r="H590" s="91" t="str">
        <f>IFERROR(G590*E584,"")</f>
        <v/>
      </c>
    </row>
    <row r="591" spans="1:11">
      <c r="A591" s="76"/>
      <c r="B591" s="77"/>
      <c r="C591" s="78" t="str">
        <f>IFERROR(_xlfn.XLOOKUP(B591,Insumo[DESCRIPCION],Insumo[UND],,0),"")</f>
        <v/>
      </c>
      <c r="D591" s="79"/>
      <c r="E591" s="80" t="str">
        <f>IFERROR(_xlfn.XLOOKUP($B591,Insumo[DESCRIPCION],Insumo[VALOR],,0),"")</f>
        <v/>
      </c>
      <c r="F591" s="81"/>
      <c r="G591" s="82" t="str">
        <f>IFERROR(IF(F591&gt;=0,D591*E591*(1+F591/100),ABS(D591*E591/F591)),"")</f>
        <v/>
      </c>
      <c r="H591" s="91" t="str">
        <f>IFERROR(G591*E584,"")</f>
        <v/>
      </c>
    </row>
    <row r="592" spans="1:11">
      <c r="A592" s="69"/>
      <c r="B592" s="70" t="s">
        <v>3066</v>
      </c>
      <c r="C592" s="71"/>
      <c r="D592" s="72"/>
      <c r="E592" s="73"/>
      <c r="F592" s="74"/>
      <c r="G592" s="75">
        <f>SUM(G593:G595)</f>
        <v>76.722833240625022</v>
      </c>
      <c r="H592" s="92">
        <f>G592*E584</f>
        <v>0</v>
      </c>
    </row>
    <row r="593" spans="1:11">
      <c r="A593" s="76"/>
      <c r="B593" s="77" t="s">
        <v>2967</v>
      </c>
      <c r="C593" s="78" t="str">
        <f>IFERROR(_xlfn.XLOOKUP(B593,Equipo[DESCRIPCION],Equipo[UND],,0),"")</f>
        <v>%MO</v>
      </c>
      <c r="D593" s="79">
        <v>0.05</v>
      </c>
      <c r="E593" s="80">
        <f>IF(C593="%MO",G599,IFERROR(_xlfn.XLOOKUP($B593,Equipo[DESCRIPCION],Equipo[VALOR],,0),""))</f>
        <v>1534.4566648125003</v>
      </c>
      <c r="F593" s="81"/>
      <c r="G593" s="82">
        <f>IFERROR(IF(F593&gt;=0,D593*E593*(1+F593/100),ABS(D593*E593/F593)),"")</f>
        <v>76.722833240625022</v>
      </c>
      <c r="H593" s="91">
        <f>IFERROR(G593*E584,"")</f>
        <v>0</v>
      </c>
    </row>
    <row r="594" spans="1:11">
      <c r="A594" s="76"/>
      <c r="B594" s="77"/>
      <c r="C594" s="78" t="str">
        <f>IFERROR(_xlfn.XLOOKUP(B594,Equipo[DESCRIPCION],Equipo[UND],,0),"")</f>
        <v/>
      </c>
      <c r="D594" s="79"/>
      <c r="E594" s="80" t="str">
        <f>IF(C594="%MO",G600,IFERROR(_xlfn.XLOOKUP($B594,Equipo[DESCRIPCION],Equipo[VALOR],,0),""))</f>
        <v/>
      </c>
      <c r="F594" s="81"/>
      <c r="G594" s="82" t="str">
        <f>IFERROR(IF(F594&gt;=0,D594*E594*(1+F594/100),ABS(D594*E594/F594)),"")</f>
        <v/>
      </c>
      <c r="H594" s="91" t="str">
        <f>IFERROR(G594*E584,"")</f>
        <v/>
      </c>
    </row>
    <row r="595" spans="1:11">
      <c r="A595" s="76"/>
      <c r="B595" s="77"/>
      <c r="C595" s="78" t="str">
        <f>IFERROR(_xlfn.XLOOKUP(B595,Equipo[DESCRIPCION],Equipo[UND],,0),"")</f>
        <v/>
      </c>
      <c r="D595" s="79"/>
      <c r="E595" s="80" t="str">
        <f>IF(C595="%MO",G601,IFERROR(_xlfn.XLOOKUP($B595,Equipo[DESCRIPCION],Equipo[VALOR],,0),""))</f>
        <v/>
      </c>
      <c r="F595" s="81"/>
      <c r="G595" s="82" t="str">
        <f>IFERROR(IF(F595&gt;=0,D595*E595*(1+F595/100),ABS(D595*E595/F595)),"")</f>
        <v/>
      </c>
      <c r="H595" s="91" t="str">
        <f>IFERROR(G595*E584,"")</f>
        <v/>
      </c>
    </row>
    <row r="596" spans="1:11">
      <c r="A596" s="69"/>
      <c r="B596" s="70" t="s">
        <v>2202</v>
      </c>
      <c r="C596" s="71"/>
      <c r="D596" s="72"/>
      <c r="E596" s="73"/>
      <c r="F596" s="74"/>
      <c r="G596" s="75">
        <f>SUM(G597:G598)</f>
        <v>0</v>
      </c>
      <c r="H596" s="92">
        <f>G596*E584</f>
        <v>0</v>
      </c>
    </row>
    <row r="597" spans="1:11">
      <c r="A597" s="76"/>
      <c r="B597" s="77"/>
      <c r="C597" s="78" t="str">
        <f>IFERROR(_xlfn.XLOOKUP(B597,Transporte[DESCRIPCION],Transporte[UND],,0),"")</f>
        <v/>
      </c>
      <c r="D597" s="79"/>
      <c r="E597" s="80" t="str">
        <f>IFERROR(_xlfn.XLOOKUP($B597,Transporte[DESCRIPCION],Transporte[VALOR],,0),"")</f>
        <v/>
      </c>
      <c r="F597" s="81"/>
      <c r="G597" s="82" t="str">
        <f>IFERROR(IF(F597&gt;=0,D597*E597*(1+F597/100),ABS(D597*E597/F597)),"")</f>
        <v/>
      </c>
      <c r="H597" s="91" t="str">
        <f>IFERROR(G597*E584,"")</f>
        <v/>
      </c>
    </row>
    <row r="598" spans="1:11">
      <c r="A598" s="76"/>
      <c r="B598" s="77"/>
      <c r="C598" s="78" t="str">
        <f>IFERROR(_xlfn.XLOOKUP(B598,Transporte[DESCRIPCION],Transporte[UND],,0),"")</f>
        <v/>
      </c>
      <c r="D598" s="79"/>
      <c r="E598" s="80" t="str">
        <f>IFERROR(_xlfn.XLOOKUP($B598,Transporte[DESCRIPCION],Transporte[VALOR],,0),"")</f>
        <v/>
      </c>
      <c r="F598" s="81"/>
      <c r="G598" s="82" t="str">
        <f>IFERROR(IF(F598&gt;=0,D598*E598*(1+F598/100),ABS(D598*E598/F598)),"")</f>
        <v/>
      </c>
      <c r="H598" s="91" t="str">
        <f>IFERROR(G598*E584,"")</f>
        <v/>
      </c>
    </row>
    <row r="599" spans="1:11">
      <c r="A599" s="69"/>
      <c r="B599" s="70" t="s">
        <v>3067</v>
      </c>
      <c r="C599" s="71"/>
      <c r="D599" s="72"/>
      <c r="E599" s="73"/>
      <c r="F599" s="74"/>
      <c r="G599" s="75">
        <f>SUM(G600:G602)</f>
        <v>1534.4566648125003</v>
      </c>
      <c r="H599" s="92">
        <f>G599*E584</f>
        <v>0</v>
      </c>
    </row>
    <row r="600" spans="1:11">
      <c r="A600" s="76"/>
      <c r="B600" s="77" t="s">
        <v>3034</v>
      </c>
      <c r="C600" s="78" t="str">
        <f>IFERROR(_xlfn.XLOOKUP(B600,MObra[DESCRIPCION],MObra[UN],,0),"")</f>
        <v>día</v>
      </c>
      <c r="D600" s="79">
        <v>1</v>
      </c>
      <c r="E600" s="80">
        <f>IFERROR(_xlfn.XLOOKUP($B600,MObra[DESCRIPCION],MObra[VALOR UNIT],,0),"")</f>
        <v>122756.53318500002</v>
      </c>
      <c r="F600" s="81">
        <v>-80</v>
      </c>
      <c r="G600" s="82">
        <f>IFERROR(IF(F600&gt;=0,D600*E600*(1+F600/100),ABS(D600*E600/F600)),"")</f>
        <v>1534.4566648125003</v>
      </c>
      <c r="H600" s="91">
        <f>IFERROR(G600*E584,"")</f>
        <v>0</v>
      </c>
    </row>
    <row r="601" spans="1:11">
      <c r="A601" s="76"/>
      <c r="B601" s="77"/>
      <c r="C601" s="78" t="str">
        <f>IFERROR(_xlfn.XLOOKUP(B601,MObra[DESCRIPCION],MObra[UN],,0),"")</f>
        <v/>
      </c>
      <c r="D601" s="79"/>
      <c r="E601" s="80" t="str">
        <f>IFERROR(_xlfn.XLOOKUP($B601,MObra[DESCRIPCION],MObra[VALOR UNIT],,0),"")</f>
        <v/>
      </c>
      <c r="F601" s="81"/>
      <c r="G601" s="82" t="str">
        <f>IFERROR(IF(F601&gt;=0,D601*E601*(1+F601/100),ABS(D601*E601/F601)),"")</f>
        <v/>
      </c>
      <c r="H601" s="91" t="str">
        <f>IFERROR(G601*E584,"")</f>
        <v/>
      </c>
    </row>
    <row r="602" spans="1:11">
      <c r="A602" s="83"/>
      <c r="B602" s="84"/>
      <c r="C602" s="85" t="str">
        <f>IFERROR(_xlfn.XLOOKUP(B602,MObra[DESCRIPCION],MObra[UN],,0),"")</f>
        <v/>
      </c>
      <c r="D602" s="86"/>
      <c r="E602" s="87" t="str">
        <f>IFERROR(_xlfn.XLOOKUP($B602,MObra[DESCRIPCION],MObra[VALOR UNIT],,0),"")</f>
        <v/>
      </c>
      <c r="F602" s="88"/>
      <c r="G602" s="89" t="str">
        <f>IFERROR(IF(F602&gt;=0,D602*E602*(1+F602/100),ABS(D602*E602/F602)),"")</f>
        <v/>
      </c>
      <c r="H602" s="90" t="str">
        <f>IFERROR(G602*E584,"")</f>
        <v/>
      </c>
    </row>
    <row r="604" spans="1:11">
      <c r="A604" s="54" t="s">
        <v>1898</v>
      </c>
      <c r="B604" s="55" t="str">
        <f>VLOOKUP($A604,Presupuesto!$A:$D,2,FALSE())</f>
        <v>Protección superficie con plástico Calibre 6</v>
      </c>
      <c r="C604" s="56" t="str">
        <f>VLOOKUP($A604,Presupuesto!$A:$D,3,FALSE())</f>
        <v>M2</v>
      </c>
      <c r="D604" s="57"/>
      <c r="E604" s="58">
        <f>VLOOKUP($A604,Presupuesto!$A:$D,4,FALSE())</f>
        <v>0</v>
      </c>
      <c r="F604" s="59" t="s">
        <v>2919</v>
      </c>
      <c r="G604" s="60">
        <f>SUM(G606:G622)/2</f>
        <v>3252.1794980531249</v>
      </c>
      <c r="H604" s="61">
        <f>ROUND(SUM(H606:H622),0)/2</f>
        <v>0</v>
      </c>
      <c r="I604" s="58">
        <f>VLOOKUP(A604,Presupuesto!$A:$F,6,0)</f>
        <v>0</v>
      </c>
      <c r="J604" s="58">
        <f>+H604-I604</f>
        <v>0</v>
      </c>
      <c r="K604" s="282">
        <f>+H604-G604*E604</f>
        <v>0</v>
      </c>
    </row>
    <row r="605" spans="1:11">
      <c r="A605" s="62"/>
      <c r="B605" s="63" t="s">
        <v>2247</v>
      </c>
      <c r="C605" s="63" t="s">
        <v>3061</v>
      </c>
      <c r="D605" s="64" t="s">
        <v>4</v>
      </c>
      <c r="E605" s="65" t="s">
        <v>3062</v>
      </c>
      <c r="F605" s="66" t="s">
        <v>3063</v>
      </c>
      <c r="G605" s="67" t="s">
        <v>3064</v>
      </c>
      <c r="H605" s="68" t="s">
        <v>3124</v>
      </c>
    </row>
    <row r="606" spans="1:11">
      <c r="A606" s="69"/>
      <c r="B606" s="70" t="s">
        <v>3065</v>
      </c>
      <c r="C606" s="71"/>
      <c r="D606" s="72"/>
      <c r="E606" s="73"/>
      <c r="F606" s="74"/>
      <c r="G606" s="75">
        <f>SUM(G607:G611)</f>
        <v>1641</v>
      </c>
      <c r="H606" s="75">
        <f>IFERROR(G606*E604,"")</f>
        <v>0</v>
      </c>
    </row>
    <row r="607" spans="1:11">
      <c r="A607" s="76"/>
      <c r="B607" s="77" t="s">
        <v>2678</v>
      </c>
      <c r="C607" s="78" t="str">
        <f>IFERROR(_xlfn.XLOOKUP(B607,Insumo[DESCRIPCION],Insumo[UND],,0),"")</f>
        <v>M2</v>
      </c>
      <c r="D607" s="79">
        <v>1</v>
      </c>
      <c r="E607" s="80">
        <f>IFERROR(_xlfn.XLOOKUP($B607,Insumo[DESCRIPCION],Insumo[VALOR],,0),"")</f>
        <v>1641</v>
      </c>
      <c r="F607" s="81"/>
      <c r="G607" s="82">
        <f>IFERROR(IF(F607&gt;=0,D607*E607*(1+F607/100),ABS(D607*E607/F607)),"")</f>
        <v>1641</v>
      </c>
      <c r="H607" s="91">
        <f>IFERROR(G607*E604,"")</f>
        <v>0</v>
      </c>
    </row>
    <row r="608" spans="1:11">
      <c r="A608" s="76"/>
      <c r="B608" s="77"/>
      <c r="C608" s="78" t="str">
        <f>IFERROR(_xlfn.XLOOKUP(B608,Insumo[DESCRIPCION],Insumo[UND],,0),"")</f>
        <v/>
      </c>
      <c r="D608" s="79"/>
      <c r="E608" s="80" t="str">
        <f>IFERROR(_xlfn.XLOOKUP($B608,Insumo[DESCRIPCION],Insumo[VALOR],,0),"")</f>
        <v/>
      </c>
      <c r="F608" s="81"/>
      <c r="G608" s="82" t="str">
        <f>IFERROR(IF(F608&gt;=0,D608*E608*(1+F608/100),ABS(D608*E608/F608)),"")</f>
        <v/>
      </c>
      <c r="H608" s="91" t="str">
        <f>IFERROR(G608*E604,"")</f>
        <v/>
      </c>
    </row>
    <row r="609" spans="1:11">
      <c r="A609" s="76"/>
      <c r="B609" s="77"/>
      <c r="C609" s="78" t="str">
        <f>IFERROR(_xlfn.XLOOKUP(B609,Insumo[DESCRIPCION],Insumo[UND],,0),"")</f>
        <v/>
      </c>
      <c r="D609" s="79"/>
      <c r="E609" s="80" t="str">
        <f>IFERROR(_xlfn.XLOOKUP($B609,Insumo[DESCRIPCION],Insumo[VALOR],,0),"")</f>
        <v/>
      </c>
      <c r="F609" s="81"/>
      <c r="G609" s="82" t="str">
        <f>IFERROR(IF(F609&gt;=0,D609*E609*(1+F609/100),ABS(D609*E609/F609)),"")</f>
        <v/>
      </c>
      <c r="H609" s="91" t="str">
        <f>IFERROR(G609*E604,"")</f>
        <v/>
      </c>
    </row>
    <row r="610" spans="1:11">
      <c r="A610" s="76"/>
      <c r="B610" s="77"/>
      <c r="C610" s="78" t="str">
        <f>IFERROR(_xlfn.XLOOKUP(B610,Insumo[DESCRIPCION],Insumo[UND],,0),"")</f>
        <v/>
      </c>
      <c r="D610" s="79"/>
      <c r="E610" s="80" t="str">
        <f>IFERROR(_xlfn.XLOOKUP($B610,Insumo[DESCRIPCION],Insumo[VALOR],,0),"")</f>
        <v/>
      </c>
      <c r="F610" s="81"/>
      <c r="G610" s="82" t="str">
        <f>IFERROR(IF(F610&gt;=0,D610*E610*(1+F610/100),ABS(D610*E610/F610)),"")</f>
        <v/>
      </c>
      <c r="H610" s="91" t="str">
        <f>IFERROR(G610*E604,"")</f>
        <v/>
      </c>
    </row>
    <row r="611" spans="1:11">
      <c r="A611" s="76"/>
      <c r="B611" s="77"/>
      <c r="C611" s="78" t="str">
        <f>IFERROR(_xlfn.XLOOKUP(B611,Insumo[DESCRIPCION],Insumo[UND],,0),"")</f>
        <v/>
      </c>
      <c r="D611" s="79"/>
      <c r="E611" s="80" t="str">
        <f>IFERROR(_xlfn.XLOOKUP($B611,Insumo[DESCRIPCION],Insumo[VALOR],,0),"")</f>
        <v/>
      </c>
      <c r="F611" s="81"/>
      <c r="G611" s="82" t="str">
        <f>IFERROR(IF(F611&gt;=0,D611*E611*(1+F611/100),ABS(D611*E611/F611)),"")</f>
        <v/>
      </c>
      <c r="H611" s="91" t="str">
        <f>IFERROR(G611*E604,"")</f>
        <v/>
      </c>
    </row>
    <row r="612" spans="1:11">
      <c r="A612" s="69"/>
      <c r="B612" s="70" t="s">
        <v>3066</v>
      </c>
      <c r="C612" s="71"/>
      <c r="D612" s="72"/>
      <c r="E612" s="73"/>
      <c r="F612" s="74"/>
      <c r="G612" s="75">
        <f>SUM(G613:G615)</f>
        <v>76.722833240625022</v>
      </c>
      <c r="H612" s="92">
        <f>G612*E604</f>
        <v>0</v>
      </c>
    </row>
    <row r="613" spans="1:11">
      <c r="A613" s="76"/>
      <c r="B613" s="77" t="s">
        <v>2967</v>
      </c>
      <c r="C613" s="78" t="str">
        <f>IFERROR(_xlfn.XLOOKUP(B613,Equipo[DESCRIPCION],Equipo[UND],,0),"")</f>
        <v>%MO</v>
      </c>
      <c r="D613" s="79">
        <v>0.05</v>
      </c>
      <c r="E613" s="80">
        <f>IF(C613="%MO",G619,IFERROR(_xlfn.XLOOKUP($B613,Equipo[DESCRIPCION],Equipo[VALOR],,0),""))</f>
        <v>1534.4566648125003</v>
      </c>
      <c r="F613" s="81"/>
      <c r="G613" s="82">
        <f>IFERROR(IF(F613&gt;=0,D613*E613*(1+F613/100),ABS(D613*E613/F613)),"")</f>
        <v>76.722833240625022</v>
      </c>
      <c r="H613" s="91">
        <f>IFERROR(G613*E604,"")</f>
        <v>0</v>
      </c>
    </row>
    <row r="614" spans="1:11">
      <c r="A614" s="76"/>
      <c r="B614" s="77"/>
      <c r="C614" s="78" t="str">
        <f>IFERROR(_xlfn.XLOOKUP(B614,Equipo[DESCRIPCION],Equipo[UND],,0),"")</f>
        <v/>
      </c>
      <c r="D614" s="79"/>
      <c r="E614" s="80" t="str">
        <f>IF(C614="%MO",G620,IFERROR(_xlfn.XLOOKUP($B614,Equipo[DESCRIPCION],Equipo[VALOR],,0),""))</f>
        <v/>
      </c>
      <c r="F614" s="81"/>
      <c r="G614" s="82" t="str">
        <f>IFERROR(IF(F614&gt;=0,D614*E614*(1+F614/100),ABS(D614*E614/F614)),"")</f>
        <v/>
      </c>
      <c r="H614" s="91" t="str">
        <f>IFERROR(G614*E604,"")</f>
        <v/>
      </c>
    </row>
    <row r="615" spans="1:11">
      <c r="A615" s="76"/>
      <c r="B615" s="77"/>
      <c r="C615" s="78" t="str">
        <f>IFERROR(_xlfn.XLOOKUP(B615,Equipo[DESCRIPCION],Equipo[UND],,0),"")</f>
        <v/>
      </c>
      <c r="D615" s="79"/>
      <c r="E615" s="80" t="str">
        <f>IF(C615="%MO",G621,IFERROR(_xlfn.XLOOKUP($B615,Equipo[DESCRIPCION],Equipo[VALOR],,0),""))</f>
        <v/>
      </c>
      <c r="F615" s="81"/>
      <c r="G615" s="82" t="str">
        <f>IFERROR(IF(F615&gt;=0,D615*E615*(1+F615/100),ABS(D615*E615/F615)),"")</f>
        <v/>
      </c>
      <c r="H615" s="91" t="str">
        <f>IFERROR(G615*E604,"")</f>
        <v/>
      </c>
    </row>
    <row r="616" spans="1:11">
      <c r="A616" s="69"/>
      <c r="B616" s="70" t="s">
        <v>2202</v>
      </c>
      <c r="C616" s="71"/>
      <c r="D616" s="72"/>
      <c r="E616" s="73"/>
      <c r="F616" s="74"/>
      <c r="G616" s="75">
        <f>SUM(G617:G618)</f>
        <v>0</v>
      </c>
      <c r="H616" s="92">
        <f>G616*E604</f>
        <v>0</v>
      </c>
    </row>
    <row r="617" spans="1:11">
      <c r="A617" s="76"/>
      <c r="B617" s="77"/>
      <c r="C617" s="78" t="str">
        <f>IFERROR(_xlfn.XLOOKUP(B617,Transporte[DESCRIPCION],Transporte[UND],,0),"")</f>
        <v/>
      </c>
      <c r="D617" s="79"/>
      <c r="E617" s="80" t="str">
        <f>IFERROR(_xlfn.XLOOKUP($B617,Transporte[DESCRIPCION],Transporte[VALOR],,0),"")</f>
        <v/>
      </c>
      <c r="F617" s="81"/>
      <c r="G617" s="82" t="str">
        <f>IFERROR(IF(F617&gt;=0,D617*E617*(1+F617/100),ABS(D617*E617/F617)),"")</f>
        <v/>
      </c>
      <c r="H617" s="91" t="str">
        <f>IFERROR(G617*E604,"")</f>
        <v/>
      </c>
    </row>
    <row r="618" spans="1:11">
      <c r="A618" s="76"/>
      <c r="B618" s="77"/>
      <c r="C618" s="78" t="str">
        <f>IFERROR(_xlfn.XLOOKUP(B618,Transporte[DESCRIPCION],Transporte[UND],,0),"")</f>
        <v/>
      </c>
      <c r="D618" s="79"/>
      <c r="E618" s="80" t="str">
        <f>IFERROR(_xlfn.XLOOKUP($B618,Transporte[DESCRIPCION],Transporte[VALOR],,0),"")</f>
        <v/>
      </c>
      <c r="F618" s="81"/>
      <c r="G618" s="82" t="str">
        <f>IFERROR(IF(F618&gt;=0,D618*E618*(1+F618/100),ABS(D618*E618/F618)),"")</f>
        <v/>
      </c>
      <c r="H618" s="91" t="str">
        <f>IFERROR(G618*E604,"")</f>
        <v/>
      </c>
    </row>
    <row r="619" spans="1:11">
      <c r="A619" s="69"/>
      <c r="B619" s="70" t="s">
        <v>3067</v>
      </c>
      <c r="C619" s="71"/>
      <c r="D619" s="72"/>
      <c r="E619" s="73"/>
      <c r="F619" s="74"/>
      <c r="G619" s="75">
        <f>SUM(G620:G622)</f>
        <v>1534.4566648125003</v>
      </c>
      <c r="H619" s="92">
        <f>G619*E604</f>
        <v>0</v>
      </c>
    </row>
    <row r="620" spans="1:11">
      <c r="A620" s="76"/>
      <c r="B620" s="77" t="s">
        <v>3034</v>
      </c>
      <c r="C620" s="78" t="str">
        <f>IFERROR(_xlfn.XLOOKUP(B620,MObra[DESCRIPCION],MObra[UN],,0),"")</f>
        <v>día</v>
      </c>
      <c r="D620" s="79">
        <v>1</v>
      </c>
      <c r="E620" s="80">
        <f>IFERROR(_xlfn.XLOOKUP($B620,MObra[DESCRIPCION],MObra[VALOR UNIT],,0),"")</f>
        <v>122756.53318500002</v>
      </c>
      <c r="F620" s="81">
        <v>-80</v>
      </c>
      <c r="G620" s="82">
        <f>IFERROR(IF(F620&gt;=0,D620*E620*(1+F620/100),ABS(D620*E620/F620)),"")</f>
        <v>1534.4566648125003</v>
      </c>
      <c r="H620" s="91">
        <f>IFERROR(G620*E604,"")</f>
        <v>0</v>
      </c>
    </row>
    <row r="621" spans="1:11">
      <c r="A621" s="76"/>
      <c r="B621" s="77"/>
      <c r="C621" s="78" t="str">
        <f>IFERROR(_xlfn.XLOOKUP(B621,MObra[DESCRIPCION],MObra[UN],,0),"")</f>
        <v/>
      </c>
      <c r="D621" s="79"/>
      <c r="E621" s="80" t="str">
        <f>IFERROR(_xlfn.XLOOKUP($B621,MObra[DESCRIPCION],MObra[VALOR UNIT],,0),"")</f>
        <v/>
      </c>
      <c r="F621" s="81"/>
      <c r="G621" s="82" t="str">
        <f>IFERROR(IF(F621&gt;=0,D621*E621*(1+F621/100),ABS(D621*E621/F621)),"")</f>
        <v/>
      </c>
      <c r="H621" s="91" t="str">
        <f>IFERROR(G621*E604,"")</f>
        <v/>
      </c>
    </row>
    <row r="622" spans="1:11">
      <c r="A622" s="83"/>
      <c r="B622" s="84"/>
      <c r="C622" s="85" t="str">
        <f>IFERROR(_xlfn.XLOOKUP(B622,MObra[DESCRIPCION],MObra[UN],,0),"")</f>
        <v/>
      </c>
      <c r="D622" s="86"/>
      <c r="E622" s="87" t="str">
        <f>IFERROR(_xlfn.XLOOKUP($B622,MObra[DESCRIPCION],MObra[VALOR UNIT],,0),"")</f>
        <v/>
      </c>
      <c r="F622" s="88"/>
      <c r="G622" s="89" t="str">
        <f>IFERROR(IF(F622&gt;=0,D622*E622*(1+F622/100),ABS(D622*E622/F622)),"")</f>
        <v/>
      </c>
      <c r="H622" s="90" t="str">
        <f>IFERROR(G622*E604,"")</f>
        <v/>
      </c>
    </row>
    <row r="624" spans="1:11">
      <c r="A624" s="54" t="s">
        <v>1899</v>
      </c>
      <c r="B624" s="55" t="str">
        <f>VLOOKUP($A624,Presupuesto!$A:$D,2,FALSE())</f>
        <v xml:space="preserve">Realce boca cámara alcantarillado C 20.7 Mpa </v>
      </c>
      <c r="C624" s="56" t="str">
        <f>VLOOKUP($A624,Presupuesto!$A:$D,3,FALSE())</f>
        <v>M3</v>
      </c>
      <c r="D624" s="57"/>
      <c r="E624" s="58">
        <f>VLOOKUP($A624,Presupuesto!$A:$D,4,FALSE())</f>
        <v>0</v>
      </c>
      <c r="F624" s="59" t="s">
        <v>2919</v>
      </c>
      <c r="G624" s="60">
        <f>SUM(G626:G642)/2</f>
        <v>498754.91861325002</v>
      </c>
      <c r="H624" s="61">
        <f>ROUND(SUM(H626:H642),0)/2</f>
        <v>0</v>
      </c>
      <c r="I624" s="58">
        <f>VLOOKUP(A624,Presupuesto!$A:$F,6,0)</f>
        <v>0</v>
      </c>
      <c r="J624" s="58">
        <f>+H624-I624</f>
        <v>0</v>
      </c>
      <c r="K624" s="282">
        <f>+H624-G624*E624</f>
        <v>0</v>
      </c>
    </row>
    <row r="625" spans="1:8">
      <c r="A625" s="62"/>
      <c r="B625" s="63" t="s">
        <v>2247</v>
      </c>
      <c r="C625" s="63" t="s">
        <v>3061</v>
      </c>
      <c r="D625" s="64" t="s">
        <v>4</v>
      </c>
      <c r="E625" s="65" t="s">
        <v>3062</v>
      </c>
      <c r="F625" s="66" t="s">
        <v>3063</v>
      </c>
      <c r="G625" s="67" t="s">
        <v>3064</v>
      </c>
      <c r="H625" s="68" t="s">
        <v>3124</v>
      </c>
    </row>
    <row r="626" spans="1:8">
      <c r="A626" s="69"/>
      <c r="B626" s="70" t="s">
        <v>3065</v>
      </c>
      <c r="C626" s="71"/>
      <c r="D626" s="72"/>
      <c r="E626" s="73"/>
      <c r="F626" s="74"/>
      <c r="G626" s="75">
        <f>SUM(G627:G631)</f>
        <v>354237</v>
      </c>
      <c r="H626" s="75">
        <f>IFERROR(G626*E624,"")</f>
        <v>0</v>
      </c>
    </row>
    <row r="627" spans="1:8">
      <c r="A627" s="76"/>
      <c r="B627" s="77" t="s">
        <v>2686</v>
      </c>
      <c r="C627" s="78" t="str">
        <f>IFERROR(_xlfn.XLOOKUP(B627,Insumo[DESCRIPCION],Insumo[UND],,0),"")</f>
        <v>M3</v>
      </c>
      <c r="D627" s="79">
        <v>0.5</v>
      </c>
      <c r="E627" s="80">
        <f>IFERROR(_xlfn.XLOOKUP($B627,Insumo[DESCRIPCION],Insumo[VALOR],,0),"")</f>
        <v>428946</v>
      </c>
      <c r="F627" s="81"/>
      <c r="G627" s="82">
        <f>IFERROR(IF(F627&gt;=0,D627*E627*(1+F627/100),ABS(D627*E627/F627)),"")</f>
        <v>214473</v>
      </c>
      <c r="H627" s="91">
        <f>IFERROR(G627*E624,"")</f>
        <v>0</v>
      </c>
    </row>
    <row r="628" spans="1:8">
      <c r="A628" s="76"/>
      <c r="B628" s="77" t="s">
        <v>2492</v>
      </c>
      <c r="C628" s="78" t="str">
        <f>IFERROR(_xlfn.XLOOKUP(B628,Insumo[DESCRIPCION],Insumo[UND],,0),"")</f>
        <v>M2</v>
      </c>
      <c r="D628" s="79">
        <v>4</v>
      </c>
      <c r="E628" s="80">
        <f>IFERROR(_xlfn.XLOOKUP($B628,Insumo[DESCRIPCION],Insumo[VALOR],,0),"")</f>
        <v>34941</v>
      </c>
      <c r="F628" s="81"/>
      <c r="G628" s="82">
        <f>IFERROR(IF(F628&gt;=0,D628*E628*(1+F628/100),ABS(D628*E628/F628)),"")</f>
        <v>139764</v>
      </c>
      <c r="H628" s="91">
        <f>IFERROR(G628*E624,"")</f>
        <v>0</v>
      </c>
    </row>
    <row r="629" spans="1:8">
      <c r="A629" s="76"/>
      <c r="B629" s="77"/>
      <c r="C629" s="78" t="str">
        <f>IFERROR(_xlfn.XLOOKUP(B629,Insumo[DESCRIPCION],Insumo[UND],,0),"")</f>
        <v/>
      </c>
      <c r="D629" s="79"/>
      <c r="E629" s="80" t="str">
        <f>IFERROR(_xlfn.XLOOKUP($B629,Insumo[DESCRIPCION],Insumo[VALOR],,0),"")</f>
        <v/>
      </c>
      <c r="F629" s="81"/>
      <c r="G629" s="82" t="str">
        <f>IFERROR(IF(F629&gt;=0,D629*E629*(1+F629/100),ABS(D629*E629/F629)),"")</f>
        <v/>
      </c>
      <c r="H629" s="91" t="str">
        <f>IFERROR(G629*E624,"")</f>
        <v/>
      </c>
    </row>
    <row r="630" spans="1:8">
      <c r="A630" s="76"/>
      <c r="B630" s="77"/>
      <c r="C630" s="78" t="str">
        <f>IFERROR(_xlfn.XLOOKUP(B630,Insumo[DESCRIPCION],Insumo[UND],,0),"")</f>
        <v/>
      </c>
      <c r="D630" s="79"/>
      <c r="E630" s="80" t="str">
        <f>IFERROR(_xlfn.XLOOKUP($B630,Insumo[DESCRIPCION],Insumo[VALOR],,0),"")</f>
        <v/>
      </c>
      <c r="F630" s="81"/>
      <c r="G630" s="82" t="str">
        <f>IFERROR(IF(F630&gt;=0,D630*E630*(1+F630/100),ABS(D630*E630/F630)),"")</f>
        <v/>
      </c>
      <c r="H630" s="91" t="str">
        <f>IFERROR(G630*E624,"")</f>
        <v/>
      </c>
    </row>
    <row r="631" spans="1:8">
      <c r="A631" s="76"/>
      <c r="B631" s="77"/>
      <c r="C631" s="78" t="str">
        <f>IFERROR(_xlfn.XLOOKUP(B631,Insumo[DESCRIPCION],Insumo[UND],,0),"")</f>
        <v/>
      </c>
      <c r="D631" s="79"/>
      <c r="E631" s="80" t="str">
        <f>IFERROR(_xlfn.XLOOKUP($B631,Insumo[DESCRIPCION],Insumo[VALOR],,0),"")</f>
        <v/>
      </c>
      <c r="F631" s="81"/>
      <c r="G631" s="82" t="str">
        <f>IFERROR(IF(F631&gt;=0,D631*E631*(1+F631/100),ABS(D631*E631/F631)),"")</f>
        <v/>
      </c>
      <c r="H631" s="91" t="str">
        <f>IFERROR(G631*E624,"")</f>
        <v/>
      </c>
    </row>
    <row r="632" spans="1:8">
      <c r="A632" s="69"/>
      <c r="B632" s="70" t="s">
        <v>3066</v>
      </c>
      <c r="C632" s="71"/>
      <c r="D632" s="72"/>
      <c r="E632" s="73"/>
      <c r="F632" s="74"/>
      <c r="G632" s="75">
        <f>SUM(G633:G635)</f>
        <v>6881.8056482500006</v>
      </c>
      <c r="H632" s="92">
        <f>G632*E624</f>
        <v>0</v>
      </c>
    </row>
    <row r="633" spans="1:8">
      <c r="A633" s="76"/>
      <c r="B633" s="77" t="s">
        <v>2967</v>
      </c>
      <c r="C633" s="78" t="str">
        <f>IFERROR(_xlfn.XLOOKUP(B633,Equipo[DESCRIPCION],Equipo[UND],,0),"")</f>
        <v>%MO</v>
      </c>
      <c r="D633" s="79">
        <v>0.05</v>
      </c>
      <c r="E633" s="80">
        <f>IF(C633="%MO",G639,IFERROR(_xlfn.XLOOKUP($B633,Equipo[DESCRIPCION],Equipo[VALOR],,0),""))</f>
        <v>137636.11296500001</v>
      </c>
      <c r="F633" s="81"/>
      <c r="G633" s="82">
        <f>IFERROR(IF(F633&gt;=0,D633*E633*(1+F633/100),ABS(D633*E633/F633)),"")</f>
        <v>6881.8056482500006</v>
      </c>
      <c r="H633" s="91">
        <f>IFERROR(G633*E624,"")</f>
        <v>0</v>
      </c>
    </row>
    <row r="634" spans="1:8">
      <c r="A634" s="76"/>
      <c r="B634" s="77"/>
      <c r="C634" s="78" t="str">
        <f>IFERROR(_xlfn.XLOOKUP(B634,Equipo[DESCRIPCION],Equipo[UND],,0),"")</f>
        <v/>
      </c>
      <c r="D634" s="79"/>
      <c r="E634" s="80" t="str">
        <f>IF(C634="%MO",G640,IFERROR(_xlfn.XLOOKUP($B634,Equipo[DESCRIPCION],Equipo[VALOR],,0),""))</f>
        <v/>
      </c>
      <c r="F634" s="81"/>
      <c r="G634" s="82" t="str">
        <f>IFERROR(IF(F634&gt;=0,D634*E634*(1+F634/100),ABS(D634*E634/F634)),"")</f>
        <v/>
      </c>
      <c r="H634" s="91" t="str">
        <f>IFERROR(G634*E624,"")</f>
        <v/>
      </c>
    </row>
    <row r="635" spans="1:8">
      <c r="A635" s="76"/>
      <c r="B635" s="77"/>
      <c r="C635" s="78" t="str">
        <f>IFERROR(_xlfn.XLOOKUP(B635,Equipo[DESCRIPCION],Equipo[UND],,0),"")</f>
        <v/>
      </c>
      <c r="D635" s="79"/>
      <c r="E635" s="80" t="str">
        <f>IF(C635="%MO",G641,IFERROR(_xlfn.XLOOKUP($B635,Equipo[DESCRIPCION],Equipo[VALOR],,0),""))</f>
        <v/>
      </c>
      <c r="F635" s="81"/>
      <c r="G635" s="82" t="str">
        <f>IFERROR(IF(F635&gt;=0,D635*E635*(1+F635/100),ABS(D635*E635/F635)),"")</f>
        <v/>
      </c>
      <c r="H635" s="91" t="str">
        <f>IFERROR(G635*E624,"")</f>
        <v/>
      </c>
    </row>
    <row r="636" spans="1:8">
      <c r="A636" s="69"/>
      <c r="B636" s="70" t="s">
        <v>2202</v>
      </c>
      <c r="C636" s="71"/>
      <c r="D636" s="72"/>
      <c r="E636" s="73"/>
      <c r="F636" s="74"/>
      <c r="G636" s="75">
        <f>SUM(G637:G638)</f>
        <v>0</v>
      </c>
      <c r="H636" s="92">
        <f>G636*E624</f>
        <v>0</v>
      </c>
    </row>
    <row r="637" spans="1:8">
      <c r="A637" s="76"/>
      <c r="B637" s="77"/>
      <c r="C637" s="78" t="str">
        <f>IFERROR(_xlfn.XLOOKUP(B637,Transporte[DESCRIPCION],Transporte[UND],,0),"")</f>
        <v/>
      </c>
      <c r="D637" s="79"/>
      <c r="E637" s="80" t="str">
        <f>IFERROR(_xlfn.XLOOKUP($B637,Transporte[DESCRIPCION],Transporte[VALOR],,0),"")</f>
        <v/>
      </c>
      <c r="F637" s="81"/>
      <c r="G637" s="82" t="str">
        <f>IFERROR(IF(F637&gt;=0,D637*E637*(1+F637/100),ABS(D637*E637/F637)),"")</f>
        <v/>
      </c>
      <c r="H637" s="91" t="str">
        <f>IFERROR(G637*E624,"")</f>
        <v/>
      </c>
    </row>
    <row r="638" spans="1:8">
      <c r="A638" s="76"/>
      <c r="B638" s="77"/>
      <c r="C638" s="78" t="str">
        <f>IFERROR(_xlfn.XLOOKUP(B638,Transporte[DESCRIPCION],Transporte[UND],,0),"")</f>
        <v/>
      </c>
      <c r="D638" s="79"/>
      <c r="E638" s="80" t="str">
        <f>IFERROR(_xlfn.XLOOKUP($B638,Transporte[DESCRIPCION],Transporte[VALOR],,0),"")</f>
        <v/>
      </c>
      <c r="F638" s="81"/>
      <c r="G638" s="82" t="str">
        <f>IFERROR(IF(F638&gt;=0,D638*E638*(1+F638/100),ABS(D638*E638/F638)),"")</f>
        <v/>
      </c>
      <c r="H638" s="91" t="str">
        <f>IFERROR(G638*E624,"")</f>
        <v/>
      </c>
    </row>
    <row r="639" spans="1:8">
      <c r="A639" s="69"/>
      <c r="B639" s="70" t="s">
        <v>3067</v>
      </c>
      <c r="C639" s="71"/>
      <c r="D639" s="72"/>
      <c r="E639" s="73"/>
      <c r="F639" s="74"/>
      <c r="G639" s="75">
        <f>SUM(G640:G642)</f>
        <v>137636.11296500001</v>
      </c>
      <c r="H639" s="92">
        <f>G639*E624</f>
        <v>0</v>
      </c>
    </row>
    <row r="640" spans="1:8">
      <c r="A640" s="76"/>
      <c r="B640" s="77" t="s">
        <v>3044</v>
      </c>
      <c r="C640" s="78" t="str">
        <f>IFERROR(_xlfn.XLOOKUP(B640,MObra[DESCRIPCION],MObra[UN],,0),"")</f>
        <v>día</v>
      </c>
      <c r="D640" s="79">
        <v>1</v>
      </c>
      <c r="E640" s="80">
        <f>IFERROR(_xlfn.XLOOKUP($B640,MObra[DESCRIPCION],MObra[VALOR UNIT],,0),"")</f>
        <v>412908.33889500005</v>
      </c>
      <c r="F640" s="81">
        <v>-3</v>
      </c>
      <c r="G640" s="82">
        <f>IFERROR(IF(F640&gt;=0,D640*E640*(1+F640/100),ABS(D640*E640/F640)),"")</f>
        <v>137636.11296500001</v>
      </c>
      <c r="H640" s="91">
        <f>IFERROR(G640*E624,"")</f>
        <v>0</v>
      </c>
    </row>
    <row r="641" spans="1:11">
      <c r="A641" s="76"/>
      <c r="B641" s="77"/>
      <c r="C641" s="78" t="str">
        <f>IFERROR(_xlfn.XLOOKUP(B641,MObra[DESCRIPCION],MObra[UN],,0),"")</f>
        <v/>
      </c>
      <c r="D641" s="79"/>
      <c r="E641" s="80" t="str">
        <f>IFERROR(_xlfn.XLOOKUP($B641,MObra[DESCRIPCION],MObra[VALOR UNIT],,0),"")</f>
        <v/>
      </c>
      <c r="F641" s="81"/>
      <c r="G641" s="82" t="str">
        <f>IFERROR(IF(F641&gt;=0,D641*E641*(1+F641/100),ABS(D641*E641/F641)),"")</f>
        <v/>
      </c>
      <c r="H641" s="91" t="str">
        <f>IFERROR(G641*E624,"")</f>
        <v/>
      </c>
    </row>
    <row r="642" spans="1:11">
      <c r="A642" s="83"/>
      <c r="B642" s="84"/>
      <c r="C642" s="85" t="str">
        <f>IFERROR(_xlfn.XLOOKUP(B642,MObra[DESCRIPCION],MObra[UN],,0),"")</f>
        <v/>
      </c>
      <c r="D642" s="86"/>
      <c r="E642" s="87" t="str">
        <f>IFERROR(_xlfn.XLOOKUP($B642,MObra[DESCRIPCION],MObra[VALOR UNIT],,0),"")</f>
        <v/>
      </c>
      <c r="F642" s="88"/>
      <c r="G642" s="89" t="str">
        <f>IFERROR(IF(F642&gt;=0,D642*E642*(1+F642/100),ABS(D642*E642/F642)),"")</f>
        <v/>
      </c>
      <c r="H642" s="90" t="str">
        <f>IFERROR(G642*E624,"")</f>
        <v/>
      </c>
    </row>
    <row r="644" spans="1:11">
      <c r="A644" s="54" t="s">
        <v>1901</v>
      </c>
      <c r="B644" s="55" t="str">
        <f>VLOOKUP($A644,Presupuesto!$A:$D,2,FALSE())</f>
        <v>Realce sumidero simple C 20.7 Mpa</v>
      </c>
      <c r="C644" s="56" t="str">
        <f>VLOOKUP($A644,Presupuesto!$A:$D,3,FALSE())</f>
        <v>M3</v>
      </c>
      <c r="D644" s="57"/>
      <c r="E644" s="58">
        <f>VLOOKUP($A644,Presupuesto!$A:$D,4,FALSE())</f>
        <v>0</v>
      </c>
      <c r="F644" s="59" t="s">
        <v>2919</v>
      </c>
      <c r="G644" s="60">
        <f>SUM(G646:G662)/2</f>
        <v>463813.91861325002</v>
      </c>
      <c r="H644" s="61">
        <f>ROUND(SUM(H646:H662),0)/2</f>
        <v>0</v>
      </c>
      <c r="I644" s="58">
        <f>VLOOKUP(A644,Presupuesto!$A:$F,6,0)</f>
        <v>0</v>
      </c>
      <c r="J644" s="58">
        <f>+H644-I644</f>
        <v>0</v>
      </c>
      <c r="K644" s="282">
        <f>+H644-G644*E644</f>
        <v>0</v>
      </c>
    </row>
    <row r="645" spans="1:11">
      <c r="A645" s="62"/>
      <c r="B645" s="63" t="s">
        <v>2247</v>
      </c>
      <c r="C645" s="63" t="s">
        <v>3061</v>
      </c>
      <c r="D645" s="64" t="s">
        <v>4</v>
      </c>
      <c r="E645" s="65" t="s">
        <v>3062</v>
      </c>
      <c r="F645" s="66" t="s">
        <v>3063</v>
      </c>
      <c r="G645" s="67" t="s">
        <v>3064</v>
      </c>
      <c r="H645" s="68" t="s">
        <v>3124</v>
      </c>
    </row>
    <row r="646" spans="1:11">
      <c r="A646" s="69"/>
      <c r="B646" s="70" t="s">
        <v>3065</v>
      </c>
      <c r="C646" s="71"/>
      <c r="D646" s="72"/>
      <c r="E646" s="73"/>
      <c r="F646" s="74"/>
      <c r="G646" s="75">
        <f>SUM(G647:G651)</f>
        <v>319296</v>
      </c>
      <c r="H646" s="75">
        <f>IFERROR(G646*E644,"")</f>
        <v>0</v>
      </c>
    </row>
    <row r="647" spans="1:11">
      <c r="A647" s="76"/>
      <c r="B647" s="77" t="s">
        <v>2686</v>
      </c>
      <c r="C647" s="78" t="str">
        <f>IFERROR(_xlfn.XLOOKUP(B647,Insumo[DESCRIPCION],Insumo[UND],,0),"")</f>
        <v>M3</v>
      </c>
      <c r="D647" s="79">
        <v>0.5</v>
      </c>
      <c r="E647" s="80">
        <f>IFERROR(_xlfn.XLOOKUP($B647,Insumo[DESCRIPCION],Insumo[VALOR],,0),"")</f>
        <v>428946</v>
      </c>
      <c r="F647" s="81"/>
      <c r="G647" s="82">
        <f>IFERROR(IF(F647&gt;=0,D647*E647*(1+F647/100),ABS(D647*E647/F647)),"")</f>
        <v>214473</v>
      </c>
      <c r="H647" s="91">
        <f>IFERROR(G647*E644,"")</f>
        <v>0</v>
      </c>
    </row>
    <row r="648" spans="1:11">
      <c r="A648" s="76"/>
      <c r="B648" s="77" t="s">
        <v>2492</v>
      </c>
      <c r="C648" s="78" t="str">
        <f>IFERROR(_xlfn.XLOOKUP(B648,Insumo[DESCRIPCION],Insumo[UND],,0),"")</f>
        <v>M2</v>
      </c>
      <c r="D648" s="79">
        <v>3</v>
      </c>
      <c r="E648" s="80">
        <f>IFERROR(_xlfn.XLOOKUP($B648,Insumo[DESCRIPCION],Insumo[VALOR],,0),"")</f>
        <v>34941</v>
      </c>
      <c r="F648" s="81"/>
      <c r="G648" s="82">
        <f>IFERROR(IF(F648&gt;=0,D648*E648*(1+F648/100),ABS(D648*E648/F648)),"")</f>
        <v>104823</v>
      </c>
      <c r="H648" s="91">
        <f>IFERROR(G648*E644,"")</f>
        <v>0</v>
      </c>
    </row>
    <row r="649" spans="1:11">
      <c r="A649" s="76"/>
      <c r="B649" s="77"/>
      <c r="C649" s="78" t="str">
        <f>IFERROR(_xlfn.XLOOKUP(B649,Insumo[DESCRIPCION],Insumo[UND],,0),"")</f>
        <v/>
      </c>
      <c r="D649" s="79"/>
      <c r="E649" s="80" t="str">
        <f>IFERROR(_xlfn.XLOOKUP($B649,Insumo[DESCRIPCION],Insumo[VALOR],,0),"")</f>
        <v/>
      </c>
      <c r="F649" s="81"/>
      <c r="G649" s="82" t="str">
        <f>IFERROR(IF(F649&gt;=0,D649*E649*(1+F649/100),ABS(D649*E649/F649)),"")</f>
        <v/>
      </c>
      <c r="H649" s="91" t="str">
        <f>IFERROR(G649*E644,"")</f>
        <v/>
      </c>
    </row>
    <row r="650" spans="1:11">
      <c r="A650" s="76"/>
      <c r="B650" s="77"/>
      <c r="C650" s="78" t="str">
        <f>IFERROR(_xlfn.XLOOKUP(B650,Insumo[DESCRIPCION],Insumo[UND],,0),"")</f>
        <v/>
      </c>
      <c r="D650" s="79"/>
      <c r="E650" s="80" t="str">
        <f>IFERROR(_xlfn.XLOOKUP($B650,Insumo[DESCRIPCION],Insumo[VALOR],,0),"")</f>
        <v/>
      </c>
      <c r="F650" s="81"/>
      <c r="G650" s="82" t="str">
        <f>IFERROR(IF(F650&gt;=0,D650*E650*(1+F650/100),ABS(D650*E650/F650)),"")</f>
        <v/>
      </c>
      <c r="H650" s="91" t="str">
        <f>IFERROR(G650*E644,"")</f>
        <v/>
      </c>
    </row>
    <row r="651" spans="1:11">
      <c r="A651" s="76"/>
      <c r="B651" s="77"/>
      <c r="C651" s="78" t="str">
        <f>IFERROR(_xlfn.XLOOKUP(B651,Insumo[DESCRIPCION],Insumo[UND],,0),"")</f>
        <v/>
      </c>
      <c r="D651" s="79"/>
      <c r="E651" s="80" t="str">
        <f>IFERROR(_xlfn.XLOOKUP($B651,Insumo[DESCRIPCION],Insumo[VALOR],,0),"")</f>
        <v/>
      </c>
      <c r="F651" s="81"/>
      <c r="G651" s="82" t="str">
        <f>IFERROR(IF(F651&gt;=0,D651*E651*(1+F651/100),ABS(D651*E651/F651)),"")</f>
        <v/>
      </c>
      <c r="H651" s="91" t="str">
        <f>IFERROR(G651*E644,"")</f>
        <v/>
      </c>
    </row>
    <row r="652" spans="1:11">
      <c r="A652" s="69"/>
      <c r="B652" s="70" t="s">
        <v>3066</v>
      </c>
      <c r="C652" s="71"/>
      <c r="D652" s="72"/>
      <c r="E652" s="73"/>
      <c r="F652" s="74"/>
      <c r="G652" s="75">
        <f>SUM(G653:G655)</f>
        <v>6881.8056482500006</v>
      </c>
      <c r="H652" s="92">
        <f>G652*E644</f>
        <v>0</v>
      </c>
    </row>
    <row r="653" spans="1:11">
      <c r="A653" s="76"/>
      <c r="B653" s="77" t="s">
        <v>2967</v>
      </c>
      <c r="C653" s="78" t="str">
        <f>IFERROR(_xlfn.XLOOKUP(B653,Equipo[DESCRIPCION],Equipo[UND],,0),"")</f>
        <v>%MO</v>
      </c>
      <c r="D653" s="79">
        <v>0.05</v>
      </c>
      <c r="E653" s="80">
        <f>IF(C653="%MO",G659,IFERROR(_xlfn.XLOOKUP($B653,Equipo[DESCRIPCION],Equipo[VALOR],,0),""))</f>
        <v>137636.11296500001</v>
      </c>
      <c r="F653" s="81"/>
      <c r="G653" s="82">
        <f>IFERROR(IF(F653&gt;=0,D653*E653*(1+F653/100),ABS(D653*E653/F653)),"")</f>
        <v>6881.8056482500006</v>
      </c>
      <c r="H653" s="91">
        <f>IFERROR(G653*E644,"")</f>
        <v>0</v>
      </c>
    </row>
    <row r="654" spans="1:11">
      <c r="A654" s="76"/>
      <c r="B654" s="77"/>
      <c r="C654" s="78" t="str">
        <f>IFERROR(_xlfn.XLOOKUP(B654,Equipo[DESCRIPCION],Equipo[UND],,0),"")</f>
        <v/>
      </c>
      <c r="D654" s="79"/>
      <c r="E654" s="80" t="str">
        <f>IF(C654="%MO",G660,IFERROR(_xlfn.XLOOKUP($B654,Equipo[DESCRIPCION],Equipo[VALOR],,0),""))</f>
        <v/>
      </c>
      <c r="F654" s="81"/>
      <c r="G654" s="82" t="str">
        <f>IFERROR(IF(F654&gt;=0,D654*E654*(1+F654/100),ABS(D654*E654/F654)),"")</f>
        <v/>
      </c>
      <c r="H654" s="91" t="str">
        <f>IFERROR(G654*E644,"")</f>
        <v/>
      </c>
    </row>
    <row r="655" spans="1:11">
      <c r="A655" s="76"/>
      <c r="B655" s="77"/>
      <c r="C655" s="78" t="str">
        <f>IFERROR(_xlfn.XLOOKUP(B655,Equipo[DESCRIPCION],Equipo[UND],,0),"")</f>
        <v/>
      </c>
      <c r="D655" s="79"/>
      <c r="E655" s="80" t="str">
        <f>IF(C655="%MO",G661,IFERROR(_xlfn.XLOOKUP($B655,Equipo[DESCRIPCION],Equipo[VALOR],,0),""))</f>
        <v/>
      </c>
      <c r="F655" s="81"/>
      <c r="G655" s="82" t="str">
        <f>IFERROR(IF(F655&gt;=0,D655*E655*(1+F655/100),ABS(D655*E655/F655)),"")</f>
        <v/>
      </c>
      <c r="H655" s="91" t="str">
        <f>IFERROR(G655*E644,"")</f>
        <v/>
      </c>
    </row>
    <row r="656" spans="1:11">
      <c r="A656" s="69"/>
      <c r="B656" s="70" t="s">
        <v>2202</v>
      </c>
      <c r="C656" s="71"/>
      <c r="D656" s="72"/>
      <c r="E656" s="73"/>
      <c r="F656" s="74"/>
      <c r="G656" s="75">
        <f>SUM(G657:G658)</f>
        <v>0</v>
      </c>
      <c r="H656" s="92">
        <f>G656*E644</f>
        <v>0</v>
      </c>
    </row>
    <row r="657" spans="1:11">
      <c r="A657" s="76"/>
      <c r="B657" s="77"/>
      <c r="C657" s="78" t="str">
        <f>IFERROR(_xlfn.XLOOKUP(B657,Transporte[DESCRIPCION],Transporte[UND],,0),"")</f>
        <v/>
      </c>
      <c r="D657" s="79"/>
      <c r="E657" s="80" t="str">
        <f>IFERROR(_xlfn.XLOOKUP($B657,Transporte[DESCRIPCION],Transporte[VALOR],,0),"")</f>
        <v/>
      </c>
      <c r="F657" s="81"/>
      <c r="G657" s="82" t="str">
        <f>IFERROR(IF(F657&gt;=0,D657*E657*(1+F657/100),ABS(D657*E657/F657)),"")</f>
        <v/>
      </c>
      <c r="H657" s="91" t="str">
        <f>IFERROR(G657*E644,"")</f>
        <v/>
      </c>
    </row>
    <row r="658" spans="1:11">
      <c r="A658" s="76"/>
      <c r="B658" s="77"/>
      <c r="C658" s="78" t="str">
        <f>IFERROR(_xlfn.XLOOKUP(B658,Transporte[DESCRIPCION],Transporte[UND],,0),"")</f>
        <v/>
      </c>
      <c r="D658" s="79"/>
      <c r="E658" s="80" t="str">
        <f>IFERROR(_xlfn.XLOOKUP($B658,Transporte[DESCRIPCION],Transporte[VALOR],,0),"")</f>
        <v/>
      </c>
      <c r="F658" s="81"/>
      <c r="G658" s="82" t="str">
        <f>IFERROR(IF(F658&gt;=0,D658*E658*(1+F658/100),ABS(D658*E658/F658)),"")</f>
        <v/>
      </c>
      <c r="H658" s="91" t="str">
        <f>IFERROR(G658*E644,"")</f>
        <v/>
      </c>
    </row>
    <row r="659" spans="1:11">
      <c r="A659" s="69"/>
      <c r="B659" s="70" t="s">
        <v>3067</v>
      </c>
      <c r="C659" s="71"/>
      <c r="D659" s="72"/>
      <c r="E659" s="73"/>
      <c r="F659" s="74"/>
      <c r="G659" s="75">
        <f>SUM(G660:G662)</f>
        <v>137636.11296500001</v>
      </c>
      <c r="H659" s="92">
        <f>G659*E644</f>
        <v>0</v>
      </c>
    </row>
    <row r="660" spans="1:11">
      <c r="A660" s="76"/>
      <c r="B660" s="77" t="s">
        <v>3044</v>
      </c>
      <c r="C660" s="78" t="str">
        <f>IFERROR(_xlfn.XLOOKUP(B660,MObra[DESCRIPCION],MObra[UN],,0),"")</f>
        <v>día</v>
      </c>
      <c r="D660" s="79">
        <v>1</v>
      </c>
      <c r="E660" s="80">
        <f>IFERROR(_xlfn.XLOOKUP($B660,MObra[DESCRIPCION],MObra[VALOR UNIT],,0),"")</f>
        <v>412908.33889500005</v>
      </c>
      <c r="F660" s="81">
        <v>-3</v>
      </c>
      <c r="G660" s="82">
        <f>IFERROR(IF(F660&gt;=0,D660*E660*(1+F660/100),ABS(D660*E660/F660)),"")</f>
        <v>137636.11296500001</v>
      </c>
      <c r="H660" s="91">
        <f>IFERROR(G660*E644,"")</f>
        <v>0</v>
      </c>
    </row>
    <row r="661" spans="1:11">
      <c r="A661" s="76"/>
      <c r="B661" s="77"/>
      <c r="C661" s="78" t="str">
        <f>IFERROR(_xlfn.XLOOKUP(B661,MObra[DESCRIPCION],MObra[UN],,0),"")</f>
        <v/>
      </c>
      <c r="D661" s="79"/>
      <c r="E661" s="80" t="str">
        <f>IFERROR(_xlfn.XLOOKUP($B661,MObra[DESCRIPCION],MObra[VALOR UNIT],,0),"")</f>
        <v/>
      </c>
      <c r="F661" s="81"/>
      <c r="G661" s="82" t="str">
        <f>IFERROR(IF(F661&gt;=0,D661*E661*(1+F661/100),ABS(D661*E661/F661)),"")</f>
        <v/>
      </c>
      <c r="H661" s="91" t="str">
        <f>IFERROR(G661*E644,"")</f>
        <v/>
      </c>
    </row>
    <row r="662" spans="1:11">
      <c r="A662" s="83"/>
      <c r="B662" s="84"/>
      <c r="C662" s="85" t="str">
        <f>IFERROR(_xlfn.XLOOKUP(B662,MObra[DESCRIPCION],MObra[UN],,0),"")</f>
        <v/>
      </c>
      <c r="D662" s="86"/>
      <c r="E662" s="87" t="str">
        <f>IFERROR(_xlfn.XLOOKUP($B662,MObra[DESCRIPCION],MObra[VALOR UNIT],,0),"")</f>
        <v/>
      </c>
      <c r="F662" s="88"/>
      <c r="G662" s="89" t="str">
        <f>IFERROR(IF(F662&gt;=0,D662*E662*(1+F662/100),ABS(D662*E662/F662)),"")</f>
        <v/>
      </c>
      <c r="H662" s="90" t="str">
        <f>IFERROR(G662*E644,"")</f>
        <v/>
      </c>
    </row>
    <row r="664" spans="1:11">
      <c r="A664" s="54" t="s">
        <v>1903</v>
      </c>
      <c r="B664" s="55" t="str">
        <f>VLOOKUP($A664,Presupuesto!$A:$D,2,FALSE())</f>
        <v>Realce tapa cámara alcantarillado (incluye tapa, anclajes y SikaGrout)</v>
      </c>
      <c r="C664" s="56" t="str">
        <f>VLOOKUP($A664,Presupuesto!$A:$D,3,FALSE())</f>
        <v>Un</v>
      </c>
      <c r="D664" s="57"/>
      <c r="E664" s="58">
        <f>VLOOKUP($A664,Presupuesto!$A:$D,4,FALSE())</f>
        <v>51</v>
      </c>
      <c r="F664" s="59" t="s">
        <v>2919</v>
      </c>
      <c r="G664" s="60">
        <f>SUM(G666:G682)/2</f>
        <v>2176564.9186132499</v>
      </c>
      <c r="H664" s="61">
        <f>ROUND(SUM(H666:H682),0)/2</f>
        <v>111004811</v>
      </c>
      <c r="I664" s="58">
        <f>VLOOKUP(A664,Presupuesto!$A:$F,6,0)</f>
        <v>111004815</v>
      </c>
      <c r="J664" s="58">
        <f>+H664-I664</f>
        <v>-4</v>
      </c>
      <c r="K664" s="282">
        <f>+H664-G664*E664</f>
        <v>0.15072426199913025</v>
      </c>
    </row>
    <row r="665" spans="1:11">
      <c r="A665" s="62"/>
      <c r="B665" s="63" t="s">
        <v>2247</v>
      </c>
      <c r="C665" s="63" t="s">
        <v>3061</v>
      </c>
      <c r="D665" s="64" t="s">
        <v>4</v>
      </c>
      <c r="E665" s="65" t="s">
        <v>3062</v>
      </c>
      <c r="F665" s="66" t="s">
        <v>3063</v>
      </c>
      <c r="G665" s="67" t="s">
        <v>3064</v>
      </c>
      <c r="H665" s="68" t="s">
        <v>3124</v>
      </c>
    </row>
    <row r="666" spans="1:11">
      <c r="A666" s="69"/>
      <c r="B666" s="70" t="s">
        <v>3065</v>
      </c>
      <c r="C666" s="71"/>
      <c r="D666" s="72"/>
      <c r="E666" s="73"/>
      <c r="F666" s="74"/>
      <c r="G666" s="75">
        <f>SUM(G667:G671)</f>
        <v>2032047</v>
      </c>
      <c r="H666" s="75">
        <f>IFERROR(G666*E664,"")</f>
        <v>103634397</v>
      </c>
    </row>
    <row r="667" spans="1:11">
      <c r="A667" s="76"/>
      <c r="B667" s="77" t="s">
        <v>2686</v>
      </c>
      <c r="C667" s="78" t="str">
        <f>IFERROR(_xlfn.XLOOKUP(B667,Insumo[DESCRIPCION],Insumo[UND],,0),"")</f>
        <v>M3</v>
      </c>
      <c r="D667" s="79">
        <v>0.5</v>
      </c>
      <c r="E667" s="80">
        <f>IFERROR(_xlfn.XLOOKUP($B667,Insumo[DESCRIPCION],Insumo[VALOR],,0),"")</f>
        <v>428946</v>
      </c>
      <c r="F667" s="81"/>
      <c r="G667" s="82">
        <f>IFERROR(IF(F667&gt;=0,D667*E667*(1+F667/100),ABS(D667*E667/F667)),"")</f>
        <v>214473</v>
      </c>
      <c r="H667" s="91">
        <f>IFERROR(G667*E664,"")</f>
        <v>10938123</v>
      </c>
    </row>
    <row r="668" spans="1:11">
      <c r="A668" s="76"/>
      <c r="B668" s="77" t="s">
        <v>2492</v>
      </c>
      <c r="C668" s="78" t="str">
        <f>IFERROR(_xlfn.XLOOKUP(B668,Insumo[DESCRIPCION],Insumo[UND],,0),"")</f>
        <v>M2</v>
      </c>
      <c r="D668" s="79">
        <v>4</v>
      </c>
      <c r="E668" s="80">
        <f>IFERROR(_xlfn.XLOOKUP($B668,Insumo[DESCRIPCION],Insumo[VALOR],,0),"")</f>
        <v>34941</v>
      </c>
      <c r="F668" s="81"/>
      <c r="G668" s="82">
        <f>IFERROR(IF(F668&gt;=0,D668*E668*(1+F668/100),ABS(D668*E668/F668)),"")</f>
        <v>139764</v>
      </c>
      <c r="H668" s="91">
        <f>IFERROR(G668*E664,"")</f>
        <v>7127964</v>
      </c>
    </row>
    <row r="669" spans="1:11">
      <c r="A669" s="76"/>
      <c r="B669" s="77" t="s">
        <v>2743</v>
      </c>
      <c r="C669" s="78" t="str">
        <f>IFERROR(_xlfn.XLOOKUP(B669,Insumo[DESCRIPCION],Insumo[UND],,0),"")</f>
        <v>Kg</v>
      </c>
      <c r="D669" s="79">
        <v>20</v>
      </c>
      <c r="E669" s="80">
        <f>IFERROR(_xlfn.XLOOKUP($B669,Insumo[DESCRIPCION],Insumo[VALOR],,0),"")</f>
        <v>2703</v>
      </c>
      <c r="F669" s="81"/>
      <c r="G669" s="82">
        <f>IFERROR(IF(F669&gt;=0,D669*E669*(1+F669/100),ABS(D669*E669/F669)),"")</f>
        <v>54060</v>
      </c>
      <c r="H669" s="91">
        <f>IFERROR(G669*E664,"")</f>
        <v>2757060</v>
      </c>
    </row>
    <row r="670" spans="1:11">
      <c r="A670" s="76"/>
      <c r="B670" s="77" t="s">
        <v>2769</v>
      </c>
      <c r="C670" s="78" t="str">
        <f>IFERROR(_xlfn.XLOOKUP(B670,Insumo[DESCRIPCION],Insumo[UND],,0),"")</f>
        <v>Un</v>
      </c>
      <c r="D670" s="79">
        <v>1</v>
      </c>
      <c r="E670" s="80">
        <f>IFERROR(_xlfn.XLOOKUP($B670,Insumo[DESCRIPCION],Insumo[VALOR],,0),"")</f>
        <v>1623750</v>
      </c>
      <c r="F670" s="81"/>
      <c r="G670" s="82">
        <f>IFERROR(IF(F670&gt;=0,D670*E670*(1+F670/100),ABS(D670*E670/F670)),"")</f>
        <v>1623750</v>
      </c>
      <c r="H670" s="91">
        <f>IFERROR(G670*E664,"")</f>
        <v>82811250</v>
      </c>
    </row>
    <row r="671" spans="1:11">
      <c r="A671" s="76"/>
      <c r="B671" s="77"/>
      <c r="C671" s="78" t="str">
        <f>IFERROR(_xlfn.XLOOKUP(B671,Insumo[DESCRIPCION],Insumo[UND],,0),"")</f>
        <v/>
      </c>
      <c r="D671" s="79"/>
      <c r="E671" s="80" t="str">
        <f>IFERROR(_xlfn.XLOOKUP($B671,Insumo[DESCRIPCION],Insumo[VALOR],,0),"")</f>
        <v/>
      </c>
      <c r="F671" s="81"/>
      <c r="G671" s="82" t="str">
        <f>IFERROR(IF(F671&gt;=0,D671*E671*(1+F671/100),ABS(D671*E671/F671)),"")</f>
        <v/>
      </c>
      <c r="H671" s="91" t="str">
        <f>IFERROR(G671*E664,"")</f>
        <v/>
      </c>
    </row>
    <row r="672" spans="1:11">
      <c r="A672" s="69"/>
      <c r="B672" s="70" t="s">
        <v>3066</v>
      </c>
      <c r="C672" s="71"/>
      <c r="D672" s="72"/>
      <c r="E672" s="73"/>
      <c r="F672" s="74"/>
      <c r="G672" s="75">
        <f>SUM(G673:G675)</f>
        <v>6881.8056482500006</v>
      </c>
      <c r="H672" s="92">
        <f>G672*E664</f>
        <v>350972.08806075004</v>
      </c>
    </row>
    <row r="673" spans="1:11">
      <c r="A673" s="76"/>
      <c r="B673" s="77" t="s">
        <v>2967</v>
      </c>
      <c r="C673" s="78" t="str">
        <f>IFERROR(_xlfn.XLOOKUP(B673,Equipo[DESCRIPCION],Equipo[UND],,0),"")</f>
        <v>%MO</v>
      </c>
      <c r="D673" s="79">
        <v>0.05</v>
      </c>
      <c r="E673" s="80">
        <f>IF(C673="%MO",G679,IFERROR(_xlfn.XLOOKUP($B673,Equipo[DESCRIPCION],Equipo[VALOR],,0),""))</f>
        <v>137636.11296500001</v>
      </c>
      <c r="F673" s="81"/>
      <c r="G673" s="82">
        <f>IFERROR(IF(F673&gt;=0,D673*E673*(1+F673/100),ABS(D673*E673/F673)),"")</f>
        <v>6881.8056482500006</v>
      </c>
      <c r="H673" s="91">
        <f>IFERROR(G673*E664,"")</f>
        <v>350972.08806075004</v>
      </c>
    </row>
    <row r="674" spans="1:11">
      <c r="A674" s="76"/>
      <c r="B674" s="77"/>
      <c r="C674" s="78" t="str">
        <f>IFERROR(_xlfn.XLOOKUP(B674,Equipo[DESCRIPCION],Equipo[UND],,0),"")</f>
        <v/>
      </c>
      <c r="D674" s="79"/>
      <c r="E674" s="80" t="str">
        <f>IF(C674="%MO",G680,IFERROR(_xlfn.XLOOKUP($B674,Equipo[DESCRIPCION],Equipo[VALOR],,0),""))</f>
        <v/>
      </c>
      <c r="F674" s="81"/>
      <c r="G674" s="82" t="str">
        <f>IFERROR(IF(F674&gt;=0,D674*E674*(1+F674/100),ABS(D674*E674/F674)),"")</f>
        <v/>
      </c>
      <c r="H674" s="91" t="str">
        <f>IFERROR(G674*E664,"")</f>
        <v/>
      </c>
    </row>
    <row r="675" spans="1:11">
      <c r="A675" s="76"/>
      <c r="B675" s="77"/>
      <c r="C675" s="78" t="str">
        <f>IFERROR(_xlfn.XLOOKUP(B675,Equipo[DESCRIPCION],Equipo[UND],,0),"")</f>
        <v/>
      </c>
      <c r="D675" s="79"/>
      <c r="E675" s="80" t="str">
        <f>IF(C675="%MO",G681,IFERROR(_xlfn.XLOOKUP($B675,Equipo[DESCRIPCION],Equipo[VALOR],,0),""))</f>
        <v/>
      </c>
      <c r="F675" s="81"/>
      <c r="G675" s="82" t="str">
        <f>IFERROR(IF(F675&gt;=0,D675*E675*(1+F675/100),ABS(D675*E675/F675)),"")</f>
        <v/>
      </c>
      <c r="H675" s="91" t="str">
        <f>IFERROR(G675*E664,"")</f>
        <v/>
      </c>
    </row>
    <row r="676" spans="1:11">
      <c r="A676" s="69"/>
      <c r="B676" s="70" t="s">
        <v>2202</v>
      </c>
      <c r="C676" s="71"/>
      <c r="D676" s="72"/>
      <c r="E676" s="73"/>
      <c r="F676" s="74"/>
      <c r="G676" s="75">
        <f>SUM(G677:G678)</f>
        <v>0</v>
      </c>
      <c r="H676" s="92">
        <f>G676*E664</f>
        <v>0</v>
      </c>
    </row>
    <row r="677" spans="1:11">
      <c r="A677" s="76"/>
      <c r="B677" s="77"/>
      <c r="C677" s="78" t="str">
        <f>IFERROR(_xlfn.XLOOKUP(B677,Transporte[DESCRIPCION],Transporte[UND],,0),"")</f>
        <v/>
      </c>
      <c r="D677" s="79"/>
      <c r="E677" s="80" t="str">
        <f>IFERROR(_xlfn.XLOOKUP($B677,Transporte[DESCRIPCION],Transporte[VALOR],,0),"")</f>
        <v/>
      </c>
      <c r="F677" s="81"/>
      <c r="G677" s="82" t="str">
        <f>IFERROR(IF(F677&gt;=0,D677*E677*(1+F677/100),ABS(D677*E677/F677)),"")</f>
        <v/>
      </c>
      <c r="H677" s="91" t="str">
        <f>IFERROR(G677*E664,"")</f>
        <v/>
      </c>
    </row>
    <row r="678" spans="1:11">
      <c r="A678" s="76"/>
      <c r="B678" s="77"/>
      <c r="C678" s="78" t="str">
        <f>IFERROR(_xlfn.XLOOKUP(B678,Transporte[DESCRIPCION],Transporte[UND],,0),"")</f>
        <v/>
      </c>
      <c r="D678" s="79"/>
      <c r="E678" s="80" t="str">
        <f>IFERROR(_xlfn.XLOOKUP($B678,Transporte[DESCRIPCION],Transporte[VALOR],,0),"")</f>
        <v/>
      </c>
      <c r="F678" s="81"/>
      <c r="G678" s="82" t="str">
        <f>IFERROR(IF(F678&gt;=0,D678*E678*(1+F678/100),ABS(D678*E678/F678)),"")</f>
        <v/>
      </c>
      <c r="H678" s="91" t="str">
        <f>IFERROR(G678*E664,"")</f>
        <v/>
      </c>
    </row>
    <row r="679" spans="1:11">
      <c r="A679" s="69"/>
      <c r="B679" s="70" t="s">
        <v>3067</v>
      </c>
      <c r="C679" s="71"/>
      <c r="D679" s="72"/>
      <c r="E679" s="73"/>
      <c r="F679" s="74"/>
      <c r="G679" s="75">
        <f>SUM(G680:G682)</f>
        <v>137636.11296500001</v>
      </c>
      <c r="H679" s="92">
        <f>G679*E664</f>
        <v>7019441.7612150004</v>
      </c>
    </row>
    <row r="680" spans="1:11">
      <c r="A680" s="76"/>
      <c r="B680" s="77" t="s">
        <v>3044</v>
      </c>
      <c r="C680" s="78" t="str">
        <f>IFERROR(_xlfn.XLOOKUP(B680,MObra[DESCRIPCION],MObra[UN],,0),"")</f>
        <v>día</v>
      </c>
      <c r="D680" s="79">
        <v>1</v>
      </c>
      <c r="E680" s="80">
        <f>IFERROR(_xlfn.XLOOKUP($B680,MObra[DESCRIPCION],MObra[VALOR UNIT],,0),"")</f>
        <v>412908.33889500005</v>
      </c>
      <c r="F680" s="81">
        <v>-3</v>
      </c>
      <c r="G680" s="82">
        <f>IFERROR(IF(F680&gt;=0,D680*E680*(1+F680/100),ABS(D680*E680/F680)),"")</f>
        <v>137636.11296500001</v>
      </c>
      <c r="H680" s="91">
        <f>IFERROR(G680*E664,"")</f>
        <v>7019441.7612150004</v>
      </c>
    </row>
    <row r="681" spans="1:11">
      <c r="A681" s="76"/>
      <c r="B681" s="77"/>
      <c r="C681" s="78" t="str">
        <f>IFERROR(_xlfn.XLOOKUP(B681,MObra[DESCRIPCION],MObra[UN],,0),"")</f>
        <v/>
      </c>
      <c r="D681" s="79"/>
      <c r="E681" s="80" t="str">
        <f>IFERROR(_xlfn.XLOOKUP($B681,MObra[DESCRIPCION],MObra[VALOR UNIT],,0),"")</f>
        <v/>
      </c>
      <c r="F681" s="81"/>
      <c r="G681" s="82" t="str">
        <f>IFERROR(IF(F681&gt;=0,D681*E681*(1+F681/100),ABS(D681*E681/F681)),"")</f>
        <v/>
      </c>
      <c r="H681" s="91" t="str">
        <f>IFERROR(G681*E664,"")</f>
        <v/>
      </c>
    </row>
    <row r="682" spans="1:11">
      <c r="A682" s="83"/>
      <c r="B682" s="84"/>
      <c r="C682" s="85" t="str">
        <f>IFERROR(_xlfn.XLOOKUP(B682,MObra[DESCRIPCION],MObra[UN],,0),"")</f>
        <v/>
      </c>
      <c r="D682" s="86"/>
      <c r="E682" s="87" t="str">
        <f>IFERROR(_xlfn.XLOOKUP($B682,MObra[DESCRIPCION],MObra[VALOR UNIT],,0),"")</f>
        <v/>
      </c>
      <c r="F682" s="88"/>
      <c r="G682" s="89" t="str">
        <f>IFERROR(IF(F682&gt;=0,D682*E682*(1+F682/100),ABS(D682*E682/F682)),"")</f>
        <v/>
      </c>
      <c r="H682" s="90" t="str">
        <f>IFERROR(G682*E664,"")</f>
        <v/>
      </c>
    </row>
    <row r="684" spans="1:11">
      <c r="A684" s="54" t="s">
        <v>1905</v>
      </c>
      <c r="B684" s="55" t="str">
        <f>VLOOKUP($A684,Presupuesto!$A:$D,2,FALSE())</f>
        <v>Realce tapa sumidero simple (incluye reja, anclajes y SikaGrout)</v>
      </c>
      <c r="C684" s="56" t="str">
        <f>VLOOKUP($A684,Presupuesto!$A:$D,3,FALSE())</f>
        <v>Un</v>
      </c>
      <c r="D684" s="57"/>
      <c r="E684" s="58">
        <f>VLOOKUP($A684,Presupuesto!$A:$D,4,FALSE())</f>
        <v>0</v>
      </c>
      <c r="F684" s="59" t="s">
        <v>2919</v>
      </c>
      <c r="G684" s="60">
        <f>SUM(G686:G702)/2</f>
        <v>818778.91861325013</v>
      </c>
      <c r="H684" s="61">
        <f>ROUND(SUM(H686:H702),0)/2</f>
        <v>0</v>
      </c>
      <c r="I684" s="58">
        <f>VLOOKUP(A684,Presupuesto!$A:$F,6,0)</f>
        <v>0</v>
      </c>
      <c r="J684" s="58">
        <f>+H684-I684</f>
        <v>0</v>
      </c>
      <c r="K684" s="282">
        <f>+H684-G684*E684</f>
        <v>0</v>
      </c>
    </row>
    <row r="685" spans="1:11">
      <c r="A685" s="62"/>
      <c r="B685" s="63" t="s">
        <v>2247</v>
      </c>
      <c r="C685" s="63" t="s">
        <v>3061</v>
      </c>
      <c r="D685" s="64" t="s">
        <v>4</v>
      </c>
      <c r="E685" s="65" t="s">
        <v>3062</v>
      </c>
      <c r="F685" s="66" t="s">
        <v>3063</v>
      </c>
      <c r="G685" s="67" t="s">
        <v>3064</v>
      </c>
      <c r="H685" s="68" t="s">
        <v>3124</v>
      </c>
    </row>
    <row r="686" spans="1:11">
      <c r="A686" s="69"/>
      <c r="B686" s="70" t="s">
        <v>3065</v>
      </c>
      <c r="C686" s="71"/>
      <c r="D686" s="72"/>
      <c r="E686" s="73"/>
      <c r="F686" s="74"/>
      <c r="G686" s="75">
        <f>SUM(G687:G691)</f>
        <v>674261</v>
      </c>
      <c r="H686" s="75">
        <f>IFERROR(G686*E684,"")</f>
        <v>0</v>
      </c>
    </row>
    <row r="687" spans="1:11">
      <c r="A687" s="76"/>
      <c r="B687" s="77" t="s">
        <v>2686</v>
      </c>
      <c r="C687" s="78" t="str">
        <f>IFERROR(_xlfn.XLOOKUP(B687,Insumo[DESCRIPCION],Insumo[UND],,0),"")</f>
        <v>M3</v>
      </c>
      <c r="D687" s="79">
        <v>0.5</v>
      </c>
      <c r="E687" s="80">
        <f>IFERROR(_xlfn.XLOOKUP($B687,Insumo[DESCRIPCION],Insumo[VALOR],,0),"")</f>
        <v>428946</v>
      </c>
      <c r="F687" s="81"/>
      <c r="G687" s="82">
        <f>IFERROR(IF(F687&gt;=0,D687*E687*(1+F687/100),ABS(D687*E687/F687)),"")</f>
        <v>214473</v>
      </c>
      <c r="H687" s="91">
        <f>IFERROR(G687*E684,"")</f>
        <v>0</v>
      </c>
    </row>
    <row r="688" spans="1:11">
      <c r="A688" s="76"/>
      <c r="B688" s="77" t="s">
        <v>2492</v>
      </c>
      <c r="C688" s="78" t="str">
        <f>IFERROR(_xlfn.XLOOKUP(B688,Insumo[DESCRIPCION],Insumo[UND],,0),"")</f>
        <v>M2</v>
      </c>
      <c r="D688" s="79">
        <v>3</v>
      </c>
      <c r="E688" s="80">
        <f>IFERROR(_xlfn.XLOOKUP($B688,Insumo[DESCRIPCION],Insumo[VALOR],,0),"")</f>
        <v>34941</v>
      </c>
      <c r="F688" s="81"/>
      <c r="G688" s="82">
        <f>IFERROR(IF(F688&gt;=0,D688*E688*(1+F688/100),ABS(D688*E688/F688)),"")</f>
        <v>104823</v>
      </c>
      <c r="H688" s="91">
        <f>IFERROR(G688*E684,"")</f>
        <v>0</v>
      </c>
    </row>
    <row r="689" spans="1:11" ht="25.5">
      <c r="A689" s="76"/>
      <c r="B689" s="77" t="s">
        <v>2706</v>
      </c>
      <c r="C689" s="78" t="str">
        <f>IFERROR(_xlfn.XLOOKUP(B689,Insumo[DESCRIPCION],Insumo[UND],,0),"")</f>
        <v>Un</v>
      </c>
      <c r="D689" s="79">
        <v>1</v>
      </c>
      <c r="E689" s="80">
        <f>IFERROR(_xlfn.XLOOKUP($B689,Insumo[DESCRIPCION],Insumo[VALOR],,0),"")</f>
        <v>354965</v>
      </c>
      <c r="F689" s="81"/>
      <c r="G689" s="82">
        <f>IFERROR(IF(F689&gt;=0,D689*E689*(1+F689/100),ABS(D689*E689/F689)),"")</f>
        <v>354965</v>
      </c>
      <c r="H689" s="91">
        <f>IFERROR(G689*E684,"")</f>
        <v>0</v>
      </c>
    </row>
    <row r="690" spans="1:11">
      <c r="A690" s="76"/>
      <c r="B690" s="77"/>
      <c r="C690" s="78" t="str">
        <f>IFERROR(_xlfn.XLOOKUP(B690,Insumo[DESCRIPCION],Insumo[UND],,0),"")</f>
        <v/>
      </c>
      <c r="D690" s="79"/>
      <c r="E690" s="80" t="str">
        <f>IFERROR(_xlfn.XLOOKUP($B690,Insumo[DESCRIPCION],Insumo[VALOR],,0),"")</f>
        <v/>
      </c>
      <c r="F690" s="81"/>
      <c r="G690" s="82" t="str">
        <f>IFERROR(IF(F690&gt;=0,D690*E690*(1+F690/100),ABS(D690*E690/F690)),"")</f>
        <v/>
      </c>
      <c r="H690" s="91" t="str">
        <f>IFERROR(G690*E684,"")</f>
        <v/>
      </c>
    </row>
    <row r="691" spans="1:11">
      <c r="A691" s="76"/>
      <c r="B691" s="77"/>
      <c r="C691" s="78" t="str">
        <f>IFERROR(_xlfn.XLOOKUP(B691,Insumo[DESCRIPCION],Insumo[UND],,0),"")</f>
        <v/>
      </c>
      <c r="D691" s="79"/>
      <c r="E691" s="80" t="str">
        <f>IFERROR(_xlfn.XLOOKUP($B691,Insumo[DESCRIPCION],Insumo[VALOR],,0),"")</f>
        <v/>
      </c>
      <c r="F691" s="81"/>
      <c r="G691" s="82" t="str">
        <f>IFERROR(IF(F691&gt;=0,D691*E691*(1+F691/100),ABS(D691*E691/F691)),"")</f>
        <v/>
      </c>
      <c r="H691" s="91" t="str">
        <f>IFERROR(G691*E684,"")</f>
        <v/>
      </c>
    </row>
    <row r="692" spans="1:11">
      <c r="A692" s="69"/>
      <c r="B692" s="70" t="s">
        <v>3066</v>
      </c>
      <c r="C692" s="71"/>
      <c r="D692" s="72"/>
      <c r="E692" s="73"/>
      <c r="F692" s="74"/>
      <c r="G692" s="75">
        <f>SUM(G693:G695)</f>
        <v>6881.8056482500006</v>
      </c>
      <c r="H692" s="92">
        <f>G692*E684</f>
        <v>0</v>
      </c>
    </row>
    <row r="693" spans="1:11">
      <c r="A693" s="76"/>
      <c r="B693" s="77" t="s">
        <v>2967</v>
      </c>
      <c r="C693" s="78" t="str">
        <f>IFERROR(_xlfn.XLOOKUP(B693,Equipo[DESCRIPCION],Equipo[UND],,0),"")</f>
        <v>%MO</v>
      </c>
      <c r="D693" s="79">
        <v>0.05</v>
      </c>
      <c r="E693" s="80">
        <f>IF(C693="%MO",G699,IFERROR(_xlfn.XLOOKUP($B693,Equipo[DESCRIPCION],Equipo[VALOR],,0),""))</f>
        <v>137636.11296500001</v>
      </c>
      <c r="F693" s="81"/>
      <c r="G693" s="82">
        <f>IFERROR(IF(F693&gt;=0,D693*E693*(1+F693/100),ABS(D693*E693/F693)),"")</f>
        <v>6881.8056482500006</v>
      </c>
      <c r="H693" s="91">
        <f>IFERROR(G693*E684,"")</f>
        <v>0</v>
      </c>
    </row>
    <row r="694" spans="1:11">
      <c r="A694" s="76"/>
      <c r="B694" s="77"/>
      <c r="C694" s="78" t="str">
        <f>IFERROR(_xlfn.XLOOKUP(B694,Equipo[DESCRIPCION],Equipo[UND],,0),"")</f>
        <v/>
      </c>
      <c r="D694" s="79"/>
      <c r="E694" s="80" t="str">
        <f>IF(C694="%MO",G700,IFERROR(_xlfn.XLOOKUP($B694,Equipo[DESCRIPCION],Equipo[VALOR],,0),""))</f>
        <v/>
      </c>
      <c r="F694" s="81"/>
      <c r="G694" s="82" t="str">
        <f>IFERROR(IF(F694&gt;=0,D694*E694*(1+F694/100),ABS(D694*E694/F694)),"")</f>
        <v/>
      </c>
      <c r="H694" s="91" t="str">
        <f>IFERROR(G694*E684,"")</f>
        <v/>
      </c>
    </row>
    <row r="695" spans="1:11">
      <c r="A695" s="76"/>
      <c r="B695" s="77"/>
      <c r="C695" s="78" t="str">
        <f>IFERROR(_xlfn.XLOOKUP(B695,Equipo[DESCRIPCION],Equipo[UND],,0),"")</f>
        <v/>
      </c>
      <c r="D695" s="79"/>
      <c r="E695" s="80" t="str">
        <f>IF(C695="%MO",G701,IFERROR(_xlfn.XLOOKUP($B695,Equipo[DESCRIPCION],Equipo[VALOR],,0),""))</f>
        <v/>
      </c>
      <c r="F695" s="81"/>
      <c r="G695" s="82" t="str">
        <f>IFERROR(IF(F695&gt;=0,D695*E695*(1+F695/100),ABS(D695*E695/F695)),"")</f>
        <v/>
      </c>
      <c r="H695" s="91" t="str">
        <f>IFERROR(G695*E684,"")</f>
        <v/>
      </c>
    </row>
    <row r="696" spans="1:11">
      <c r="A696" s="69"/>
      <c r="B696" s="70" t="s">
        <v>2202</v>
      </c>
      <c r="C696" s="71"/>
      <c r="D696" s="72"/>
      <c r="E696" s="73"/>
      <c r="F696" s="74"/>
      <c r="G696" s="75">
        <f>SUM(G697:G698)</f>
        <v>0</v>
      </c>
      <c r="H696" s="92">
        <f>G696*E684</f>
        <v>0</v>
      </c>
    </row>
    <row r="697" spans="1:11">
      <c r="A697" s="76"/>
      <c r="B697" s="77"/>
      <c r="C697" s="78" t="str">
        <f>IFERROR(_xlfn.XLOOKUP(B697,Transporte[DESCRIPCION],Transporte[UND],,0),"")</f>
        <v/>
      </c>
      <c r="D697" s="79"/>
      <c r="E697" s="80" t="str">
        <f>IFERROR(_xlfn.XLOOKUP($B697,Transporte[DESCRIPCION],Transporte[VALOR],,0),"")</f>
        <v/>
      </c>
      <c r="F697" s="81"/>
      <c r="G697" s="82" t="str">
        <f>IFERROR(IF(F697&gt;=0,D697*E697*(1+F697/100),ABS(D697*E697/F697)),"")</f>
        <v/>
      </c>
      <c r="H697" s="91" t="str">
        <f>IFERROR(G697*E684,"")</f>
        <v/>
      </c>
    </row>
    <row r="698" spans="1:11">
      <c r="A698" s="76"/>
      <c r="B698" s="77"/>
      <c r="C698" s="78" t="str">
        <f>IFERROR(_xlfn.XLOOKUP(B698,Transporte[DESCRIPCION],Transporte[UND],,0),"")</f>
        <v/>
      </c>
      <c r="D698" s="79"/>
      <c r="E698" s="80" t="str">
        <f>IFERROR(_xlfn.XLOOKUP($B698,Transporte[DESCRIPCION],Transporte[VALOR],,0),"")</f>
        <v/>
      </c>
      <c r="F698" s="81"/>
      <c r="G698" s="82" t="str">
        <f>IFERROR(IF(F698&gt;=0,D698*E698*(1+F698/100),ABS(D698*E698/F698)),"")</f>
        <v/>
      </c>
      <c r="H698" s="91" t="str">
        <f>IFERROR(G698*E684,"")</f>
        <v/>
      </c>
    </row>
    <row r="699" spans="1:11">
      <c r="A699" s="69"/>
      <c r="B699" s="70" t="s">
        <v>3067</v>
      </c>
      <c r="C699" s="71"/>
      <c r="D699" s="72"/>
      <c r="E699" s="73"/>
      <c r="F699" s="74"/>
      <c r="G699" s="75">
        <f>SUM(G700:G702)</f>
        <v>137636.11296500001</v>
      </c>
      <c r="H699" s="92">
        <f>G699*E684</f>
        <v>0</v>
      </c>
    </row>
    <row r="700" spans="1:11">
      <c r="A700" s="76"/>
      <c r="B700" s="77" t="s">
        <v>3044</v>
      </c>
      <c r="C700" s="78" t="str">
        <f>IFERROR(_xlfn.XLOOKUP(B700,MObra[DESCRIPCION],MObra[UN],,0),"")</f>
        <v>día</v>
      </c>
      <c r="D700" s="79">
        <v>1</v>
      </c>
      <c r="E700" s="80">
        <f>IFERROR(_xlfn.XLOOKUP($B700,MObra[DESCRIPCION],MObra[VALOR UNIT],,0),"")</f>
        <v>412908.33889500005</v>
      </c>
      <c r="F700" s="81">
        <v>-3</v>
      </c>
      <c r="G700" s="82">
        <f>IFERROR(IF(F700&gt;=0,D700*E700*(1+F700/100),ABS(D700*E700/F700)),"")</f>
        <v>137636.11296500001</v>
      </c>
      <c r="H700" s="91">
        <f>IFERROR(G700*E684,"")</f>
        <v>0</v>
      </c>
    </row>
    <row r="701" spans="1:11">
      <c r="A701" s="76"/>
      <c r="B701" s="77"/>
      <c r="C701" s="78" t="str">
        <f>IFERROR(_xlfn.XLOOKUP(B701,MObra[DESCRIPCION],MObra[UN],,0),"")</f>
        <v/>
      </c>
      <c r="D701" s="79"/>
      <c r="E701" s="80" t="str">
        <f>IFERROR(_xlfn.XLOOKUP($B701,MObra[DESCRIPCION],MObra[VALOR UNIT],,0),"")</f>
        <v/>
      </c>
      <c r="F701" s="81"/>
      <c r="G701" s="82" t="str">
        <f>IFERROR(IF(F701&gt;=0,D701*E701*(1+F701/100),ABS(D701*E701/F701)),"")</f>
        <v/>
      </c>
      <c r="H701" s="91" t="str">
        <f>IFERROR(G701*E684,"")</f>
        <v/>
      </c>
    </row>
    <row r="702" spans="1:11">
      <c r="A702" s="83"/>
      <c r="B702" s="84"/>
      <c r="C702" s="85" t="str">
        <f>IFERROR(_xlfn.XLOOKUP(B702,MObra[DESCRIPCION],MObra[UN],,0),"")</f>
        <v/>
      </c>
      <c r="D702" s="86"/>
      <c r="E702" s="87" t="str">
        <f>IFERROR(_xlfn.XLOOKUP($B702,MObra[DESCRIPCION],MObra[VALOR UNIT],,0),"")</f>
        <v/>
      </c>
      <c r="F702" s="88"/>
      <c r="G702" s="89" t="str">
        <f>IFERROR(IF(F702&gt;=0,D702*E702*(1+F702/100),ABS(D702*E702/F702)),"")</f>
        <v/>
      </c>
      <c r="H702" s="90" t="str">
        <f>IFERROR(G702*E684,"")</f>
        <v/>
      </c>
    </row>
    <row r="703" spans="1:11" ht="14.25" thickTop="1" thickBot="1"/>
    <row r="704" spans="1:11" ht="14.25" thickTop="1" thickBot="1">
      <c r="A704" s="54" t="s">
        <v>3592</v>
      </c>
      <c r="B704" s="55" t="str">
        <f>VLOOKUP($A704,Presupuesto!$A:$D,2,FALSE())</f>
        <v>Reja liviana sumidero lineal B=0.3m modular</v>
      </c>
      <c r="C704" s="56" t="str">
        <f>VLOOKUP($A704,Presupuesto!$A:$D,3,FALSE())</f>
        <v>M</v>
      </c>
      <c r="D704" s="57"/>
      <c r="E704" s="58">
        <f>VLOOKUP($A704,Presupuesto!$A:$D,4,FALSE())</f>
        <v>0</v>
      </c>
      <c r="F704" s="59" t="s">
        <v>2919</v>
      </c>
      <c r="G704" s="60">
        <f>SUM(G706:G722)/2</f>
        <v>277129.810845375</v>
      </c>
      <c r="H704" s="61">
        <f>ROUND(SUM(H706:H722),0)/2</f>
        <v>0</v>
      </c>
      <c r="I704" s="58">
        <f>VLOOKUP(A704,Presupuesto!$A:$F,6,0)</f>
        <v>0</v>
      </c>
      <c r="J704" s="58">
        <f>+H704-I704</f>
        <v>0</v>
      </c>
      <c r="K704" s="282">
        <f>+H704-G704*E704</f>
        <v>0</v>
      </c>
    </row>
    <row r="705" spans="1:8">
      <c r="A705" s="62"/>
      <c r="B705" s="63" t="s">
        <v>2247</v>
      </c>
      <c r="C705" s="63" t="s">
        <v>3061</v>
      </c>
      <c r="D705" s="64" t="s">
        <v>4</v>
      </c>
      <c r="E705" s="65" t="s">
        <v>3062</v>
      </c>
      <c r="F705" s="66" t="s">
        <v>3063</v>
      </c>
      <c r="G705" s="67" t="s">
        <v>3064</v>
      </c>
      <c r="H705" s="68" t="s">
        <v>3124</v>
      </c>
    </row>
    <row r="706" spans="1:8">
      <c r="A706" s="69"/>
      <c r="B706" s="70" t="s">
        <v>3065</v>
      </c>
      <c r="C706" s="71"/>
      <c r="D706" s="72"/>
      <c r="E706" s="73"/>
      <c r="F706" s="74"/>
      <c r="G706" s="75">
        <f>SUM(G707:G711)</f>
        <v>224400.3</v>
      </c>
      <c r="H706" s="75">
        <f>IFERROR(G706*E704,"")</f>
        <v>0</v>
      </c>
    </row>
    <row r="707" spans="1:8">
      <c r="A707" s="76"/>
      <c r="B707" s="77" t="s">
        <v>3185</v>
      </c>
      <c r="C707" s="78" t="str">
        <f>IFERROR(_xlfn.XLOOKUP(B707,Insumo[DESCRIPCION],Insumo[UND],,0),"")</f>
        <v>M</v>
      </c>
      <c r="D707" s="79">
        <v>1</v>
      </c>
      <c r="E707" s="80">
        <f>IFERROR(_xlfn.XLOOKUP($B707,Insumo[DESCRIPCION],Insumo[VALOR],,0),"")</f>
        <v>189438</v>
      </c>
      <c r="F707" s="81"/>
      <c r="G707" s="82">
        <f>IFERROR(IF(F707&gt;=0,D707*E707*(1+F707/100),ABS(D707*E707/F707)),"")</f>
        <v>189438</v>
      </c>
      <c r="H707" s="91">
        <f>IFERROR(G707*E704,"")</f>
        <v>0</v>
      </c>
    </row>
    <row r="708" spans="1:8">
      <c r="A708" s="76"/>
      <c r="B708" s="77" t="s">
        <v>2686</v>
      </c>
      <c r="C708" s="78" t="str">
        <f>IFERROR(_xlfn.XLOOKUP(B708,Insumo[DESCRIPCION],Insumo[UND],,0),"")</f>
        <v>M3</v>
      </c>
      <c r="D708" s="79">
        <v>0.05</v>
      </c>
      <c r="E708" s="80">
        <f>IFERROR(_xlfn.XLOOKUP($B708,Insumo[DESCRIPCION],Insumo[VALOR],,0),"")</f>
        <v>428946</v>
      </c>
      <c r="F708" s="81"/>
      <c r="G708" s="82">
        <f>IFERROR(IF(F708&gt;=0,D708*E708*(1+F708/100),ABS(D708*E708/F708)),"")</f>
        <v>21447.300000000003</v>
      </c>
      <c r="H708" s="91">
        <f>IFERROR(G708*E704,"")</f>
        <v>0</v>
      </c>
    </row>
    <row r="709" spans="1:8">
      <c r="A709" s="76"/>
      <c r="B709" s="77" t="s">
        <v>2743</v>
      </c>
      <c r="C709" s="78" t="str">
        <f>IFERROR(_xlfn.XLOOKUP(B709,Insumo[DESCRIPCION],Insumo[UND],,0),"")</f>
        <v>Kg</v>
      </c>
      <c r="D709" s="79">
        <v>5</v>
      </c>
      <c r="E709" s="80">
        <f>IFERROR(_xlfn.XLOOKUP($B709,Insumo[DESCRIPCION],Insumo[VALOR],,0),"")</f>
        <v>2703</v>
      </c>
      <c r="F709" s="81"/>
      <c r="G709" s="82">
        <f>IFERROR(IF(F709&gt;=0,D709*E709*(1+F709/100),ABS(D709*E709/F709)),"")</f>
        <v>13515</v>
      </c>
      <c r="H709" s="91">
        <f>IFERROR(G709*E704,"")</f>
        <v>0</v>
      </c>
    </row>
    <row r="710" spans="1:8">
      <c r="A710" s="76"/>
      <c r="B710" s="77"/>
      <c r="C710" s="78" t="str">
        <f>IFERROR(_xlfn.XLOOKUP(B710,Insumo[DESCRIPCION],Insumo[UND],,0),"")</f>
        <v/>
      </c>
      <c r="D710" s="79"/>
      <c r="E710" s="80" t="str">
        <f>IFERROR(_xlfn.XLOOKUP($B710,Insumo[DESCRIPCION],Insumo[VALOR],,0),"")</f>
        <v/>
      </c>
      <c r="F710" s="81"/>
      <c r="G710" s="82" t="str">
        <f>IFERROR(IF(F710&gt;=0,D710*E710*(1+F710/100),ABS(D710*E710/F710)),"")</f>
        <v/>
      </c>
      <c r="H710" s="91" t="str">
        <f>IFERROR(G710*E704,"")</f>
        <v/>
      </c>
    </row>
    <row r="711" spans="1:8">
      <c r="A711" s="76"/>
      <c r="B711" s="77"/>
      <c r="C711" s="78" t="str">
        <f>IFERROR(_xlfn.XLOOKUP(B711,Insumo[DESCRIPCION],Insumo[UND],,0),"")</f>
        <v/>
      </c>
      <c r="D711" s="79"/>
      <c r="E711" s="80" t="str">
        <f>IFERROR(_xlfn.XLOOKUP($B711,Insumo[DESCRIPCION],Insumo[VALOR],,0),"")</f>
        <v/>
      </c>
      <c r="F711" s="81"/>
      <c r="G711" s="82" t="str">
        <f>IFERROR(IF(F711&gt;=0,D711*E711*(1+F711/100),ABS(D711*E711/F711)),"")</f>
        <v/>
      </c>
      <c r="H711" s="91" t="str">
        <f>IFERROR(G711*E704,"")</f>
        <v/>
      </c>
    </row>
    <row r="712" spans="1:8">
      <c r="A712" s="69"/>
      <c r="B712" s="70" t="s">
        <v>3066</v>
      </c>
      <c r="C712" s="71"/>
      <c r="D712" s="72"/>
      <c r="E712" s="73"/>
      <c r="F712" s="74"/>
      <c r="G712" s="75">
        <f>SUM(G713:G715)</f>
        <v>2510.9290878750007</v>
      </c>
      <c r="H712" s="92">
        <f>G712*E704</f>
        <v>0</v>
      </c>
    </row>
    <row r="713" spans="1:8">
      <c r="A713" s="76"/>
      <c r="B713" s="77" t="s">
        <v>2967</v>
      </c>
      <c r="C713" s="78" t="str">
        <f>IFERROR(_xlfn.XLOOKUP(B713,Equipo[DESCRIPCION],Equipo[UND],,0),"")</f>
        <v>%MO</v>
      </c>
      <c r="D713" s="79">
        <v>0.05</v>
      </c>
      <c r="E713" s="80">
        <f>IF(C713="%MO",G719,IFERROR(_xlfn.XLOOKUP($B713,Equipo[DESCRIPCION],Equipo[VALOR],,0),""))</f>
        <v>50218.581757500011</v>
      </c>
      <c r="F713" s="81"/>
      <c r="G713" s="82">
        <f>IFERROR(IF(F713&gt;=0,D713*E713*(1+F713/100),ABS(D713*E713/F713)),"")</f>
        <v>2510.9290878750007</v>
      </c>
      <c r="H713" s="91">
        <f>IFERROR(G713*E704,"")</f>
        <v>0</v>
      </c>
    </row>
    <row r="714" spans="1:8">
      <c r="A714" s="76"/>
      <c r="B714" s="77"/>
      <c r="C714" s="78" t="str">
        <f>IFERROR(_xlfn.XLOOKUP(B714,Equipo[DESCRIPCION],Equipo[UND],,0),"")</f>
        <v/>
      </c>
      <c r="D714" s="79"/>
      <c r="E714" s="80" t="str">
        <f>IF(C714="%MO",G720,IFERROR(_xlfn.XLOOKUP($B714,Equipo[DESCRIPCION],Equipo[VALOR],,0),""))</f>
        <v/>
      </c>
      <c r="F714" s="81"/>
      <c r="G714" s="82" t="str">
        <f>IFERROR(IF(F714&gt;=0,D714*E714*(1+F714/100),ABS(D714*E714/F714)),"")</f>
        <v/>
      </c>
      <c r="H714" s="91" t="str">
        <f>IFERROR(G714*E704,"")</f>
        <v/>
      </c>
    </row>
    <row r="715" spans="1:8">
      <c r="A715" s="76"/>
      <c r="B715" s="77"/>
      <c r="C715" s="78" t="str">
        <f>IFERROR(_xlfn.XLOOKUP(B715,Equipo[DESCRIPCION],Equipo[UND],,0),"")</f>
        <v/>
      </c>
      <c r="D715" s="79"/>
      <c r="E715" s="80" t="str">
        <f>IF(C715="%MO",G721,IFERROR(_xlfn.XLOOKUP($B715,Equipo[DESCRIPCION],Equipo[VALOR],,0),""))</f>
        <v/>
      </c>
      <c r="F715" s="81"/>
      <c r="G715" s="82" t="str">
        <f>IFERROR(IF(F715&gt;=0,D715*E715*(1+F715/100),ABS(D715*E715/F715)),"")</f>
        <v/>
      </c>
      <c r="H715" s="91" t="str">
        <f>IFERROR(G715*E704,"")</f>
        <v/>
      </c>
    </row>
    <row r="716" spans="1:8">
      <c r="A716" s="69"/>
      <c r="B716" s="70" t="s">
        <v>2202</v>
      </c>
      <c r="C716" s="71"/>
      <c r="D716" s="72"/>
      <c r="E716" s="73"/>
      <c r="F716" s="74"/>
      <c r="G716" s="75">
        <f>SUM(G717:G718)</f>
        <v>0</v>
      </c>
      <c r="H716" s="92">
        <f>G716*E704</f>
        <v>0</v>
      </c>
    </row>
    <row r="717" spans="1:8">
      <c r="A717" s="76"/>
      <c r="B717" s="77"/>
      <c r="C717" s="78" t="str">
        <f>IFERROR(_xlfn.XLOOKUP(B717,Transporte[DESCRIPCION],Transporte[UND],,0),"")</f>
        <v/>
      </c>
      <c r="D717" s="79"/>
      <c r="E717" s="80" t="str">
        <f>IFERROR(_xlfn.XLOOKUP($B717,Transporte[DESCRIPCION],Transporte[VALOR],,0),"")</f>
        <v/>
      </c>
      <c r="F717" s="81"/>
      <c r="G717" s="82" t="str">
        <f>IFERROR(IF(F717&gt;=0,D717*E717*(1+F717/100),ABS(D717*E717/F717)),"")</f>
        <v/>
      </c>
      <c r="H717" s="91" t="str">
        <f>IFERROR(G717*E704,"")</f>
        <v/>
      </c>
    </row>
    <row r="718" spans="1:8">
      <c r="A718" s="76"/>
      <c r="B718" s="77"/>
      <c r="C718" s="78" t="str">
        <f>IFERROR(_xlfn.XLOOKUP(B718,Transporte[DESCRIPCION],Transporte[UND],,0),"")</f>
        <v/>
      </c>
      <c r="D718" s="79"/>
      <c r="E718" s="80" t="str">
        <f>IFERROR(_xlfn.XLOOKUP($B718,Transporte[DESCRIPCION],Transporte[VALOR],,0),"")</f>
        <v/>
      </c>
      <c r="F718" s="81"/>
      <c r="G718" s="82" t="str">
        <f>IFERROR(IF(F718&gt;=0,D718*E718*(1+F718/100),ABS(D718*E718/F718)),"")</f>
        <v/>
      </c>
      <c r="H718" s="91" t="str">
        <f>IFERROR(G718*E704,"")</f>
        <v/>
      </c>
    </row>
    <row r="719" spans="1:8">
      <c r="A719" s="69"/>
      <c r="B719" s="70" t="s">
        <v>3067</v>
      </c>
      <c r="C719" s="71"/>
      <c r="D719" s="72"/>
      <c r="E719" s="73"/>
      <c r="F719" s="74"/>
      <c r="G719" s="75">
        <f>SUM(G720:G722)</f>
        <v>50218.581757500011</v>
      </c>
      <c r="H719" s="92">
        <f>G719*E704</f>
        <v>0</v>
      </c>
    </row>
    <row r="720" spans="1:8">
      <c r="A720" s="76"/>
      <c r="B720" s="77" t="s">
        <v>3043</v>
      </c>
      <c r="C720" s="78" t="str">
        <f>IFERROR(_xlfn.XLOOKUP(B720,MObra[DESCRIPCION],MObra[UN],,0),"")</f>
        <v>día</v>
      </c>
      <c r="D720" s="79">
        <v>1</v>
      </c>
      <c r="E720" s="80">
        <f>IFERROR(_xlfn.XLOOKUP($B720,MObra[DESCRIPCION],MObra[VALOR UNIT],,0),"")</f>
        <v>301311.49054500007</v>
      </c>
      <c r="F720" s="81">
        <v>-6</v>
      </c>
      <c r="G720" s="82">
        <f>IFERROR(IF(F720&gt;=0,D720*E720*(1+F720/100),ABS(D720*E720/F720)),"")</f>
        <v>50218.581757500011</v>
      </c>
      <c r="H720" s="91">
        <f>IFERROR(G720*E704,"")</f>
        <v>0</v>
      </c>
    </row>
    <row r="721" spans="1:11">
      <c r="A721" s="76"/>
      <c r="B721" s="77"/>
      <c r="C721" s="78" t="str">
        <f>IFERROR(_xlfn.XLOOKUP(B721,MObra[DESCRIPCION],MObra[UN],,0),"")</f>
        <v/>
      </c>
      <c r="D721" s="79"/>
      <c r="E721" s="80" t="str">
        <f>IFERROR(_xlfn.XLOOKUP($B721,MObra[DESCRIPCION],MObra[VALOR UNIT],,0),"")</f>
        <v/>
      </c>
      <c r="F721" s="81"/>
      <c r="G721" s="82" t="str">
        <f>IFERROR(IF(F721&gt;=0,D721*E721*(1+F721/100),ABS(D721*E721/F721)),"")</f>
        <v/>
      </c>
      <c r="H721" s="91" t="str">
        <f>IFERROR(G721*E704,"")</f>
        <v/>
      </c>
    </row>
    <row r="722" spans="1:11">
      <c r="A722" s="83"/>
      <c r="B722" s="84"/>
      <c r="C722" s="85" t="str">
        <f>IFERROR(_xlfn.XLOOKUP(B722,MObra[DESCRIPCION],MObra[UN],,0),"")</f>
        <v/>
      </c>
      <c r="D722" s="86"/>
      <c r="E722" s="87" t="str">
        <f>IFERROR(_xlfn.XLOOKUP($B722,MObra[DESCRIPCION],MObra[VALOR UNIT],,0),"")</f>
        <v/>
      </c>
      <c r="F722" s="88"/>
      <c r="G722" s="89" t="str">
        <f>IFERROR(IF(F722&gt;=0,D722*E722*(1+F722/100),ABS(D722*E722/F722)),"")</f>
        <v/>
      </c>
      <c r="H722" s="90" t="str">
        <f>IFERROR(G722*E704,"")</f>
        <v/>
      </c>
    </row>
    <row r="724" spans="1:11">
      <c r="A724" s="54" t="s">
        <v>1907</v>
      </c>
      <c r="B724" s="55" t="str">
        <f>VLOOKUP($A724,Presupuesto!$A:$D,2,FALSE())</f>
        <v>Reja pesada sumid línea B=0.6m módulo</v>
      </c>
      <c r="C724" s="56" t="str">
        <f>VLOOKUP($A724,Presupuesto!$A:$D,3,FALSE())</f>
        <v>M</v>
      </c>
      <c r="D724" s="57"/>
      <c r="E724" s="58">
        <f>VLOOKUP($A724,Presupuesto!$A:$D,4,FALSE())</f>
        <v>0</v>
      </c>
      <c r="F724" s="59" t="s">
        <v>2919</v>
      </c>
      <c r="G724" s="60">
        <f>SUM(G726:G742)/2</f>
        <v>457080.94626806251</v>
      </c>
      <c r="H724" s="61">
        <f>ROUND(SUM(H726:H742),0)/2</f>
        <v>0</v>
      </c>
      <c r="I724" s="58">
        <f>VLOOKUP(A724,Presupuesto!$A:$F,6,0)</f>
        <v>0</v>
      </c>
      <c r="J724" s="58">
        <f>+H724-I724</f>
        <v>0</v>
      </c>
      <c r="K724" s="282">
        <f>+H724-G724*E724</f>
        <v>0</v>
      </c>
    </row>
    <row r="725" spans="1:11">
      <c r="A725" s="62"/>
      <c r="B725" s="63" t="s">
        <v>2247</v>
      </c>
      <c r="C725" s="63" t="s">
        <v>3061</v>
      </c>
      <c r="D725" s="64" t="s">
        <v>4</v>
      </c>
      <c r="E725" s="65" t="s">
        <v>3062</v>
      </c>
      <c r="F725" s="66" t="s">
        <v>3063</v>
      </c>
      <c r="G725" s="67" t="s">
        <v>3064</v>
      </c>
      <c r="H725" s="68" t="s">
        <v>3124</v>
      </c>
    </row>
    <row r="726" spans="1:11">
      <c r="A726" s="69"/>
      <c r="B726" s="70" t="s">
        <v>3065</v>
      </c>
      <c r="C726" s="71"/>
      <c r="D726" s="72"/>
      <c r="E726" s="73"/>
      <c r="F726" s="74"/>
      <c r="G726" s="75">
        <f>SUM(G727:G731)</f>
        <v>377986.68</v>
      </c>
      <c r="H726" s="75">
        <f>IFERROR(G726*E724,"")</f>
        <v>0</v>
      </c>
    </row>
    <row r="727" spans="1:11">
      <c r="A727" s="76"/>
      <c r="B727" s="77" t="s">
        <v>3186</v>
      </c>
      <c r="C727" s="78" t="str">
        <f>IFERROR(_xlfn.XLOOKUP(B727,Insumo[DESCRIPCION],Insumo[UND],,0),"")</f>
        <v>M</v>
      </c>
      <c r="D727" s="79">
        <v>1</v>
      </c>
      <c r="E727" s="80">
        <f>IFERROR(_xlfn.XLOOKUP($B727,Insumo[DESCRIPCION],Insumo[VALOR],,0),"")</f>
        <v>324750</v>
      </c>
      <c r="F727" s="81"/>
      <c r="G727" s="82">
        <f>IFERROR(IF(F727&gt;=0,D727*E727*(1+F727/100),ABS(D727*E727/F727)),"")</f>
        <v>324750</v>
      </c>
      <c r="H727" s="91">
        <f>IFERROR(G727*E724,"")</f>
        <v>0</v>
      </c>
    </row>
    <row r="728" spans="1:11">
      <c r="A728" s="76"/>
      <c r="B728" s="77" t="s">
        <v>2686</v>
      </c>
      <c r="C728" s="78" t="str">
        <f>IFERROR(_xlfn.XLOOKUP(B728,Insumo[DESCRIPCION],Insumo[UND],,0),"")</f>
        <v>M3</v>
      </c>
      <c r="D728" s="79">
        <v>0.08</v>
      </c>
      <c r="E728" s="80">
        <f>IFERROR(_xlfn.XLOOKUP($B728,Insumo[DESCRIPCION],Insumo[VALOR],,0),"")</f>
        <v>428946</v>
      </c>
      <c r="F728" s="81"/>
      <c r="G728" s="82">
        <f>IFERROR(IF(F728&gt;=0,D728*E728*(1+F728/100),ABS(D728*E728/F728)),"")</f>
        <v>34315.68</v>
      </c>
      <c r="H728" s="91">
        <f>IFERROR(G728*E724,"")</f>
        <v>0</v>
      </c>
    </row>
    <row r="729" spans="1:11">
      <c r="A729" s="76"/>
      <c r="B729" s="77" t="s">
        <v>2743</v>
      </c>
      <c r="C729" s="78" t="str">
        <f>IFERROR(_xlfn.XLOOKUP(B729,Insumo[DESCRIPCION],Insumo[UND],,0),"")</f>
        <v>Kg</v>
      </c>
      <c r="D729" s="79">
        <v>7</v>
      </c>
      <c r="E729" s="80">
        <f>IFERROR(_xlfn.XLOOKUP($B729,Insumo[DESCRIPCION],Insumo[VALOR],,0),"")</f>
        <v>2703</v>
      </c>
      <c r="F729" s="81"/>
      <c r="G729" s="82">
        <f>IFERROR(IF(F729&gt;=0,D729*E729*(1+F729/100),ABS(D729*E729/F729)),"")</f>
        <v>18921</v>
      </c>
      <c r="H729" s="91">
        <f>IFERROR(G729*E724,"")</f>
        <v>0</v>
      </c>
    </row>
    <row r="730" spans="1:11">
      <c r="A730" s="76"/>
      <c r="B730" s="77"/>
      <c r="C730" s="78" t="str">
        <f>IFERROR(_xlfn.XLOOKUP(B730,Insumo[DESCRIPCION],Insumo[UND],,0),"")</f>
        <v/>
      </c>
      <c r="D730" s="79"/>
      <c r="E730" s="80" t="str">
        <f>IFERROR(_xlfn.XLOOKUP($B730,Insumo[DESCRIPCION],Insumo[VALOR],,0),"")</f>
        <v/>
      </c>
      <c r="F730" s="81"/>
      <c r="G730" s="82" t="str">
        <f>IFERROR(IF(F730&gt;=0,D730*E730*(1+F730/100),ABS(D730*E730/F730)),"")</f>
        <v/>
      </c>
      <c r="H730" s="91" t="str">
        <f>IFERROR(G730*E724,"")</f>
        <v/>
      </c>
    </row>
    <row r="731" spans="1:11">
      <c r="A731" s="76"/>
      <c r="B731" s="77"/>
      <c r="C731" s="78" t="str">
        <f>IFERROR(_xlfn.XLOOKUP(B731,Insumo[DESCRIPCION],Insumo[UND],,0),"")</f>
        <v/>
      </c>
      <c r="D731" s="79"/>
      <c r="E731" s="80" t="str">
        <f>IFERROR(_xlfn.XLOOKUP($B731,Insumo[DESCRIPCION],Insumo[VALOR],,0),"")</f>
        <v/>
      </c>
      <c r="F731" s="81"/>
      <c r="G731" s="82" t="str">
        <f>IFERROR(IF(F731&gt;=0,D731*E731*(1+F731/100),ABS(D731*E731/F731)),"")</f>
        <v/>
      </c>
      <c r="H731" s="91" t="str">
        <f>IFERROR(G731*E724,"")</f>
        <v/>
      </c>
    </row>
    <row r="732" spans="1:11">
      <c r="A732" s="69"/>
      <c r="B732" s="70" t="s">
        <v>3066</v>
      </c>
      <c r="C732" s="71"/>
      <c r="D732" s="72"/>
      <c r="E732" s="73"/>
      <c r="F732" s="74"/>
      <c r="G732" s="75">
        <f>SUM(G733:G735)</f>
        <v>3766.3936318125011</v>
      </c>
      <c r="H732" s="92">
        <f>G732*E724</f>
        <v>0</v>
      </c>
    </row>
    <row r="733" spans="1:11">
      <c r="A733" s="76"/>
      <c r="B733" s="77" t="s">
        <v>2967</v>
      </c>
      <c r="C733" s="78" t="str">
        <f>IFERROR(_xlfn.XLOOKUP(B733,Equipo[DESCRIPCION],Equipo[UND],,0),"")</f>
        <v>%MO</v>
      </c>
      <c r="D733" s="79">
        <v>0.05</v>
      </c>
      <c r="E733" s="80">
        <f>IF(C733="%MO",G739,IFERROR(_xlfn.XLOOKUP($B733,Equipo[DESCRIPCION],Equipo[VALOR],,0),""))</f>
        <v>75327.872636250017</v>
      </c>
      <c r="F733" s="81"/>
      <c r="G733" s="82">
        <f>IFERROR(IF(F733&gt;=0,D733*E733*(1+F733/100),ABS(D733*E733/F733)),"")</f>
        <v>3766.3936318125011</v>
      </c>
      <c r="H733" s="91">
        <f>IFERROR(G733*E724,"")</f>
        <v>0</v>
      </c>
    </row>
    <row r="734" spans="1:11">
      <c r="A734" s="76"/>
      <c r="B734" s="77"/>
      <c r="C734" s="78" t="str">
        <f>IFERROR(_xlfn.XLOOKUP(B734,Equipo[DESCRIPCION],Equipo[UND],,0),"")</f>
        <v/>
      </c>
      <c r="D734" s="79"/>
      <c r="E734" s="80" t="str">
        <f>IF(C734="%MO",G740,IFERROR(_xlfn.XLOOKUP($B734,Equipo[DESCRIPCION],Equipo[VALOR],,0),""))</f>
        <v/>
      </c>
      <c r="F734" s="81"/>
      <c r="G734" s="82" t="str">
        <f>IFERROR(IF(F734&gt;=0,D734*E734*(1+F734/100),ABS(D734*E734/F734)),"")</f>
        <v/>
      </c>
      <c r="H734" s="91" t="str">
        <f>IFERROR(G734*E724,"")</f>
        <v/>
      </c>
    </row>
    <row r="735" spans="1:11">
      <c r="A735" s="76"/>
      <c r="B735" s="77"/>
      <c r="C735" s="78" t="str">
        <f>IFERROR(_xlfn.XLOOKUP(B735,Equipo[DESCRIPCION],Equipo[UND],,0),"")</f>
        <v/>
      </c>
      <c r="D735" s="79"/>
      <c r="E735" s="80" t="str">
        <f>IF(C735="%MO",G741,IFERROR(_xlfn.XLOOKUP($B735,Equipo[DESCRIPCION],Equipo[VALOR],,0),""))</f>
        <v/>
      </c>
      <c r="F735" s="81"/>
      <c r="G735" s="82" t="str">
        <f>IFERROR(IF(F735&gt;=0,D735*E735*(1+F735/100),ABS(D735*E735/F735)),"")</f>
        <v/>
      </c>
      <c r="H735" s="91" t="str">
        <f>IFERROR(G735*E724,"")</f>
        <v/>
      </c>
    </row>
    <row r="736" spans="1:11">
      <c r="A736" s="69"/>
      <c r="B736" s="70" t="s">
        <v>2202</v>
      </c>
      <c r="C736" s="71"/>
      <c r="D736" s="72"/>
      <c r="E736" s="73"/>
      <c r="F736" s="74"/>
      <c r="G736" s="75">
        <f>SUM(G737:G738)</f>
        <v>0</v>
      </c>
      <c r="H736" s="92">
        <f>G736*E724</f>
        <v>0</v>
      </c>
    </row>
    <row r="737" spans="1:11">
      <c r="A737" s="76"/>
      <c r="B737" s="77"/>
      <c r="C737" s="78" t="str">
        <f>IFERROR(_xlfn.XLOOKUP(B737,Transporte[DESCRIPCION],Transporte[UND],,0),"")</f>
        <v/>
      </c>
      <c r="D737" s="79"/>
      <c r="E737" s="80" t="str">
        <f>IFERROR(_xlfn.XLOOKUP($B737,Transporte[DESCRIPCION],Transporte[VALOR],,0),"")</f>
        <v/>
      </c>
      <c r="F737" s="81"/>
      <c r="G737" s="82" t="str">
        <f>IFERROR(IF(F737&gt;=0,D737*E737*(1+F737/100),ABS(D737*E737/F737)),"")</f>
        <v/>
      </c>
      <c r="H737" s="91" t="str">
        <f>IFERROR(G737*E724,"")</f>
        <v/>
      </c>
    </row>
    <row r="738" spans="1:11">
      <c r="A738" s="76"/>
      <c r="B738" s="77"/>
      <c r="C738" s="78" t="str">
        <f>IFERROR(_xlfn.XLOOKUP(B738,Transporte[DESCRIPCION],Transporte[UND],,0),"")</f>
        <v/>
      </c>
      <c r="D738" s="79"/>
      <c r="E738" s="80" t="str">
        <f>IFERROR(_xlfn.XLOOKUP($B738,Transporte[DESCRIPCION],Transporte[VALOR],,0),"")</f>
        <v/>
      </c>
      <c r="F738" s="81"/>
      <c r="G738" s="82" t="str">
        <f>IFERROR(IF(F738&gt;=0,D738*E738*(1+F738/100),ABS(D738*E738/F738)),"")</f>
        <v/>
      </c>
      <c r="H738" s="91" t="str">
        <f>IFERROR(G738*E724,"")</f>
        <v/>
      </c>
    </row>
    <row r="739" spans="1:11">
      <c r="A739" s="69"/>
      <c r="B739" s="70" t="s">
        <v>3067</v>
      </c>
      <c r="C739" s="71"/>
      <c r="D739" s="72"/>
      <c r="E739" s="73"/>
      <c r="F739" s="74"/>
      <c r="G739" s="75">
        <f>SUM(G740:G742)</f>
        <v>75327.872636250017</v>
      </c>
      <c r="H739" s="92">
        <f>G739*E724</f>
        <v>0</v>
      </c>
    </row>
    <row r="740" spans="1:11">
      <c r="A740" s="76"/>
      <c r="B740" s="77" t="s">
        <v>3043</v>
      </c>
      <c r="C740" s="78" t="str">
        <f>IFERROR(_xlfn.XLOOKUP(B740,MObra[DESCRIPCION],MObra[UN],,0),"")</f>
        <v>día</v>
      </c>
      <c r="D740" s="79">
        <v>1</v>
      </c>
      <c r="E740" s="80">
        <f>IFERROR(_xlfn.XLOOKUP($B740,MObra[DESCRIPCION],MObra[VALOR UNIT],,0),"")</f>
        <v>301311.49054500007</v>
      </c>
      <c r="F740" s="81">
        <v>-4</v>
      </c>
      <c r="G740" s="82">
        <f>IFERROR(IF(F740&gt;=0,D740*E740*(1+F740/100),ABS(D740*E740/F740)),"")</f>
        <v>75327.872636250017</v>
      </c>
      <c r="H740" s="91">
        <f>IFERROR(G740*E724,"")</f>
        <v>0</v>
      </c>
    </row>
    <row r="741" spans="1:11">
      <c r="A741" s="76"/>
      <c r="B741" s="77"/>
      <c r="C741" s="78" t="str">
        <f>IFERROR(_xlfn.XLOOKUP(B741,MObra[DESCRIPCION],MObra[UN],,0),"")</f>
        <v/>
      </c>
      <c r="D741" s="79"/>
      <c r="E741" s="80" t="str">
        <f>IFERROR(_xlfn.XLOOKUP($B741,MObra[DESCRIPCION],MObra[VALOR UNIT],,0),"")</f>
        <v/>
      </c>
      <c r="F741" s="81"/>
      <c r="G741" s="82" t="str">
        <f>IFERROR(IF(F741&gt;=0,D741*E741*(1+F741/100),ABS(D741*E741/F741)),"")</f>
        <v/>
      </c>
      <c r="H741" s="91" t="str">
        <f>IFERROR(G741*E724,"")</f>
        <v/>
      </c>
    </row>
    <row r="742" spans="1:11">
      <c r="A742" s="83"/>
      <c r="B742" s="84"/>
      <c r="C742" s="85" t="str">
        <f>IFERROR(_xlfn.XLOOKUP(B742,MObra[DESCRIPCION],MObra[UN],,0),"")</f>
        <v/>
      </c>
      <c r="D742" s="86"/>
      <c r="E742" s="87" t="str">
        <f>IFERROR(_xlfn.XLOOKUP($B742,MObra[DESCRIPCION],MObra[VALOR UNIT],,0),"")</f>
        <v/>
      </c>
      <c r="F742" s="88"/>
      <c r="G742" s="89" t="str">
        <f>IFERROR(IF(F742&gt;=0,D742*E742*(1+F742/100),ABS(D742*E742/F742)),"")</f>
        <v/>
      </c>
      <c r="H742" s="90" t="str">
        <f>IFERROR(G742*E724,"")</f>
        <v/>
      </c>
    </row>
    <row r="744" spans="1:11">
      <c r="A744" s="54" t="s">
        <v>1909</v>
      </c>
      <c r="B744" s="55" t="str">
        <f>VLOOKUP($A744,Presupuesto!$A:$D,2,FALSE())</f>
        <v>Reposición empaque caucho tubería Novafort</v>
      </c>
      <c r="C744" s="56" t="str">
        <f>VLOOKUP($A744,Presupuesto!$A:$D,3,FALSE())</f>
        <v>Un</v>
      </c>
      <c r="D744" s="57"/>
      <c r="E744" s="58">
        <f>VLOOKUP($A744,Presupuesto!$A:$D,4,FALSE())</f>
        <v>0</v>
      </c>
      <c r="F744" s="59" t="s">
        <v>2919</v>
      </c>
      <c r="G744" s="60">
        <f>SUM(G746:G762)/2</f>
        <v>50657.704338149997</v>
      </c>
      <c r="H744" s="61">
        <f>ROUND(SUM(H746:H762),0)/2</f>
        <v>0</v>
      </c>
      <c r="I744" s="58">
        <f>VLOOKUP(A744,Presupuesto!$A:$F,6,0)</f>
        <v>0</v>
      </c>
      <c r="J744" s="58">
        <f>+H744-I744</f>
        <v>0</v>
      </c>
      <c r="K744" s="282">
        <f>+H744-G744*E744</f>
        <v>0</v>
      </c>
    </row>
    <row r="745" spans="1:11">
      <c r="A745" s="62"/>
      <c r="B745" s="63" t="s">
        <v>2247</v>
      </c>
      <c r="C745" s="63" t="s">
        <v>3061</v>
      </c>
      <c r="D745" s="64" t="s">
        <v>4</v>
      </c>
      <c r="E745" s="65" t="s">
        <v>3062</v>
      </c>
      <c r="F745" s="66" t="s">
        <v>3063</v>
      </c>
      <c r="G745" s="67" t="s">
        <v>3064</v>
      </c>
      <c r="H745" s="68" t="s">
        <v>3124</v>
      </c>
    </row>
    <row r="746" spans="1:11">
      <c r="A746" s="69"/>
      <c r="B746" s="70" t="s">
        <v>3065</v>
      </c>
      <c r="C746" s="71"/>
      <c r="D746" s="72"/>
      <c r="E746" s="73"/>
      <c r="F746" s="74"/>
      <c r="G746" s="75">
        <f>SUM(G747:G751)</f>
        <v>29565.9</v>
      </c>
      <c r="H746" s="75">
        <f>IFERROR(G746*E744,"")</f>
        <v>0</v>
      </c>
    </row>
    <row r="747" spans="1:11">
      <c r="A747" s="76"/>
      <c r="B747" s="77" t="s">
        <v>2474</v>
      </c>
      <c r="C747" s="78" t="str">
        <f>IFERROR(_xlfn.XLOOKUP(B747,Insumo[DESCRIPCION],Insumo[UND],,0),"")</f>
        <v>Un</v>
      </c>
      <c r="D747" s="79">
        <v>1</v>
      </c>
      <c r="E747" s="80">
        <f>IFERROR(_xlfn.XLOOKUP($B747,Insumo[DESCRIPCION],Insumo[VALOR],,0),"")</f>
        <v>18849</v>
      </c>
      <c r="F747" s="81"/>
      <c r="G747" s="82">
        <f>IFERROR(IF(F747&gt;=0,D747*E747*(1+F747/100),ABS(D747*E747/F747)),"")</f>
        <v>18849</v>
      </c>
      <c r="H747" s="91">
        <f>IFERROR(G747*E744,"")</f>
        <v>0</v>
      </c>
    </row>
    <row r="748" spans="1:11">
      <c r="A748" s="76"/>
      <c r="B748" s="77" t="s">
        <v>2600</v>
      </c>
      <c r="C748" s="78" t="str">
        <f>IFERROR(_xlfn.XLOOKUP(B748,Insumo[DESCRIPCION],Insumo[UND],,0),"")</f>
        <v>Kg</v>
      </c>
      <c r="D748" s="79">
        <v>0.3</v>
      </c>
      <c r="E748" s="80">
        <f>IFERROR(_xlfn.XLOOKUP($B748,Insumo[DESCRIPCION],Insumo[VALOR],,0),"")</f>
        <v>35723</v>
      </c>
      <c r="F748" s="81"/>
      <c r="G748" s="82">
        <f>IFERROR(IF(F748&gt;=0,D748*E748*(1+F748/100),ABS(D748*E748/F748)),"")</f>
        <v>10716.9</v>
      </c>
      <c r="H748" s="91">
        <f>IFERROR(G748*E744,"")</f>
        <v>0</v>
      </c>
    </row>
    <row r="749" spans="1:11">
      <c r="A749" s="76"/>
      <c r="B749" s="77"/>
      <c r="C749" s="78" t="str">
        <f>IFERROR(_xlfn.XLOOKUP(B749,Insumo[DESCRIPCION],Insumo[UND],,0),"")</f>
        <v/>
      </c>
      <c r="D749" s="79"/>
      <c r="E749" s="80" t="str">
        <f>IFERROR(_xlfn.XLOOKUP($B749,Insumo[DESCRIPCION],Insumo[VALOR],,0),"")</f>
        <v/>
      </c>
      <c r="F749" s="81"/>
      <c r="G749" s="82" t="str">
        <f>IFERROR(IF(F749&gt;=0,D749*E749*(1+F749/100),ABS(D749*E749/F749)),"")</f>
        <v/>
      </c>
      <c r="H749" s="91" t="str">
        <f>IFERROR(G749*E744,"")</f>
        <v/>
      </c>
    </row>
    <row r="750" spans="1:11">
      <c r="A750" s="76"/>
      <c r="B750" s="77"/>
      <c r="C750" s="78" t="str">
        <f>IFERROR(_xlfn.XLOOKUP(B750,Insumo[DESCRIPCION],Insumo[UND],,0),"")</f>
        <v/>
      </c>
      <c r="D750" s="79"/>
      <c r="E750" s="80" t="str">
        <f>IFERROR(_xlfn.XLOOKUP($B750,Insumo[DESCRIPCION],Insumo[VALOR],,0),"")</f>
        <v/>
      </c>
      <c r="F750" s="81"/>
      <c r="G750" s="82" t="str">
        <f>IFERROR(IF(F750&gt;=0,D750*E750*(1+F750/100),ABS(D750*E750/F750)),"")</f>
        <v/>
      </c>
      <c r="H750" s="91" t="str">
        <f>IFERROR(G750*E744,"")</f>
        <v/>
      </c>
    </row>
    <row r="751" spans="1:11">
      <c r="A751" s="76"/>
      <c r="B751" s="77"/>
      <c r="C751" s="78" t="str">
        <f>IFERROR(_xlfn.XLOOKUP(B751,Insumo[DESCRIPCION],Insumo[UND],,0),"")</f>
        <v/>
      </c>
      <c r="D751" s="79"/>
      <c r="E751" s="80" t="str">
        <f>IFERROR(_xlfn.XLOOKUP($B751,Insumo[DESCRIPCION],Insumo[VALOR],,0),"")</f>
        <v/>
      </c>
      <c r="F751" s="81"/>
      <c r="G751" s="82" t="str">
        <f>IFERROR(IF(F751&gt;=0,D751*E751*(1+F751/100),ABS(D751*E751/F751)),"")</f>
        <v/>
      </c>
      <c r="H751" s="91" t="str">
        <f>IFERROR(G751*E744,"")</f>
        <v/>
      </c>
    </row>
    <row r="752" spans="1:11">
      <c r="A752" s="69"/>
      <c r="B752" s="70" t="s">
        <v>3066</v>
      </c>
      <c r="C752" s="71"/>
      <c r="D752" s="72"/>
      <c r="E752" s="73"/>
      <c r="F752" s="74"/>
      <c r="G752" s="75">
        <f>SUM(G753:G755)</f>
        <v>1004.3716351500003</v>
      </c>
      <c r="H752" s="92">
        <f>G752*E744</f>
        <v>0</v>
      </c>
    </row>
    <row r="753" spans="1:11">
      <c r="A753" s="76"/>
      <c r="B753" s="77" t="s">
        <v>2967</v>
      </c>
      <c r="C753" s="78" t="str">
        <f>IFERROR(_xlfn.XLOOKUP(B753,Equipo[DESCRIPCION],Equipo[UND],,0),"")</f>
        <v>%MO</v>
      </c>
      <c r="D753" s="79">
        <v>0.05</v>
      </c>
      <c r="E753" s="80">
        <f>IF(C753="%MO",G759,IFERROR(_xlfn.XLOOKUP($B753,Equipo[DESCRIPCION],Equipo[VALOR],,0),""))</f>
        <v>20087.432703000006</v>
      </c>
      <c r="F753" s="81"/>
      <c r="G753" s="82">
        <f>IFERROR(IF(F753&gt;=0,D753*E753*(1+F753/100),ABS(D753*E753/F753)),"")</f>
        <v>1004.3716351500003</v>
      </c>
      <c r="H753" s="91">
        <f>IFERROR(G753*E744,"")</f>
        <v>0</v>
      </c>
    </row>
    <row r="754" spans="1:11">
      <c r="A754" s="76"/>
      <c r="B754" s="77"/>
      <c r="C754" s="78" t="str">
        <f>IFERROR(_xlfn.XLOOKUP(B754,Equipo[DESCRIPCION],Equipo[UND],,0),"")</f>
        <v/>
      </c>
      <c r="D754" s="79"/>
      <c r="E754" s="80" t="str">
        <f>IF(C754="%MO",G760,IFERROR(_xlfn.XLOOKUP($B754,Equipo[DESCRIPCION],Equipo[VALOR],,0),""))</f>
        <v/>
      </c>
      <c r="F754" s="81"/>
      <c r="G754" s="82" t="str">
        <f>IFERROR(IF(F754&gt;=0,D754*E754*(1+F754/100),ABS(D754*E754/F754)),"")</f>
        <v/>
      </c>
      <c r="H754" s="91" t="str">
        <f>IFERROR(G754*E744,"")</f>
        <v/>
      </c>
    </row>
    <row r="755" spans="1:11">
      <c r="A755" s="76"/>
      <c r="B755" s="77"/>
      <c r="C755" s="78" t="str">
        <f>IFERROR(_xlfn.XLOOKUP(B755,Equipo[DESCRIPCION],Equipo[UND],,0),"")</f>
        <v/>
      </c>
      <c r="D755" s="79"/>
      <c r="E755" s="80" t="str">
        <f>IF(C755="%MO",G761,IFERROR(_xlfn.XLOOKUP($B755,Equipo[DESCRIPCION],Equipo[VALOR],,0),""))</f>
        <v/>
      </c>
      <c r="F755" s="81"/>
      <c r="G755" s="82" t="str">
        <f>IFERROR(IF(F755&gt;=0,D755*E755*(1+F755/100),ABS(D755*E755/F755)),"")</f>
        <v/>
      </c>
      <c r="H755" s="91" t="str">
        <f>IFERROR(G755*E744,"")</f>
        <v/>
      </c>
    </row>
    <row r="756" spans="1:11">
      <c r="A756" s="69"/>
      <c r="B756" s="70" t="s">
        <v>2202</v>
      </c>
      <c r="C756" s="71"/>
      <c r="D756" s="72"/>
      <c r="E756" s="73"/>
      <c r="F756" s="74"/>
      <c r="G756" s="75">
        <f>SUM(G757:G758)</f>
        <v>0</v>
      </c>
      <c r="H756" s="92">
        <f>G756*E744</f>
        <v>0</v>
      </c>
    </row>
    <row r="757" spans="1:11">
      <c r="A757" s="76"/>
      <c r="B757" s="77"/>
      <c r="C757" s="78" t="str">
        <f>IFERROR(_xlfn.XLOOKUP(B757,Transporte[DESCRIPCION],Transporte[UND],,0),"")</f>
        <v/>
      </c>
      <c r="D757" s="79"/>
      <c r="E757" s="80" t="str">
        <f>IFERROR(_xlfn.XLOOKUP($B757,Transporte[DESCRIPCION],Transporte[VALOR],,0),"")</f>
        <v/>
      </c>
      <c r="F757" s="81"/>
      <c r="G757" s="82" t="str">
        <f>IFERROR(IF(F757&gt;=0,D757*E757*(1+F757/100),ABS(D757*E757/F757)),"")</f>
        <v/>
      </c>
      <c r="H757" s="91" t="str">
        <f>IFERROR(G757*E744,"")</f>
        <v/>
      </c>
    </row>
    <row r="758" spans="1:11">
      <c r="A758" s="76"/>
      <c r="B758" s="77"/>
      <c r="C758" s="78" t="str">
        <f>IFERROR(_xlfn.XLOOKUP(B758,Transporte[DESCRIPCION],Transporte[UND],,0),"")</f>
        <v/>
      </c>
      <c r="D758" s="79"/>
      <c r="E758" s="80" t="str">
        <f>IFERROR(_xlfn.XLOOKUP($B758,Transporte[DESCRIPCION],Transporte[VALOR],,0),"")</f>
        <v/>
      </c>
      <c r="F758" s="81"/>
      <c r="G758" s="82" t="str">
        <f>IFERROR(IF(F758&gt;=0,D758*E758*(1+F758/100),ABS(D758*E758/F758)),"")</f>
        <v/>
      </c>
      <c r="H758" s="91" t="str">
        <f>IFERROR(G758*E744,"")</f>
        <v/>
      </c>
    </row>
    <row r="759" spans="1:11">
      <c r="A759" s="69"/>
      <c r="B759" s="70" t="s">
        <v>3067</v>
      </c>
      <c r="C759" s="71"/>
      <c r="D759" s="72"/>
      <c r="E759" s="73"/>
      <c r="F759" s="74"/>
      <c r="G759" s="75">
        <f>SUM(G760:G762)</f>
        <v>20087.432703000006</v>
      </c>
      <c r="H759" s="92">
        <f>G759*E744</f>
        <v>0</v>
      </c>
    </row>
    <row r="760" spans="1:11">
      <c r="A760" s="76"/>
      <c r="B760" s="77" t="s">
        <v>3043</v>
      </c>
      <c r="C760" s="78" t="str">
        <f>IFERROR(_xlfn.XLOOKUP(B760,MObra[DESCRIPCION],MObra[UN],,0),"")</f>
        <v>día</v>
      </c>
      <c r="D760" s="79">
        <v>1</v>
      </c>
      <c r="E760" s="80">
        <f>IFERROR(_xlfn.XLOOKUP($B760,MObra[DESCRIPCION],MObra[VALOR UNIT],,0),"")</f>
        <v>301311.49054500007</v>
      </c>
      <c r="F760" s="81">
        <v>-15</v>
      </c>
      <c r="G760" s="82">
        <f>IFERROR(IF(F760&gt;=0,D760*E760*(1+F760/100),ABS(D760*E760/F760)),"")</f>
        <v>20087.432703000006</v>
      </c>
      <c r="H760" s="91">
        <f>IFERROR(G760*E744,"")</f>
        <v>0</v>
      </c>
    </row>
    <row r="761" spans="1:11">
      <c r="A761" s="76"/>
      <c r="B761" s="77"/>
      <c r="C761" s="78" t="str">
        <f>IFERROR(_xlfn.XLOOKUP(B761,MObra[DESCRIPCION],MObra[UN],,0),"")</f>
        <v/>
      </c>
      <c r="D761" s="79"/>
      <c r="E761" s="80" t="str">
        <f>IFERROR(_xlfn.XLOOKUP($B761,MObra[DESCRIPCION],MObra[VALOR UNIT],,0),"")</f>
        <v/>
      </c>
      <c r="F761" s="81"/>
      <c r="G761" s="82" t="str">
        <f>IFERROR(IF(F761&gt;=0,D761*E761*(1+F761/100),ABS(D761*E761/F761)),"")</f>
        <v/>
      </c>
      <c r="H761" s="91" t="str">
        <f>IFERROR(G761*E744,"")</f>
        <v/>
      </c>
    </row>
    <row r="762" spans="1:11">
      <c r="A762" s="83"/>
      <c r="B762" s="84"/>
      <c r="C762" s="85" t="str">
        <f>IFERROR(_xlfn.XLOOKUP(B762,MObra[DESCRIPCION],MObra[UN],,0),"")</f>
        <v/>
      </c>
      <c r="D762" s="86"/>
      <c r="E762" s="87" t="str">
        <f>IFERROR(_xlfn.XLOOKUP($B762,MObra[DESCRIPCION],MObra[VALOR UNIT],,0),"")</f>
        <v/>
      </c>
      <c r="F762" s="88"/>
      <c r="G762" s="89" t="str">
        <f>IFERROR(IF(F762&gt;=0,D762*E762*(1+F762/100),ABS(D762*E762/F762)),"")</f>
        <v/>
      </c>
      <c r="H762" s="90" t="str">
        <f>IFERROR(G762*E744,"")</f>
        <v/>
      </c>
    </row>
    <row r="763" spans="1:11" ht="14.25" thickTop="1" thickBot="1"/>
    <row r="764" spans="1:11" ht="14.25" thickTop="1" thickBot="1">
      <c r="A764" s="54" t="s">
        <v>1911</v>
      </c>
      <c r="B764" s="55" t="str">
        <f>VLOOKUP($A764,Presupuesto!$A:$D,2,FALSE())</f>
        <v>Silla Yee PVC Novafort 160x110</v>
      </c>
      <c r="C764" s="56" t="str">
        <f>VLOOKUP($A764,Presupuesto!$A:$D,3,FALSE())</f>
        <v>Un</v>
      </c>
      <c r="D764" s="57"/>
      <c r="E764" s="58">
        <f>VLOOKUP($A764,Presupuesto!$A:$D,4,FALSE())</f>
        <v>0</v>
      </c>
      <c r="F764" s="59" t="s">
        <v>2919</v>
      </c>
      <c r="G764" s="60">
        <f>SUM(G766:G782)/2</f>
        <v>96854.756507225015</v>
      </c>
      <c r="H764" s="61">
        <f>ROUND(SUM(H766:H782),0)/2</f>
        <v>0</v>
      </c>
      <c r="I764" s="58">
        <f>VLOOKUP(A764,Presupuesto!$A:$F,6,0)</f>
        <v>0</v>
      </c>
      <c r="J764" s="58">
        <f>+H764-I764</f>
        <v>0</v>
      </c>
      <c r="K764" s="282">
        <f>+H764-G764*E764</f>
        <v>0</v>
      </c>
    </row>
    <row r="765" spans="1:11">
      <c r="A765" s="62"/>
      <c r="B765" s="63" t="s">
        <v>2247</v>
      </c>
      <c r="C765" s="63" t="s">
        <v>3061</v>
      </c>
      <c r="D765" s="64" t="s">
        <v>4</v>
      </c>
      <c r="E765" s="65" t="s">
        <v>3062</v>
      </c>
      <c r="F765" s="66" t="s">
        <v>3063</v>
      </c>
      <c r="G765" s="67" t="s">
        <v>3064</v>
      </c>
      <c r="H765" s="68" t="s">
        <v>3124</v>
      </c>
    </row>
    <row r="766" spans="1:11">
      <c r="A766" s="69"/>
      <c r="B766" s="70" t="s">
        <v>3065</v>
      </c>
      <c r="C766" s="71"/>
      <c r="D766" s="72"/>
      <c r="E766" s="73"/>
      <c r="F766" s="74"/>
      <c r="G766" s="75">
        <f>SUM(G767:G771)</f>
        <v>62974</v>
      </c>
      <c r="H766" s="75">
        <f>IFERROR(G766*E764,"")</f>
        <v>0</v>
      </c>
    </row>
    <row r="767" spans="1:11">
      <c r="A767" s="76"/>
      <c r="B767" s="77" t="s">
        <v>3163</v>
      </c>
      <c r="C767" s="78" t="str">
        <f>IFERROR(_xlfn.XLOOKUP(B767,Insumo[DESCRIPCION],Insumo[UND],,0),"")</f>
        <v>Un</v>
      </c>
      <c r="D767" s="79">
        <v>1</v>
      </c>
      <c r="E767" s="80">
        <f>IFERROR(_xlfn.XLOOKUP($B767,Insumo[DESCRIPCION],Insumo[VALOR],,0),"")</f>
        <v>62974</v>
      </c>
      <c r="F767" s="81"/>
      <c r="G767" s="82">
        <f>IFERROR(IF(F767&gt;=0,D767*E767*(1+F767/100),ABS(D767*E767/F767)),"")</f>
        <v>62974</v>
      </c>
      <c r="H767" s="91">
        <f>IFERROR(G767*E764,"")</f>
        <v>0</v>
      </c>
    </row>
    <row r="768" spans="1:11">
      <c r="A768" s="76"/>
      <c r="B768" s="77"/>
      <c r="C768" s="78" t="str">
        <f>IFERROR(_xlfn.XLOOKUP(B768,Insumo[DESCRIPCION],Insumo[UND],,0),"")</f>
        <v/>
      </c>
      <c r="D768" s="79"/>
      <c r="E768" s="80" t="str">
        <f>IFERROR(_xlfn.XLOOKUP($B768,Insumo[DESCRIPCION],Insumo[VALOR],,0),"")</f>
        <v/>
      </c>
      <c r="F768" s="81"/>
      <c r="G768" s="82" t="str">
        <f>IFERROR(IF(F768&gt;=0,D768*E768*(1+F768/100),ABS(D768*E768/F768)),"")</f>
        <v/>
      </c>
      <c r="H768" s="91" t="str">
        <f>IFERROR(G768*E764,"")</f>
        <v/>
      </c>
    </row>
    <row r="769" spans="1:11">
      <c r="A769" s="76"/>
      <c r="B769" s="77"/>
      <c r="C769" s="78" t="str">
        <f>IFERROR(_xlfn.XLOOKUP(B769,Insumo[DESCRIPCION],Insumo[UND],,0),"")</f>
        <v/>
      </c>
      <c r="D769" s="79"/>
      <c r="E769" s="80" t="str">
        <f>IFERROR(_xlfn.XLOOKUP($B769,Insumo[DESCRIPCION],Insumo[VALOR],,0),"")</f>
        <v/>
      </c>
      <c r="F769" s="81"/>
      <c r="G769" s="82" t="str">
        <f>IFERROR(IF(F769&gt;=0,D769*E769*(1+F769/100),ABS(D769*E769/F769)),"")</f>
        <v/>
      </c>
      <c r="H769" s="91" t="str">
        <f>IFERROR(G769*E764,"")</f>
        <v/>
      </c>
    </row>
    <row r="770" spans="1:11">
      <c r="A770" s="76"/>
      <c r="B770" s="77"/>
      <c r="C770" s="78" t="str">
        <f>IFERROR(_xlfn.XLOOKUP(B770,Insumo[DESCRIPCION],Insumo[UND],,0),"")</f>
        <v/>
      </c>
      <c r="D770" s="79"/>
      <c r="E770" s="80" t="str">
        <f>IFERROR(_xlfn.XLOOKUP($B770,Insumo[DESCRIPCION],Insumo[VALOR],,0),"")</f>
        <v/>
      </c>
      <c r="F770" s="81"/>
      <c r="G770" s="82" t="str">
        <f>IFERROR(IF(F770&gt;=0,D770*E770*(1+F770/100),ABS(D770*E770/F770)),"")</f>
        <v/>
      </c>
      <c r="H770" s="91" t="str">
        <f>IFERROR(G770*E764,"")</f>
        <v/>
      </c>
    </row>
    <row r="771" spans="1:11">
      <c r="A771" s="76"/>
      <c r="B771" s="77"/>
      <c r="C771" s="78" t="str">
        <f>IFERROR(_xlfn.XLOOKUP(B771,Insumo[DESCRIPCION],Insumo[UND],,0),"")</f>
        <v/>
      </c>
      <c r="D771" s="79"/>
      <c r="E771" s="80" t="str">
        <f>IFERROR(_xlfn.XLOOKUP($B771,Insumo[DESCRIPCION],Insumo[VALOR],,0),"")</f>
        <v/>
      </c>
      <c r="F771" s="81"/>
      <c r="G771" s="82" t="str">
        <f>IFERROR(IF(F771&gt;=0,D771*E771*(1+F771/100),ABS(D771*E771/F771)),"")</f>
        <v/>
      </c>
      <c r="H771" s="91" t="str">
        <f>IFERROR(G771*E764,"")</f>
        <v/>
      </c>
    </row>
    <row r="772" spans="1:11">
      <c r="A772" s="69"/>
      <c r="B772" s="70" t="s">
        <v>3066</v>
      </c>
      <c r="C772" s="71"/>
      <c r="D772" s="72"/>
      <c r="E772" s="73"/>
      <c r="F772" s="74"/>
      <c r="G772" s="75">
        <f>SUM(G773:G775)</f>
        <v>3749.6074527250003</v>
      </c>
      <c r="H772" s="92">
        <f>G772*E764</f>
        <v>0</v>
      </c>
    </row>
    <row r="773" spans="1:11">
      <c r="A773" s="76"/>
      <c r="B773" s="77" t="s">
        <v>2980</v>
      </c>
      <c r="C773" s="78" t="str">
        <f>IFERROR(_xlfn.XLOOKUP(B773,Equipo[DESCRIPCION],Equipo[UND],,0),"")</f>
        <v>Día</v>
      </c>
      <c r="D773" s="79">
        <v>1</v>
      </c>
      <c r="E773" s="80">
        <f>IF(C773="%MO",G779,IFERROR(_xlfn.XLOOKUP($B773,Equipo[DESCRIPCION],Equipo[VALOR],,0),""))</f>
        <v>44861</v>
      </c>
      <c r="F773" s="81">
        <v>-20</v>
      </c>
      <c r="G773" s="82">
        <f>IFERROR(IF(F773&gt;=0,D773*E773*(1+F773/100),ABS(D773*E773/F773)),"")</f>
        <v>2243.0500000000002</v>
      </c>
      <c r="H773" s="91">
        <f>IFERROR(G773*E764,"")</f>
        <v>0</v>
      </c>
    </row>
    <row r="774" spans="1:11">
      <c r="A774" s="76"/>
      <c r="B774" s="77" t="s">
        <v>2967</v>
      </c>
      <c r="C774" s="78" t="str">
        <f>IFERROR(_xlfn.XLOOKUP(B774,Equipo[DESCRIPCION],Equipo[UND],,0),"")</f>
        <v>%MO</v>
      </c>
      <c r="D774" s="79">
        <v>0.05</v>
      </c>
      <c r="E774" s="80">
        <f>IF(C774="%MO",G779,IFERROR(_xlfn.XLOOKUP($B774,Equipo[DESCRIPCION],Equipo[VALOR],,0),""))</f>
        <v>30131.149054500005</v>
      </c>
      <c r="F774" s="81"/>
      <c r="G774" s="82">
        <f>IFERROR(IF(F774&gt;=0,D774*E774*(1+F774/100),ABS(D774*E774/F774)),"")</f>
        <v>1506.5574527250003</v>
      </c>
      <c r="H774" s="91">
        <f>IFERROR(G774*E764,"")</f>
        <v>0</v>
      </c>
    </row>
    <row r="775" spans="1:11">
      <c r="A775" s="76"/>
      <c r="B775" s="77"/>
      <c r="C775" s="78" t="str">
        <f>IFERROR(_xlfn.XLOOKUP(B775,Equipo[DESCRIPCION],Equipo[UND],,0),"")</f>
        <v/>
      </c>
      <c r="D775" s="79"/>
      <c r="E775" s="80" t="str">
        <f>IF(C775="%MO",G781,IFERROR(_xlfn.XLOOKUP($B775,Equipo[DESCRIPCION],Equipo[VALOR],,0),""))</f>
        <v/>
      </c>
      <c r="F775" s="81"/>
      <c r="G775" s="82" t="str">
        <f>IFERROR(IF(F775&gt;=0,D775*E775*(1+F775/100),ABS(D775*E775/F775)),"")</f>
        <v/>
      </c>
      <c r="H775" s="91" t="str">
        <f>IFERROR(G775*E764,"")</f>
        <v/>
      </c>
    </row>
    <row r="776" spans="1:11">
      <c r="A776" s="69"/>
      <c r="B776" s="70" t="s">
        <v>2202</v>
      </c>
      <c r="C776" s="71"/>
      <c r="D776" s="72"/>
      <c r="E776" s="73"/>
      <c r="F776" s="74"/>
      <c r="G776" s="75">
        <f>SUM(G777:G778)</f>
        <v>0</v>
      </c>
      <c r="H776" s="92">
        <f>G776*E764</f>
        <v>0</v>
      </c>
    </row>
    <row r="777" spans="1:11">
      <c r="A777" s="76"/>
      <c r="B777" s="77"/>
      <c r="C777" s="78" t="str">
        <f>IFERROR(_xlfn.XLOOKUP(B777,Transporte[DESCRIPCION],Transporte[UND],,0),"")</f>
        <v/>
      </c>
      <c r="D777" s="79"/>
      <c r="E777" s="80" t="str">
        <f>IFERROR(_xlfn.XLOOKUP($B777,Transporte[DESCRIPCION],Transporte[VALOR],,0),"")</f>
        <v/>
      </c>
      <c r="F777" s="81"/>
      <c r="G777" s="82" t="str">
        <f>IFERROR(IF(F777&gt;=0,D777*E777*(1+F777/100),ABS(D777*E777/F777)),"")</f>
        <v/>
      </c>
      <c r="H777" s="91" t="str">
        <f>IFERROR(G777*E764,"")</f>
        <v/>
      </c>
    </row>
    <row r="778" spans="1:11">
      <c r="A778" s="76"/>
      <c r="B778" s="77"/>
      <c r="C778" s="78" t="str">
        <f>IFERROR(_xlfn.XLOOKUP(B778,Transporte[DESCRIPCION],Transporte[UND],,0),"")</f>
        <v/>
      </c>
      <c r="D778" s="79"/>
      <c r="E778" s="80" t="str">
        <f>IFERROR(_xlfn.XLOOKUP($B778,Transporte[DESCRIPCION],Transporte[VALOR],,0),"")</f>
        <v/>
      </c>
      <c r="F778" s="81"/>
      <c r="G778" s="82" t="str">
        <f>IFERROR(IF(F778&gt;=0,D778*E778*(1+F778/100),ABS(D778*E778/F778)),"")</f>
        <v/>
      </c>
      <c r="H778" s="91" t="str">
        <f>IFERROR(G778*E764,"")</f>
        <v/>
      </c>
    </row>
    <row r="779" spans="1:11">
      <c r="A779" s="69"/>
      <c r="B779" s="70" t="s">
        <v>3067</v>
      </c>
      <c r="C779" s="71"/>
      <c r="D779" s="72"/>
      <c r="E779" s="73"/>
      <c r="F779" s="74"/>
      <c r="G779" s="75">
        <f>SUM(G780:G782)</f>
        <v>30131.149054500005</v>
      </c>
      <c r="H779" s="92">
        <f>G779*E764</f>
        <v>0</v>
      </c>
    </row>
    <row r="780" spans="1:11">
      <c r="A780" s="76"/>
      <c r="B780" s="77" t="s">
        <v>3043</v>
      </c>
      <c r="C780" s="78" t="str">
        <f>IFERROR(_xlfn.XLOOKUP(B780,MObra[DESCRIPCION],MObra[UN],,0),"")</f>
        <v>día</v>
      </c>
      <c r="D780" s="79">
        <v>1</v>
      </c>
      <c r="E780" s="80">
        <f>IFERROR(_xlfn.XLOOKUP($B780,MObra[DESCRIPCION],MObra[VALOR UNIT],,0),"")</f>
        <v>301311.49054500007</v>
      </c>
      <c r="F780" s="81">
        <v>-10</v>
      </c>
      <c r="G780" s="82">
        <f>IFERROR(IF(F780&gt;=0,D780*E780*(1+F780/100),ABS(D780*E780/F780)),"")</f>
        <v>30131.149054500005</v>
      </c>
      <c r="H780" s="91">
        <f>IFERROR(G780*E764,"")</f>
        <v>0</v>
      </c>
    </row>
    <row r="781" spans="1:11">
      <c r="A781" s="76"/>
      <c r="B781" s="77"/>
      <c r="C781" s="78" t="str">
        <f>IFERROR(_xlfn.XLOOKUP(B781,MObra[DESCRIPCION],MObra[UN],,0),"")</f>
        <v/>
      </c>
      <c r="D781" s="79"/>
      <c r="E781" s="80" t="str">
        <f>IFERROR(_xlfn.XLOOKUP($B781,MObra[DESCRIPCION],MObra[VALOR UNIT],,0),"")</f>
        <v/>
      </c>
      <c r="F781" s="81"/>
      <c r="G781" s="82" t="str">
        <f>IFERROR(IF(F781&gt;=0,D781*E781*(1+F781/100),ABS(D781*E781/F781)),"")</f>
        <v/>
      </c>
      <c r="H781" s="91" t="str">
        <f>IFERROR(G781*E764,"")</f>
        <v/>
      </c>
    </row>
    <row r="782" spans="1:11">
      <c r="A782" s="83"/>
      <c r="B782" s="84"/>
      <c r="C782" s="85" t="str">
        <f>IFERROR(_xlfn.XLOOKUP(B782,MObra[DESCRIPCION],MObra[UN],,0),"")</f>
        <v/>
      </c>
      <c r="D782" s="86"/>
      <c r="E782" s="87" t="str">
        <f>IFERROR(_xlfn.XLOOKUP($B782,MObra[DESCRIPCION],MObra[VALOR UNIT],,0),"")</f>
        <v/>
      </c>
      <c r="F782" s="88"/>
      <c r="G782" s="89" t="str">
        <f>IFERROR(IF(F782&gt;=0,D782*E782*(1+F782/100),ABS(D782*E782/F782)),"")</f>
        <v/>
      </c>
      <c r="H782" s="90" t="str">
        <f>IFERROR(G782*E764,"")</f>
        <v/>
      </c>
    </row>
    <row r="784" spans="1:11">
      <c r="A784" s="54" t="s">
        <v>3593</v>
      </c>
      <c r="B784" s="55" t="str">
        <f>VLOOKUP($A784,Presupuesto!$A:$D,2,FALSE())</f>
        <v>Silla Yee PVC Novafort 160x200</v>
      </c>
      <c r="C784" s="56" t="str">
        <f>VLOOKUP($A784,Presupuesto!$A:$D,3,FALSE())</f>
        <v>Un</v>
      </c>
      <c r="D784" s="57"/>
      <c r="E784" s="58">
        <f>VLOOKUP($A784,Presupuesto!$A:$D,4,FALSE())</f>
        <v>0</v>
      </c>
      <c r="F784" s="59" t="s">
        <v>2919</v>
      </c>
      <c r="G784" s="60">
        <f>SUM(G786:G802)/2</f>
        <v>96854.756507225015</v>
      </c>
      <c r="H784" s="61">
        <f>ROUND(SUM(H786:H802),0)/2</f>
        <v>0</v>
      </c>
      <c r="I784" s="58">
        <f>VLOOKUP(A784,Presupuesto!$A:$F,6,0)</f>
        <v>0</v>
      </c>
      <c r="J784" s="58">
        <f>+H784-I784</f>
        <v>0</v>
      </c>
      <c r="K784" s="282">
        <f>+H784-G784*E784</f>
        <v>0</v>
      </c>
    </row>
    <row r="785" spans="1:8">
      <c r="A785" s="62"/>
      <c r="B785" s="63" t="s">
        <v>2247</v>
      </c>
      <c r="C785" s="63" t="s">
        <v>3061</v>
      </c>
      <c r="D785" s="64" t="s">
        <v>4</v>
      </c>
      <c r="E785" s="65" t="s">
        <v>3062</v>
      </c>
      <c r="F785" s="66" t="s">
        <v>3063</v>
      </c>
      <c r="G785" s="67" t="s">
        <v>3064</v>
      </c>
      <c r="H785" s="68" t="s">
        <v>3124</v>
      </c>
    </row>
    <row r="786" spans="1:8">
      <c r="A786" s="69"/>
      <c r="B786" s="70" t="s">
        <v>3065</v>
      </c>
      <c r="C786" s="71"/>
      <c r="D786" s="72"/>
      <c r="E786" s="73"/>
      <c r="F786" s="74"/>
      <c r="G786" s="75">
        <f>SUM(G787:G791)</f>
        <v>62974</v>
      </c>
      <c r="H786" s="75">
        <f>IFERROR(G786*E784,"")</f>
        <v>0</v>
      </c>
    </row>
    <row r="787" spans="1:8">
      <c r="A787" s="76"/>
      <c r="B787" s="77" t="s">
        <v>3164</v>
      </c>
      <c r="C787" s="78" t="str">
        <f>IFERROR(_xlfn.XLOOKUP(B787,Insumo[DESCRIPCION],Insumo[UND],,0),"")</f>
        <v>Un</v>
      </c>
      <c r="D787" s="79">
        <v>1</v>
      </c>
      <c r="E787" s="80">
        <f>IFERROR(_xlfn.XLOOKUP($B787,Insumo[DESCRIPCION],Insumo[VALOR],,0),"")</f>
        <v>62974</v>
      </c>
      <c r="F787" s="81"/>
      <c r="G787" s="82">
        <f>IFERROR(IF(F787&gt;=0,D787*E787*(1+F787/100),ABS(D787*E787/F787)),"")</f>
        <v>62974</v>
      </c>
      <c r="H787" s="91">
        <f>IFERROR(G787*E784,"")</f>
        <v>0</v>
      </c>
    </row>
    <row r="788" spans="1:8">
      <c r="A788" s="76"/>
      <c r="B788" s="77"/>
      <c r="C788" s="78" t="str">
        <f>IFERROR(_xlfn.XLOOKUP(B788,Insumo[DESCRIPCION],Insumo[UND],,0),"")</f>
        <v/>
      </c>
      <c r="D788" s="79"/>
      <c r="E788" s="80" t="str">
        <f>IFERROR(_xlfn.XLOOKUP($B788,Insumo[DESCRIPCION],Insumo[VALOR],,0),"")</f>
        <v/>
      </c>
      <c r="F788" s="81"/>
      <c r="G788" s="82" t="str">
        <f>IFERROR(IF(F788&gt;=0,D788*E788*(1+F788/100),ABS(D788*E788/F788)),"")</f>
        <v/>
      </c>
      <c r="H788" s="91" t="str">
        <f>IFERROR(G788*E784,"")</f>
        <v/>
      </c>
    </row>
    <row r="789" spans="1:8">
      <c r="A789" s="76"/>
      <c r="B789" s="77"/>
      <c r="C789" s="78" t="str">
        <f>IFERROR(_xlfn.XLOOKUP(B789,Insumo[DESCRIPCION],Insumo[UND],,0),"")</f>
        <v/>
      </c>
      <c r="D789" s="79"/>
      <c r="E789" s="80" t="str">
        <f>IFERROR(_xlfn.XLOOKUP($B789,Insumo[DESCRIPCION],Insumo[VALOR],,0),"")</f>
        <v/>
      </c>
      <c r="F789" s="81"/>
      <c r="G789" s="82" t="str">
        <f>IFERROR(IF(F789&gt;=0,D789*E789*(1+F789/100),ABS(D789*E789/F789)),"")</f>
        <v/>
      </c>
      <c r="H789" s="91" t="str">
        <f>IFERROR(G789*E784,"")</f>
        <v/>
      </c>
    </row>
    <row r="790" spans="1:8">
      <c r="A790" s="76"/>
      <c r="B790" s="77"/>
      <c r="C790" s="78" t="str">
        <f>IFERROR(_xlfn.XLOOKUP(B790,Insumo[DESCRIPCION],Insumo[UND],,0),"")</f>
        <v/>
      </c>
      <c r="D790" s="79"/>
      <c r="E790" s="80" t="str">
        <f>IFERROR(_xlfn.XLOOKUP($B790,Insumo[DESCRIPCION],Insumo[VALOR],,0),"")</f>
        <v/>
      </c>
      <c r="F790" s="81"/>
      <c r="G790" s="82" t="str">
        <f>IFERROR(IF(F790&gt;=0,D790*E790*(1+F790/100),ABS(D790*E790/F790)),"")</f>
        <v/>
      </c>
      <c r="H790" s="91" t="str">
        <f>IFERROR(G790*E784,"")</f>
        <v/>
      </c>
    </row>
    <row r="791" spans="1:8">
      <c r="A791" s="76"/>
      <c r="B791" s="77"/>
      <c r="C791" s="78" t="str">
        <f>IFERROR(_xlfn.XLOOKUP(B791,Insumo[DESCRIPCION],Insumo[UND],,0),"")</f>
        <v/>
      </c>
      <c r="D791" s="79"/>
      <c r="E791" s="80" t="str">
        <f>IFERROR(_xlfn.XLOOKUP($B791,Insumo[DESCRIPCION],Insumo[VALOR],,0),"")</f>
        <v/>
      </c>
      <c r="F791" s="81"/>
      <c r="G791" s="82" t="str">
        <f>IFERROR(IF(F791&gt;=0,D791*E791*(1+F791/100),ABS(D791*E791/F791)),"")</f>
        <v/>
      </c>
      <c r="H791" s="91" t="str">
        <f>IFERROR(G791*E784,"")</f>
        <v/>
      </c>
    </row>
    <row r="792" spans="1:8">
      <c r="A792" s="69"/>
      <c r="B792" s="70" t="s">
        <v>3066</v>
      </c>
      <c r="C792" s="71"/>
      <c r="D792" s="72"/>
      <c r="E792" s="73"/>
      <c r="F792" s="74"/>
      <c r="G792" s="75">
        <f>SUM(G793:G795)</f>
        <v>3749.6074527250003</v>
      </c>
      <c r="H792" s="92">
        <f>G792*E784</f>
        <v>0</v>
      </c>
    </row>
    <row r="793" spans="1:8">
      <c r="A793" s="76"/>
      <c r="B793" s="77" t="s">
        <v>2980</v>
      </c>
      <c r="C793" s="78" t="str">
        <f>IFERROR(_xlfn.XLOOKUP(B793,Equipo[DESCRIPCION],Equipo[UND],,0),"")</f>
        <v>Día</v>
      </c>
      <c r="D793" s="79">
        <v>1</v>
      </c>
      <c r="E793" s="80">
        <f>IF(C793="%MO",G799,IFERROR(_xlfn.XLOOKUP($B793,Equipo[DESCRIPCION],Equipo[VALOR],,0),""))</f>
        <v>44861</v>
      </c>
      <c r="F793" s="81">
        <v>-20</v>
      </c>
      <c r="G793" s="82">
        <f>IFERROR(IF(F793&gt;=0,D793*E793*(1+F793/100),ABS(D793*E793/F793)),"")</f>
        <v>2243.0500000000002</v>
      </c>
      <c r="H793" s="91">
        <f>IFERROR(G793*E784,"")</f>
        <v>0</v>
      </c>
    </row>
    <row r="794" spans="1:8">
      <c r="A794" s="76"/>
      <c r="B794" s="77" t="s">
        <v>2967</v>
      </c>
      <c r="C794" s="78" t="str">
        <f>IFERROR(_xlfn.XLOOKUP(B794,Equipo[DESCRIPCION],Equipo[UND],,0),"")</f>
        <v>%MO</v>
      </c>
      <c r="D794" s="79">
        <v>0.05</v>
      </c>
      <c r="E794" s="80">
        <f>IF(C794="%MO",G799,IFERROR(_xlfn.XLOOKUP($B794,Equipo[DESCRIPCION],Equipo[VALOR],,0),""))</f>
        <v>30131.149054500005</v>
      </c>
      <c r="F794" s="81"/>
      <c r="G794" s="82">
        <f>IFERROR(IF(F794&gt;=0,D794*E794*(1+F794/100),ABS(D794*E794/F794)),"")</f>
        <v>1506.5574527250003</v>
      </c>
      <c r="H794" s="91">
        <f>IFERROR(G794*E784,"")</f>
        <v>0</v>
      </c>
    </row>
    <row r="795" spans="1:8">
      <c r="A795" s="76"/>
      <c r="B795" s="77"/>
      <c r="C795" s="78" t="str">
        <f>IFERROR(_xlfn.XLOOKUP(B795,Equipo[DESCRIPCION],Equipo[UND],,0),"")</f>
        <v/>
      </c>
      <c r="D795" s="79"/>
      <c r="E795" s="80" t="str">
        <f>IF(C795="%MO",G801,IFERROR(_xlfn.XLOOKUP($B795,Equipo[DESCRIPCION],Equipo[VALOR],,0),""))</f>
        <v/>
      </c>
      <c r="F795" s="81"/>
      <c r="G795" s="82" t="str">
        <f>IFERROR(IF(F795&gt;=0,D795*E795*(1+F795/100),ABS(D795*E795/F795)),"")</f>
        <v/>
      </c>
      <c r="H795" s="91" t="str">
        <f>IFERROR(G795*E784,"")</f>
        <v/>
      </c>
    </row>
    <row r="796" spans="1:8">
      <c r="A796" s="69"/>
      <c r="B796" s="70" t="s">
        <v>2202</v>
      </c>
      <c r="C796" s="71"/>
      <c r="D796" s="72"/>
      <c r="E796" s="73"/>
      <c r="F796" s="74"/>
      <c r="G796" s="75">
        <f>SUM(G797:G798)</f>
        <v>0</v>
      </c>
      <c r="H796" s="92">
        <f>G796*E784</f>
        <v>0</v>
      </c>
    </row>
    <row r="797" spans="1:8">
      <c r="A797" s="76"/>
      <c r="B797" s="77"/>
      <c r="C797" s="78" t="str">
        <f>IFERROR(_xlfn.XLOOKUP(B797,Transporte[DESCRIPCION],Transporte[UND],,0),"")</f>
        <v/>
      </c>
      <c r="D797" s="79"/>
      <c r="E797" s="80" t="str">
        <f>IFERROR(_xlfn.XLOOKUP($B797,Transporte[DESCRIPCION],Transporte[VALOR],,0),"")</f>
        <v/>
      </c>
      <c r="F797" s="81"/>
      <c r="G797" s="82" t="str">
        <f>IFERROR(IF(F797&gt;=0,D797*E797*(1+F797/100),ABS(D797*E797/F797)),"")</f>
        <v/>
      </c>
      <c r="H797" s="91" t="str">
        <f>IFERROR(G797*E784,"")</f>
        <v/>
      </c>
    </row>
    <row r="798" spans="1:8">
      <c r="A798" s="76"/>
      <c r="B798" s="77"/>
      <c r="C798" s="78" t="str">
        <f>IFERROR(_xlfn.XLOOKUP(B798,Transporte[DESCRIPCION],Transporte[UND],,0),"")</f>
        <v/>
      </c>
      <c r="D798" s="79"/>
      <c r="E798" s="80" t="str">
        <f>IFERROR(_xlfn.XLOOKUP($B798,Transporte[DESCRIPCION],Transporte[VALOR],,0),"")</f>
        <v/>
      </c>
      <c r="F798" s="81"/>
      <c r="G798" s="82" t="str">
        <f>IFERROR(IF(F798&gt;=0,D798*E798*(1+F798/100),ABS(D798*E798/F798)),"")</f>
        <v/>
      </c>
      <c r="H798" s="91" t="str">
        <f>IFERROR(G798*E784,"")</f>
        <v/>
      </c>
    </row>
    <row r="799" spans="1:8">
      <c r="A799" s="69"/>
      <c r="B799" s="70" t="s">
        <v>3067</v>
      </c>
      <c r="C799" s="71"/>
      <c r="D799" s="72"/>
      <c r="E799" s="73"/>
      <c r="F799" s="74"/>
      <c r="G799" s="75">
        <f>SUM(G800:G802)</f>
        <v>30131.149054500005</v>
      </c>
      <c r="H799" s="92">
        <f>G799*E784</f>
        <v>0</v>
      </c>
    </row>
    <row r="800" spans="1:8">
      <c r="A800" s="76"/>
      <c r="B800" s="77" t="s">
        <v>3043</v>
      </c>
      <c r="C800" s="78" t="str">
        <f>IFERROR(_xlfn.XLOOKUP(B800,MObra[DESCRIPCION],MObra[UN],,0),"")</f>
        <v>día</v>
      </c>
      <c r="D800" s="79">
        <v>1</v>
      </c>
      <c r="E800" s="80">
        <f>IFERROR(_xlfn.XLOOKUP($B800,MObra[DESCRIPCION],MObra[VALOR UNIT],,0),"")</f>
        <v>301311.49054500007</v>
      </c>
      <c r="F800" s="81">
        <v>-10</v>
      </c>
      <c r="G800" s="82">
        <f>IFERROR(IF(F800&gt;=0,D800*E800*(1+F800/100),ABS(D800*E800/F800)),"")</f>
        <v>30131.149054500005</v>
      </c>
      <c r="H800" s="91">
        <f>IFERROR(G800*E784,"")</f>
        <v>0</v>
      </c>
    </row>
    <row r="801" spans="1:11">
      <c r="A801" s="76"/>
      <c r="B801" s="77"/>
      <c r="C801" s="78" t="str">
        <f>IFERROR(_xlfn.XLOOKUP(B801,MObra[DESCRIPCION],MObra[UN],,0),"")</f>
        <v/>
      </c>
      <c r="D801" s="79"/>
      <c r="E801" s="80" t="str">
        <f>IFERROR(_xlfn.XLOOKUP($B801,MObra[DESCRIPCION],MObra[VALOR UNIT],,0),"")</f>
        <v/>
      </c>
      <c r="F801" s="81"/>
      <c r="G801" s="82" t="str">
        <f>IFERROR(IF(F801&gt;=0,D801*E801*(1+F801/100),ABS(D801*E801/F801)),"")</f>
        <v/>
      </c>
      <c r="H801" s="91" t="str">
        <f>IFERROR(G801*E784,"")</f>
        <v/>
      </c>
    </row>
    <row r="802" spans="1:11">
      <c r="A802" s="83"/>
      <c r="B802" s="84"/>
      <c r="C802" s="85" t="str">
        <f>IFERROR(_xlfn.XLOOKUP(B802,MObra[DESCRIPCION],MObra[UN],,0),"")</f>
        <v/>
      </c>
      <c r="D802" s="86"/>
      <c r="E802" s="87" t="str">
        <f>IFERROR(_xlfn.XLOOKUP($B802,MObra[DESCRIPCION],MObra[VALOR UNIT],,0),"")</f>
        <v/>
      </c>
      <c r="F802" s="88"/>
      <c r="G802" s="89" t="str">
        <f>IFERROR(IF(F802&gt;=0,D802*E802*(1+F802/100),ABS(D802*E802/F802)),"")</f>
        <v/>
      </c>
      <c r="H802" s="90" t="str">
        <f>IFERROR(G802*E784,"")</f>
        <v/>
      </c>
    </row>
    <row r="804" spans="1:11">
      <c r="A804" s="54" t="s">
        <v>3594</v>
      </c>
      <c r="B804" s="55" t="str">
        <f>VLOOKUP($A804,Presupuesto!$A:$D,2,FALSE())</f>
        <v>Silla Yee PVC Novafort 160x250</v>
      </c>
      <c r="C804" s="56" t="str">
        <f>VLOOKUP($A804,Presupuesto!$A:$D,3,FALSE())</f>
        <v>Un</v>
      </c>
      <c r="D804" s="57"/>
      <c r="E804" s="58">
        <f>VLOOKUP($A804,Presupuesto!$A:$D,4,FALSE())</f>
        <v>0</v>
      </c>
      <c r="F804" s="59" t="s">
        <v>2919</v>
      </c>
      <c r="G804" s="60">
        <f>SUM(G806:G822)/2</f>
        <v>96854.756507225015</v>
      </c>
      <c r="H804" s="61">
        <f>ROUND(SUM(H806:H822),0)/2</f>
        <v>0</v>
      </c>
      <c r="I804" s="58">
        <f>VLOOKUP(A804,Presupuesto!$A:$F,6,0)</f>
        <v>0</v>
      </c>
      <c r="J804" s="58">
        <f>+H804-I804</f>
        <v>0</v>
      </c>
      <c r="K804" s="282">
        <f>+H804-G804*E804</f>
        <v>0</v>
      </c>
    </row>
    <row r="805" spans="1:11">
      <c r="A805" s="62"/>
      <c r="B805" s="63" t="s">
        <v>2247</v>
      </c>
      <c r="C805" s="63" t="s">
        <v>3061</v>
      </c>
      <c r="D805" s="64" t="s">
        <v>4</v>
      </c>
      <c r="E805" s="65" t="s">
        <v>3062</v>
      </c>
      <c r="F805" s="66" t="s">
        <v>3063</v>
      </c>
      <c r="G805" s="67" t="s">
        <v>3064</v>
      </c>
      <c r="H805" s="68" t="s">
        <v>3124</v>
      </c>
    </row>
    <row r="806" spans="1:11">
      <c r="A806" s="69"/>
      <c r="B806" s="70" t="s">
        <v>3065</v>
      </c>
      <c r="C806" s="71"/>
      <c r="D806" s="72"/>
      <c r="E806" s="73"/>
      <c r="F806" s="74"/>
      <c r="G806" s="75">
        <f>SUM(G807:G811)</f>
        <v>62974</v>
      </c>
      <c r="H806" s="75">
        <f>IFERROR(G806*E804,"")</f>
        <v>0</v>
      </c>
    </row>
    <row r="807" spans="1:11">
      <c r="A807" s="76"/>
      <c r="B807" s="77" t="s">
        <v>3165</v>
      </c>
      <c r="C807" s="78" t="str">
        <f>IFERROR(_xlfn.XLOOKUP(B807,Insumo[DESCRIPCION],Insumo[UND],,0),"")</f>
        <v>Un</v>
      </c>
      <c r="D807" s="79">
        <v>1</v>
      </c>
      <c r="E807" s="80">
        <f>IFERROR(_xlfn.XLOOKUP($B807,Insumo[DESCRIPCION],Insumo[VALOR],,0),"")</f>
        <v>62974</v>
      </c>
      <c r="F807" s="81"/>
      <c r="G807" s="82">
        <f>IFERROR(IF(F807&gt;=0,D807*E807*(1+F807/100),ABS(D807*E807/F807)),"")</f>
        <v>62974</v>
      </c>
      <c r="H807" s="91">
        <f>IFERROR(G807*E804,"")</f>
        <v>0</v>
      </c>
    </row>
    <row r="808" spans="1:11">
      <c r="A808" s="76"/>
      <c r="B808" s="77"/>
      <c r="C808" s="78" t="str">
        <f>IFERROR(_xlfn.XLOOKUP(B808,Insumo[DESCRIPCION],Insumo[UND],,0),"")</f>
        <v/>
      </c>
      <c r="D808" s="79"/>
      <c r="E808" s="80" t="str">
        <f>IFERROR(_xlfn.XLOOKUP($B808,Insumo[DESCRIPCION],Insumo[VALOR],,0),"")</f>
        <v/>
      </c>
      <c r="F808" s="81"/>
      <c r="G808" s="82" t="str">
        <f>IFERROR(IF(F808&gt;=0,D808*E808*(1+F808/100),ABS(D808*E808/F808)),"")</f>
        <v/>
      </c>
      <c r="H808" s="91" t="str">
        <f>IFERROR(G808*E804,"")</f>
        <v/>
      </c>
    </row>
    <row r="809" spans="1:11">
      <c r="A809" s="76"/>
      <c r="B809" s="77"/>
      <c r="C809" s="78" t="str">
        <f>IFERROR(_xlfn.XLOOKUP(B809,Insumo[DESCRIPCION],Insumo[UND],,0),"")</f>
        <v/>
      </c>
      <c r="D809" s="79"/>
      <c r="E809" s="80" t="str">
        <f>IFERROR(_xlfn.XLOOKUP($B809,Insumo[DESCRIPCION],Insumo[VALOR],,0),"")</f>
        <v/>
      </c>
      <c r="F809" s="81"/>
      <c r="G809" s="82" t="str">
        <f>IFERROR(IF(F809&gt;=0,D809*E809*(1+F809/100),ABS(D809*E809/F809)),"")</f>
        <v/>
      </c>
      <c r="H809" s="91" t="str">
        <f>IFERROR(G809*E804,"")</f>
        <v/>
      </c>
    </row>
    <row r="810" spans="1:11">
      <c r="A810" s="76"/>
      <c r="B810" s="77"/>
      <c r="C810" s="78" t="str">
        <f>IFERROR(_xlfn.XLOOKUP(B810,Insumo[DESCRIPCION],Insumo[UND],,0),"")</f>
        <v/>
      </c>
      <c r="D810" s="79"/>
      <c r="E810" s="80" t="str">
        <f>IFERROR(_xlfn.XLOOKUP($B810,Insumo[DESCRIPCION],Insumo[VALOR],,0),"")</f>
        <v/>
      </c>
      <c r="F810" s="81"/>
      <c r="G810" s="82" t="str">
        <f>IFERROR(IF(F810&gt;=0,D810*E810*(1+F810/100),ABS(D810*E810/F810)),"")</f>
        <v/>
      </c>
      <c r="H810" s="91" t="str">
        <f>IFERROR(G810*E804,"")</f>
        <v/>
      </c>
    </row>
    <row r="811" spans="1:11">
      <c r="A811" s="76"/>
      <c r="B811" s="77"/>
      <c r="C811" s="78" t="str">
        <f>IFERROR(_xlfn.XLOOKUP(B811,Insumo[DESCRIPCION],Insumo[UND],,0),"")</f>
        <v/>
      </c>
      <c r="D811" s="79"/>
      <c r="E811" s="80" t="str">
        <f>IFERROR(_xlfn.XLOOKUP($B811,Insumo[DESCRIPCION],Insumo[VALOR],,0),"")</f>
        <v/>
      </c>
      <c r="F811" s="81"/>
      <c r="G811" s="82" t="str">
        <f>IFERROR(IF(F811&gt;=0,D811*E811*(1+F811/100),ABS(D811*E811/F811)),"")</f>
        <v/>
      </c>
      <c r="H811" s="91" t="str">
        <f>IFERROR(G811*E804,"")</f>
        <v/>
      </c>
    </row>
    <row r="812" spans="1:11">
      <c r="A812" s="69"/>
      <c r="B812" s="70" t="s">
        <v>3066</v>
      </c>
      <c r="C812" s="71"/>
      <c r="D812" s="72"/>
      <c r="E812" s="73"/>
      <c r="F812" s="74"/>
      <c r="G812" s="75">
        <f>SUM(G813:G815)</f>
        <v>3749.6074527250003</v>
      </c>
      <c r="H812" s="92">
        <f>G812*E804</f>
        <v>0</v>
      </c>
    </row>
    <row r="813" spans="1:11">
      <c r="A813" s="76"/>
      <c r="B813" s="77" t="s">
        <v>2980</v>
      </c>
      <c r="C813" s="78" t="str">
        <f>IFERROR(_xlfn.XLOOKUP(B813,Equipo[DESCRIPCION],Equipo[UND],,0),"")</f>
        <v>Día</v>
      </c>
      <c r="D813" s="79">
        <v>1</v>
      </c>
      <c r="E813" s="80">
        <f>IF(C813="%MO",G819,IFERROR(_xlfn.XLOOKUP($B813,Equipo[DESCRIPCION],Equipo[VALOR],,0),""))</f>
        <v>44861</v>
      </c>
      <c r="F813" s="81">
        <v>-20</v>
      </c>
      <c r="G813" s="82">
        <f>IFERROR(IF(F813&gt;=0,D813*E813*(1+F813/100),ABS(D813*E813/F813)),"")</f>
        <v>2243.0500000000002</v>
      </c>
      <c r="H813" s="91">
        <f>IFERROR(G813*E804,"")</f>
        <v>0</v>
      </c>
    </row>
    <row r="814" spans="1:11">
      <c r="A814" s="76"/>
      <c r="B814" s="77" t="s">
        <v>2967</v>
      </c>
      <c r="C814" s="78" t="str">
        <f>IFERROR(_xlfn.XLOOKUP(B814,Equipo[DESCRIPCION],Equipo[UND],,0),"")</f>
        <v>%MO</v>
      </c>
      <c r="D814" s="79">
        <v>0.05</v>
      </c>
      <c r="E814" s="80">
        <f>IF(C814="%MO",G819,IFERROR(_xlfn.XLOOKUP($B814,Equipo[DESCRIPCION],Equipo[VALOR],,0),""))</f>
        <v>30131.149054500005</v>
      </c>
      <c r="F814" s="81"/>
      <c r="G814" s="82">
        <f>IFERROR(IF(F814&gt;=0,D814*E814*(1+F814/100),ABS(D814*E814/F814)),"")</f>
        <v>1506.5574527250003</v>
      </c>
      <c r="H814" s="91">
        <f>IFERROR(G814*E804,"")</f>
        <v>0</v>
      </c>
    </row>
    <row r="815" spans="1:11">
      <c r="A815" s="76"/>
      <c r="B815" s="77"/>
      <c r="C815" s="78" t="str">
        <f>IFERROR(_xlfn.XLOOKUP(B815,Equipo[DESCRIPCION],Equipo[UND],,0),"")</f>
        <v/>
      </c>
      <c r="D815" s="79"/>
      <c r="E815" s="80" t="str">
        <f>IF(C815="%MO",G821,IFERROR(_xlfn.XLOOKUP($B815,Equipo[DESCRIPCION],Equipo[VALOR],,0),""))</f>
        <v/>
      </c>
      <c r="F815" s="81"/>
      <c r="G815" s="82" t="str">
        <f>IFERROR(IF(F815&gt;=0,D815*E815*(1+F815/100),ABS(D815*E815/F815)),"")</f>
        <v/>
      </c>
      <c r="H815" s="91" t="str">
        <f>IFERROR(G815*E804,"")</f>
        <v/>
      </c>
    </row>
    <row r="816" spans="1:11">
      <c r="A816" s="69"/>
      <c r="B816" s="70" t="s">
        <v>2202</v>
      </c>
      <c r="C816" s="71"/>
      <c r="D816" s="72"/>
      <c r="E816" s="73"/>
      <c r="F816" s="74"/>
      <c r="G816" s="75">
        <f>SUM(G817:G818)</f>
        <v>0</v>
      </c>
      <c r="H816" s="92">
        <f>G816*E804</f>
        <v>0</v>
      </c>
    </row>
    <row r="817" spans="1:11">
      <c r="A817" s="76"/>
      <c r="B817" s="77"/>
      <c r="C817" s="78" t="str">
        <f>IFERROR(_xlfn.XLOOKUP(B817,Transporte[DESCRIPCION],Transporte[UND],,0),"")</f>
        <v/>
      </c>
      <c r="D817" s="79"/>
      <c r="E817" s="80" t="str">
        <f>IFERROR(_xlfn.XLOOKUP($B817,Transporte[DESCRIPCION],Transporte[VALOR],,0),"")</f>
        <v/>
      </c>
      <c r="F817" s="81"/>
      <c r="G817" s="82" t="str">
        <f>IFERROR(IF(F817&gt;=0,D817*E817*(1+F817/100),ABS(D817*E817/F817)),"")</f>
        <v/>
      </c>
      <c r="H817" s="91" t="str">
        <f>IFERROR(G817*E804,"")</f>
        <v/>
      </c>
    </row>
    <row r="818" spans="1:11">
      <c r="A818" s="76"/>
      <c r="B818" s="77"/>
      <c r="C818" s="78" t="str">
        <f>IFERROR(_xlfn.XLOOKUP(B818,Transporte[DESCRIPCION],Transporte[UND],,0),"")</f>
        <v/>
      </c>
      <c r="D818" s="79"/>
      <c r="E818" s="80" t="str">
        <f>IFERROR(_xlfn.XLOOKUP($B818,Transporte[DESCRIPCION],Transporte[VALOR],,0),"")</f>
        <v/>
      </c>
      <c r="F818" s="81"/>
      <c r="G818" s="82" t="str">
        <f>IFERROR(IF(F818&gt;=0,D818*E818*(1+F818/100),ABS(D818*E818/F818)),"")</f>
        <v/>
      </c>
      <c r="H818" s="91" t="str">
        <f>IFERROR(G818*E804,"")</f>
        <v/>
      </c>
    </row>
    <row r="819" spans="1:11">
      <c r="A819" s="69"/>
      <c r="B819" s="70" t="s">
        <v>3067</v>
      </c>
      <c r="C819" s="71"/>
      <c r="D819" s="72"/>
      <c r="E819" s="73"/>
      <c r="F819" s="74"/>
      <c r="G819" s="75">
        <f>SUM(G820:G822)</f>
        <v>30131.149054500005</v>
      </c>
      <c r="H819" s="92">
        <f>G819*E804</f>
        <v>0</v>
      </c>
    </row>
    <row r="820" spans="1:11">
      <c r="A820" s="76"/>
      <c r="B820" s="77" t="s">
        <v>3043</v>
      </c>
      <c r="C820" s="78" t="str">
        <f>IFERROR(_xlfn.XLOOKUP(B820,MObra[DESCRIPCION],MObra[UN],,0),"")</f>
        <v>día</v>
      </c>
      <c r="D820" s="79">
        <v>1</v>
      </c>
      <c r="E820" s="80">
        <f>IFERROR(_xlfn.XLOOKUP($B820,MObra[DESCRIPCION],MObra[VALOR UNIT],,0),"")</f>
        <v>301311.49054500007</v>
      </c>
      <c r="F820" s="81">
        <v>-10</v>
      </c>
      <c r="G820" s="82">
        <f>IFERROR(IF(F820&gt;=0,D820*E820*(1+F820/100),ABS(D820*E820/F820)),"")</f>
        <v>30131.149054500005</v>
      </c>
      <c r="H820" s="91">
        <f>IFERROR(G820*E804,"")</f>
        <v>0</v>
      </c>
    </row>
    <row r="821" spans="1:11">
      <c r="A821" s="76"/>
      <c r="B821" s="77"/>
      <c r="C821" s="78" t="str">
        <f>IFERROR(_xlfn.XLOOKUP(B821,MObra[DESCRIPCION],MObra[UN],,0),"")</f>
        <v/>
      </c>
      <c r="D821" s="79"/>
      <c r="E821" s="80" t="str">
        <f>IFERROR(_xlfn.XLOOKUP($B821,MObra[DESCRIPCION],MObra[VALOR UNIT],,0),"")</f>
        <v/>
      </c>
      <c r="F821" s="81"/>
      <c r="G821" s="82" t="str">
        <f>IFERROR(IF(F821&gt;=0,D821*E821*(1+F821/100),ABS(D821*E821/F821)),"")</f>
        <v/>
      </c>
      <c r="H821" s="91" t="str">
        <f>IFERROR(G821*E804,"")</f>
        <v/>
      </c>
    </row>
    <row r="822" spans="1:11">
      <c r="A822" s="83"/>
      <c r="B822" s="84"/>
      <c r="C822" s="85" t="str">
        <f>IFERROR(_xlfn.XLOOKUP(B822,MObra[DESCRIPCION],MObra[UN],,0),"")</f>
        <v/>
      </c>
      <c r="D822" s="86"/>
      <c r="E822" s="87" t="str">
        <f>IFERROR(_xlfn.XLOOKUP($B822,MObra[DESCRIPCION],MObra[VALOR UNIT],,0),"")</f>
        <v/>
      </c>
      <c r="F822" s="88"/>
      <c r="G822" s="89" t="str">
        <f>IFERROR(IF(F822&gt;=0,D822*E822*(1+F822/100),ABS(D822*E822/F822)),"")</f>
        <v/>
      </c>
      <c r="H822" s="90" t="str">
        <f>IFERROR(G822*E804,"")</f>
        <v/>
      </c>
    </row>
    <row r="824" spans="1:11">
      <c r="A824" s="54" t="s">
        <v>3595</v>
      </c>
      <c r="B824" s="55" t="str">
        <f>VLOOKUP($A824,Presupuesto!$A:$D,2,FALSE())</f>
        <v>Silla Yee PVC Novafort 160x315</v>
      </c>
      <c r="C824" s="56" t="str">
        <f>VLOOKUP($A824,Presupuesto!$A:$D,3,FALSE())</f>
        <v>Un</v>
      </c>
      <c r="D824" s="57"/>
      <c r="E824" s="58">
        <f>VLOOKUP($A824,Presupuesto!$A:$D,4,FALSE())</f>
        <v>0</v>
      </c>
      <c r="F824" s="59" t="s">
        <v>2919</v>
      </c>
      <c r="G824" s="60">
        <f>SUM(G826:G842)/2</f>
        <v>96854.756507225015</v>
      </c>
      <c r="H824" s="61">
        <f>ROUND(SUM(H826:H842),0)/2</f>
        <v>0</v>
      </c>
      <c r="I824" s="58">
        <f>VLOOKUP(A824,Presupuesto!$A:$F,6,0)</f>
        <v>0</v>
      </c>
      <c r="J824" s="58">
        <f>+H824-I824</f>
        <v>0</v>
      </c>
      <c r="K824" s="282">
        <f>+H824-G824*E824</f>
        <v>0</v>
      </c>
    </row>
    <row r="825" spans="1:11">
      <c r="A825" s="62"/>
      <c r="B825" s="63" t="s">
        <v>2247</v>
      </c>
      <c r="C825" s="63" t="s">
        <v>3061</v>
      </c>
      <c r="D825" s="64" t="s">
        <v>4</v>
      </c>
      <c r="E825" s="65" t="s">
        <v>3062</v>
      </c>
      <c r="F825" s="66" t="s">
        <v>3063</v>
      </c>
      <c r="G825" s="67" t="s">
        <v>3064</v>
      </c>
      <c r="H825" s="68" t="s">
        <v>3124</v>
      </c>
    </row>
    <row r="826" spans="1:11">
      <c r="A826" s="69"/>
      <c r="B826" s="70" t="s">
        <v>3065</v>
      </c>
      <c r="C826" s="71"/>
      <c r="D826" s="72"/>
      <c r="E826" s="73"/>
      <c r="F826" s="74"/>
      <c r="G826" s="75">
        <f>SUM(G827:G831)</f>
        <v>62974</v>
      </c>
      <c r="H826" s="75">
        <f>IFERROR(G826*E824,"")</f>
        <v>0</v>
      </c>
    </row>
    <row r="827" spans="1:11">
      <c r="A827" s="76"/>
      <c r="B827" s="77" t="s">
        <v>3166</v>
      </c>
      <c r="C827" s="78" t="str">
        <f>IFERROR(_xlfn.XLOOKUP(B827,Insumo[DESCRIPCION],Insumo[UND],,0),"")</f>
        <v>Un</v>
      </c>
      <c r="D827" s="79">
        <v>1</v>
      </c>
      <c r="E827" s="80">
        <f>IFERROR(_xlfn.XLOOKUP($B827,Insumo[DESCRIPCION],Insumo[VALOR],,0),"")</f>
        <v>62974</v>
      </c>
      <c r="F827" s="81"/>
      <c r="G827" s="82">
        <f>IFERROR(IF(F827&gt;=0,D827*E827*(1+F827/100),ABS(D827*E827/F827)),"")</f>
        <v>62974</v>
      </c>
      <c r="H827" s="91">
        <f>IFERROR(G827*E824,"")</f>
        <v>0</v>
      </c>
    </row>
    <row r="828" spans="1:11">
      <c r="A828" s="76"/>
      <c r="B828" s="77"/>
      <c r="C828" s="78" t="str">
        <f>IFERROR(_xlfn.XLOOKUP(B828,Insumo[DESCRIPCION],Insumo[UND],,0),"")</f>
        <v/>
      </c>
      <c r="D828" s="79"/>
      <c r="E828" s="80" t="str">
        <f>IFERROR(_xlfn.XLOOKUP($B828,Insumo[DESCRIPCION],Insumo[VALOR],,0),"")</f>
        <v/>
      </c>
      <c r="F828" s="81"/>
      <c r="G828" s="82" t="str">
        <f>IFERROR(IF(F828&gt;=0,D828*E828*(1+F828/100),ABS(D828*E828/F828)),"")</f>
        <v/>
      </c>
      <c r="H828" s="91" t="str">
        <f>IFERROR(G828*E824,"")</f>
        <v/>
      </c>
    </row>
    <row r="829" spans="1:11">
      <c r="A829" s="76"/>
      <c r="B829" s="77"/>
      <c r="C829" s="78" t="str">
        <f>IFERROR(_xlfn.XLOOKUP(B829,Insumo[DESCRIPCION],Insumo[UND],,0),"")</f>
        <v/>
      </c>
      <c r="D829" s="79"/>
      <c r="E829" s="80" t="str">
        <f>IFERROR(_xlfn.XLOOKUP($B829,Insumo[DESCRIPCION],Insumo[VALOR],,0),"")</f>
        <v/>
      </c>
      <c r="F829" s="81"/>
      <c r="G829" s="82" t="str">
        <f>IFERROR(IF(F829&gt;=0,D829*E829*(1+F829/100),ABS(D829*E829/F829)),"")</f>
        <v/>
      </c>
      <c r="H829" s="91" t="str">
        <f>IFERROR(G829*E824,"")</f>
        <v/>
      </c>
    </row>
    <row r="830" spans="1:11">
      <c r="A830" s="76"/>
      <c r="B830" s="77"/>
      <c r="C830" s="78" t="str">
        <f>IFERROR(_xlfn.XLOOKUP(B830,Insumo[DESCRIPCION],Insumo[UND],,0),"")</f>
        <v/>
      </c>
      <c r="D830" s="79"/>
      <c r="E830" s="80" t="str">
        <f>IFERROR(_xlfn.XLOOKUP($B830,Insumo[DESCRIPCION],Insumo[VALOR],,0),"")</f>
        <v/>
      </c>
      <c r="F830" s="81"/>
      <c r="G830" s="82" t="str">
        <f>IFERROR(IF(F830&gt;=0,D830*E830*(1+F830/100),ABS(D830*E830/F830)),"")</f>
        <v/>
      </c>
      <c r="H830" s="91" t="str">
        <f>IFERROR(G830*E824,"")</f>
        <v/>
      </c>
    </row>
    <row r="831" spans="1:11">
      <c r="A831" s="76"/>
      <c r="B831" s="77"/>
      <c r="C831" s="78" t="str">
        <f>IFERROR(_xlfn.XLOOKUP(B831,Insumo[DESCRIPCION],Insumo[UND],,0),"")</f>
        <v/>
      </c>
      <c r="D831" s="79"/>
      <c r="E831" s="80" t="str">
        <f>IFERROR(_xlfn.XLOOKUP($B831,Insumo[DESCRIPCION],Insumo[VALOR],,0),"")</f>
        <v/>
      </c>
      <c r="F831" s="81"/>
      <c r="G831" s="82" t="str">
        <f>IFERROR(IF(F831&gt;=0,D831*E831*(1+F831/100),ABS(D831*E831/F831)),"")</f>
        <v/>
      </c>
      <c r="H831" s="91" t="str">
        <f>IFERROR(G831*E824,"")</f>
        <v/>
      </c>
    </row>
    <row r="832" spans="1:11">
      <c r="A832" s="69"/>
      <c r="B832" s="70" t="s">
        <v>3066</v>
      </c>
      <c r="C832" s="71"/>
      <c r="D832" s="72"/>
      <c r="E832" s="73"/>
      <c r="F832" s="74"/>
      <c r="G832" s="75">
        <f>SUM(G833:G835)</f>
        <v>3749.6074527250003</v>
      </c>
      <c r="H832" s="92">
        <f>G832*E824</f>
        <v>0</v>
      </c>
    </row>
    <row r="833" spans="1:11">
      <c r="A833" s="76"/>
      <c r="B833" s="77" t="s">
        <v>2980</v>
      </c>
      <c r="C833" s="78" t="str">
        <f>IFERROR(_xlfn.XLOOKUP(B833,Equipo[DESCRIPCION],Equipo[UND],,0),"")</f>
        <v>Día</v>
      </c>
      <c r="D833" s="79">
        <v>1</v>
      </c>
      <c r="E833" s="80">
        <f>IF(C833="%MO",G839,IFERROR(_xlfn.XLOOKUP($B833,Equipo[DESCRIPCION],Equipo[VALOR],,0),""))</f>
        <v>44861</v>
      </c>
      <c r="F833" s="81">
        <v>-20</v>
      </c>
      <c r="G833" s="82">
        <f>IFERROR(IF(F833&gt;=0,D833*E833*(1+F833/100),ABS(D833*E833/F833)),"")</f>
        <v>2243.0500000000002</v>
      </c>
      <c r="H833" s="91">
        <f>IFERROR(G833*E824,"")</f>
        <v>0</v>
      </c>
    </row>
    <row r="834" spans="1:11">
      <c r="A834" s="76"/>
      <c r="B834" s="77" t="s">
        <v>2967</v>
      </c>
      <c r="C834" s="78" t="str">
        <f>IFERROR(_xlfn.XLOOKUP(B834,Equipo[DESCRIPCION],Equipo[UND],,0),"")</f>
        <v>%MO</v>
      </c>
      <c r="D834" s="79">
        <v>0.05</v>
      </c>
      <c r="E834" s="80">
        <f>IF(C834="%MO",G839,IFERROR(_xlfn.XLOOKUP($B834,Equipo[DESCRIPCION],Equipo[VALOR],,0),""))</f>
        <v>30131.149054500005</v>
      </c>
      <c r="F834" s="81"/>
      <c r="G834" s="82">
        <f>IFERROR(IF(F834&gt;=0,D834*E834*(1+F834/100),ABS(D834*E834/F834)),"")</f>
        <v>1506.5574527250003</v>
      </c>
      <c r="H834" s="91">
        <f>IFERROR(G834*E824,"")</f>
        <v>0</v>
      </c>
    </row>
    <row r="835" spans="1:11">
      <c r="A835" s="76"/>
      <c r="B835" s="77"/>
      <c r="C835" s="78" t="str">
        <f>IFERROR(_xlfn.XLOOKUP(B835,Equipo[DESCRIPCION],Equipo[UND],,0),"")</f>
        <v/>
      </c>
      <c r="D835" s="79"/>
      <c r="E835" s="80" t="str">
        <f>IF(C835="%MO",G841,IFERROR(_xlfn.XLOOKUP($B835,Equipo[DESCRIPCION],Equipo[VALOR],,0),""))</f>
        <v/>
      </c>
      <c r="F835" s="81"/>
      <c r="G835" s="82" t="str">
        <f>IFERROR(IF(F835&gt;=0,D835*E835*(1+F835/100),ABS(D835*E835/F835)),"")</f>
        <v/>
      </c>
      <c r="H835" s="91" t="str">
        <f>IFERROR(G835*E824,"")</f>
        <v/>
      </c>
    </row>
    <row r="836" spans="1:11">
      <c r="A836" s="69"/>
      <c r="B836" s="70" t="s">
        <v>2202</v>
      </c>
      <c r="C836" s="71"/>
      <c r="D836" s="72"/>
      <c r="E836" s="73"/>
      <c r="F836" s="74"/>
      <c r="G836" s="75">
        <f>SUM(G837:G838)</f>
        <v>0</v>
      </c>
      <c r="H836" s="92">
        <f>G836*E824</f>
        <v>0</v>
      </c>
    </row>
    <row r="837" spans="1:11">
      <c r="A837" s="76"/>
      <c r="B837" s="77"/>
      <c r="C837" s="78" t="str">
        <f>IFERROR(_xlfn.XLOOKUP(B837,Transporte[DESCRIPCION],Transporte[UND],,0),"")</f>
        <v/>
      </c>
      <c r="D837" s="79"/>
      <c r="E837" s="80" t="str">
        <f>IFERROR(_xlfn.XLOOKUP($B837,Transporte[DESCRIPCION],Transporte[VALOR],,0),"")</f>
        <v/>
      </c>
      <c r="F837" s="81"/>
      <c r="G837" s="82" t="str">
        <f>IFERROR(IF(F837&gt;=0,D837*E837*(1+F837/100),ABS(D837*E837/F837)),"")</f>
        <v/>
      </c>
      <c r="H837" s="91" t="str">
        <f>IFERROR(G837*E824,"")</f>
        <v/>
      </c>
    </row>
    <row r="838" spans="1:11">
      <c r="A838" s="76"/>
      <c r="B838" s="77"/>
      <c r="C838" s="78" t="str">
        <f>IFERROR(_xlfn.XLOOKUP(B838,Transporte[DESCRIPCION],Transporte[UND],,0),"")</f>
        <v/>
      </c>
      <c r="D838" s="79"/>
      <c r="E838" s="80" t="str">
        <f>IFERROR(_xlfn.XLOOKUP($B838,Transporte[DESCRIPCION],Transporte[VALOR],,0),"")</f>
        <v/>
      </c>
      <c r="F838" s="81"/>
      <c r="G838" s="82" t="str">
        <f>IFERROR(IF(F838&gt;=0,D838*E838*(1+F838/100),ABS(D838*E838/F838)),"")</f>
        <v/>
      </c>
      <c r="H838" s="91" t="str">
        <f>IFERROR(G838*E824,"")</f>
        <v/>
      </c>
    </row>
    <row r="839" spans="1:11">
      <c r="A839" s="69"/>
      <c r="B839" s="70" t="s">
        <v>3067</v>
      </c>
      <c r="C839" s="71"/>
      <c r="D839" s="72"/>
      <c r="E839" s="73"/>
      <c r="F839" s="74"/>
      <c r="G839" s="75">
        <f>SUM(G840:G842)</f>
        <v>30131.149054500005</v>
      </c>
      <c r="H839" s="92">
        <f>G839*E824</f>
        <v>0</v>
      </c>
    </row>
    <row r="840" spans="1:11">
      <c r="A840" s="76"/>
      <c r="B840" s="77" t="s">
        <v>3043</v>
      </c>
      <c r="C840" s="78" t="str">
        <f>IFERROR(_xlfn.XLOOKUP(B840,MObra[DESCRIPCION],MObra[UN],,0),"")</f>
        <v>día</v>
      </c>
      <c r="D840" s="79">
        <v>1</v>
      </c>
      <c r="E840" s="80">
        <f>IFERROR(_xlfn.XLOOKUP($B840,MObra[DESCRIPCION],MObra[VALOR UNIT],,0),"")</f>
        <v>301311.49054500007</v>
      </c>
      <c r="F840" s="81">
        <v>-10</v>
      </c>
      <c r="G840" s="82">
        <f>IFERROR(IF(F840&gt;=0,D840*E840*(1+F840/100),ABS(D840*E840/F840)),"")</f>
        <v>30131.149054500005</v>
      </c>
      <c r="H840" s="91">
        <f>IFERROR(G840*E824,"")</f>
        <v>0</v>
      </c>
    </row>
    <row r="841" spans="1:11">
      <c r="A841" s="76"/>
      <c r="B841" s="77"/>
      <c r="C841" s="78" t="str">
        <f>IFERROR(_xlfn.XLOOKUP(B841,MObra[DESCRIPCION],MObra[UN],,0),"")</f>
        <v/>
      </c>
      <c r="D841" s="79"/>
      <c r="E841" s="80" t="str">
        <f>IFERROR(_xlfn.XLOOKUP($B841,MObra[DESCRIPCION],MObra[VALOR UNIT],,0),"")</f>
        <v/>
      </c>
      <c r="F841" s="81"/>
      <c r="G841" s="82" t="str">
        <f>IFERROR(IF(F841&gt;=0,D841*E841*(1+F841/100),ABS(D841*E841/F841)),"")</f>
        <v/>
      </c>
      <c r="H841" s="91" t="str">
        <f>IFERROR(G841*E824,"")</f>
        <v/>
      </c>
    </row>
    <row r="842" spans="1:11">
      <c r="A842" s="83"/>
      <c r="B842" s="84"/>
      <c r="C842" s="85" t="str">
        <f>IFERROR(_xlfn.XLOOKUP(B842,MObra[DESCRIPCION],MObra[UN],,0),"")</f>
        <v/>
      </c>
      <c r="D842" s="86"/>
      <c r="E842" s="87" t="str">
        <f>IFERROR(_xlfn.XLOOKUP($B842,MObra[DESCRIPCION],MObra[VALOR UNIT],,0),"")</f>
        <v/>
      </c>
      <c r="F842" s="88"/>
      <c r="G842" s="89" t="str">
        <f>IFERROR(IF(F842&gt;=0,D842*E842*(1+F842/100),ABS(D842*E842/F842)),"")</f>
        <v/>
      </c>
      <c r="H842" s="90" t="str">
        <f>IFERROR(G842*E824,"")</f>
        <v/>
      </c>
    </row>
    <row r="844" spans="1:11">
      <c r="A844" s="54" t="s">
        <v>3596</v>
      </c>
      <c r="B844" s="55" t="str">
        <f>VLOOKUP($A844,Presupuesto!$A:$D,2,FALSE())</f>
        <v>Silla Yee PVC Novafort 160x400</v>
      </c>
      <c r="C844" s="56" t="str">
        <f>VLOOKUP($A844,Presupuesto!$A:$D,3,FALSE())</f>
        <v>Un</v>
      </c>
      <c r="D844" s="57"/>
      <c r="E844" s="58">
        <f>VLOOKUP($A844,Presupuesto!$A:$D,4,FALSE())</f>
        <v>0</v>
      </c>
      <c r="F844" s="59" t="s">
        <v>2919</v>
      </c>
      <c r="G844" s="60">
        <f>SUM(G846:G862)/2</f>
        <v>96854.756507225015</v>
      </c>
      <c r="H844" s="61">
        <f>ROUND(SUM(H846:H862),0)/2</f>
        <v>0</v>
      </c>
      <c r="I844" s="58">
        <f>VLOOKUP(A844,Presupuesto!$A:$F,6,0)</f>
        <v>0</v>
      </c>
      <c r="J844" s="58">
        <f>+H844-I844</f>
        <v>0</v>
      </c>
      <c r="K844" s="282">
        <f>+H844-G844*E844</f>
        <v>0</v>
      </c>
    </row>
    <row r="845" spans="1:11">
      <c r="A845" s="62"/>
      <c r="B845" s="63" t="s">
        <v>2247</v>
      </c>
      <c r="C845" s="63" t="s">
        <v>3061</v>
      </c>
      <c r="D845" s="64" t="s">
        <v>4</v>
      </c>
      <c r="E845" s="65" t="s">
        <v>3062</v>
      </c>
      <c r="F845" s="66" t="s">
        <v>3063</v>
      </c>
      <c r="G845" s="67" t="s">
        <v>3064</v>
      </c>
      <c r="H845" s="68" t="s">
        <v>3124</v>
      </c>
    </row>
    <row r="846" spans="1:11">
      <c r="A846" s="69"/>
      <c r="B846" s="70" t="s">
        <v>3065</v>
      </c>
      <c r="C846" s="71"/>
      <c r="D846" s="72"/>
      <c r="E846" s="73"/>
      <c r="F846" s="74"/>
      <c r="G846" s="75">
        <f>SUM(G847:G851)</f>
        <v>62974</v>
      </c>
      <c r="H846" s="75">
        <f>IFERROR(G846*E844,"")</f>
        <v>0</v>
      </c>
    </row>
    <row r="847" spans="1:11">
      <c r="A847" s="76"/>
      <c r="B847" s="77" t="s">
        <v>3167</v>
      </c>
      <c r="C847" s="78" t="str">
        <f>IFERROR(_xlfn.XLOOKUP(B847,Insumo[DESCRIPCION],Insumo[UND],,0),"")</f>
        <v>Un</v>
      </c>
      <c r="D847" s="79">
        <v>1</v>
      </c>
      <c r="E847" s="80">
        <f>IFERROR(_xlfn.XLOOKUP($B847,Insumo[DESCRIPCION],Insumo[VALOR],,0),"")</f>
        <v>62974</v>
      </c>
      <c r="F847" s="81"/>
      <c r="G847" s="82">
        <f>IFERROR(IF(F847&gt;=0,D847*E847*(1+F847/100),ABS(D847*E847/F847)),"")</f>
        <v>62974</v>
      </c>
      <c r="H847" s="91">
        <f>IFERROR(G847*E844,"")</f>
        <v>0</v>
      </c>
    </row>
    <row r="848" spans="1:11">
      <c r="A848" s="76"/>
      <c r="B848" s="77"/>
      <c r="C848" s="78" t="str">
        <f>IFERROR(_xlfn.XLOOKUP(B848,Insumo[DESCRIPCION],Insumo[UND],,0),"")</f>
        <v/>
      </c>
      <c r="D848" s="79"/>
      <c r="E848" s="80" t="str">
        <f>IFERROR(_xlfn.XLOOKUP($B848,Insumo[DESCRIPCION],Insumo[VALOR],,0),"")</f>
        <v/>
      </c>
      <c r="F848" s="81"/>
      <c r="G848" s="82" t="str">
        <f>IFERROR(IF(F848&gt;=0,D848*E848*(1+F848/100),ABS(D848*E848/F848)),"")</f>
        <v/>
      </c>
      <c r="H848" s="91" t="str">
        <f>IFERROR(G848*E844,"")</f>
        <v/>
      </c>
    </row>
    <row r="849" spans="1:11">
      <c r="A849" s="76"/>
      <c r="B849" s="77"/>
      <c r="C849" s="78" t="str">
        <f>IFERROR(_xlfn.XLOOKUP(B849,Insumo[DESCRIPCION],Insumo[UND],,0),"")</f>
        <v/>
      </c>
      <c r="D849" s="79"/>
      <c r="E849" s="80" t="str">
        <f>IFERROR(_xlfn.XLOOKUP($B849,Insumo[DESCRIPCION],Insumo[VALOR],,0),"")</f>
        <v/>
      </c>
      <c r="F849" s="81"/>
      <c r="G849" s="82" t="str">
        <f>IFERROR(IF(F849&gt;=0,D849*E849*(1+F849/100),ABS(D849*E849/F849)),"")</f>
        <v/>
      </c>
      <c r="H849" s="91" t="str">
        <f>IFERROR(G849*E844,"")</f>
        <v/>
      </c>
    </row>
    <row r="850" spans="1:11">
      <c r="A850" s="76"/>
      <c r="B850" s="77"/>
      <c r="C850" s="78" t="str">
        <f>IFERROR(_xlfn.XLOOKUP(B850,Insumo[DESCRIPCION],Insumo[UND],,0),"")</f>
        <v/>
      </c>
      <c r="D850" s="79"/>
      <c r="E850" s="80" t="str">
        <f>IFERROR(_xlfn.XLOOKUP($B850,Insumo[DESCRIPCION],Insumo[VALOR],,0),"")</f>
        <v/>
      </c>
      <c r="F850" s="81"/>
      <c r="G850" s="82" t="str">
        <f>IFERROR(IF(F850&gt;=0,D850*E850*(1+F850/100),ABS(D850*E850/F850)),"")</f>
        <v/>
      </c>
      <c r="H850" s="91" t="str">
        <f>IFERROR(G850*E844,"")</f>
        <v/>
      </c>
    </row>
    <row r="851" spans="1:11">
      <c r="A851" s="76"/>
      <c r="B851" s="77"/>
      <c r="C851" s="78" t="str">
        <f>IFERROR(_xlfn.XLOOKUP(B851,Insumo[DESCRIPCION],Insumo[UND],,0),"")</f>
        <v/>
      </c>
      <c r="D851" s="79"/>
      <c r="E851" s="80" t="str">
        <f>IFERROR(_xlfn.XLOOKUP($B851,Insumo[DESCRIPCION],Insumo[VALOR],,0),"")</f>
        <v/>
      </c>
      <c r="F851" s="81"/>
      <c r="G851" s="82" t="str">
        <f>IFERROR(IF(F851&gt;=0,D851*E851*(1+F851/100),ABS(D851*E851/F851)),"")</f>
        <v/>
      </c>
      <c r="H851" s="91" t="str">
        <f>IFERROR(G851*E844,"")</f>
        <v/>
      </c>
    </row>
    <row r="852" spans="1:11">
      <c r="A852" s="69"/>
      <c r="B852" s="70" t="s">
        <v>3066</v>
      </c>
      <c r="C852" s="71"/>
      <c r="D852" s="72"/>
      <c r="E852" s="73"/>
      <c r="F852" s="74"/>
      <c r="G852" s="75">
        <f>SUM(G853:G855)</f>
        <v>3749.6074527250003</v>
      </c>
      <c r="H852" s="92">
        <f>G852*E844</f>
        <v>0</v>
      </c>
    </row>
    <row r="853" spans="1:11">
      <c r="A853" s="76"/>
      <c r="B853" s="77" t="s">
        <v>2980</v>
      </c>
      <c r="C853" s="78" t="str">
        <f>IFERROR(_xlfn.XLOOKUP(B853,Equipo[DESCRIPCION],Equipo[UND],,0),"")</f>
        <v>Día</v>
      </c>
      <c r="D853" s="79">
        <v>1</v>
      </c>
      <c r="E853" s="80">
        <f>IF(C853="%MO",G859,IFERROR(_xlfn.XLOOKUP($B853,Equipo[DESCRIPCION],Equipo[VALOR],,0),""))</f>
        <v>44861</v>
      </c>
      <c r="F853" s="81">
        <v>-20</v>
      </c>
      <c r="G853" s="82">
        <f>IFERROR(IF(F853&gt;=0,D853*E853*(1+F853/100),ABS(D853*E853/F853)),"")</f>
        <v>2243.0500000000002</v>
      </c>
      <c r="H853" s="91">
        <f>IFERROR(G853*E844,"")</f>
        <v>0</v>
      </c>
    </row>
    <row r="854" spans="1:11">
      <c r="A854" s="76"/>
      <c r="B854" s="77" t="s">
        <v>2967</v>
      </c>
      <c r="C854" s="78" t="str">
        <f>IFERROR(_xlfn.XLOOKUP(B854,Equipo[DESCRIPCION],Equipo[UND],,0),"")</f>
        <v>%MO</v>
      </c>
      <c r="D854" s="79">
        <v>0.05</v>
      </c>
      <c r="E854" s="80">
        <f>IF(C854="%MO",G859,IFERROR(_xlfn.XLOOKUP($B854,Equipo[DESCRIPCION],Equipo[VALOR],,0),""))</f>
        <v>30131.149054500005</v>
      </c>
      <c r="F854" s="81"/>
      <c r="G854" s="82">
        <f>IFERROR(IF(F854&gt;=0,D854*E854*(1+F854/100),ABS(D854*E854/F854)),"")</f>
        <v>1506.5574527250003</v>
      </c>
      <c r="H854" s="91">
        <f>IFERROR(G854*E844,"")</f>
        <v>0</v>
      </c>
    </row>
    <row r="855" spans="1:11">
      <c r="A855" s="76"/>
      <c r="B855" s="77"/>
      <c r="C855" s="78" t="str">
        <f>IFERROR(_xlfn.XLOOKUP(B855,Equipo[DESCRIPCION],Equipo[UND],,0),"")</f>
        <v/>
      </c>
      <c r="D855" s="79"/>
      <c r="E855" s="80" t="str">
        <f>IF(C855="%MO",G861,IFERROR(_xlfn.XLOOKUP($B855,Equipo[DESCRIPCION],Equipo[VALOR],,0),""))</f>
        <v/>
      </c>
      <c r="F855" s="81"/>
      <c r="G855" s="82" t="str">
        <f>IFERROR(IF(F855&gt;=0,D855*E855*(1+F855/100),ABS(D855*E855/F855)),"")</f>
        <v/>
      </c>
      <c r="H855" s="91" t="str">
        <f>IFERROR(G855*E844,"")</f>
        <v/>
      </c>
    </row>
    <row r="856" spans="1:11">
      <c r="A856" s="69"/>
      <c r="B856" s="70" t="s">
        <v>2202</v>
      </c>
      <c r="C856" s="71"/>
      <c r="D856" s="72"/>
      <c r="E856" s="73"/>
      <c r="F856" s="74"/>
      <c r="G856" s="75">
        <f>SUM(G857:G858)</f>
        <v>0</v>
      </c>
      <c r="H856" s="92">
        <f>G856*E844</f>
        <v>0</v>
      </c>
    </row>
    <row r="857" spans="1:11">
      <c r="A857" s="76"/>
      <c r="B857" s="77"/>
      <c r="C857" s="78" t="str">
        <f>IFERROR(_xlfn.XLOOKUP(B857,Transporte[DESCRIPCION],Transporte[UND],,0),"")</f>
        <v/>
      </c>
      <c r="D857" s="79"/>
      <c r="E857" s="80" t="str">
        <f>IFERROR(_xlfn.XLOOKUP($B857,Transporte[DESCRIPCION],Transporte[VALOR],,0),"")</f>
        <v/>
      </c>
      <c r="F857" s="81"/>
      <c r="G857" s="82" t="str">
        <f>IFERROR(IF(F857&gt;=0,D857*E857*(1+F857/100),ABS(D857*E857/F857)),"")</f>
        <v/>
      </c>
      <c r="H857" s="91" t="str">
        <f>IFERROR(G857*E844,"")</f>
        <v/>
      </c>
    </row>
    <row r="858" spans="1:11">
      <c r="A858" s="76"/>
      <c r="B858" s="77"/>
      <c r="C858" s="78" t="str">
        <f>IFERROR(_xlfn.XLOOKUP(B858,Transporte[DESCRIPCION],Transporte[UND],,0),"")</f>
        <v/>
      </c>
      <c r="D858" s="79"/>
      <c r="E858" s="80" t="str">
        <f>IFERROR(_xlfn.XLOOKUP($B858,Transporte[DESCRIPCION],Transporte[VALOR],,0),"")</f>
        <v/>
      </c>
      <c r="F858" s="81"/>
      <c r="G858" s="82" t="str">
        <f>IFERROR(IF(F858&gt;=0,D858*E858*(1+F858/100),ABS(D858*E858/F858)),"")</f>
        <v/>
      </c>
      <c r="H858" s="91" t="str">
        <f>IFERROR(G858*E844,"")</f>
        <v/>
      </c>
    </row>
    <row r="859" spans="1:11">
      <c r="A859" s="69"/>
      <c r="B859" s="70" t="s">
        <v>3067</v>
      </c>
      <c r="C859" s="71"/>
      <c r="D859" s="72"/>
      <c r="E859" s="73"/>
      <c r="F859" s="74"/>
      <c r="G859" s="75">
        <f>SUM(G860:G862)</f>
        <v>30131.149054500005</v>
      </c>
      <c r="H859" s="92">
        <f>G859*E844</f>
        <v>0</v>
      </c>
    </row>
    <row r="860" spans="1:11">
      <c r="A860" s="76"/>
      <c r="B860" s="77" t="s">
        <v>3043</v>
      </c>
      <c r="C860" s="78" t="str">
        <f>IFERROR(_xlfn.XLOOKUP(B860,MObra[DESCRIPCION],MObra[UN],,0),"")</f>
        <v>día</v>
      </c>
      <c r="D860" s="79">
        <v>1</v>
      </c>
      <c r="E860" s="80">
        <f>IFERROR(_xlfn.XLOOKUP($B860,MObra[DESCRIPCION],MObra[VALOR UNIT],,0),"")</f>
        <v>301311.49054500007</v>
      </c>
      <c r="F860" s="81">
        <v>-10</v>
      </c>
      <c r="G860" s="82">
        <f>IFERROR(IF(F860&gt;=0,D860*E860*(1+F860/100),ABS(D860*E860/F860)),"")</f>
        <v>30131.149054500005</v>
      </c>
      <c r="H860" s="91">
        <f>IFERROR(G860*E844,"")</f>
        <v>0</v>
      </c>
    </row>
    <row r="861" spans="1:11">
      <c r="A861" s="76"/>
      <c r="B861" s="77"/>
      <c r="C861" s="78" t="str">
        <f>IFERROR(_xlfn.XLOOKUP(B861,MObra[DESCRIPCION],MObra[UN],,0),"")</f>
        <v/>
      </c>
      <c r="D861" s="79"/>
      <c r="E861" s="80" t="str">
        <f>IFERROR(_xlfn.XLOOKUP($B861,MObra[DESCRIPCION],MObra[VALOR UNIT],,0),"")</f>
        <v/>
      </c>
      <c r="F861" s="81"/>
      <c r="G861" s="82" t="str">
        <f>IFERROR(IF(F861&gt;=0,D861*E861*(1+F861/100),ABS(D861*E861/F861)),"")</f>
        <v/>
      </c>
      <c r="H861" s="91" t="str">
        <f>IFERROR(G861*E844,"")</f>
        <v/>
      </c>
    </row>
    <row r="862" spans="1:11">
      <c r="A862" s="83"/>
      <c r="B862" s="84"/>
      <c r="C862" s="85" t="str">
        <f>IFERROR(_xlfn.XLOOKUP(B862,MObra[DESCRIPCION],MObra[UN],,0),"")</f>
        <v/>
      </c>
      <c r="D862" s="86"/>
      <c r="E862" s="87" t="str">
        <f>IFERROR(_xlfn.XLOOKUP($B862,MObra[DESCRIPCION],MObra[VALOR UNIT],,0),"")</f>
        <v/>
      </c>
      <c r="F862" s="88"/>
      <c r="G862" s="89" t="str">
        <f>IFERROR(IF(F862&gt;=0,D862*E862*(1+F862/100),ABS(D862*E862/F862)),"")</f>
        <v/>
      </c>
      <c r="H862" s="90" t="str">
        <f>IFERROR(G862*E844,"")</f>
        <v/>
      </c>
    </row>
    <row r="864" spans="1:11">
      <c r="A864" s="54" t="s">
        <v>3597</v>
      </c>
      <c r="B864" s="55" t="str">
        <f>VLOOKUP($A864,Presupuesto!$A:$D,2,FALSE())</f>
        <v>Silla Yee PVC Novafort 160x450</v>
      </c>
      <c r="C864" s="56" t="str">
        <f>VLOOKUP($A864,Presupuesto!$A:$D,3,FALSE())</f>
        <v>Un</v>
      </c>
      <c r="D864" s="57"/>
      <c r="E864" s="58">
        <f>VLOOKUP($A864,Presupuesto!$A:$D,4,FALSE())</f>
        <v>0</v>
      </c>
      <c r="F864" s="59" t="s">
        <v>2919</v>
      </c>
      <c r="G864" s="60">
        <f>SUM(G866:G882)/2</f>
        <v>96854.756507225015</v>
      </c>
      <c r="H864" s="61">
        <f>ROUND(SUM(H866:H882),0)/2</f>
        <v>0</v>
      </c>
      <c r="I864" s="58">
        <f>VLOOKUP(A864,Presupuesto!$A:$F,6,0)</f>
        <v>0</v>
      </c>
      <c r="J864" s="58">
        <f>+H864-I864</f>
        <v>0</v>
      </c>
      <c r="K864" s="282">
        <f>+H864-G864*E864</f>
        <v>0</v>
      </c>
    </row>
    <row r="865" spans="1:8">
      <c r="A865" s="62"/>
      <c r="B865" s="63" t="s">
        <v>2247</v>
      </c>
      <c r="C865" s="63" t="s">
        <v>3061</v>
      </c>
      <c r="D865" s="64" t="s">
        <v>4</v>
      </c>
      <c r="E865" s="65" t="s">
        <v>3062</v>
      </c>
      <c r="F865" s="66" t="s">
        <v>3063</v>
      </c>
      <c r="G865" s="67" t="s">
        <v>3064</v>
      </c>
      <c r="H865" s="68" t="s">
        <v>3124</v>
      </c>
    </row>
    <row r="866" spans="1:8">
      <c r="A866" s="69"/>
      <c r="B866" s="70" t="s">
        <v>3065</v>
      </c>
      <c r="C866" s="71"/>
      <c r="D866" s="72"/>
      <c r="E866" s="73"/>
      <c r="F866" s="74"/>
      <c r="G866" s="75">
        <f>SUM(G867:G871)</f>
        <v>62974</v>
      </c>
      <c r="H866" s="75">
        <f>IFERROR(G866*E864,"")</f>
        <v>0</v>
      </c>
    </row>
    <row r="867" spans="1:8">
      <c r="A867" s="76"/>
      <c r="B867" s="77" t="s">
        <v>3168</v>
      </c>
      <c r="C867" s="78" t="str">
        <f>IFERROR(_xlfn.XLOOKUP(B867,Insumo[DESCRIPCION],Insumo[UND],,0),"")</f>
        <v>Un</v>
      </c>
      <c r="D867" s="79">
        <v>1</v>
      </c>
      <c r="E867" s="80">
        <f>IFERROR(_xlfn.XLOOKUP($B867,Insumo[DESCRIPCION],Insumo[VALOR],,0),"")</f>
        <v>62974</v>
      </c>
      <c r="F867" s="81"/>
      <c r="G867" s="82">
        <f>IFERROR(IF(F867&gt;=0,D867*E867*(1+F867/100),ABS(D867*E867/F867)),"")</f>
        <v>62974</v>
      </c>
      <c r="H867" s="91">
        <f>IFERROR(G867*E864,"")</f>
        <v>0</v>
      </c>
    </row>
    <row r="868" spans="1:8">
      <c r="A868" s="76"/>
      <c r="B868" s="77"/>
      <c r="C868" s="78" t="str">
        <f>IFERROR(_xlfn.XLOOKUP(B868,Insumo[DESCRIPCION],Insumo[UND],,0),"")</f>
        <v/>
      </c>
      <c r="D868" s="79"/>
      <c r="E868" s="80" t="str">
        <f>IFERROR(_xlfn.XLOOKUP($B868,Insumo[DESCRIPCION],Insumo[VALOR],,0),"")</f>
        <v/>
      </c>
      <c r="F868" s="81"/>
      <c r="G868" s="82" t="str">
        <f>IFERROR(IF(F868&gt;=0,D868*E868*(1+F868/100),ABS(D868*E868/F868)),"")</f>
        <v/>
      </c>
      <c r="H868" s="91" t="str">
        <f>IFERROR(G868*E864,"")</f>
        <v/>
      </c>
    </row>
    <row r="869" spans="1:8">
      <c r="A869" s="76"/>
      <c r="B869" s="77"/>
      <c r="C869" s="78" t="str">
        <f>IFERROR(_xlfn.XLOOKUP(B869,Insumo[DESCRIPCION],Insumo[UND],,0),"")</f>
        <v/>
      </c>
      <c r="D869" s="79"/>
      <c r="E869" s="80" t="str">
        <f>IFERROR(_xlfn.XLOOKUP($B869,Insumo[DESCRIPCION],Insumo[VALOR],,0),"")</f>
        <v/>
      </c>
      <c r="F869" s="81"/>
      <c r="G869" s="82" t="str">
        <f>IFERROR(IF(F869&gt;=0,D869*E869*(1+F869/100),ABS(D869*E869/F869)),"")</f>
        <v/>
      </c>
      <c r="H869" s="91" t="str">
        <f>IFERROR(G869*E864,"")</f>
        <v/>
      </c>
    </row>
    <row r="870" spans="1:8">
      <c r="A870" s="76"/>
      <c r="B870" s="77"/>
      <c r="C870" s="78" t="str">
        <f>IFERROR(_xlfn.XLOOKUP(B870,Insumo[DESCRIPCION],Insumo[UND],,0),"")</f>
        <v/>
      </c>
      <c r="D870" s="79"/>
      <c r="E870" s="80" t="str">
        <f>IFERROR(_xlfn.XLOOKUP($B870,Insumo[DESCRIPCION],Insumo[VALOR],,0),"")</f>
        <v/>
      </c>
      <c r="F870" s="81"/>
      <c r="G870" s="82" t="str">
        <f>IFERROR(IF(F870&gt;=0,D870*E870*(1+F870/100),ABS(D870*E870/F870)),"")</f>
        <v/>
      </c>
      <c r="H870" s="91" t="str">
        <f>IFERROR(G870*E864,"")</f>
        <v/>
      </c>
    </row>
    <row r="871" spans="1:8">
      <c r="A871" s="76"/>
      <c r="B871" s="77"/>
      <c r="C871" s="78" t="str">
        <f>IFERROR(_xlfn.XLOOKUP(B871,Insumo[DESCRIPCION],Insumo[UND],,0),"")</f>
        <v/>
      </c>
      <c r="D871" s="79"/>
      <c r="E871" s="80" t="str">
        <f>IFERROR(_xlfn.XLOOKUP($B871,Insumo[DESCRIPCION],Insumo[VALOR],,0),"")</f>
        <v/>
      </c>
      <c r="F871" s="81"/>
      <c r="G871" s="82" t="str">
        <f>IFERROR(IF(F871&gt;=0,D871*E871*(1+F871/100),ABS(D871*E871/F871)),"")</f>
        <v/>
      </c>
      <c r="H871" s="91" t="str">
        <f>IFERROR(G871*E864,"")</f>
        <v/>
      </c>
    </row>
    <row r="872" spans="1:8">
      <c r="A872" s="69"/>
      <c r="B872" s="70" t="s">
        <v>3066</v>
      </c>
      <c r="C872" s="71"/>
      <c r="D872" s="72"/>
      <c r="E872" s="73"/>
      <c r="F872" s="74"/>
      <c r="G872" s="75">
        <f>SUM(G873:G875)</f>
        <v>3749.6074527250003</v>
      </c>
      <c r="H872" s="92">
        <f>G872*E864</f>
        <v>0</v>
      </c>
    </row>
    <row r="873" spans="1:8">
      <c r="A873" s="76"/>
      <c r="B873" s="77" t="s">
        <v>2980</v>
      </c>
      <c r="C873" s="78" t="str">
        <f>IFERROR(_xlfn.XLOOKUP(B873,Equipo[DESCRIPCION],Equipo[UND],,0),"")</f>
        <v>Día</v>
      </c>
      <c r="D873" s="79">
        <v>1</v>
      </c>
      <c r="E873" s="80">
        <f>IF(C873="%MO",G879,IFERROR(_xlfn.XLOOKUP($B873,Equipo[DESCRIPCION],Equipo[VALOR],,0),""))</f>
        <v>44861</v>
      </c>
      <c r="F873" s="81">
        <v>-20</v>
      </c>
      <c r="G873" s="82">
        <f>IFERROR(IF(F873&gt;=0,D873*E873*(1+F873/100),ABS(D873*E873/F873)),"")</f>
        <v>2243.0500000000002</v>
      </c>
      <c r="H873" s="91">
        <f>IFERROR(G873*E864,"")</f>
        <v>0</v>
      </c>
    </row>
    <row r="874" spans="1:8">
      <c r="A874" s="76"/>
      <c r="B874" s="77" t="s">
        <v>2967</v>
      </c>
      <c r="C874" s="78" t="str">
        <f>IFERROR(_xlfn.XLOOKUP(B874,Equipo[DESCRIPCION],Equipo[UND],,0),"")</f>
        <v>%MO</v>
      </c>
      <c r="D874" s="79">
        <v>0.05</v>
      </c>
      <c r="E874" s="80">
        <f>IF(C874="%MO",G879,IFERROR(_xlfn.XLOOKUP($B874,Equipo[DESCRIPCION],Equipo[VALOR],,0),""))</f>
        <v>30131.149054500005</v>
      </c>
      <c r="F874" s="81"/>
      <c r="G874" s="82">
        <f>IFERROR(IF(F874&gt;=0,D874*E874*(1+F874/100),ABS(D874*E874/F874)),"")</f>
        <v>1506.5574527250003</v>
      </c>
      <c r="H874" s="91">
        <f>IFERROR(G874*E864,"")</f>
        <v>0</v>
      </c>
    </row>
    <row r="875" spans="1:8">
      <c r="A875" s="76"/>
      <c r="B875" s="77"/>
      <c r="C875" s="78" t="str">
        <f>IFERROR(_xlfn.XLOOKUP(B875,Equipo[DESCRIPCION],Equipo[UND],,0),"")</f>
        <v/>
      </c>
      <c r="D875" s="79"/>
      <c r="E875" s="80" t="str">
        <f>IF(C875="%MO",G881,IFERROR(_xlfn.XLOOKUP($B875,Equipo[DESCRIPCION],Equipo[VALOR],,0),""))</f>
        <v/>
      </c>
      <c r="F875" s="81"/>
      <c r="G875" s="82" t="str">
        <f>IFERROR(IF(F875&gt;=0,D875*E875*(1+F875/100),ABS(D875*E875/F875)),"")</f>
        <v/>
      </c>
      <c r="H875" s="91" t="str">
        <f>IFERROR(G875*E864,"")</f>
        <v/>
      </c>
    </row>
    <row r="876" spans="1:8">
      <c r="A876" s="69"/>
      <c r="B876" s="70" t="s">
        <v>2202</v>
      </c>
      <c r="C876" s="71"/>
      <c r="D876" s="72"/>
      <c r="E876" s="73"/>
      <c r="F876" s="74"/>
      <c r="G876" s="75">
        <f>SUM(G877:G878)</f>
        <v>0</v>
      </c>
      <c r="H876" s="92">
        <f>G876*E864</f>
        <v>0</v>
      </c>
    </row>
    <row r="877" spans="1:8">
      <c r="A877" s="76"/>
      <c r="B877" s="77"/>
      <c r="C877" s="78" t="str">
        <f>IFERROR(_xlfn.XLOOKUP(B877,Transporte[DESCRIPCION],Transporte[UND],,0),"")</f>
        <v/>
      </c>
      <c r="D877" s="79"/>
      <c r="E877" s="80" t="str">
        <f>IFERROR(_xlfn.XLOOKUP($B877,Transporte[DESCRIPCION],Transporte[VALOR],,0),"")</f>
        <v/>
      </c>
      <c r="F877" s="81"/>
      <c r="G877" s="82" t="str">
        <f>IFERROR(IF(F877&gt;=0,D877*E877*(1+F877/100),ABS(D877*E877/F877)),"")</f>
        <v/>
      </c>
      <c r="H877" s="91" t="str">
        <f>IFERROR(G877*E864,"")</f>
        <v/>
      </c>
    </row>
    <row r="878" spans="1:8">
      <c r="A878" s="76"/>
      <c r="B878" s="77"/>
      <c r="C878" s="78" t="str">
        <f>IFERROR(_xlfn.XLOOKUP(B878,Transporte[DESCRIPCION],Transporte[UND],,0),"")</f>
        <v/>
      </c>
      <c r="D878" s="79"/>
      <c r="E878" s="80" t="str">
        <f>IFERROR(_xlfn.XLOOKUP($B878,Transporte[DESCRIPCION],Transporte[VALOR],,0),"")</f>
        <v/>
      </c>
      <c r="F878" s="81"/>
      <c r="G878" s="82" t="str">
        <f>IFERROR(IF(F878&gt;=0,D878*E878*(1+F878/100),ABS(D878*E878/F878)),"")</f>
        <v/>
      </c>
      <c r="H878" s="91" t="str">
        <f>IFERROR(G878*E864,"")</f>
        <v/>
      </c>
    </row>
    <row r="879" spans="1:8">
      <c r="A879" s="69"/>
      <c r="B879" s="70" t="s">
        <v>3067</v>
      </c>
      <c r="C879" s="71"/>
      <c r="D879" s="72"/>
      <c r="E879" s="73"/>
      <c r="F879" s="74"/>
      <c r="G879" s="75">
        <f>SUM(G880:G882)</f>
        <v>30131.149054500005</v>
      </c>
      <c r="H879" s="92">
        <f>G879*E864</f>
        <v>0</v>
      </c>
    </row>
    <row r="880" spans="1:8">
      <c r="A880" s="76"/>
      <c r="B880" s="77" t="s">
        <v>3043</v>
      </c>
      <c r="C880" s="78" t="str">
        <f>IFERROR(_xlfn.XLOOKUP(B880,MObra[DESCRIPCION],MObra[UN],,0),"")</f>
        <v>día</v>
      </c>
      <c r="D880" s="79">
        <v>1</v>
      </c>
      <c r="E880" s="80">
        <f>IFERROR(_xlfn.XLOOKUP($B880,MObra[DESCRIPCION],MObra[VALOR UNIT],,0),"")</f>
        <v>301311.49054500007</v>
      </c>
      <c r="F880" s="81">
        <v>-10</v>
      </c>
      <c r="G880" s="82">
        <f>IFERROR(IF(F880&gt;=0,D880*E880*(1+F880/100),ABS(D880*E880/F880)),"")</f>
        <v>30131.149054500005</v>
      </c>
      <c r="H880" s="91">
        <f>IFERROR(G880*E864,"")</f>
        <v>0</v>
      </c>
    </row>
    <row r="881" spans="1:11">
      <c r="A881" s="76"/>
      <c r="B881" s="77"/>
      <c r="C881" s="78" t="str">
        <f>IFERROR(_xlfn.XLOOKUP(B881,MObra[DESCRIPCION],MObra[UN],,0),"")</f>
        <v/>
      </c>
      <c r="D881" s="79"/>
      <c r="E881" s="80" t="str">
        <f>IFERROR(_xlfn.XLOOKUP($B881,MObra[DESCRIPCION],MObra[VALOR UNIT],,0),"")</f>
        <v/>
      </c>
      <c r="F881" s="81"/>
      <c r="G881" s="82" t="str">
        <f>IFERROR(IF(F881&gt;=0,D881*E881*(1+F881/100),ABS(D881*E881/F881)),"")</f>
        <v/>
      </c>
      <c r="H881" s="91" t="str">
        <f>IFERROR(G881*E864,"")</f>
        <v/>
      </c>
    </row>
    <row r="882" spans="1:11">
      <c r="A882" s="83"/>
      <c r="B882" s="84"/>
      <c r="C882" s="85" t="str">
        <f>IFERROR(_xlfn.XLOOKUP(B882,MObra[DESCRIPCION],MObra[UN],,0),"")</f>
        <v/>
      </c>
      <c r="D882" s="86"/>
      <c r="E882" s="87" t="str">
        <f>IFERROR(_xlfn.XLOOKUP($B882,MObra[DESCRIPCION],MObra[VALOR UNIT],,0),"")</f>
        <v/>
      </c>
      <c r="F882" s="88"/>
      <c r="G882" s="89" t="str">
        <f>IFERROR(IF(F882&gt;=0,D882*E882*(1+F882/100),ABS(D882*E882/F882)),"")</f>
        <v/>
      </c>
      <c r="H882" s="90" t="str">
        <f>IFERROR(G882*E864,"")</f>
        <v/>
      </c>
    </row>
    <row r="884" spans="1:11">
      <c r="A884" s="54" t="s">
        <v>1913</v>
      </c>
      <c r="B884" s="55" t="str">
        <f>VLOOKUP($A884,Presupuesto!$A:$D,2,FALSE())</f>
        <v>Silla Yee PVC Novafort 160x500</v>
      </c>
      <c r="C884" s="56" t="str">
        <f>VLOOKUP($A884,Presupuesto!$A:$D,3,FALSE())</f>
        <v>Un</v>
      </c>
      <c r="D884" s="57"/>
      <c r="E884" s="58">
        <f>VLOOKUP($A884,Presupuesto!$A:$D,4,FALSE())</f>
        <v>0</v>
      </c>
      <c r="F884" s="59" t="s">
        <v>2919</v>
      </c>
      <c r="G884" s="60">
        <f>SUM(G886:G902)/2</f>
        <v>96854.756507225015</v>
      </c>
      <c r="H884" s="61">
        <f>ROUND(SUM(H886:H902),0)/2</f>
        <v>0</v>
      </c>
      <c r="I884" s="58">
        <f>VLOOKUP(A884,Presupuesto!$A:$F,6,0)</f>
        <v>0</v>
      </c>
      <c r="J884" s="58">
        <f>+H884-I884</f>
        <v>0</v>
      </c>
      <c r="K884" s="282">
        <f>+H884-G884*E884</f>
        <v>0</v>
      </c>
    </row>
    <row r="885" spans="1:11">
      <c r="A885" s="62"/>
      <c r="B885" s="63" t="s">
        <v>2247</v>
      </c>
      <c r="C885" s="63" t="s">
        <v>3061</v>
      </c>
      <c r="D885" s="64" t="s">
        <v>4</v>
      </c>
      <c r="E885" s="65" t="s">
        <v>3062</v>
      </c>
      <c r="F885" s="66" t="s">
        <v>3063</v>
      </c>
      <c r="G885" s="67" t="s">
        <v>3064</v>
      </c>
      <c r="H885" s="68" t="s">
        <v>3124</v>
      </c>
    </row>
    <row r="886" spans="1:11">
      <c r="A886" s="69"/>
      <c r="B886" s="70" t="s">
        <v>3065</v>
      </c>
      <c r="C886" s="71"/>
      <c r="D886" s="72"/>
      <c r="E886" s="73"/>
      <c r="F886" s="74"/>
      <c r="G886" s="75">
        <f>SUM(G887:G891)</f>
        <v>62974</v>
      </c>
      <c r="H886" s="75">
        <f>IFERROR(G886*E884,"")</f>
        <v>0</v>
      </c>
    </row>
    <row r="887" spans="1:11">
      <c r="A887" s="76"/>
      <c r="B887" s="77" t="s">
        <v>3169</v>
      </c>
      <c r="C887" s="78" t="str">
        <f>IFERROR(_xlfn.XLOOKUP(B887,Insumo[DESCRIPCION],Insumo[UND],,0),"")</f>
        <v>Un</v>
      </c>
      <c r="D887" s="79">
        <v>1</v>
      </c>
      <c r="E887" s="80">
        <f>IFERROR(_xlfn.XLOOKUP($B887,Insumo[DESCRIPCION],Insumo[VALOR],,0),"")</f>
        <v>62974</v>
      </c>
      <c r="F887" s="81"/>
      <c r="G887" s="82">
        <f>IFERROR(IF(F887&gt;=0,D887*E887*(1+F887/100),ABS(D887*E887/F887)),"")</f>
        <v>62974</v>
      </c>
      <c r="H887" s="91">
        <f>IFERROR(G887*E884,"")</f>
        <v>0</v>
      </c>
    </row>
    <row r="888" spans="1:11">
      <c r="A888" s="76"/>
      <c r="B888" s="77"/>
      <c r="C888" s="78" t="str">
        <f>IFERROR(_xlfn.XLOOKUP(B888,Insumo[DESCRIPCION],Insumo[UND],,0),"")</f>
        <v/>
      </c>
      <c r="D888" s="79"/>
      <c r="E888" s="80" t="str">
        <f>IFERROR(_xlfn.XLOOKUP($B888,Insumo[DESCRIPCION],Insumo[VALOR],,0),"")</f>
        <v/>
      </c>
      <c r="F888" s="81"/>
      <c r="G888" s="82" t="str">
        <f>IFERROR(IF(F888&gt;=0,D888*E888*(1+F888/100),ABS(D888*E888/F888)),"")</f>
        <v/>
      </c>
      <c r="H888" s="91" t="str">
        <f>IFERROR(G888*E884,"")</f>
        <v/>
      </c>
    </row>
    <row r="889" spans="1:11">
      <c r="A889" s="76"/>
      <c r="B889" s="77"/>
      <c r="C889" s="78" t="str">
        <f>IFERROR(_xlfn.XLOOKUP(B889,Insumo[DESCRIPCION],Insumo[UND],,0),"")</f>
        <v/>
      </c>
      <c r="D889" s="79"/>
      <c r="E889" s="80" t="str">
        <f>IFERROR(_xlfn.XLOOKUP($B889,Insumo[DESCRIPCION],Insumo[VALOR],,0),"")</f>
        <v/>
      </c>
      <c r="F889" s="81"/>
      <c r="G889" s="82" t="str">
        <f>IFERROR(IF(F889&gt;=0,D889*E889*(1+F889/100),ABS(D889*E889/F889)),"")</f>
        <v/>
      </c>
      <c r="H889" s="91" t="str">
        <f>IFERROR(G889*E884,"")</f>
        <v/>
      </c>
    </row>
    <row r="890" spans="1:11">
      <c r="A890" s="76"/>
      <c r="B890" s="77"/>
      <c r="C890" s="78" t="str">
        <f>IFERROR(_xlfn.XLOOKUP(B890,Insumo[DESCRIPCION],Insumo[UND],,0),"")</f>
        <v/>
      </c>
      <c r="D890" s="79"/>
      <c r="E890" s="80" t="str">
        <f>IFERROR(_xlfn.XLOOKUP($B890,Insumo[DESCRIPCION],Insumo[VALOR],,0),"")</f>
        <v/>
      </c>
      <c r="F890" s="81"/>
      <c r="G890" s="82" t="str">
        <f>IFERROR(IF(F890&gt;=0,D890*E890*(1+F890/100),ABS(D890*E890/F890)),"")</f>
        <v/>
      </c>
      <c r="H890" s="91" t="str">
        <f>IFERROR(G890*E884,"")</f>
        <v/>
      </c>
    </row>
    <row r="891" spans="1:11">
      <c r="A891" s="76"/>
      <c r="B891" s="77"/>
      <c r="C891" s="78" t="str">
        <f>IFERROR(_xlfn.XLOOKUP(B891,Insumo[DESCRIPCION],Insumo[UND],,0),"")</f>
        <v/>
      </c>
      <c r="D891" s="79"/>
      <c r="E891" s="80" t="str">
        <f>IFERROR(_xlfn.XLOOKUP($B891,Insumo[DESCRIPCION],Insumo[VALOR],,0),"")</f>
        <v/>
      </c>
      <c r="F891" s="81"/>
      <c r="G891" s="82" t="str">
        <f>IFERROR(IF(F891&gt;=0,D891*E891*(1+F891/100),ABS(D891*E891/F891)),"")</f>
        <v/>
      </c>
      <c r="H891" s="91" t="str">
        <f>IFERROR(G891*E884,"")</f>
        <v/>
      </c>
    </row>
    <row r="892" spans="1:11">
      <c r="A892" s="69"/>
      <c r="B892" s="70" t="s">
        <v>3066</v>
      </c>
      <c r="C892" s="71"/>
      <c r="D892" s="72"/>
      <c r="E892" s="73"/>
      <c r="F892" s="74"/>
      <c r="G892" s="75">
        <f>SUM(G893:G895)</f>
        <v>3749.6074527250003</v>
      </c>
      <c r="H892" s="92">
        <f>G892*E884</f>
        <v>0</v>
      </c>
    </row>
    <row r="893" spans="1:11">
      <c r="A893" s="76"/>
      <c r="B893" s="77" t="s">
        <v>2980</v>
      </c>
      <c r="C893" s="78" t="str">
        <f>IFERROR(_xlfn.XLOOKUP(B893,Equipo[DESCRIPCION],Equipo[UND],,0),"")</f>
        <v>Día</v>
      </c>
      <c r="D893" s="79">
        <v>1</v>
      </c>
      <c r="E893" s="80">
        <f>IF(C893="%MO",G899,IFERROR(_xlfn.XLOOKUP($B893,Equipo[DESCRIPCION],Equipo[VALOR],,0),""))</f>
        <v>44861</v>
      </c>
      <c r="F893" s="81">
        <v>-20</v>
      </c>
      <c r="G893" s="82">
        <f>IFERROR(IF(F893&gt;=0,D893*E893*(1+F893/100),ABS(D893*E893/F893)),"")</f>
        <v>2243.0500000000002</v>
      </c>
      <c r="H893" s="91">
        <f>IFERROR(G893*E884,"")</f>
        <v>0</v>
      </c>
    </row>
    <row r="894" spans="1:11">
      <c r="A894" s="76"/>
      <c r="B894" s="77" t="s">
        <v>2967</v>
      </c>
      <c r="C894" s="78" t="str">
        <f>IFERROR(_xlfn.XLOOKUP(B894,Equipo[DESCRIPCION],Equipo[UND],,0),"")</f>
        <v>%MO</v>
      </c>
      <c r="D894" s="79">
        <v>0.05</v>
      </c>
      <c r="E894" s="80">
        <f>IF(C894="%MO",G899,IFERROR(_xlfn.XLOOKUP($B894,Equipo[DESCRIPCION],Equipo[VALOR],,0),""))</f>
        <v>30131.149054500005</v>
      </c>
      <c r="F894" s="81"/>
      <c r="G894" s="82">
        <f>IFERROR(IF(F894&gt;=0,D894*E894*(1+F894/100),ABS(D894*E894/F894)),"")</f>
        <v>1506.5574527250003</v>
      </c>
      <c r="H894" s="91">
        <f>IFERROR(G894*E884,"")</f>
        <v>0</v>
      </c>
    </row>
    <row r="895" spans="1:11">
      <c r="A895" s="76"/>
      <c r="B895" s="77"/>
      <c r="C895" s="78" t="str">
        <f>IFERROR(_xlfn.XLOOKUP(B895,Equipo[DESCRIPCION],Equipo[UND],,0),"")</f>
        <v/>
      </c>
      <c r="D895" s="79"/>
      <c r="E895" s="80" t="str">
        <f>IF(C895="%MO",G901,IFERROR(_xlfn.XLOOKUP($B895,Equipo[DESCRIPCION],Equipo[VALOR],,0),""))</f>
        <v/>
      </c>
      <c r="F895" s="81"/>
      <c r="G895" s="82" t="str">
        <f>IFERROR(IF(F895&gt;=0,D895*E895*(1+F895/100),ABS(D895*E895/F895)),"")</f>
        <v/>
      </c>
      <c r="H895" s="91" t="str">
        <f>IFERROR(G895*E884,"")</f>
        <v/>
      </c>
    </row>
    <row r="896" spans="1:11">
      <c r="A896" s="69"/>
      <c r="B896" s="70" t="s">
        <v>2202</v>
      </c>
      <c r="C896" s="71"/>
      <c r="D896" s="72"/>
      <c r="E896" s="73"/>
      <c r="F896" s="74"/>
      <c r="G896" s="75">
        <f>SUM(G897:G898)</f>
        <v>0</v>
      </c>
      <c r="H896" s="92">
        <f>G896*E884</f>
        <v>0</v>
      </c>
    </row>
    <row r="897" spans="1:11">
      <c r="A897" s="76"/>
      <c r="B897" s="77"/>
      <c r="C897" s="78" t="str">
        <f>IFERROR(_xlfn.XLOOKUP(B897,Transporte[DESCRIPCION],Transporte[UND],,0),"")</f>
        <v/>
      </c>
      <c r="D897" s="79"/>
      <c r="E897" s="80" t="str">
        <f>IFERROR(_xlfn.XLOOKUP($B897,Transporte[DESCRIPCION],Transporte[VALOR],,0),"")</f>
        <v/>
      </c>
      <c r="F897" s="81"/>
      <c r="G897" s="82" t="str">
        <f>IFERROR(IF(F897&gt;=0,D897*E897*(1+F897/100),ABS(D897*E897/F897)),"")</f>
        <v/>
      </c>
      <c r="H897" s="91" t="str">
        <f>IFERROR(G897*E884,"")</f>
        <v/>
      </c>
    </row>
    <row r="898" spans="1:11">
      <c r="A898" s="76"/>
      <c r="B898" s="77"/>
      <c r="C898" s="78" t="str">
        <f>IFERROR(_xlfn.XLOOKUP(B898,Transporte[DESCRIPCION],Transporte[UND],,0),"")</f>
        <v/>
      </c>
      <c r="D898" s="79"/>
      <c r="E898" s="80" t="str">
        <f>IFERROR(_xlfn.XLOOKUP($B898,Transporte[DESCRIPCION],Transporte[VALOR],,0),"")</f>
        <v/>
      </c>
      <c r="F898" s="81"/>
      <c r="G898" s="82" t="str">
        <f>IFERROR(IF(F898&gt;=0,D898*E898*(1+F898/100),ABS(D898*E898/F898)),"")</f>
        <v/>
      </c>
      <c r="H898" s="91" t="str">
        <f>IFERROR(G898*E884,"")</f>
        <v/>
      </c>
    </row>
    <row r="899" spans="1:11">
      <c r="A899" s="69"/>
      <c r="B899" s="70" t="s">
        <v>3067</v>
      </c>
      <c r="C899" s="71"/>
      <c r="D899" s="72"/>
      <c r="E899" s="73"/>
      <c r="F899" s="74"/>
      <c r="G899" s="75">
        <f>SUM(G900:G902)</f>
        <v>30131.149054500005</v>
      </c>
      <c r="H899" s="92">
        <f>G899*E884</f>
        <v>0</v>
      </c>
    </row>
    <row r="900" spans="1:11">
      <c r="A900" s="76"/>
      <c r="B900" s="77" t="s">
        <v>3043</v>
      </c>
      <c r="C900" s="78" t="str">
        <f>IFERROR(_xlfn.XLOOKUP(B900,MObra[DESCRIPCION],MObra[UN],,0),"")</f>
        <v>día</v>
      </c>
      <c r="D900" s="79">
        <v>1</v>
      </c>
      <c r="E900" s="80">
        <f>IFERROR(_xlfn.XLOOKUP($B900,MObra[DESCRIPCION],MObra[VALOR UNIT],,0),"")</f>
        <v>301311.49054500007</v>
      </c>
      <c r="F900" s="81">
        <v>-10</v>
      </c>
      <c r="G900" s="82">
        <f>IFERROR(IF(F900&gt;=0,D900*E900*(1+F900/100),ABS(D900*E900/F900)),"")</f>
        <v>30131.149054500005</v>
      </c>
      <c r="H900" s="91">
        <f>IFERROR(G900*E884,"")</f>
        <v>0</v>
      </c>
    </row>
    <row r="901" spans="1:11">
      <c r="A901" s="76"/>
      <c r="B901" s="77"/>
      <c r="C901" s="78" t="str">
        <f>IFERROR(_xlfn.XLOOKUP(B901,MObra[DESCRIPCION],MObra[UN],,0),"")</f>
        <v/>
      </c>
      <c r="D901" s="79"/>
      <c r="E901" s="80" t="str">
        <f>IFERROR(_xlfn.XLOOKUP($B901,MObra[DESCRIPCION],MObra[VALOR UNIT],,0),"")</f>
        <v/>
      </c>
      <c r="F901" s="81"/>
      <c r="G901" s="82" t="str">
        <f>IFERROR(IF(F901&gt;=0,D901*E901*(1+F901/100),ABS(D901*E901/F901)),"")</f>
        <v/>
      </c>
      <c r="H901" s="91" t="str">
        <f>IFERROR(G901*E884,"")</f>
        <v/>
      </c>
    </row>
    <row r="902" spans="1:11">
      <c r="A902" s="83"/>
      <c r="B902" s="84"/>
      <c r="C902" s="85" t="str">
        <f>IFERROR(_xlfn.XLOOKUP(B902,MObra[DESCRIPCION],MObra[UN],,0),"")</f>
        <v/>
      </c>
      <c r="D902" s="86"/>
      <c r="E902" s="87" t="str">
        <f>IFERROR(_xlfn.XLOOKUP($B902,MObra[DESCRIPCION],MObra[VALOR UNIT],,0),"")</f>
        <v/>
      </c>
      <c r="F902" s="88"/>
      <c r="G902" s="89" t="str">
        <f>IFERROR(IF(F902&gt;=0,D902*E902*(1+F902/100),ABS(D902*E902/F902)),"")</f>
        <v/>
      </c>
      <c r="H902" s="90" t="str">
        <f>IFERROR(G902*E884,"")</f>
        <v/>
      </c>
    </row>
    <row r="904" spans="1:11">
      <c r="A904" s="54" t="s">
        <v>1914</v>
      </c>
      <c r="B904" s="55" t="str">
        <f>VLOOKUP($A904,Presupuesto!$A:$D,2,FALSE())</f>
        <v>Sumidero desarenador A.A. Concreto 17.1 Mpa + reja</v>
      </c>
      <c r="C904" s="56" t="str">
        <f>VLOOKUP($A904,Presupuesto!$A:$D,3,FALSE())</f>
        <v>Un</v>
      </c>
      <c r="D904" s="57"/>
      <c r="E904" s="58">
        <f>VLOOKUP($A904,Presupuesto!$A:$D,4,FALSE())</f>
        <v>0</v>
      </c>
      <c r="F904" s="59" t="s">
        <v>2919</v>
      </c>
      <c r="G904" s="60">
        <f>SUM(G906:G922)/2</f>
        <v>900463.38939555013</v>
      </c>
      <c r="H904" s="61">
        <f>ROUND(SUM(H906:H922),0)/2</f>
        <v>0</v>
      </c>
      <c r="I904" s="58">
        <f>VLOOKUP(A904,Presupuesto!$A:$F,6,0)</f>
        <v>0</v>
      </c>
      <c r="J904" s="58">
        <f>+H904-I904</f>
        <v>0</v>
      </c>
      <c r="K904" s="282">
        <f>+H904-G904*E904</f>
        <v>0</v>
      </c>
    </row>
    <row r="905" spans="1:11">
      <c r="A905" s="62"/>
      <c r="B905" s="63" t="s">
        <v>2247</v>
      </c>
      <c r="C905" s="63" t="s">
        <v>3061</v>
      </c>
      <c r="D905" s="64" t="s">
        <v>4</v>
      </c>
      <c r="E905" s="65" t="s">
        <v>3062</v>
      </c>
      <c r="F905" s="66" t="s">
        <v>3063</v>
      </c>
      <c r="G905" s="67" t="s">
        <v>3064</v>
      </c>
      <c r="H905" s="68" t="s">
        <v>3124</v>
      </c>
    </row>
    <row r="906" spans="1:11">
      <c r="A906" s="69"/>
      <c r="B906" s="70" t="s">
        <v>3065</v>
      </c>
      <c r="C906" s="71"/>
      <c r="D906" s="72"/>
      <c r="E906" s="73"/>
      <c r="F906" s="74"/>
      <c r="G906" s="75">
        <f>SUM(G907:G911)</f>
        <v>450393.30000000005</v>
      </c>
      <c r="H906" s="75">
        <f>IFERROR(G906*E904,"")</f>
        <v>0</v>
      </c>
    </row>
    <row r="907" spans="1:11">
      <c r="A907" s="76"/>
      <c r="B907" s="77" t="s">
        <v>2686</v>
      </c>
      <c r="C907" s="78" t="str">
        <f>IFERROR(_xlfn.XLOOKUP(B907,Insumo[DESCRIPCION],Insumo[UND],,0),"")</f>
        <v>M3</v>
      </c>
      <c r="D907" s="79">
        <v>1</v>
      </c>
      <c r="E907" s="80">
        <f>IFERROR(_xlfn.XLOOKUP($B907,Insumo[DESCRIPCION],Insumo[VALOR],,0),"")</f>
        <v>428946</v>
      </c>
      <c r="F907" s="81">
        <v>5</v>
      </c>
      <c r="G907" s="82">
        <f>IFERROR(IF(F907&gt;=0,D907*E907*(1+F907/100),ABS(D907*E907/F907)),"")</f>
        <v>450393.30000000005</v>
      </c>
      <c r="H907" s="91">
        <f>IFERROR(G907*E904,"")</f>
        <v>0</v>
      </c>
    </row>
    <row r="908" spans="1:11">
      <c r="A908" s="76"/>
      <c r="B908" s="77" t="s">
        <v>3126</v>
      </c>
      <c r="C908" s="78" t="str">
        <f>IFERROR(_xlfn.XLOOKUP(B908,Insumo[DESCRIPCION],Insumo[UND],,0),"")</f>
        <v/>
      </c>
      <c r="D908" s="79">
        <v>1</v>
      </c>
      <c r="E908" s="80" t="str">
        <f>IFERROR(_xlfn.XLOOKUP($B908,Insumo[DESCRIPCION],Insumo[VALOR],,0),"")</f>
        <v/>
      </c>
      <c r="F908" s="81">
        <v>-10</v>
      </c>
      <c r="G908" s="82" t="str">
        <f>IFERROR(IF(F908&gt;=0,D908*E908*(1+F908/100),ABS(D908*E908/F908)),"")</f>
        <v/>
      </c>
      <c r="H908" s="91" t="str">
        <f>IFERROR(G908*E904,"")</f>
        <v/>
      </c>
    </row>
    <row r="909" spans="1:11">
      <c r="A909" s="76"/>
      <c r="B909" s="77" t="s">
        <v>2301</v>
      </c>
      <c r="C909" s="78" t="str">
        <f>IFERROR(_xlfn.XLOOKUP(B909,Insumo[DESCRIPCION],Insumo[UND],,0),"")</f>
        <v>Kg</v>
      </c>
      <c r="D909" s="79"/>
      <c r="E909" s="80">
        <f>IFERROR(_xlfn.XLOOKUP($B909,Insumo[DESCRIPCION],Insumo[VALOR],,0),"")</f>
        <v>5413</v>
      </c>
      <c r="F909" s="81"/>
      <c r="G909" s="82">
        <f>IFERROR(IF(F909&gt;=0,D909*E909*(1+F909/100),ABS(D909*E909/F909)),"")</f>
        <v>0</v>
      </c>
      <c r="H909" s="91">
        <f>IFERROR(G909*E904,"")</f>
        <v>0</v>
      </c>
    </row>
    <row r="910" spans="1:11">
      <c r="A910" s="76"/>
      <c r="B910" s="77"/>
      <c r="C910" s="78" t="str">
        <f>IFERROR(_xlfn.XLOOKUP(B910,Insumo[DESCRIPCION],Insumo[UND],,0),"")</f>
        <v/>
      </c>
      <c r="D910" s="79"/>
      <c r="E910" s="80" t="str">
        <f>IFERROR(_xlfn.XLOOKUP($B910,Insumo[DESCRIPCION],Insumo[VALOR],,0),"")</f>
        <v/>
      </c>
      <c r="F910" s="81"/>
      <c r="G910" s="82" t="str">
        <f>IFERROR(IF(F910&gt;=0,D910*E910*(1+F910/100),ABS(D910*E910/F910)),"")</f>
        <v/>
      </c>
      <c r="H910" s="91" t="str">
        <f>IFERROR(G910*E904,"")</f>
        <v/>
      </c>
    </row>
    <row r="911" spans="1:11">
      <c r="A911" s="76"/>
      <c r="B911" s="77"/>
      <c r="C911" s="78" t="str">
        <f>IFERROR(_xlfn.XLOOKUP(B911,Insumo[DESCRIPCION],Insumo[UND],,0),"")</f>
        <v/>
      </c>
      <c r="D911" s="79"/>
      <c r="E911" s="80" t="str">
        <f>IFERROR(_xlfn.XLOOKUP($B911,Insumo[DESCRIPCION],Insumo[VALOR],,0),"")</f>
        <v/>
      </c>
      <c r="F911" s="81"/>
      <c r="G911" s="82" t="str">
        <f>IFERROR(IF(F911&gt;=0,D911*E911*(1+F911/100),ABS(D911*E911/F911)),"")</f>
        <v/>
      </c>
      <c r="H911" s="91" t="str">
        <f>IFERROR(G911*E904,"")</f>
        <v/>
      </c>
    </row>
    <row r="912" spans="1:11">
      <c r="A912" s="69"/>
      <c r="B912" s="70" t="s">
        <v>3066</v>
      </c>
      <c r="C912" s="71"/>
      <c r="D912" s="72"/>
      <c r="E912" s="73"/>
      <c r="F912" s="74"/>
      <c r="G912" s="75">
        <f>SUM(G913:G915)</f>
        <v>37161.750500550006</v>
      </c>
      <c r="H912" s="92">
        <f>G912*E904</f>
        <v>0</v>
      </c>
    </row>
    <row r="913" spans="1:11">
      <c r="A913" s="76"/>
      <c r="B913" s="77" t="s">
        <v>2920</v>
      </c>
      <c r="C913" s="78" t="str">
        <f>IFERROR(_xlfn.XLOOKUP(B913,Equipo[DESCRIPCION],Equipo[UND],,0),"")</f>
        <v>%MO</v>
      </c>
      <c r="D913" s="79">
        <v>0.04</v>
      </c>
      <c r="E913" s="80">
        <f>IF(C913="%MO",G919,IFERROR(_xlfn.XLOOKUP($B913,Equipo[DESCRIPCION],Equipo[VALOR],,0),""))</f>
        <v>412908.33889500005</v>
      </c>
      <c r="F913" s="81"/>
      <c r="G913" s="82">
        <f>IFERROR(IF(F913&gt;=0,D913*E913*(1+F913/100),ABS(D913*E913/F913)),"")</f>
        <v>16516.333555800004</v>
      </c>
      <c r="H913" s="91">
        <f>IFERROR(G913*E904,"")</f>
        <v>0</v>
      </c>
    </row>
    <row r="914" spans="1:11">
      <c r="A914" s="76"/>
      <c r="B914" s="77" t="s">
        <v>2967</v>
      </c>
      <c r="C914" s="78" t="str">
        <f>IFERROR(_xlfn.XLOOKUP(B914,Equipo[DESCRIPCION],Equipo[UND],,0),"")</f>
        <v>%MO</v>
      </c>
      <c r="D914" s="79">
        <v>0.05</v>
      </c>
      <c r="E914" s="80">
        <f>IF(C914="%MO",G920,IFERROR(_xlfn.XLOOKUP($B914,Equipo[DESCRIPCION],Equipo[VALOR],,0),""))</f>
        <v>412908.33889500005</v>
      </c>
      <c r="F914" s="81"/>
      <c r="G914" s="82">
        <f>IFERROR(IF(F914&gt;=0,D914*E914*(1+F914/100),ABS(D914*E914/F914)),"")</f>
        <v>20645.416944750003</v>
      </c>
      <c r="H914" s="91">
        <f>IFERROR(G914*E904,"")</f>
        <v>0</v>
      </c>
    </row>
    <row r="915" spans="1:11">
      <c r="A915" s="76"/>
      <c r="B915" s="77"/>
      <c r="C915" s="78" t="str">
        <f>IFERROR(_xlfn.XLOOKUP(B915,Equipo[DESCRIPCION],Equipo[UND],,0),"")</f>
        <v/>
      </c>
      <c r="D915" s="79"/>
      <c r="E915" s="80" t="str">
        <f>IF(C915="%MO",G921,IFERROR(_xlfn.XLOOKUP($B915,Equipo[DESCRIPCION],Equipo[VALOR],,0),""))</f>
        <v/>
      </c>
      <c r="F915" s="81"/>
      <c r="G915" s="82" t="str">
        <f>IFERROR(IF(F915&gt;=0,D915*E915*(1+F915/100),ABS(D915*E915/F915)),"")</f>
        <v/>
      </c>
      <c r="H915" s="91" t="str">
        <f>IFERROR(G915*E904,"")</f>
        <v/>
      </c>
    </row>
    <row r="916" spans="1:11">
      <c r="A916" s="69"/>
      <c r="B916" s="70" t="s">
        <v>2202</v>
      </c>
      <c r="C916" s="71"/>
      <c r="D916" s="72"/>
      <c r="E916" s="73"/>
      <c r="F916" s="74"/>
      <c r="G916" s="75">
        <f>SUM(G917:G918)</f>
        <v>0</v>
      </c>
      <c r="H916" s="92">
        <f>G916*E904</f>
        <v>0</v>
      </c>
    </row>
    <row r="917" spans="1:11">
      <c r="A917" s="76"/>
      <c r="B917" s="77"/>
      <c r="C917" s="78" t="str">
        <f>IFERROR(_xlfn.XLOOKUP(B917,Transporte[DESCRIPCION],Transporte[UND],,0),"")</f>
        <v/>
      </c>
      <c r="D917" s="79"/>
      <c r="E917" s="80" t="str">
        <f>IFERROR(_xlfn.XLOOKUP($B917,Transporte[DESCRIPCION],Transporte[VALOR],,0),"")</f>
        <v/>
      </c>
      <c r="F917" s="81"/>
      <c r="G917" s="82" t="str">
        <f>IFERROR(IF(F917&gt;=0,D917*E917*(1+F917/100),ABS(D917*E917/F917)),"")</f>
        <v/>
      </c>
      <c r="H917" s="91" t="str">
        <f>IFERROR(G917*E904,"")</f>
        <v/>
      </c>
    </row>
    <row r="918" spans="1:11">
      <c r="A918" s="76"/>
      <c r="B918" s="77"/>
      <c r="C918" s="78" t="str">
        <f>IFERROR(_xlfn.XLOOKUP(B918,Transporte[DESCRIPCION],Transporte[UND],,0),"")</f>
        <v/>
      </c>
      <c r="D918" s="79"/>
      <c r="E918" s="80" t="str">
        <f>IFERROR(_xlfn.XLOOKUP($B918,Transporte[DESCRIPCION],Transporte[VALOR],,0),"")</f>
        <v/>
      </c>
      <c r="F918" s="81"/>
      <c r="G918" s="82" t="str">
        <f>IFERROR(IF(F918&gt;=0,D918*E918*(1+F918/100),ABS(D918*E918/F918)),"")</f>
        <v/>
      </c>
      <c r="H918" s="91" t="str">
        <f>IFERROR(G918*E904,"")</f>
        <v/>
      </c>
    </row>
    <row r="919" spans="1:11">
      <c r="A919" s="69"/>
      <c r="B919" s="70" t="s">
        <v>3067</v>
      </c>
      <c r="C919" s="71"/>
      <c r="D919" s="72"/>
      <c r="E919" s="73"/>
      <c r="F919" s="74"/>
      <c r="G919" s="75">
        <f>SUM(G920:G922)</f>
        <v>412908.33889500005</v>
      </c>
      <c r="H919" s="92">
        <f>G919*E904</f>
        <v>0</v>
      </c>
    </row>
    <row r="920" spans="1:11">
      <c r="A920" s="76"/>
      <c r="B920" s="77" t="s">
        <v>3044</v>
      </c>
      <c r="C920" s="78" t="str">
        <f>IFERROR(_xlfn.XLOOKUP(B920,MObra[DESCRIPCION],MObra[UN],,0),"")</f>
        <v>día</v>
      </c>
      <c r="D920" s="79">
        <v>1</v>
      </c>
      <c r="E920" s="80">
        <f>IFERROR(_xlfn.XLOOKUP($B920,MObra[DESCRIPCION],MObra[VALOR UNIT],,0),"")</f>
        <v>412908.33889500005</v>
      </c>
      <c r="F920" s="81">
        <v>-1</v>
      </c>
      <c r="G920" s="82">
        <f>IFERROR(IF(F920&gt;=0,D920*E920*(1+F920/100),ABS(D920*E920/F920)),"")</f>
        <v>412908.33889500005</v>
      </c>
      <c r="H920" s="91">
        <f>IFERROR(G920*E904,"")</f>
        <v>0</v>
      </c>
    </row>
    <row r="921" spans="1:11">
      <c r="A921" s="76"/>
      <c r="B921" s="77"/>
      <c r="C921" s="78" t="str">
        <f>IFERROR(_xlfn.XLOOKUP(B921,MObra[DESCRIPCION],MObra[UN],,0),"")</f>
        <v/>
      </c>
      <c r="D921" s="79"/>
      <c r="E921" s="80" t="str">
        <f>IFERROR(_xlfn.XLOOKUP($B921,MObra[DESCRIPCION],MObra[VALOR UNIT],,0),"")</f>
        <v/>
      </c>
      <c r="F921" s="81"/>
      <c r="G921" s="82" t="str">
        <f>IFERROR(IF(F921&gt;=0,D921*E921*(1+F921/100),ABS(D921*E921/F921)),"")</f>
        <v/>
      </c>
      <c r="H921" s="91" t="str">
        <f>IFERROR(G921*E904,"")</f>
        <v/>
      </c>
    </row>
    <row r="922" spans="1:11">
      <c r="A922" s="83"/>
      <c r="B922" s="84"/>
      <c r="C922" s="85" t="str">
        <f>IFERROR(_xlfn.XLOOKUP(B922,MObra[DESCRIPCION],MObra[UN],,0),"")</f>
        <v/>
      </c>
      <c r="D922" s="86"/>
      <c r="E922" s="87" t="str">
        <f>IFERROR(_xlfn.XLOOKUP($B922,MObra[DESCRIPCION],MObra[VALOR UNIT],,0),"")</f>
        <v/>
      </c>
      <c r="F922" s="88"/>
      <c r="G922" s="89" t="str">
        <f>IFERROR(IF(F922&gt;=0,D922*E922*(1+F922/100),ABS(D922*E922/F922)),"")</f>
        <v/>
      </c>
      <c r="H922" s="90" t="str">
        <f>IFERROR(G922*E904,"")</f>
        <v/>
      </c>
    </row>
    <row r="924" spans="1:11">
      <c r="A924" s="54" t="s">
        <v>1916</v>
      </c>
      <c r="B924" s="55" t="str">
        <f>VLOOKUP($A924,Presupuesto!$A:$D,2,FALSE())</f>
        <v>Sumidero desarenador A.A. Concreto 24.5 Mpa doble reja</v>
      </c>
      <c r="C924" s="56" t="str">
        <f>VLOOKUP($A924,Presupuesto!$A:$D,3,FALSE())</f>
        <v>Un</v>
      </c>
      <c r="D924" s="57"/>
      <c r="E924" s="58">
        <f>VLOOKUP($A924,Presupuesto!$A:$D,4,FALSE())</f>
        <v>0</v>
      </c>
      <c r="F924" s="59" t="s">
        <v>2919</v>
      </c>
      <c r="G924" s="60">
        <f>SUM(G926:G942)/2</f>
        <v>1168183.2458397502</v>
      </c>
      <c r="H924" s="61">
        <f>ROUND(SUM(H926:H942),0)/2</f>
        <v>0</v>
      </c>
      <c r="I924" s="58">
        <f>VLOOKUP(A924,Presupuesto!$A:$F,6,0)</f>
        <v>0</v>
      </c>
      <c r="J924" s="58">
        <f>+H924-I924</f>
        <v>0</v>
      </c>
      <c r="K924" s="282">
        <f>+H924-G924*E924</f>
        <v>0</v>
      </c>
    </row>
    <row r="925" spans="1:11">
      <c r="A925" s="62"/>
      <c r="B925" s="63" t="s">
        <v>2247</v>
      </c>
      <c r="C925" s="63" t="s">
        <v>3061</v>
      </c>
      <c r="D925" s="64" t="s">
        <v>4</v>
      </c>
      <c r="E925" s="65" t="s">
        <v>3062</v>
      </c>
      <c r="F925" s="66" t="s">
        <v>3063</v>
      </c>
      <c r="G925" s="67" t="s">
        <v>3064</v>
      </c>
      <c r="H925" s="68" t="s">
        <v>3124</v>
      </c>
    </row>
    <row r="926" spans="1:11">
      <c r="A926" s="69"/>
      <c r="B926" s="70" t="s">
        <v>3065</v>
      </c>
      <c r="C926" s="71"/>
      <c r="D926" s="72"/>
      <c r="E926" s="73"/>
      <c r="F926" s="74"/>
      <c r="G926" s="75">
        <f>SUM(G927:G931)</f>
        <v>734629.49000000011</v>
      </c>
      <c r="H926" s="75">
        <f>IFERROR(G926*E924,"")</f>
        <v>0</v>
      </c>
    </row>
    <row r="927" spans="1:11">
      <c r="A927" s="76"/>
      <c r="B927" s="77" t="s">
        <v>2687</v>
      </c>
      <c r="C927" s="78" t="str">
        <f>IFERROR(_xlfn.XLOOKUP(B927,Insumo[DESCRIPCION],Insumo[UND],,0),"")</f>
        <v>M3</v>
      </c>
      <c r="D927" s="79">
        <v>0.67</v>
      </c>
      <c r="E927" s="80">
        <f>IFERROR(_xlfn.XLOOKUP($B927,Insumo[DESCRIPCION],Insumo[VALOR],,0),"")</f>
        <v>455691</v>
      </c>
      <c r="F927" s="81"/>
      <c r="G927" s="82">
        <f>IFERROR(IF(F927&gt;=0,D927*E927*(1+F927/100),ABS(D927*E927/F927)),"")</f>
        <v>305312.97000000003</v>
      </c>
      <c r="H927" s="91">
        <f>IFERROR(G927*E924,"")</f>
        <v>0</v>
      </c>
    </row>
    <row r="928" spans="1:11">
      <c r="A928" s="76"/>
      <c r="B928" s="77" t="s">
        <v>2492</v>
      </c>
      <c r="C928" s="78" t="str">
        <f>IFERROR(_xlfn.XLOOKUP(B928,Insumo[DESCRIPCION],Insumo[UND],,0),"")</f>
        <v>M2</v>
      </c>
      <c r="D928" s="79">
        <v>2.1</v>
      </c>
      <c r="E928" s="80">
        <f>IFERROR(_xlfn.XLOOKUP($B928,Insumo[DESCRIPCION],Insumo[VALOR],,0),"")</f>
        <v>34941</v>
      </c>
      <c r="F928" s="81"/>
      <c r="G928" s="82">
        <f>IFERROR(IF(F928&gt;=0,D928*E928*(1+F928/100),ABS(D928*E928/F928)),"")</f>
        <v>73376.100000000006</v>
      </c>
      <c r="H928" s="91">
        <f>IFERROR(G928*E924,"")</f>
        <v>0</v>
      </c>
    </row>
    <row r="929" spans="1:11">
      <c r="A929" s="76"/>
      <c r="B929" s="77" t="s">
        <v>2705</v>
      </c>
      <c r="C929" s="78" t="str">
        <f>IFERROR(_xlfn.XLOOKUP(B929,Insumo[DESCRIPCION],Insumo[UND],,0),"")</f>
        <v>M2</v>
      </c>
      <c r="D929" s="79">
        <v>2</v>
      </c>
      <c r="E929" s="80">
        <f>IFERROR(_xlfn.XLOOKUP($B929,Insumo[DESCRIPCION],Insumo[VALOR],,0),"")</f>
        <v>165232</v>
      </c>
      <c r="F929" s="81"/>
      <c r="G929" s="82">
        <f>IFERROR(IF(F929&gt;=0,D929*E929*(1+F929/100),ABS(D929*E929/F929)),"")</f>
        <v>330464</v>
      </c>
      <c r="H929" s="91">
        <f>IFERROR(G929*E924,"")</f>
        <v>0</v>
      </c>
    </row>
    <row r="930" spans="1:11">
      <c r="A930" s="76"/>
      <c r="B930" s="77" t="s">
        <v>2301</v>
      </c>
      <c r="C930" s="78" t="str">
        <f>IFERROR(_xlfn.XLOOKUP(B930,Insumo[DESCRIPCION],Insumo[UND],,0),"")</f>
        <v>Kg</v>
      </c>
      <c r="D930" s="79">
        <v>4.5</v>
      </c>
      <c r="E930" s="80">
        <f>IFERROR(_xlfn.XLOOKUP($B930,Insumo[DESCRIPCION],Insumo[VALOR],,0),"")</f>
        <v>5413</v>
      </c>
      <c r="F930" s="81"/>
      <c r="G930" s="82">
        <f>IFERROR(IF(F930&gt;=0,D930*E930*(1+F930/100),ABS(D930*E930/F930)),"")</f>
        <v>24358.5</v>
      </c>
      <c r="H930" s="91">
        <f>IFERROR(G930*E924,"")</f>
        <v>0</v>
      </c>
    </row>
    <row r="931" spans="1:11">
      <c r="A931" s="76"/>
      <c r="B931" s="77" t="s">
        <v>2330</v>
      </c>
      <c r="C931" s="78" t="str">
        <f>IFERROR(_xlfn.XLOOKUP(B931,Insumo[DESCRIPCION],Insumo[UND],,0),"")</f>
        <v>Kg</v>
      </c>
      <c r="D931" s="79">
        <v>0.12</v>
      </c>
      <c r="E931" s="80">
        <f>IFERROR(_xlfn.XLOOKUP($B931,Insumo[DESCRIPCION],Insumo[VALOR],,0),"")</f>
        <v>9316</v>
      </c>
      <c r="F931" s="81"/>
      <c r="G931" s="82">
        <f>IFERROR(IF(F931&gt;=0,D931*E931*(1+F931/100),ABS(D931*E931/F931)),"")</f>
        <v>1117.9199999999998</v>
      </c>
      <c r="H931" s="91">
        <f>IFERROR(G931*E924,"")</f>
        <v>0</v>
      </c>
    </row>
    <row r="932" spans="1:11">
      <c r="A932" s="69"/>
      <c r="B932" s="70" t="s">
        <v>3066</v>
      </c>
      <c r="C932" s="71"/>
      <c r="D932" s="72"/>
      <c r="E932" s="73"/>
      <c r="F932" s="74"/>
      <c r="G932" s="75">
        <f>SUM(G933:G935)</f>
        <v>20645.416944750003</v>
      </c>
      <c r="H932" s="92">
        <f>G932*E924</f>
        <v>0</v>
      </c>
    </row>
    <row r="933" spans="1:11">
      <c r="A933" s="76"/>
      <c r="B933" s="77" t="s">
        <v>2967</v>
      </c>
      <c r="C933" s="78" t="str">
        <f>IFERROR(_xlfn.XLOOKUP(B933,Equipo[DESCRIPCION],Equipo[UND],,0),"")</f>
        <v>%MO</v>
      </c>
      <c r="D933" s="79">
        <v>0.05</v>
      </c>
      <c r="E933" s="80">
        <f>IF(C933="%MO",G939,IFERROR(_xlfn.XLOOKUP($B933,Equipo[DESCRIPCION],Equipo[VALOR],,0),""))</f>
        <v>412908.33889500005</v>
      </c>
      <c r="F933" s="81"/>
      <c r="G933" s="82">
        <f>IFERROR(IF(F933&gt;=0,D933*E933*(1+F933/100),ABS(D933*E933/F933)),"")</f>
        <v>20645.416944750003</v>
      </c>
      <c r="H933" s="91">
        <f>IFERROR(G933*E924,"")</f>
        <v>0</v>
      </c>
    </row>
    <row r="934" spans="1:11">
      <c r="A934" s="76"/>
      <c r="B934" s="77"/>
      <c r="C934" s="78" t="str">
        <f>IFERROR(_xlfn.XLOOKUP(B934,Equipo[DESCRIPCION],Equipo[UND],,0),"")</f>
        <v/>
      </c>
      <c r="D934" s="79"/>
      <c r="E934" s="80" t="str">
        <f>IF(C934="%MO",G940,IFERROR(_xlfn.XLOOKUP($B934,Equipo[DESCRIPCION],Equipo[VALOR],,0),""))</f>
        <v/>
      </c>
      <c r="F934" s="81"/>
      <c r="G934" s="82" t="str">
        <f>IFERROR(IF(F934&gt;=0,D934*E934*(1+F934/100),ABS(D934*E934/F934)),"")</f>
        <v/>
      </c>
      <c r="H934" s="91" t="str">
        <f>IFERROR(G934*E924,"")</f>
        <v/>
      </c>
    </row>
    <row r="935" spans="1:11">
      <c r="A935" s="76"/>
      <c r="B935" s="77"/>
      <c r="C935" s="78" t="str">
        <f>IFERROR(_xlfn.XLOOKUP(B935,Equipo[DESCRIPCION],Equipo[UND],,0),"")</f>
        <v/>
      </c>
      <c r="D935" s="79"/>
      <c r="E935" s="80" t="str">
        <f>IF(C935="%MO",G941,IFERROR(_xlfn.XLOOKUP($B935,Equipo[DESCRIPCION],Equipo[VALOR],,0),""))</f>
        <v/>
      </c>
      <c r="F935" s="81"/>
      <c r="G935" s="82" t="str">
        <f>IFERROR(IF(F935&gt;=0,D935*E935*(1+F935/100),ABS(D935*E935/F935)),"")</f>
        <v/>
      </c>
      <c r="H935" s="91" t="str">
        <f>IFERROR(G935*E924,"")</f>
        <v/>
      </c>
    </row>
    <row r="936" spans="1:11">
      <c r="A936" s="69"/>
      <c r="B936" s="70" t="s">
        <v>2202</v>
      </c>
      <c r="C936" s="71"/>
      <c r="D936" s="72"/>
      <c r="E936" s="73"/>
      <c r="F936" s="74"/>
      <c r="G936" s="75">
        <f>SUM(G937:G938)</f>
        <v>0</v>
      </c>
      <c r="H936" s="92">
        <f>G936*E924</f>
        <v>0</v>
      </c>
    </row>
    <row r="937" spans="1:11">
      <c r="A937" s="76"/>
      <c r="B937" s="77"/>
      <c r="C937" s="78" t="str">
        <f>IFERROR(_xlfn.XLOOKUP(B937,Transporte[DESCRIPCION],Transporte[UND],,0),"")</f>
        <v/>
      </c>
      <c r="D937" s="79"/>
      <c r="E937" s="80" t="str">
        <f>IFERROR(_xlfn.XLOOKUP($B937,Transporte[DESCRIPCION],Transporte[VALOR],,0),"")</f>
        <v/>
      </c>
      <c r="F937" s="81"/>
      <c r="G937" s="82" t="str">
        <f>IFERROR(IF(F937&gt;=0,D937*E937*(1+F937/100),ABS(D937*E937/F937)),"")</f>
        <v/>
      </c>
      <c r="H937" s="91" t="str">
        <f>IFERROR(G937*E924,"")</f>
        <v/>
      </c>
    </row>
    <row r="938" spans="1:11">
      <c r="A938" s="76"/>
      <c r="B938" s="77"/>
      <c r="C938" s="78" t="str">
        <f>IFERROR(_xlfn.XLOOKUP(B938,Transporte[DESCRIPCION],Transporte[UND],,0),"")</f>
        <v/>
      </c>
      <c r="D938" s="79"/>
      <c r="E938" s="80" t="str">
        <f>IFERROR(_xlfn.XLOOKUP($B938,Transporte[DESCRIPCION],Transporte[VALOR],,0),"")</f>
        <v/>
      </c>
      <c r="F938" s="81"/>
      <c r="G938" s="82" t="str">
        <f>IFERROR(IF(F938&gt;=0,D938*E938*(1+F938/100),ABS(D938*E938/F938)),"")</f>
        <v/>
      </c>
      <c r="H938" s="91" t="str">
        <f>IFERROR(G938*E924,"")</f>
        <v/>
      </c>
    </row>
    <row r="939" spans="1:11">
      <c r="A939" s="69"/>
      <c r="B939" s="70" t="s">
        <v>3067</v>
      </c>
      <c r="C939" s="71"/>
      <c r="D939" s="72"/>
      <c r="E939" s="73"/>
      <c r="F939" s="74"/>
      <c r="G939" s="75">
        <f>SUM(G940:G942)</f>
        <v>412908.33889500005</v>
      </c>
      <c r="H939" s="92">
        <f>G939*E924</f>
        <v>0</v>
      </c>
    </row>
    <row r="940" spans="1:11">
      <c r="A940" s="76"/>
      <c r="B940" s="77" t="s">
        <v>3044</v>
      </c>
      <c r="C940" s="78" t="str">
        <f>IFERROR(_xlfn.XLOOKUP(B940,MObra[DESCRIPCION],MObra[UN],,0),"")</f>
        <v>día</v>
      </c>
      <c r="D940" s="79">
        <v>1</v>
      </c>
      <c r="E940" s="80">
        <f>IFERROR(_xlfn.XLOOKUP($B940,MObra[DESCRIPCION],MObra[VALOR UNIT],,0),"")</f>
        <v>412908.33889500005</v>
      </c>
      <c r="F940" s="81">
        <v>-1</v>
      </c>
      <c r="G940" s="82">
        <f>IFERROR(IF(F940&gt;=0,D940*E940*(1+F940/100),ABS(D940*E940/F940)),"")</f>
        <v>412908.33889500005</v>
      </c>
      <c r="H940" s="91">
        <f>IFERROR(G940*E924,"")</f>
        <v>0</v>
      </c>
    </row>
    <row r="941" spans="1:11">
      <c r="A941" s="76"/>
      <c r="B941" s="77"/>
      <c r="C941" s="78" t="str">
        <f>IFERROR(_xlfn.XLOOKUP(B941,MObra[DESCRIPCION],MObra[UN],,0),"")</f>
        <v/>
      </c>
      <c r="D941" s="79"/>
      <c r="E941" s="80" t="str">
        <f>IFERROR(_xlfn.XLOOKUP($B941,MObra[DESCRIPCION],MObra[VALOR UNIT],,0),"")</f>
        <v/>
      </c>
      <c r="F941" s="81"/>
      <c r="G941" s="82" t="str">
        <f>IFERROR(IF(F941&gt;=0,D941*E941*(1+F941/100),ABS(D941*E941/F941)),"")</f>
        <v/>
      </c>
      <c r="H941" s="91" t="str">
        <f>IFERROR(G941*E924,"")</f>
        <v/>
      </c>
    </row>
    <row r="942" spans="1:11">
      <c r="A942" s="83"/>
      <c r="B942" s="84"/>
      <c r="C942" s="85" t="str">
        <f>IFERROR(_xlfn.XLOOKUP(B942,MObra[DESCRIPCION],MObra[UN],,0),"")</f>
        <v/>
      </c>
      <c r="D942" s="86"/>
      <c r="E942" s="87" t="str">
        <f>IFERROR(_xlfn.XLOOKUP($B942,MObra[DESCRIPCION],MObra[VALOR UNIT],,0),"")</f>
        <v/>
      </c>
      <c r="F942" s="88"/>
      <c r="G942" s="89" t="str">
        <f>IFERROR(IF(F942&gt;=0,D942*E942*(1+F942/100),ABS(D942*E942/F942)),"")</f>
        <v/>
      </c>
      <c r="H942" s="90" t="str">
        <f>IFERROR(G942*E924,"")</f>
        <v/>
      </c>
    </row>
    <row r="944" spans="1:11">
      <c r="A944" s="54" t="s">
        <v>1918</v>
      </c>
      <c r="B944" s="55" t="str">
        <f>VLOOKUP($A944,Presupuesto!$A:$D,2,FALSE())</f>
        <v>Sumidero desarenador A.A. Concreto 24.5 Mpa tipo ventana</v>
      </c>
      <c r="C944" s="56" t="str">
        <f>VLOOKUP($A944,Presupuesto!$A:$D,3,FALSE())</f>
        <v>Un</v>
      </c>
      <c r="D944" s="57"/>
      <c r="E944" s="58">
        <f>VLOOKUP($A944,Presupuesto!$A:$D,4,FALSE())</f>
        <v>0</v>
      </c>
      <c r="F944" s="59" t="s">
        <v>2919</v>
      </c>
      <c r="G944" s="60">
        <f>SUM(G946:G962)/2</f>
        <v>1088773.6758397501</v>
      </c>
      <c r="H944" s="61">
        <f>ROUND(SUM(H946:H962),0)/2</f>
        <v>0</v>
      </c>
      <c r="I944" s="58">
        <f>VLOOKUP(A944,Presupuesto!$A:$F,6,0)</f>
        <v>0</v>
      </c>
      <c r="J944" s="58">
        <f>+H944-I944</f>
        <v>0</v>
      </c>
      <c r="K944" s="282">
        <f>+H944-G944*E944</f>
        <v>0</v>
      </c>
    </row>
    <row r="945" spans="1:8">
      <c r="A945" s="62"/>
      <c r="B945" s="63" t="s">
        <v>2247</v>
      </c>
      <c r="C945" s="63" t="s">
        <v>3061</v>
      </c>
      <c r="D945" s="64" t="s">
        <v>4</v>
      </c>
      <c r="E945" s="65" t="s">
        <v>3062</v>
      </c>
      <c r="F945" s="66" t="s">
        <v>3063</v>
      </c>
      <c r="G945" s="67" t="s">
        <v>3064</v>
      </c>
      <c r="H945" s="68" t="s">
        <v>3124</v>
      </c>
    </row>
    <row r="946" spans="1:8">
      <c r="A946" s="69"/>
      <c r="B946" s="70" t="s">
        <v>3065</v>
      </c>
      <c r="C946" s="71"/>
      <c r="D946" s="72"/>
      <c r="E946" s="73"/>
      <c r="F946" s="74"/>
      <c r="G946" s="75">
        <f>SUM(G947:G951)</f>
        <v>655219.91999999993</v>
      </c>
      <c r="H946" s="75">
        <f>IFERROR(G946*E944,"")</f>
        <v>0</v>
      </c>
    </row>
    <row r="947" spans="1:8">
      <c r="A947" s="76"/>
      <c r="B947" s="77" t="s">
        <v>2687</v>
      </c>
      <c r="C947" s="78" t="str">
        <f>IFERROR(_xlfn.XLOOKUP(B947,Insumo[DESCRIPCION],Insumo[UND],,0),"")</f>
        <v>M3</v>
      </c>
      <c r="D947" s="79">
        <v>0.72</v>
      </c>
      <c r="E947" s="80">
        <f>IFERROR(_xlfn.XLOOKUP($B947,Insumo[DESCRIPCION],Insumo[VALOR],,0),"")</f>
        <v>455691</v>
      </c>
      <c r="F947" s="81"/>
      <c r="G947" s="82">
        <f>IFERROR(IF(F947&gt;=0,D947*E947*(1+F947/100),ABS(D947*E947/F947)),"")</f>
        <v>328097.51999999996</v>
      </c>
      <c r="H947" s="91">
        <f>IFERROR(G947*E944,"")</f>
        <v>0</v>
      </c>
    </row>
    <row r="948" spans="1:8">
      <c r="A948" s="76"/>
      <c r="B948" s="77" t="s">
        <v>2492</v>
      </c>
      <c r="C948" s="78" t="str">
        <f>IFERROR(_xlfn.XLOOKUP(B948,Insumo[DESCRIPCION],Insumo[UND],,0),"")</f>
        <v>M2</v>
      </c>
      <c r="D948" s="79">
        <v>2.4</v>
      </c>
      <c r="E948" s="80">
        <f>IFERROR(_xlfn.XLOOKUP($B948,Insumo[DESCRIPCION],Insumo[VALOR],,0),"")</f>
        <v>34941</v>
      </c>
      <c r="F948" s="81"/>
      <c r="G948" s="82">
        <f>IFERROR(IF(F948&gt;=0,D948*E948*(1+F948/100),ABS(D948*E948/F948)),"")</f>
        <v>83858.399999999994</v>
      </c>
      <c r="H948" s="91">
        <f>IFERROR(G948*E944,"")</f>
        <v>0</v>
      </c>
    </row>
    <row r="949" spans="1:8">
      <c r="A949" s="76"/>
      <c r="B949" s="77" t="s">
        <v>2705</v>
      </c>
      <c r="C949" s="78" t="str">
        <f>IFERROR(_xlfn.XLOOKUP(B949,Insumo[DESCRIPCION],Insumo[UND],,0),"")</f>
        <v>M2</v>
      </c>
      <c r="D949" s="79">
        <v>1.3</v>
      </c>
      <c r="E949" s="80">
        <f>IFERROR(_xlfn.XLOOKUP($B949,Insumo[DESCRIPCION],Insumo[VALOR],,0),"")</f>
        <v>165232</v>
      </c>
      <c r="F949" s="81"/>
      <c r="G949" s="82">
        <f>IFERROR(IF(F949&gt;=0,D949*E949*(1+F949/100),ABS(D949*E949/F949)),"")</f>
        <v>214801.6</v>
      </c>
      <c r="H949" s="91">
        <f>IFERROR(G949*E944,"")</f>
        <v>0</v>
      </c>
    </row>
    <row r="950" spans="1:8">
      <c r="A950" s="76"/>
      <c r="B950" s="77" t="s">
        <v>2301</v>
      </c>
      <c r="C950" s="78" t="str">
        <f>IFERROR(_xlfn.XLOOKUP(B950,Insumo[DESCRIPCION],Insumo[UND],,0),"")</f>
        <v>Kg</v>
      </c>
      <c r="D950" s="79">
        <v>5</v>
      </c>
      <c r="E950" s="80">
        <f>IFERROR(_xlfn.XLOOKUP($B950,Insumo[DESCRIPCION],Insumo[VALOR],,0),"")</f>
        <v>5413</v>
      </c>
      <c r="F950" s="81"/>
      <c r="G950" s="82">
        <f>IFERROR(IF(F950&gt;=0,D950*E950*(1+F950/100),ABS(D950*E950/F950)),"")</f>
        <v>27065</v>
      </c>
      <c r="H950" s="91">
        <f>IFERROR(G950*E944,"")</f>
        <v>0</v>
      </c>
    </row>
    <row r="951" spans="1:8">
      <c r="A951" s="76"/>
      <c r="B951" s="77" t="s">
        <v>2330</v>
      </c>
      <c r="C951" s="78" t="str">
        <f>IFERROR(_xlfn.XLOOKUP(B951,Insumo[DESCRIPCION],Insumo[UND],,0),"")</f>
        <v>Kg</v>
      </c>
      <c r="D951" s="79">
        <v>0.15</v>
      </c>
      <c r="E951" s="80">
        <f>IFERROR(_xlfn.XLOOKUP($B951,Insumo[DESCRIPCION],Insumo[VALOR],,0),"")</f>
        <v>9316</v>
      </c>
      <c r="F951" s="81"/>
      <c r="G951" s="82">
        <f>IFERROR(IF(F951&gt;=0,D951*E951*(1+F951/100),ABS(D951*E951/F951)),"")</f>
        <v>1397.3999999999999</v>
      </c>
      <c r="H951" s="91">
        <f>IFERROR(G951*E944,"")</f>
        <v>0</v>
      </c>
    </row>
    <row r="952" spans="1:8">
      <c r="A952" s="69"/>
      <c r="B952" s="70" t="s">
        <v>3066</v>
      </c>
      <c r="C952" s="71"/>
      <c r="D952" s="72"/>
      <c r="E952" s="73"/>
      <c r="F952" s="74"/>
      <c r="G952" s="75">
        <f>SUM(G953:G955)</f>
        <v>20645.416944750003</v>
      </c>
      <c r="H952" s="92">
        <f>G952*E944</f>
        <v>0</v>
      </c>
    </row>
    <row r="953" spans="1:8">
      <c r="A953" s="76"/>
      <c r="B953" s="77" t="s">
        <v>2967</v>
      </c>
      <c r="C953" s="78" t="str">
        <f>IFERROR(_xlfn.XLOOKUP(B953,Equipo[DESCRIPCION],Equipo[UND],,0),"")</f>
        <v>%MO</v>
      </c>
      <c r="D953" s="79">
        <v>0.05</v>
      </c>
      <c r="E953" s="80">
        <f>IF(C953="%MO",G959,IFERROR(_xlfn.XLOOKUP($B953,Equipo[DESCRIPCION],Equipo[VALOR],,0),""))</f>
        <v>412908.33889500005</v>
      </c>
      <c r="F953" s="81"/>
      <c r="G953" s="82">
        <f>IFERROR(IF(F953&gt;=0,D953*E953*(1+F953/100),ABS(D953*E953/F953)),"")</f>
        <v>20645.416944750003</v>
      </c>
      <c r="H953" s="91">
        <f>IFERROR(G953*E944,"")</f>
        <v>0</v>
      </c>
    </row>
    <row r="954" spans="1:8">
      <c r="A954" s="76"/>
      <c r="B954" s="77"/>
      <c r="C954" s="78" t="str">
        <f>IFERROR(_xlfn.XLOOKUP(B954,Equipo[DESCRIPCION],Equipo[UND],,0),"")</f>
        <v/>
      </c>
      <c r="D954" s="79"/>
      <c r="E954" s="80" t="str">
        <f>IF(C954="%MO",G960,IFERROR(_xlfn.XLOOKUP($B954,Equipo[DESCRIPCION],Equipo[VALOR],,0),""))</f>
        <v/>
      </c>
      <c r="F954" s="81"/>
      <c r="G954" s="82" t="str">
        <f>IFERROR(IF(F954&gt;=0,D954*E954*(1+F954/100),ABS(D954*E954/F954)),"")</f>
        <v/>
      </c>
      <c r="H954" s="91" t="str">
        <f>IFERROR(G954*E944,"")</f>
        <v/>
      </c>
    </row>
    <row r="955" spans="1:8">
      <c r="A955" s="76"/>
      <c r="B955" s="77"/>
      <c r="C955" s="78" t="str">
        <f>IFERROR(_xlfn.XLOOKUP(B955,Equipo[DESCRIPCION],Equipo[UND],,0),"")</f>
        <v/>
      </c>
      <c r="D955" s="79"/>
      <c r="E955" s="80" t="str">
        <f>IF(C955="%MO",G961,IFERROR(_xlfn.XLOOKUP($B955,Equipo[DESCRIPCION],Equipo[VALOR],,0),""))</f>
        <v/>
      </c>
      <c r="F955" s="81"/>
      <c r="G955" s="82" t="str">
        <f>IFERROR(IF(F955&gt;=0,D955*E955*(1+F955/100),ABS(D955*E955/F955)),"")</f>
        <v/>
      </c>
      <c r="H955" s="91" t="str">
        <f>IFERROR(G955*E944,"")</f>
        <v/>
      </c>
    </row>
    <row r="956" spans="1:8">
      <c r="A956" s="69"/>
      <c r="B956" s="70" t="s">
        <v>2202</v>
      </c>
      <c r="C956" s="71"/>
      <c r="D956" s="72"/>
      <c r="E956" s="73"/>
      <c r="F956" s="74"/>
      <c r="G956" s="75">
        <f>SUM(G957:G958)</f>
        <v>0</v>
      </c>
      <c r="H956" s="92">
        <f>G956*E944</f>
        <v>0</v>
      </c>
    </row>
    <row r="957" spans="1:8">
      <c r="A957" s="76"/>
      <c r="B957" s="77"/>
      <c r="C957" s="78" t="str">
        <f>IFERROR(_xlfn.XLOOKUP(B957,Transporte[DESCRIPCION],Transporte[UND],,0),"")</f>
        <v/>
      </c>
      <c r="D957" s="79"/>
      <c r="E957" s="80" t="str">
        <f>IFERROR(_xlfn.XLOOKUP($B957,Transporte[DESCRIPCION],Transporte[VALOR],,0),"")</f>
        <v/>
      </c>
      <c r="F957" s="81"/>
      <c r="G957" s="82" t="str">
        <f>IFERROR(IF(F957&gt;=0,D957*E957*(1+F957/100),ABS(D957*E957/F957)),"")</f>
        <v/>
      </c>
      <c r="H957" s="91" t="str">
        <f>IFERROR(G957*E944,"")</f>
        <v/>
      </c>
    </row>
    <row r="958" spans="1:8">
      <c r="A958" s="76"/>
      <c r="B958" s="77"/>
      <c r="C958" s="78" t="str">
        <f>IFERROR(_xlfn.XLOOKUP(B958,Transporte[DESCRIPCION],Transporte[UND],,0),"")</f>
        <v/>
      </c>
      <c r="D958" s="79"/>
      <c r="E958" s="80" t="str">
        <f>IFERROR(_xlfn.XLOOKUP($B958,Transporte[DESCRIPCION],Transporte[VALOR],,0),"")</f>
        <v/>
      </c>
      <c r="F958" s="81"/>
      <c r="G958" s="82" t="str">
        <f>IFERROR(IF(F958&gt;=0,D958*E958*(1+F958/100),ABS(D958*E958/F958)),"")</f>
        <v/>
      </c>
      <c r="H958" s="91" t="str">
        <f>IFERROR(G958*E944,"")</f>
        <v/>
      </c>
    </row>
    <row r="959" spans="1:8">
      <c r="A959" s="69"/>
      <c r="B959" s="70" t="s">
        <v>3067</v>
      </c>
      <c r="C959" s="71"/>
      <c r="D959" s="72"/>
      <c r="E959" s="73"/>
      <c r="F959" s="74"/>
      <c r="G959" s="75">
        <f>SUM(G960:G962)</f>
        <v>412908.33889500005</v>
      </c>
      <c r="H959" s="92">
        <f>G959*E944</f>
        <v>0</v>
      </c>
    </row>
    <row r="960" spans="1:8">
      <c r="A960" s="76"/>
      <c r="B960" s="77" t="s">
        <v>3044</v>
      </c>
      <c r="C960" s="78" t="str">
        <f>IFERROR(_xlfn.XLOOKUP(B960,MObra[DESCRIPCION],MObra[UN],,0),"")</f>
        <v>día</v>
      </c>
      <c r="D960" s="79">
        <v>1</v>
      </c>
      <c r="E960" s="80">
        <f>IFERROR(_xlfn.XLOOKUP($B960,MObra[DESCRIPCION],MObra[VALOR UNIT],,0),"")</f>
        <v>412908.33889500005</v>
      </c>
      <c r="F960" s="81">
        <v>-1</v>
      </c>
      <c r="G960" s="82">
        <f>IFERROR(IF(F960&gt;=0,D960*E960*(1+F960/100),ABS(D960*E960/F960)),"")</f>
        <v>412908.33889500005</v>
      </c>
      <c r="H960" s="91">
        <f>IFERROR(G960*E944,"")</f>
        <v>0</v>
      </c>
    </row>
    <row r="961" spans="1:11">
      <c r="A961" s="76"/>
      <c r="B961" s="77"/>
      <c r="C961" s="78" t="str">
        <f>IFERROR(_xlfn.XLOOKUP(B961,MObra[DESCRIPCION],MObra[UN],,0),"")</f>
        <v/>
      </c>
      <c r="D961" s="79"/>
      <c r="E961" s="80" t="str">
        <f>IFERROR(_xlfn.XLOOKUP($B961,MObra[DESCRIPCION],MObra[VALOR UNIT],,0),"")</f>
        <v/>
      </c>
      <c r="F961" s="81"/>
      <c r="G961" s="82" t="str">
        <f>IFERROR(IF(F961&gt;=0,D961*E961*(1+F961/100),ABS(D961*E961/F961)),"")</f>
        <v/>
      </c>
      <c r="H961" s="91" t="str">
        <f>IFERROR(G961*E944,"")</f>
        <v/>
      </c>
    </row>
    <row r="962" spans="1:11">
      <c r="A962" s="83"/>
      <c r="B962" s="84"/>
      <c r="C962" s="85" t="str">
        <f>IFERROR(_xlfn.XLOOKUP(B962,MObra[DESCRIPCION],MObra[UN],,0),"")</f>
        <v/>
      </c>
      <c r="D962" s="86"/>
      <c r="E962" s="87" t="str">
        <f>IFERROR(_xlfn.XLOOKUP($B962,MObra[DESCRIPCION],MObra[VALOR UNIT],,0),"")</f>
        <v/>
      </c>
      <c r="F962" s="88"/>
      <c r="G962" s="89" t="str">
        <f>IFERROR(IF(F962&gt;=0,D962*E962*(1+F962/100),ABS(D962*E962/F962)),"")</f>
        <v/>
      </c>
      <c r="H962" s="90" t="str">
        <f>IFERROR(G962*E944,"")</f>
        <v/>
      </c>
    </row>
    <row r="963" spans="1:11" ht="12.75" customHeight="1"/>
    <row r="964" spans="1:11" ht="14.25" thickTop="1" thickBot="1">
      <c r="A964" s="54" t="s">
        <v>1920</v>
      </c>
      <c r="B964" s="55" t="str">
        <f>VLOOKUP($A964,Presupuesto!$A:$D,2,FALSE())</f>
        <v>Sumidero longitud W=0.25 m concreto 24.5 Mpa + reja</v>
      </c>
      <c r="C964" s="56" t="str">
        <f>VLOOKUP($A964,Presupuesto!$A:$D,3,FALSE())</f>
        <v>M</v>
      </c>
      <c r="D964" s="57"/>
      <c r="E964" s="58">
        <f>VLOOKUP($A964,Presupuesto!$A:$D,4,FALSE())</f>
        <v>0</v>
      </c>
      <c r="F964" s="59" t="s">
        <v>2919</v>
      </c>
      <c r="G964" s="60">
        <f>SUM(G966:G982)/2</f>
        <v>1216355.8853775002</v>
      </c>
      <c r="H964" s="61">
        <f>ROUND(SUM(H966:H982),0)/2</f>
        <v>0</v>
      </c>
      <c r="I964" s="58">
        <f>VLOOKUP(A964,Presupuesto!$A:$F,6,0)</f>
        <v>0</v>
      </c>
      <c r="J964" s="58">
        <f>+H964-I964</f>
        <v>0</v>
      </c>
      <c r="K964" s="282">
        <f>+H964-G964*E964</f>
        <v>0</v>
      </c>
    </row>
    <row r="965" spans="1:11" ht="13.5" thickTop="1">
      <c r="A965" s="62"/>
      <c r="B965" s="63" t="s">
        <v>2247</v>
      </c>
      <c r="C965" s="63" t="s">
        <v>3061</v>
      </c>
      <c r="D965" s="64" t="s">
        <v>4</v>
      </c>
      <c r="E965" s="65" t="s">
        <v>3062</v>
      </c>
      <c r="F965" s="66" t="s">
        <v>3063</v>
      </c>
      <c r="G965" s="67" t="s">
        <v>3064</v>
      </c>
      <c r="H965" s="68" t="s">
        <v>3124</v>
      </c>
    </row>
    <row r="966" spans="1:11">
      <c r="A966" s="69"/>
      <c r="B966" s="70" t="s">
        <v>3065</v>
      </c>
      <c r="C966" s="71"/>
      <c r="D966" s="72"/>
      <c r="E966" s="73"/>
      <c r="F966" s="74"/>
      <c r="G966" s="75">
        <f>SUM(G967:G971)</f>
        <v>734629.49000000011</v>
      </c>
      <c r="H966" s="75">
        <f>IFERROR(G966*E964,"")</f>
        <v>0</v>
      </c>
    </row>
    <row r="967" spans="1:11">
      <c r="A967" s="76"/>
      <c r="B967" s="77" t="s">
        <v>2687</v>
      </c>
      <c r="C967" s="78" t="str">
        <f>IFERROR(_xlfn.XLOOKUP(B967,Insumo[DESCRIPCION],Insumo[UND],,0),"")</f>
        <v>M3</v>
      </c>
      <c r="D967" s="79">
        <v>0.67</v>
      </c>
      <c r="E967" s="80">
        <f>IFERROR(_xlfn.XLOOKUP($B967,Insumo[DESCRIPCION],Insumo[VALOR],,0),"")</f>
        <v>455691</v>
      </c>
      <c r="F967" s="81"/>
      <c r="G967" s="82">
        <f>IFERROR(IF(F967&gt;=0,D967*E967*(1+F967/100),ABS(D967*E967/F967)),"")</f>
        <v>305312.97000000003</v>
      </c>
      <c r="H967" s="91">
        <f>IFERROR(G967*E964,"")</f>
        <v>0</v>
      </c>
    </row>
    <row r="968" spans="1:11">
      <c r="A968" s="76"/>
      <c r="B968" s="77" t="s">
        <v>2492</v>
      </c>
      <c r="C968" s="78" t="str">
        <f>IFERROR(_xlfn.XLOOKUP(B968,Insumo[DESCRIPCION],Insumo[UND],,0),"")</f>
        <v>M2</v>
      </c>
      <c r="D968" s="79">
        <v>2.1</v>
      </c>
      <c r="E968" s="80">
        <f>IFERROR(_xlfn.XLOOKUP($B968,Insumo[DESCRIPCION],Insumo[VALOR],,0),"")</f>
        <v>34941</v>
      </c>
      <c r="F968" s="81"/>
      <c r="G968" s="82">
        <f>IFERROR(IF(F968&gt;=0,D968*E968*(1+F968/100),ABS(D968*E968/F968)),"")</f>
        <v>73376.100000000006</v>
      </c>
      <c r="H968" s="91">
        <f>IFERROR(G968*E964,"")</f>
        <v>0</v>
      </c>
    </row>
    <row r="969" spans="1:11">
      <c r="A969" s="76"/>
      <c r="B969" s="77" t="s">
        <v>2705</v>
      </c>
      <c r="C969" s="78" t="str">
        <f>IFERROR(_xlfn.XLOOKUP(B969,Insumo[DESCRIPCION],Insumo[UND],,0),"")</f>
        <v>M2</v>
      </c>
      <c r="D969" s="79">
        <v>2</v>
      </c>
      <c r="E969" s="80">
        <f>IFERROR(_xlfn.XLOOKUP($B969,Insumo[DESCRIPCION],Insumo[VALOR],,0),"")</f>
        <v>165232</v>
      </c>
      <c r="F969" s="81"/>
      <c r="G969" s="82">
        <f>IFERROR(IF(F969&gt;=0,D969*E969*(1+F969/100),ABS(D969*E969/F969)),"")</f>
        <v>330464</v>
      </c>
      <c r="H969" s="91">
        <f>IFERROR(G969*E964,"")</f>
        <v>0</v>
      </c>
    </row>
    <row r="970" spans="1:11">
      <c r="A970" s="76"/>
      <c r="B970" s="77" t="s">
        <v>2301</v>
      </c>
      <c r="C970" s="78" t="str">
        <f>IFERROR(_xlfn.XLOOKUP(B970,Insumo[DESCRIPCION],Insumo[UND],,0),"")</f>
        <v>Kg</v>
      </c>
      <c r="D970" s="79">
        <v>4.5</v>
      </c>
      <c r="E970" s="80">
        <f>IFERROR(_xlfn.XLOOKUP($B970,Insumo[DESCRIPCION],Insumo[VALOR],,0),"")</f>
        <v>5413</v>
      </c>
      <c r="F970" s="81"/>
      <c r="G970" s="82">
        <f>IFERROR(IF(F970&gt;=0,D970*E970*(1+F970/100),ABS(D970*E970/F970)),"")</f>
        <v>24358.5</v>
      </c>
      <c r="H970" s="91">
        <f>IFERROR(G970*E964,"")</f>
        <v>0</v>
      </c>
    </row>
    <row r="971" spans="1:11">
      <c r="A971" s="76"/>
      <c r="B971" s="77" t="s">
        <v>2330</v>
      </c>
      <c r="C971" s="78" t="str">
        <f>IFERROR(_xlfn.XLOOKUP(B971,Insumo[DESCRIPCION],Insumo[UND],,0),"")</f>
        <v>Kg</v>
      </c>
      <c r="D971" s="79">
        <v>0.12</v>
      </c>
      <c r="E971" s="80">
        <f>IFERROR(_xlfn.XLOOKUP($B971,Insumo[DESCRIPCION],Insumo[VALOR],,0),"")</f>
        <v>9316</v>
      </c>
      <c r="F971" s="81"/>
      <c r="G971" s="82">
        <f>IFERROR(IF(F971&gt;=0,D971*E971*(1+F971/100),ABS(D971*E971/F971)),"")</f>
        <v>1117.9199999999998</v>
      </c>
      <c r="H971" s="91">
        <f>IFERROR(G971*E964,"")</f>
        <v>0</v>
      </c>
    </row>
    <row r="972" spans="1:11">
      <c r="A972" s="69"/>
      <c r="B972" s="70" t="s">
        <v>3066</v>
      </c>
      <c r="C972" s="71"/>
      <c r="D972" s="72"/>
      <c r="E972" s="73"/>
      <c r="F972" s="74"/>
      <c r="G972" s="75">
        <f>SUM(G973:G975)</f>
        <v>22939.352160833339</v>
      </c>
      <c r="H972" s="92">
        <f>G972*E964</f>
        <v>0</v>
      </c>
    </row>
    <row r="973" spans="1:11">
      <c r="A973" s="76"/>
      <c r="B973" s="77" t="s">
        <v>2967</v>
      </c>
      <c r="C973" s="78" t="str">
        <f>IFERROR(_xlfn.XLOOKUP(B973,Equipo[DESCRIPCION],Equipo[UND],,0),"")</f>
        <v>%MO</v>
      </c>
      <c r="D973" s="79">
        <v>0.05</v>
      </c>
      <c r="E973" s="80">
        <f>IF(C973="%MO",G979,IFERROR(_xlfn.XLOOKUP($B973,Equipo[DESCRIPCION],Equipo[VALOR],,0),""))</f>
        <v>458787.04321666673</v>
      </c>
      <c r="F973" s="81"/>
      <c r="G973" s="82">
        <f>IFERROR(IF(F973&gt;=0,D973*E973*(1+F973/100),ABS(D973*E973/F973)),"")</f>
        <v>22939.352160833339</v>
      </c>
      <c r="H973" s="91">
        <f>IFERROR(G973*E964,"")</f>
        <v>0</v>
      </c>
    </row>
    <row r="974" spans="1:11">
      <c r="A974" s="76"/>
      <c r="B974" s="77"/>
      <c r="C974" s="78" t="str">
        <f>IFERROR(_xlfn.XLOOKUP(B974,Equipo[DESCRIPCION],Equipo[UND],,0),"")</f>
        <v/>
      </c>
      <c r="D974" s="79"/>
      <c r="E974" s="80" t="str">
        <f>IF(C974="%MO",G980,IFERROR(_xlfn.XLOOKUP($B974,Equipo[DESCRIPCION],Equipo[VALOR],,0),""))</f>
        <v/>
      </c>
      <c r="F974" s="81"/>
      <c r="G974" s="82" t="str">
        <f>IFERROR(IF(F974&gt;=0,D974*E974*(1+F974/100),ABS(D974*E974/F974)),"")</f>
        <v/>
      </c>
      <c r="H974" s="91" t="str">
        <f>IFERROR(G974*E964,"")</f>
        <v/>
      </c>
    </row>
    <row r="975" spans="1:11">
      <c r="A975" s="76"/>
      <c r="B975" s="77"/>
      <c r="C975" s="78" t="str">
        <f>IFERROR(_xlfn.XLOOKUP(B975,Equipo[DESCRIPCION],Equipo[UND],,0),"")</f>
        <v/>
      </c>
      <c r="D975" s="79"/>
      <c r="E975" s="80" t="str">
        <f>IF(C975="%MO",G981,IFERROR(_xlfn.XLOOKUP($B975,Equipo[DESCRIPCION],Equipo[VALOR],,0),""))</f>
        <v/>
      </c>
      <c r="F975" s="81"/>
      <c r="G975" s="82" t="str">
        <f>IFERROR(IF(F975&gt;=0,D975*E975*(1+F975/100),ABS(D975*E975/F975)),"")</f>
        <v/>
      </c>
      <c r="H975" s="91" t="str">
        <f>IFERROR(G975*E964,"")</f>
        <v/>
      </c>
    </row>
    <row r="976" spans="1:11">
      <c r="A976" s="69"/>
      <c r="B976" s="70" t="s">
        <v>2202</v>
      </c>
      <c r="C976" s="71"/>
      <c r="D976" s="72"/>
      <c r="E976" s="73"/>
      <c r="F976" s="74"/>
      <c r="G976" s="75">
        <f>SUM(G977:G978)</f>
        <v>0</v>
      </c>
      <c r="H976" s="92">
        <f>G976*E964</f>
        <v>0</v>
      </c>
    </row>
    <row r="977" spans="1:11">
      <c r="A977" s="76"/>
      <c r="B977" s="77"/>
      <c r="C977" s="78" t="str">
        <f>IFERROR(_xlfn.XLOOKUP(B977,Transporte[DESCRIPCION],Transporte[UND],,0),"")</f>
        <v/>
      </c>
      <c r="D977" s="79"/>
      <c r="E977" s="80" t="str">
        <f>IFERROR(_xlfn.XLOOKUP($B977,Transporte[DESCRIPCION],Transporte[VALOR],,0),"")</f>
        <v/>
      </c>
      <c r="F977" s="81"/>
      <c r="G977" s="82" t="str">
        <f>IFERROR(IF(F977&gt;=0,D977*E977*(1+F977/100),ABS(D977*E977/F977)),"")</f>
        <v/>
      </c>
      <c r="H977" s="91" t="str">
        <f>IFERROR(G977*E964,"")</f>
        <v/>
      </c>
    </row>
    <row r="978" spans="1:11">
      <c r="A978" s="76"/>
      <c r="B978" s="77"/>
      <c r="C978" s="78" t="str">
        <f>IFERROR(_xlfn.XLOOKUP(B978,Transporte[DESCRIPCION],Transporte[UND],,0),"")</f>
        <v/>
      </c>
      <c r="D978" s="79"/>
      <c r="E978" s="80" t="str">
        <f>IFERROR(_xlfn.XLOOKUP($B978,Transporte[DESCRIPCION],Transporte[VALOR],,0),"")</f>
        <v/>
      </c>
      <c r="F978" s="81"/>
      <c r="G978" s="82" t="str">
        <f>IFERROR(IF(F978&gt;=0,D978*E978*(1+F978/100),ABS(D978*E978/F978)),"")</f>
        <v/>
      </c>
      <c r="H978" s="91" t="str">
        <f>IFERROR(G978*E964,"")</f>
        <v/>
      </c>
    </row>
    <row r="979" spans="1:11">
      <c r="A979" s="69"/>
      <c r="B979" s="70" t="s">
        <v>3067</v>
      </c>
      <c r="C979" s="71"/>
      <c r="D979" s="72"/>
      <c r="E979" s="73"/>
      <c r="F979" s="74"/>
      <c r="G979" s="75">
        <f>SUM(G980:G982)</f>
        <v>458787.04321666673</v>
      </c>
      <c r="H979" s="92">
        <f>G979*E964</f>
        <v>0</v>
      </c>
    </row>
    <row r="980" spans="1:11">
      <c r="A980" s="76"/>
      <c r="B980" s="77" t="s">
        <v>3044</v>
      </c>
      <c r="C980" s="78" t="str">
        <f>IFERROR(_xlfn.XLOOKUP(B980,MObra[DESCRIPCION],MObra[UN],,0),"")</f>
        <v>día</v>
      </c>
      <c r="D980" s="79">
        <v>1</v>
      </c>
      <c r="E980" s="80">
        <f>IFERROR(_xlfn.XLOOKUP($B980,MObra[DESCRIPCION],MObra[VALOR UNIT],,0),"")</f>
        <v>412908.33889500005</v>
      </c>
      <c r="F980" s="81">
        <v>-0.9</v>
      </c>
      <c r="G980" s="82">
        <f>IFERROR(IF(F980&gt;=0,D980*E980*(1+F980/100),ABS(D980*E980/F980)),"")</f>
        <v>458787.04321666673</v>
      </c>
      <c r="H980" s="91">
        <f>IFERROR(G980*E964,"")</f>
        <v>0</v>
      </c>
    </row>
    <row r="981" spans="1:11">
      <c r="A981" s="76"/>
      <c r="B981" s="77"/>
      <c r="C981" s="78" t="str">
        <f>IFERROR(_xlfn.XLOOKUP(B981,MObra[DESCRIPCION],MObra[UN],,0),"")</f>
        <v/>
      </c>
      <c r="D981" s="79"/>
      <c r="E981" s="80" t="str">
        <f>IFERROR(_xlfn.XLOOKUP($B981,MObra[DESCRIPCION],MObra[VALOR UNIT],,0),"")</f>
        <v/>
      </c>
      <c r="F981" s="81"/>
      <c r="G981" s="82" t="str">
        <f>IFERROR(IF(F981&gt;=0,D981*E981*(1+F981/100),ABS(D981*E981/F981)),"")</f>
        <v/>
      </c>
      <c r="H981" s="91" t="str">
        <f>IFERROR(G981*E964,"")</f>
        <v/>
      </c>
    </row>
    <row r="982" spans="1:11">
      <c r="A982" s="83"/>
      <c r="B982" s="84"/>
      <c r="C982" s="85" t="str">
        <f>IFERROR(_xlfn.XLOOKUP(B982,MObra[DESCRIPCION],MObra[UN],,0),"")</f>
        <v/>
      </c>
      <c r="D982" s="86"/>
      <c r="E982" s="87" t="str">
        <f>IFERROR(_xlfn.XLOOKUP($B982,MObra[DESCRIPCION],MObra[VALOR UNIT],,0),"")</f>
        <v/>
      </c>
      <c r="F982" s="88"/>
      <c r="G982" s="89" t="str">
        <f>IFERROR(IF(F982&gt;=0,D982*E982*(1+F982/100),ABS(D982*E982/F982)),"")</f>
        <v/>
      </c>
      <c r="H982" s="90" t="str">
        <f>IFERROR(G982*E964,"")</f>
        <v/>
      </c>
    </row>
    <row r="983" spans="1:11" ht="12.75" customHeight="1"/>
    <row r="984" spans="1:11" ht="14.25" thickTop="1" thickBot="1">
      <c r="A984" s="54" t="s">
        <v>1922</v>
      </c>
      <c r="B984" s="55" t="str">
        <f>VLOOKUP($A984,Presupuesto!$A:$D,2,FALSE())</f>
        <v>Sumidero longitud W=0.40 m concreto 24.5 Mpa + reja</v>
      </c>
      <c r="C984" s="56" t="str">
        <f>VLOOKUP($A984,Presupuesto!$A:$D,3,FALSE())</f>
        <v>M</v>
      </c>
      <c r="D984" s="57"/>
      <c r="E984" s="58">
        <f>VLOOKUP($A984,Presupuesto!$A:$D,4,FALSE())</f>
        <v>0</v>
      </c>
      <c r="F984" s="59" t="s">
        <v>2919</v>
      </c>
      <c r="G984" s="60">
        <f>SUM(G986:G1002)/2</f>
        <v>1136946.3153774999</v>
      </c>
      <c r="H984" s="61">
        <f>ROUND(SUM(H986:H1002),0)/2</f>
        <v>0</v>
      </c>
      <c r="I984" s="58">
        <f>VLOOKUP(A984,Presupuesto!$A:$F,6,0)</f>
        <v>0</v>
      </c>
      <c r="J984" s="58">
        <f>+H984-I984</f>
        <v>0</v>
      </c>
      <c r="K984" s="282">
        <f>+H984-G984*E984</f>
        <v>0</v>
      </c>
    </row>
    <row r="985" spans="1:11" ht="13.5" thickTop="1">
      <c r="A985" s="62"/>
      <c r="B985" s="63" t="s">
        <v>2247</v>
      </c>
      <c r="C985" s="63" t="s">
        <v>3061</v>
      </c>
      <c r="D985" s="64" t="s">
        <v>4</v>
      </c>
      <c r="E985" s="65" t="s">
        <v>3062</v>
      </c>
      <c r="F985" s="66" t="s">
        <v>3063</v>
      </c>
      <c r="G985" s="67" t="s">
        <v>3064</v>
      </c>
      <c r="H985" s="68" t="s">
        <v>3124</v>
      </c>
    </row>
    <row r="986" spans="1:11">
      <c r="A986" s="69"/>
      <c r="B986" s="70" t="s">
        <v>3065</v>
      </c>
      <c r="C986" s="71"/>
      <c r="D986" s="72"/>
      <c r="E986" s="73"/>
      <c r="F986" s="74"/>
      <c r="G986" s="75">
        <f>SUM(G987:G991)</f>
        <v>655219.91999999993</v>
      </c>
      <c r="H986" s="75">
        <f>IFERROR(G986*E984,"")</f>
        <v>0</v>
      </c>
    </row>
    <row r="987" spans="1:11">
      <c r="A987" s="76"/>
      <c r="B987" s="77" t="s">
        <v>2687</v>
      </c>
      <c r="C987" s="78" t="str">
        <f>IFERROR(_xlfn.XLOOKUP(B987,Insumo[DESCRIPCION],Insumo[UND],,0),"")</f>
        <v>M3</v>
      </c>
      <c r="D987" s="79">
        <v>0.72</v>
      </c>
      <c r="E987" s="80">
        <f>IFERROR(_xlfn.XLOOKUP($B987,Insumo[DESCRIPCION],Insumo[VALOR],,0),"")</f>
        <v>455691</v>
      </c>
      <c r="F987" s="81"/>
      <c r="G987" s="82">
        <f>IFERROR(IF(F987&gt;=0,D987*E987*(1+F987/100),ABS(D987*E987/F987)),"")</f>
        <v>328097.51999999996</v>
      </c>
      <c r="H987" s="91">
        <f>IFERROR(G987*E984,"")</f>
        <v>0</v>
      </c>
    </row>
    <row r="988" spans="1:11">
      <c r="A988" s="76"/>
      <c r="B988" s="77" t="s">
        <v>2492</v>
      </c>
      <c r="C988" s="78" t="str">
        <f>IFERROR(_xlfn.XLOOKUP(B988,Insumo[DESCRIPCION],Insumo[UND],,0),"")</f>
        <v>M2</v>
      </c>
      <c r="D988" s="79">
        <v>2.4</v>
      </c>
      <c r="E988" s="80">
        <f>IFERROR(_xlfn.XLOOKUP($B988,Insumo[DESCRIPCION],Insumo[VALOR],,0),"")</f>
        <v>34941</v>
      </c>
      <c r="F988" s="81"/>
      <c r="G988" s="82">
        <f>IFERROR(IF(F988&gt;=0,D988*E988*(1+F988/100),ABS(D988*E988/F988)),"")</f>
        <v>83858.399999999994</v>
      </c>
      <c r="H988" s="91">
        <f>IFERROR(G988*E984,"")</f>
        <v>0</v>
      </c>
    </row>
    <row r="989" spans="1:11">
      <c r="A989" s="76"/>
      <c r="B989" s="77" t="s">
        <v>2705</v>
      </c>
      <c r="C989" s="78" t="str">
        <f>IFERROR(_xlfn.XLOOKUP(B989,Insumo[DESCRIPCION],Insumo[UND],,0),"")</f>
        <v>M2</v>
      </c>
      <c r="D989" s="79">
        <v>1.3</v>
      </c>
      <c r="E989" s="80">
        <f>IFERROR(_xlfn.XLOOKUP($B989,Insumo[DESCRIPCION],Insumo[VALOR],,0),"")</f>
        <v>165232</v>
      </c>
      <c r="F989" s="81"/>
      <c r="G989" s="82">
        <f>IFERROR(IF(F989&gt;=0,D989*E989*(1+F989/100),ABS(D989*E989/F989)),"")</f>
        <v>214801.6</v>
      </c>
      <c r="H989" s="91">
        <f>IFERROR(G989*E984,"")</f>
        <v>0</v>
      </c>
    </row>
    <row r="990" spans="1:11">
      <c r="A990" s="76"/>
      <c r="B990" s="77" t="s">
        <v>2301</v>
      </c>
      <c r="C990" s="78" t="str">
        <f>IFERROR(_xlfn.XLOOKUP(B990,Insumo[DESCRIPCION],Insumo[UND],,0),"")</f>
        <v>Kg</v>
      </c>
      <c r="D990" s="79">
        <v>5</v>
      </c>
      <c r="E990" s="80">
        <f>IFERROR(_xlfn.XLOOKUP($B990,Insumo[DESCRIPCION],Insumo[VALOR],,0),"")</f>
        <v>5413</v>
      </c>
      <c r="F990" s="81"/>
      <c r="G990" s="82">
        <f>IFERROR(IF(F990&gt;=0,D990*E990*(1+F990/100),ABS(D990*E990/F990)),"")</f>
        <v>27065</v>
      </c>
      <c r="H990" s="91">
        <f>IFERROR(G990*E984,"")</f>
        <v>0</v>
      </c>
    </row>
    <row r="991" spans="1:11">
      <c r="A991" s="76"/>
      <c r="B991" s="77" t="s">
        <v>2330</v>
      </c>
      <c r="C991" s="78" t="str">
        <f>IFERROR(_xlfn.XLOOKUP(B991,Insumo[DESCRIPCION],Insumo[UND],,0),"")</f>
        <v>Kg</v>
      </c>
      <c r="D991" s="79">
        <v>0.15</v>
      </c>
      <c r="E991" s="80">
        <f>IFERROR(_xlfn.XLOOKUP($B991,Insumo[DESCRIPCION],Insumo[VALOR],,0),"")</f>
        <v>9316</v>
      </c>
      <c r="F991" s="81"/>
      <c r="G991" s="82">
        <f>IFERROR(IF(F991&gt;=0,D991*E991*(1+F991/100),ABS(D991*E991/F991)),"")</f>
        <v>1397.3999999999999</v>
      </c>
      <c r="H991" s="91">
        <f>IFERROR(G991*E984,"")</f>
        <v>0</v>
      </c>
    </row>
    <row r="992" spans="1:11">
      <c r="A992" s="69"/>
      <c r="B992" s="70" t="s">
        <v>3066</v>
      </c>
      <c r="C992" s="71"/>
      <c r="D992" s="72"/>
      <c r="E992" s="73"/>
      <c r="F992" s="74"/>
      <c r="G992" s="75">
        <f>SUM(G993:G995)</f>
        <v>22939.352160833339</v>
      </c>
      <c r="H992" s="92">
        <f>G992*E984</f>
        <v>0</v>
      </c>
    </row>
    <row r="993" spans="1:11">
      <c r="A993" s="76"/>
      <c r="B993" s="77" t="s">
        <v>2967</v>
      </c>
      <c r="C993" s="78" t="str">
        <f>IFERROR(_xlfn.XLOOKUP(B993,Equipo[DESCRIPCION],Equipo[UND],,0),"")</f>
        <v>%MO</v>
      </c>
      <c r="D993" s="79">
        <v>0.05</v>
      </c>
      <c r="E993" s="80">
        <f>IF(C993="%MO",G999,IFERROR(_xlfn.XLOOKUP($B993,Equipo[DESCRIPCION],Equipo[VALOR],,0),""))</f>
        <v>458787.04321666673</v>
      </c>
      <c r="F993" s="81"/>
      <c r="G993" s="82">
        <f>IFERROR(IF(F993&gt;=0,D993*E993*(1+F993/100),ABS(D993*E993/F993)),"")</f>
        <v>22939.352160833339</v>
      </c>
      <c r="H993" s="91">
        <f>IFERROR(G993*E984,"")</f>
        <v>0</v>
      </c>
    </row>
    <row r="994" spans="1:11">
      <c r="A994" s="76"/>
      <c r="B994" s="77"/>
      <c r="C994" s="78" t="str">
        <f>IFERROR(_xlfn.XLOOKUP(B994,Equipo[DESCRIPCION],Equipo[UND],,0),"")</f>
        <v/>
      </c>
      <c r="D994" s="79"/>
      <c r="E994" s="80" t="str">
        <f>IF(C994="%MO",G1000,IFERROR(_xlfn.XLOOKUP($B994,Equipo[DESCRIPCION],Equipo[VALOR],,0),""))</f>
        <v/>
      </c>
      <c r="F994" s="81"/>
      <c r="G994" s="82" t="str">
        <f>IFERROR(IF(F994&gt;=0,D994*E994*(1+F994/100),ABS(D994*E994/F994)),"")</f>
        <v/>
      </c>
      <c r="H994" s="91" t="str">
        <f>IFERROR(G994*E984,"")</f>
        <v/>
      </c>
    </row>
    <row r="995" spans="1:11">
      <c r="A995" s="76"/>
      <c r="B995" s="77"/>
      <c r="C995" s="78" t="str">
        <f>IFERROR(_xlfn.XLOOKUP(B995,Equipo[DESCRIPCION],Equipo[UND],,0),"")</f>
        <v/>
      </c>
      <c r="D995" s="79"/>
      <c r="E995" s="80" t="str">
        <f>IF(C995="%MO",G1001,IFERROR(_xlfn.XLOOKUP($B995,Equipo[DESCRIPCION],Equipo[VALOR],,0),""))</f>
        <v/>
      </c>
      <c r="F995" s="81"/>
      <c r="G995" s="82" t="str">
        <f>IFERROR(IF(F995&gt;=0,D995*E995*(1+F995/100),ABS(D995*E995/F995)),"")</f>
        <v/>
      </c>
      <c r="H995" s="91" t="str">
        <f>IFERROR(G995*E984,"")</f>
        <v/>
      </c>
    </row>
    <row r="996" spans="1:11">
      <c r="A996" s="69"/>
      <c r="B996" s="70" t="s">
        <v>2202</v>
      </c>
      <c r="C996" s="71"/>
      <c r="D996" s="72"/>
      <c r="E996" s="73"/>
      <c r="F996" s="74"/>
      <c r="G996" s="75">
        <f>SUM(G997:G998)</f>
        <v>0</v>
      </c>
      <c r="H996" s="92">
        <f>G996*E984</f>
        <v>0</v>
      </c>
    </row>
    <row r="997" spans="1:11">
      <c r="A997" s="76"/>
      <c r="B997" s="77"/>
      <c r="C997" s="78" t="str">
        <f>IFERROR(_xlfn.XLOOKUP(B997,Transporte[DESCRIPCION],Transporte[UND],,0),"")</f>
        <v/>
      </c>
      <c r="D997" s="79"/>
      <c r="E997" s="80" t="str">
        <f>IFERROR(_xlfn.XLOOKUP($B997,Transporte[DESCRIPCION],Transporte[VALOR],,0),"")</f>
        <v/>
      </c>
      <c r="F997" s="81"/>
      <c r="G997" s="82" t="str">
        <f>IFERROR(IF(F997&gt;=0,D997*E997*(1+F997/100),ABS(D997*E997/F997)),"")</f>
        <v/>
      </c>
      <c r="H997" s="91" t="str">
        <f>IFERROR(G997*E984,"")</f>
        <v/>
      </c>
    </row>
    <row r="998" spans="1:11">
      <c r="A998" s="76"/>
      <c r="B998" s="77"/>
      <c r="C998" s="78" t="str">
        <f>IFERROR(_xlfn.XLOOKUP(B998,Transporte[DESCRIPCION],Transporte[UND],,0),"")</f>
        <v/>
      </c>
      <c r="D998" s="79"/>
      <c r="E998" s="80" t="str">
        <f>IFERROR(_xlfn.XLOOKUP($B998,Transporte[DESCRIPCION],Transporte[VALOR],,0),"")</f>
        <v/>
      </c>
      <c r="F998" s="81"/>
      <c r="G998" s="82" t="str">
        <f>IFERROR(IF(F998&gt;=0,D998*E998*(1+F998/100),ABS(D998*E998/F998)),"")</f>
        <v/>
      </c>
      <c r="H998" s="91" t="str">
        <f>IFERROR(G998*E984,"")</f>
        <v/>
      </c>
    </row>
    <row r="999" spans="1:11">
      <c r="A999" s="69"/>
      <c r="B999" s="70" t="s">
        <v>3067</v>
      </c>
      <c r="C999" s="71"/>
      <c r="D999" s="72"/>
      <c r="E999" s="73"/>
      <c r="F999" s="74"/>
      <c r="G999" s="75">
        <f>SUM(G1000:G1002)</f>
        <v>458787.04321666673</v>
      </c>
      <c r="H999" s="92">
        <f>G999*E984</f>
        <v>0</v>
      </c>
    </row>
    <row r="1000" spans="1:11">
      <c r="A1000" s="76"/>
      <c r="B1000" s="77" t="s">
        <v>3044</v>
      </c>
      <c r="C1000" s="78" t="str">
        <f>IFERROR(_xlfn.XLOOKUP(B1000,MObra[DESCRIPCION],MObra[UN],,0),"")</f>
        <v>día</v>
      </c>
      <c r="D1000" s="79">
        <v>1</v>
      </c>
      <c r="E1000" s="80">
        <f>IFERROR(_xlfn.XLOOKUP($B1000,MObra[DESCRIPCION],MObra[VALOR UNIT],,0),"")</f>
        <v>412908.33889500005</v>
      </c>
      <c r="F1000" s="81">
        <v>-0.9</v>
      </c>
      <c r="G1000" s="82">
        <f>IFERROR(IF(F1000&gt;=0,D1000*E1000*(1+F1000/100),ABS(D1000*E1000/F1000)),"")</f>
        <v>458787.04321666673</v>
      </c>
      <c r="H1000" s="91">
        <f>IFERROR(G1000*E984,"")</f>
        <v>0</v>
      </c>
    </row>
    <row r="1001" spans="1:11">
      <c r="A1001" s="76"/>
      <c r="B1001" s="77"/>
      <c r="C1001" s="78" t="str">
        <f>IFERROR(_xlfn.XLOOKUP(B1001,MObra[DESCRIPCION],MObra[UN],,0),"")</f>
        <v/>
      </c>
      <c r="D1001" s="79"/>
      <c r="E1001" s="80" t="str">
        <f>IFERROR(_xlfn.XLOOKUP($B1001,MObra[DESCRIPCION],MObra[VALOR UNIT],,0),"")</f>
        <v/>
      </c>
      <c r="F1001" s="81"/>
      <c r="G1001" s="82" t="str">
        <f>IFERROR(IF(F1001&gt;=0,D1001*E1001*(1+F1001/100),ABS(D1001*E1001/F1001)),"")</f>
        <v/>
      </c>
      <c r="H1001" s="91" t="str">
        <f>IFERROR(G1001*E984,"")</f>
        <v/>
      </c>
    </row>
    <row r="1002" spans="1:11">
      <c r="A1002" s="83"/>
      <c r="B1002" s="84"/>
      <c r="C1002" s="85" t="str">
        <f>IFERROR(_xlfn.XLOOKUP(B1002,MObra[DESCRIPCION],MObra[UN],,0),"")</f>
        <v/>
      </c>
      <c r="D1002" s="86"/>
      <c r="E1002" s="87" t="str">
        <f>IFERROR(_xlfn.XLOOKUP($B1002,MObra[DESCRIPCION],MObra[VALOR UNIT],,0),"")</f>
        <v/>
      </c>
      <c r="F1002" s="88"/>
      <c r="G1002" s="89" t="str">
        <f>IFERROR(IF(F1002&gt;=0,D1002*E1002*(1+F1002/100),ABS(D1002*E1002/F1002)),"")</f>
        <v/>
      </c>
      <c r="H1002" s="90" t="str">
        <f>IFERROR(G1002*E984,"")</f>
        <v/>
      </c>
    </row>
    <row r="1003" spans="1:11" ht="12.75" customHeight="1"/>
    <row r="1004" spans="1:11" ht="14.25" thickTop="1" thickBot="1">
      <c r="A1004" s="54" t="s">
        <v>1924</v>
      </c>
      <c r="B1004" s="55" t="str">
        <f>VLOOKUP($A1004,Presupuesto!$A:$D,2,FALSE())</f>
        <v>Tapa cámara alcantarillado A.A. HF + aro Manhole</v>
      </c>
      <c r="C1004" s="56" t="str">
        <f>VLOOKUP($A1004,Presupuesto!$A:$D,3,FALSE())</f>
        <v>Un</v>
      </c>
      <c r="D1004" s="57"/>
      <c r="E1004" s="58">
        <f>VLOOKUP($A1004,Presupuesto!$A:$D,4,FALSE())</f>
        <v>0</v>
      </c>
      <c r="F1004" s="59" t="s">
        <v>2919</v>
      </c>
      <c r="G1004" s="60">
        <f>SUM(G1006:G1022)/2</f>
        <v>1655387.7065072246</v>
      </c>
      <c r="H1004" s="61">
        <f>ROUND(SUM(H1006:H1022),0)/2</f>
        <v>0</v>
      </c>
      <c r="I1004" s="58">
        <f>VLOOKUP(A1004,Presupuesto!$A:$F,6,0)</f>
        <v>0</v>
      </c>
      <c r="J1004" s="58">
        <f>+H1004-I1004</f>
        <v>0</v>
      </c>
      <c r="K1004" s="282">
        <f>+H1004-G1004*E1004</f>
        <v>0</v>
      </c>
    </row>
    <row r="1005" spans="1:11" ht="13.5" thickTop="1">
      <c r="A1005" s="62"/>
      <c r="B1005" s="63" t="s">
        <v>2247</v>
      </c>
      <c r="C1005" s="63" t="s">
        <v>3061</v>
      </c>
      <c r="D1005" s="64" t="s">
        <v>4</v>
      </c>
      <c r="E1005" s="65" t="s">
        <v>3062</v>
      </c>
      <c r="F1005" s="66" t="s">
        <v>3063</v>
      </c>
      <c r="G1005" s="67" t="s">
        <v>3064</v>
      </c>
      <c r="H1005" s="68" t="s">
        <v>3124</v>
      </c>
    </row>
    <row r="1006" spans="1:11">
      <c r="A1006" s="69"/>
      <c r="B1006" s="70" t="s">
        <v>3065</v>
      </c>
      <c r="C1006" s="71"/>
      <c r="D1006" s="72"/>
      <c r="E1006" s="73"/>
      <c r="F1006" s="74"/>
      <c r="G1006" s="75">
        <f>SUM(G1007:G1011)</f>
        <v>1623750</v>
      </c>
      <c r="H1006" s="75">
        <f>IFERROR(G1006*E1004,"")</f>
        <v>0</v>
      </c>
    </row>
    <row r="1007" spans="1:11">
      <c r="A1007" s="76"/>
      <c r="B1007" s="77" t="s">
        <v>2769</v>
      </c>
      <c r="C1007" s="78" t="str">
        <f>IFERROR(_xlfn.XLOOKUP(B1007,Insumo[DESCRIPCION],Insumo[UND],,0),"")</f>
        <v>Un</v>
      </c>
      <c r="D1007" s="79">
        <v>1</v>
      </c>
      <c r="E1007" s="80">
        <f>IFERROR(_xlfn.XLOOKUP($B1007,Insumo[DESCRIPCION],Insumo[VALOR],,0),"")</f>
        <v>1623750</v>
      </c>
      <c r="F1007" s="81"/>
      <c r="G1007" s="82">
        <f>IFERROR(IF(F1007&gt;=0,D1007*E1007*(1+F1007/100),ABS(D1007*E1007/F1007)),"")</f>
        <v>1623750</v>
      </c>
      <c r="H1007" s="91">
        <f>IFERROR(G1007*E1004,"")</f>
        <v>0</v>
      </c>
    </row>
    <row r="1008" spans="1:11">
      <c r="A1008" s="76"/>
      <c r="B1008" s="77"/>
      <c r="C1008" s="78" t="str">
        <f>IFERROR(_xlfn.XLOOKUP(B1008,Insumo[DESCRIPCION],Insumo[UND],,0),"")</f>
        <v/>
      </c>
      <c r="D1008" s="79"/>
      <c r="E1008" s="80" t="str">
        <f>IFERROR(_xlfn.XLOOKUP($B1008,Insumo[DESCRIPCION],Insumo[VALOR],,0),"")</f>
        <v/>
      </c>
      <c r="F1008" s="81"/>
      <c r="G1008" s="82" t="str">
        <f>IFERROR(IF(F1008&gt;=0,D1008*E1008*(1+F1008/100),ABS(D1008*E1008/F1008)),"")</f>
        <v/>
      </c>
      <c r="H1008" s="91" t="str">
        <f>IFERROR(G1008*E1004,"")</f>
        <v/>
      </c>
    </row>
    <row r="1009" spans="1:11">
      <c r="A1009" s="76"/>
      <c r="B1009" s="77"/>
      <c r="C1009" s="78" t="str">
        <f>IFERROR(_xlfn.XLOOKUP(B1009,Insumo[DESCRIPCION],Insumo[UND],,0),"")</f>
        <v/>
      </c>
      <c r="D1009" s="79"/>
      <c r="E1009" s="80" t="str">
        <f>IFERROR(_xlfn.XLOOKUP($B1009,Insumo[DESCRIPCION],Insumo[VALOR],,0),"")</f>
        <v/>
      </c>
      <c r="F1009" s="81"/>
      <c r="G1009" s="82" t="str">
        <f>IFERROR(IF(F1009&gt;=0,D1009*E1009*(1+F1009/100),ABS(D1009*E1009/F1009)),"")</f>
        <v/>
      </c>
      <c r="H1009" s="91" t="str">
        <f>IFERROR(G1009*E1004,"")</f>
        <v/>
      </c>
    </row>
    <row r="1010" spans="1:11">
      <c r="A1010" s="76"/>
      <c r="B1010" s="77"/>
      <c r="C1010" s="78" t="str">
        <f>IFERROR(_xlfn.XLOOKUP(B1010,Insumo[DESCRIPCION],Insumo[UND],,0),"")</f>
        <v/>
      </c>
      <c r="D1010" s="79"/>
      <c r="E1010" s="80" t="str">
        <f>IFERROR(_xlfn.XLOOKUP($B1010,Insumo[DESCRIPCION],Insumo[VALOR],,0),"")</f>
        <v/>
      </c>
      <c r="F1010" s="81"/>
      <c r="G1010" s="82" t="str">
        <f>IFERROR(IF(F1010&gt;=0,D1010*E1010*(1+F1010/100),ABS(D1010*E1010/F1010)),"")</f>
        <v/>
      </c>
      <c r="H1010" s="91" t="str">
        <f>IFERROR(G1010*E1004,"")</f>
        <v/>
      </c>
    </row>
    <row r="1011" spans="1:11">
      <c r="A1011" s="76"/>
      <c r="B1011" s="77"/>
      <c r="C1011" s="78" t="str">
        <f>IFERROR(_xlfn.XLOOKUP(B1011,Insumo[DESCRIPCION],Insumo[UND],,0),"")</f>
        <v/>
      </c>
      <c r="D1011" s="79"/>
      <c r="E1011" s="80" t="str">
        <f>IFERROR(_xlfn.XLOOKUP($B1011,Insumo[DESCRIPCION],Insumo[VALOR],,0),"")</f>
        <v/>
      </c>
      <c r="F1011" s="81"/>
      <c r="G1011" s="82" t="str">
        <f>IFERROR(IF(F1011&gt;=0,D1011*E1011*(1+F1011/100),ABS(D1011*E1011/F1011)),"")</f>
        <v/>
      </c>
      <c r="H1011" s="91" t="str">
        <f>IFERROR(G1011*E1004,"")</f>
        <v/>
      </c>
    </row>
    <row r="1012" spans="1:11">
      <c r="A1012" s="69"/>
      <c r="B1012" s="70" t="s">
        <v>3066</v>
      </c>
      <c r="C1012" s="71"/>
      <c r="D1012" s="72"/>
      <c r="E1012" s="73"/>
      <c r="F1012" s="74"/>
      <c r="G1012" s="75">
        <f>SUM(G1013:G1015)</f>
        <v>1506.5574527250003</v>
      </c>
      <c r="H1012" s="92">
        <f>G1012*E1004</f>
        <v>0</v>
      </c>
    </row>
    <row r="1013" spans="1:11">
      <c r="A1013" s="76"/>
      <c r="B1013" s="77" t="s">
        <v>2967</v>
      </c>
      <c r="C1013" s="78" t="str">
        <f>IFERROR(_xlfn.XLOOKUP(B1013,Equipo[DESCRIPCION],Equipo[UND],,0),"")</f>
        <v>%MO</v>
      </c>
      <c r="D1013" s="79">
        <v>0.05</v>
      </c>
      <c r="E1013" s="80">
        <f>IF(C1013="%MO",G1019,IFERROR(_xlfn.XLOOKUP($B1013,Equipo[DESCRIPCION],Equipo[VALOR],,0),""))</f>
        <v>30131.149054500005</v>
      </c>
      <c r="F1013" s="81"/>
      <c r="G1013" s="82">
        <f>IFERROR(IF(F1013&gt;=0,D1013*E1013*(1+F1013/100),ABS(D1013*E1013/F1013)),"")</f>
        <v>1506.5574527250003</v>
      </c>
      <c r="H1013" s="91">
        <f>IFERROR(G1013*E1004,"")</f>
        <v>0</v>
      </c>
    </row>
    <row r="1014" spans="1:11">
      <c r="A1014" s="76"/>
      <c r="B1014" s="77"/>
      <c r="C1014" s="78" t="str">
        <f>IFERROR(_xlfn.XLOOKUP(B1014,Equipo[DESCRIPCION],Equipo[UND],,0),"")</f>
        <v/>
      </c>
      <c r="D1014" s="79"/>
      <c r="E1014" s="80" t="str">
        <f>IF(C1014="%MO",G1020,IFERROR(_xlfn.XLOOKUP($B1014,Equipo[DESCRIPCION],Equipo[VALOR],,0),""))</f>
        <v/>
      </c>
      <c r="F1014" s="81"/>
      <c r="G1014" s="82" t="str">
        <f>IFERROR(IF(F1014&gt;=0,D1014*E1014*(1+F1014/100),ABS(D1014*E1014/F1014)),"")</f>
        <v/>
      </c>
      <c r="H1014" s="91" t="str">
        <f>IFERROR(G1014*E1004,"")</f>
        <v/>
      </c>
    </row>
    <row r="1015" spans="1:11">
      <c r="A1015" s="76"/>
      <c r="B1015" s="77"/>
      <c r="C1015" s="78" t="str">
        <f>IFERROR(_xlfn.XLOOKUP(B1015,Equipo[DESCRIPCION],Equipo[UND],,0),"")</f>
        <v/>
      </c>
      <c r="D1015" s="79"/>
      <c r="E1015" s="80" t="str">
        <f>IF(C1015="%MO",G1021,IFERROR(_xlfn.XLOOKUP($B1015,Equipo[DESCRIPCION],Equipo[VALOR],,0),""))</f>
        <v/>
      </c>
      <c r="F1015" s="81"/>
      <c r="G1015" s="82" t="str">
        <f>IFERROR(IF(F1015&gt;=0,D1015*E1015*(1+F1015/100),ABS(D1015*E1015/F1015)),"")</f>
        <v/>
      </c>
      <c r="H1015" s="91" t="str">
        <f>IFERROR(G1015*E1004,"")</f>
        <v/>
      </c>
    </row>
    <row r="1016" spans="1:11">
      <c r="A1016" s="69"/>
      <c r="B1016" s="70" t="s">
        <v>2202</v>
      </c>
      <c r="C1016" s="71"/>
      <c r="D1016" s="72"/>
      <c r="E1016" s="73"/>
      <c r="F1016" s="74"/>
      <c r="G1016" s="75">
        <f>SUM(G1017:G1018)</f>
        <v>0</v>
      </c>
      <c r="H1016" s="92">
        <f>G1016*E1004</f>
        <v>0</v>
      </c>
    </row>
    <row r="1017" spans="1:11">
      <c r="A1017" s="76"/>
      <c r="B1017" s="77"/>
      <c r="C1017" s="78" t="str">
        <f>IFERROR(_xlfn.XLOOKUP(B1017,Transporte[DESCRIPCION],Transporte[UND],,0),"")</f>
        <v/>
      </c>
      <c r="D1017" s="79"/>
      <c r="E1017" s="80" t="str">
        <f>IFERROR(_xlfn.XLOOKUP($B1017,Transporte[DESCRIPCION],Transporte[VALOR],,0),"")</f>
        <v/>
      </c>
      <c r="F1017" s="81"/>
      <c r="G1017" s="82" t="str">
        <f>IFERROR(IF(F1017&gt;=0,D1017*E1017*(1+F1017/100),ABS(D1017*E1017/F1017)),"")</f>
        <v/>
      </c>
      <c r="H1017" s="91" t="str">
        <f>IFERROR(G1017*E1004,"")</f>
        <v/>
      </c>
    </row>
    <row r="1018" spans="1:11">
      <c r="A1018" s="76"/>
      <c r="B1018" s="77"/>
      <c r="C1018" s="78" t="str">
        <f>IFERROR(_xlfn.XLOOKUP(B1018,Transporte[DESCRIPCION],Transporte[UND],,0),"")</f>
        <v/>
      </c>
      <c r="D1018" s="79"/>
      <c r="E1018" s="80" t="str">
        <f>IFERROR(_xlfn.XLOOKUP($B1018,Transporte[DESCRIPCION],Transporte[VALOR],,0),"")</f>
        <v/>
      </c>
      <c r="F1018" s="81"/>
      <c r="G1018" s="82" t="str">
        <f>IFERROR(IF(F1018&gt;=0,D1018*E1018*(1+F1018/100),ABS(D1018*E1018/F1018)),"")</f>
        <v/>
      </c>
      <c r="H1018" s="91" t="str">
        <f>IFERROR(G1018*E1004,"")</f>
        <v/>
      </c>
    </row>
    <row r="1019" spans="1:11">
      <c r="A1019" s="69"/>
      <c r="B1019" s="70" t="s">
        <v>3067</v>
      </c>
      <c r="C1019" s="71"/>
      <c r="D1019" s="72"/>
      <c r="E1019" s="73"/>
      <c r="F1019" s="74"/>
      <c r="G1019" s="75">
        <f>SUM(G1020:G1022)</f>
        <v>30131.149054500005</v>
      </c>
      <c r="H1019" s="92">
        <f>G1019*E1004</f>
        <v>0</v>
      </c>
    </row>
    <row r="1020" spans="1:11">
      <c r="A1020" s="76"/>
      <c r="B1020" s="77" t="s">
        <v>3043</v>
      </c>
      <c r="C1020" s="78" t="str">
        <f>IFERROR(_xlfn.XLOOKUP(B1020,MObra[DESCRIPCION],MObra[UN],,0),"")</f>
        <v>día</v>
      </c>
      <c r="D1020" s="79">
        <v>1</v>
      </c>
      <c r="E1020" s="80">
        <f>IFERROR(_xlfn.XLOOKUP($B1020,MObra[DESCRIPCION],MObra[VALOR UNIT],,0),"")</f>
        <v>301311.49054500007</v>
      </c>
      <c r="F1020" s="81">
        <v>-10</v>
      </c>
      <c r="G1020" s="82">
        <f>IFERROR(IF(F1020&gt;=0,D1020*E1020*(1+F1020/100),ABS(D1020*E1020/F1020)),"")</f>
        <v>30131.149054500005</v>
      </c>
      <c r="H1020" s="91">
        <f>IFERROR(G1020*E1004,"")</f>
        <v>0</v>
      </c>
    </row>
    <row r="1021" spans="1:11">
      <c r="A1021" s="76"/>
      <c r="B1021" s="77"/>
      <c r="C1021" s="78" t="str">
        <f>IFERROR(_xlfn.XLOOKUP(B1021,MObra[DESCRIPCION],MObra[UN],,0),"")</f>
        <v/>
      </c>
      <c r="D1021" s="79"/>
      <c r="E1021" s="80" t="str">
        <f>IFERROR(_xlfn.XLOOKUP($B1021,MObra[DESCRIPCION],MObra[VALOR UNIT],,0),"")</f>
        <v/>
      </c>
      <c r="F1021" s="81"/>
      <c r="G1021" s="82" t="str">
        <f>IFERROR(IF(F1021&gt;=0,D1021*E1021*(1+F1021/100),ABS(D1021*E1021/F1021)),"")</f>
        <v/>
      </c>
      <c r="H1021" s="91" t="str">
        <f>IFERROR(G1021*E1004,"")</f>
        <v/>
      </c>
    </row>
    <row r="1022" spans="1:11">
      <c r="A1022" s="83"/>
      <c r="B1022" s="84"/>
      <c r="C1022" s="85" t="str">
        <f>IFERROR(_xlfn.XLOOKUP(B1022,MObra[DESCRIPCION],MObra[UN],,0),"")</f>
        <v/>
      </c>
      <c r="D1022" s="86"/>
      <c r="E1022" s="87" t="str">
        <f>IFERROR(_xlfn.XLOOKUP($B1022,MObra[DESCRIPCION],MObra[VALOR UNIT],,0),"")</f>
        <v/>
      </c>
      <c r="F1022" s="88"/>
      <c r="G1022" s="89" t="str">
        <f>IFERROR(IF(F1022&gt;=0,D1022*E1022*(1+F1022/100),ABS(D1022*E1022/F1022)),"")</f>
        <v/>
      </c>
      <c r="H1022" s="90" t="str">
        <f>IFERROR(G1022*E1004,"")</f>
        <v/>
      </c>
    </row>
    <row r="1023" spans="1:11" ht="12.75" customHeight="1"/>
    <row r="1024" spans="1:11">
      <c r="A1024" s="54" t="s">
        <v>1926</v>
      </c>
      <c r="B1024" s="55" t="str">
        <f>VLOOKUP($A1024,Presupuesto!$A:$D,2,FALSE())</f>
        <v>Tapa cámara alcantarillado concreto 20.7 Mpa + aro lámina</v>
      </c>
      <c r="C1024" s="56" t="str">
        <f>VLOOKUP($A1024,Presupuesto!$A:$D,3,FALSE())</f>
        <v>Un</v>
      </c>
      <c r="D1024" s="57"/>
      <c r="E1024" s="58">
        <f>VLOOKUP($A1024,Presupuesto!$A:$D,4,FALSE())</f>
        <v>0</v>
      </c>
      <c r="F1024" s="59" t="s">
        <v>2919</v>
      </c>
      <c r="G1024" s="60">
        <f>SUM(G1026:G1042)/2</f>
        <v>393723.51313403121</v>
      </c>
      <c r="H1024" s="61">
        <f>ROUND(SUM(H1026:H1042),0)/2</f>
        <v>0</v>
      </c>
      <c r="I1024" s="58">
        <f>VLOOKUP(A1024,Presupuesto!$A:$F,6,0)</f>
        <v>0</v>
      </c>
      <c r="J1024" s="58">
        <f>+H1024-I1024</f>
        <v>0</v>
      </c>
      <c r="K1024" s="282">
        <f>+H1024-G1024*E1024</f>
        <v>0</v>
      </c>
    </row>
    <row r="1025" spans="1:8">
      <c r="A1025" s="62"/>
      <c r="B1025" s="63" t="s">
        <v>2247</v>
      </c>
      <c r="C1025" s="63" t="s">
        <v>3061</v>
      </c>
      <c r="D1025" s="64" t="s">
        <v>4</v>
      </c>
      <c r="E1025" s="65" t="s">
        <v>3062</v>
      </c>
      <c r="F1025" s="66" t="s">
        <v>3063</v>
      </c>
      <c r="G1025" s="67" t="s">
        <v>3064</v>
      </c>
      <c r="H1025" s="68" t="s">
        <v>3124</v>
      </c>
    </row>
    <row r="1026" spans="1:8">
      <c r="A1026" s="69"/>
      <c r="B1026" s="70" t="s">
        <v>3065</v>
      </c>
      <c r="C1026" s="71"/>
      <c r="D1026" s="72"/>
      <c r="E1026" s="73"/>
      <c r="F1026" s="74"/>
      <c r="G1026" s="75">
        <f>SUM(G1027:G1031)</f>
        <v>354176.38</v>
      </c>
      <c r="H1026" s="75">
        <f>IFERROR(G1026*E1024,"")</f>
        <v>0</v>
      </c>
    </row>
    <row r="1027" spans="1:8">
      <c r="A1027" s="76"/>
      <c r="B1027" s="77" t="s">
        <v>2347</v>
      </c>
      <c r="C1027" s="78" t="str">
        <f>IFERROR(_xlfn.XLOOKUP(B1027,Insumo[DESCRIPCION],Insumo[UND],,0),"")</f>
        <v>Un</v>
      </c>
      <c r="D1027" s="79">
        <v>1</v>
      </c>
      <c r="E1027" s="80">
        <f>IFERROR(_xlfn.XLOOKUP($B1027,Insumo[DESCRIPCION],Insumo[VALOR],,0),"")</f>
        <v>271426</v>
      </c>
      <c r="F1027" s="81"/>
      <c r="G1027" s="82">
        <f>IFERROR(IF(F1027&gt;=0,D1027*E1027*(1+F1027/100),ABS(D1027*E1027/F1027)),"")</f>
        <v>271426</v>
      </c>
      <c r="H1027" s="91">
        <f>IFERROR(G1027*E1024,"")</f>
        <v>0</v>
      </c>
    </row>
    <row r="1028" spans="1:8">
      <c r="A1028" s="76"/>
      <c r="B1028" s="77" t="s">
        <v>2686</v>
      </c>
      <c r="C1028" s="78" t="str">
        <f>IFERROR(_xlfn.XLOOKUP(B1028,Insumo[DESCRIPCION],Insumo[UND],,0),"")</f>
        <v>M3</v>
      </c>
      <c r="D1028" s="79">
        <v>0.03</v>
      </c>
      <c r="E1028" s="80">
        <f>IFERROR(_xlfn.XLOOKUP($B1028,Insumo[DESCRIPCION],Insumo[VALOR],,0),"")</f>
        <v>428946</v>
      </c>
      <c r="F1028" s="81"/>
      <c r="G1028" s="82">
        <f>IFERROR(IF(F1028&gt;=0,D1028*E1028*(1+F1028/100),ABS(D1028*E1028/F1028)),"")</f>
        <v>12868.38</v>
      </c>
      <c r="H1028" s="91">
        <f>IFERROR(G1028*E1024,"")</f>
        <v>0</v>
      </c>
    </row>
    <row r="1029" spans="1:8">
      <c r="A1029" s="76"/>
      <c r="B1029" s="77" t="s">
        <v>2492</v>
      </c>
      <c r="C1029" s="78" t="str">
        <f>IFERROR(_xlfn.XLOOKUP(B1029,Insumo[DESCRIPCION],Insumo[UND],,0),"")</f>
        <v>M2</v>
      </c>
      <c r="D1029" s="79">
        <v>2</v>
      </c>
      <c r="E1029" s="80">
        <f>IFERROR(_xlfn.XLOOKUP($B1029,Insumo[DESCRIPCION],Insumo[VALOR],,0),"")</f>
        <v>34941</v>
      </c>
      <c r="F1029" s="81"/>
      <c r="G1029" s="82">
        <f>IFERROR(IF(F1029&gt;=0,D1029*E1029*(1+F1029/100),ABS(D1029*E1029/F1029)),"")</f>
        <v>69882</v>
      </c>
      <c r="H1029" s="91">
        <f>IFERROR(G1029*E1024,"")</f>
        <v>0</v>
      </c>
    </row>
    <row r="1030" spans="1:8">
      <c r="A1030" s="76"/>
      <c r="B1030" s="77"/>
      <c r="C1030" s="78" t="str">
        <f>IFERROR(_xlfn.XLOOKUP(B1030,Insumo[DESCRIPCION],Insumo[UND],,0),"")</f>
        <v/>
      </c>
      <c r="D1030" s="79"/>
      <c r="E1030" s="80" t="str">
        <f>IFERROR(_xlfn.XLOOKUP($B1030,Insumo[DESCRIPCION],Insumo[VALOR],,0),"")</f>
        <v/>
      </c>
      <c r="F1030" s="81"/>
      <c r="G1030" s="82" t="str">
        <f>IFERROR(IF(F1030&gt;=0,D1030*E1030*(1+F1030/100),ABS(D1030*E1030/F1030)),"")</f>
        <v/>
      </c>
      <c r="H1030" s="91" t="str">
        <f>IFERROR(G1030*E1024,"")</f>
        <v/>
      </c>
    </row>
    <row r="1031" spans="1:8">
      <c r="A1031" s="76"/>
      <c r="B1031" s="77"/>
      <c r="C1031" s="78" t="str">
        <f>IFERROR(_xlfn.XLOOKUP(B1031,Insumo[DESCRIPCION],Insumo[UND],,0),"")</f>
        <v/>
      </c>
      <c r="D1031" s="79"/>
      <c r="E1031" s="80" t="str">
        <f>IFERROR(_xlfn.XLOOKUP($B1031,Insumo[DESCRIPCION],Insumo[VALOR],,0),"")</f>
        <v/>
      </c>
      <c r="F1031" s="81"/>
      <c r="G1031" s="82" t="str">
        <f>IFERROR(IF(F1031&gt;=0,D1031*E1031*(1+F1031/100),ABS(D1031*E1031/F1031)),"")</f>
        <v/>
      </c>
      <c r="H1031" s="91" t="str">
        <f>IFERROR(G1031*E1024,"")</f>
        <v/>
      </c>
    </row>
    <row r="1032" spans="1:8">
      <c r="A1032" s="69"/>
      <c r="B1032" s="70" t="s">
        <v>3066</v>
      </c>
      <c r="C1032" s="71"/>
      <c r="D1032" s="72"/>
      <c r="E1032" s="73"/>
      <c r="F1032" s="74"/>
      <c r="G1032" s="75">
        <f>SUM(G1033:G1035)</f>
        <v>1883.1968159062505</v>
      </c>
      <c r="H1032" s="92">
        <f>G1032*E1024</f>
        <v>0</v>
      </c>
    </row>
    <row r="1033" spans="1:8">
      <c r="A1033" s="76"/>
      <c r="B1033" s="77" t="s">
        <v>2967</v>
      </c>
      <c r="C1033" s="78" t="str">
        <f>IFERROR(_xlfn.XLOOKUP(B1033,Equipo[DESCRIPCION],Equipo[UND],,0),"")</f>
        <v>%MO</v>
      </c>
      <c r="D1033" s="79">
        <v>0.05</v>
      </c>
      <c r="E1033" s="80">
        <f>IF(C1033="%MO",G1039,IFERROR(_xlfn.XLOOKUP($B1033,Equipo[DESCRIPCION],Equipo[VALOR],,0),""))</f>
        <v>37663.936318125008</v>
      </c>
      <c r="F1033" s="81"/>
      <c r="G1033" s="82">
        <f>IFERROR(IF(F1033&gt;=0,D1033*E1033*(1+F1033/100),ABS(D1033*E1033/F1033)),"")</f>
        <v>1883.1968159062505</v>
      </c>
      <c r="H1033" s="91">
        <f>IFERROR(G1033*E1024,"")</f>
        <v>0</v>
      </c>
    </row>
    <row r="1034" spans="1:8">
      <c r="A1034" s="76"/>
      <c r="B1034" s="77"/>
      <c r="C1034" s="78" t="str">
        <f>IFERROR(_xlfn.XLOOKUP(B1034,Equipo[DESCRIPCION],Equipo[UND],,0),"")</f>
        <v/>
      </c>
      <c r="D1034" s="79"/>
      <c r="E1034" s="80" t="str">
        <f>IF(C1034="%MO",G1040,IFERROR(_xlfn.XLOOKUP($B1034,Equipo[DESCRIPCION],Equipo[VALOR],,0),""))</f>
        <v/>
      </c>
      <c r="F1034" s="81"/>
      <c r="G1034" s="82" t="str">
        <f>IFERROR(IF(F1034&gt;=0,D1034*E1034*(1+F1034/100),ABS(D1034*E1034/F1034)),"")</f>
        <v/>
      </c>
      <c r="H1034" s="91" t="str">
        <f>IFERROR(G1034*E1024,"")</f>
        <v/>
      </c>
    </row>
    <row r="1035" spans="1:8">
      <c r="A1035" s="76"/>
      <c r="B1035" s="77"/>
      <c r="C1035" s="78" t="str">
        <f>IFERROR(_xlfn.XLOOKUP(B1035,Equipo[DESCRIPCION],Equipo[UND],,0),"")</f>
        <v/>
      </c>
      <c r="D1035" s="79"/>
      <c r="E1035" s="80" t="str">
        <f>IF(C1035="%MO",G1041,IFERROR(_xlfn.XLOOKUP($B1035,Equipo[DESCRIPCION],Equipo[VALOR],,0),""))</f>
        <v/>
      </c>
      <c r="F1035" s="81"/>
      <c r="G1035" s="82" t="str">
        <f>IFERROR(IF(F1035&gt;=0,D1035*E1035*(1+F1035/100),ABS(D1035*E1035/F1035)),"")</f>
        <v/>
      </c>
      <c r="H1035" s="91" t="str">
        <f>IFERROR(G1035*E1024,"")</f>
        <v/>
      </c>
    </row>
    <row r="1036" spans="1:8">
      <c r="A1036" s="69"/>
      <c r="B1036" s="70" t="s">
        <v>2202</v>
      </c>
      <c r="C1036" s="71"/>
      <c r="D1036" s="72"/>
      <c r="E1036" s="73"/>
      <c r="F1036" s="74"/>
      <c r="G1036" s="75">
        <f>SUM(G1037:G1038)</f>
        <v>0</v>
      </c>
      <c r="H1036" s="92">
        <f>G1036*E1024</f>
        <v>0</v>
      </c>
    </row>
    <row r="1037" spans="1:8">
      <c r="A1037" s="76"/>
      <c r="B1037" s="77"/>
      <c r="C1037" s="78" t="str">
        <f>IFERROR(_xlfn.XLOOKUP(B1037,Transporte[DESCRIPCION],Transporte[UND],,0),"")</f>
        <v/>
      </c>
      <c r="D1037" s="79"/>
      <c r="E1037" s="80" t="str">
        <f>IFERROR(_xlfn.XLOOKUP($B1037,Transporte[DESCRIPCION],Transporte[VALOR],,0),"")</f>
        <v/>
      </c>
      <c r="F1037" s="81"/>
      <c r="G1037" s="82" t="str">
        <f>IFERROR(IF(F1037&gt;=0,D1037*E1037*(1+F1037/100),ABS(D1037*E1037/F1037)),"")</f>
        <v/>
      </c>
      <c r="H1037" s="91" t="str">
        <f>IFERROR(G1037*E1024,"")</f>
        <v/>
      </c>
    </row>
    <row r="1038" spans="1:8">
      <c r="A1038" s="76"/>
      <c r="B1038" s="77"/>
      <c r="C1038" s="78" t="str">
        <f>IFERROR(_xlfn.XLOOKUP(B1038,Transporte[DESCRIPCION],Transporte[UND],,0),"")</f>
        <v/>
      </c>
      <c r="D1038" s="79"/>
      <c r="E1038" s="80" t="str">
        <f>IFERROR(_xlfn.XLOOKUP($B1038,Transporte[DESCRIPCION],Transporte[VALOR],,0),"")</f>
        <v/>
      </c>
      <c r="F1038" s="81"/>
      <c r="G1038" s="82" t="str">
        <f>IFERROR(IF(F1038&gt;=0,D1038*E1038*(1+F1038/100),ABS(D1038*E1038/F1038)),"")</f>
        <v/>
      </c>
      <c r="H1038" s="91" t="str">
        <f>IFERROR(G1038*E1024,"")</f>
        <v/>
      </c>
    </row>
    <row r="1039" spans="1:8">
      <c r="A1039" s="69"/>
      <c r="B1039" s="70" t="s">
        <v>3067</v>
      </c>
      <c r="C1039" s="71"/>
      <c r="D1039" s="72"/>
      <c r="E1039" s="73"/>
      <c r="F1039" s="74"/>
      <c r="G1039" s="75">
        <f>SUM(G1040:G1042)</f>
        <v>37663.936318125008</v>
      </c>
      <c r="H1039" s="92">
        <f>G1039*E1024</f>
        <v>0</v>
      </c>
    </row>
    <row r="1040" spans="1:8">
      <c r="A1040" s="76"/>
      <c r="B1040" s="77" t="s">
        <v>3043</v>
      </c>
      <c r="C1040" s="78" t="str">
        <f>IFERROR(_xlfn.XLOOKUP(B1040,MObra[DESCRIPCION],MObra[UN],,0),"")</f>
        <v>día</v>
      </c>
      <c r="D1040" s="79">
        <v>1</v>
      </c>
      <c r="E1040" s="80">
        <f>IFERROR(_xlfn.XLOOKUP($B1040,MObra[DESCRIPCION],MObra[VALOR UNIT],,0),"")</f>
        <v>301311.49054500007</v>
      </c>
      <c r="F1040" s="81">
        <v>-8</v>
      </c>
      <c r="G1040" s="82">
        <f>IFERROR(IF(F1040&gt;=0,D1040*E1040*(1+F1040/100),ABS(D1040*E1040/F1040)),"")</f>
        <v>37663.936318125008</v>
      </c>
      <c r="H1040" s="91">
        <f>IFERROR(G1040*E1024,"")</f>
        <v>0</v>
      </c>
    </row>
    <row r="1041" spans="1:11">
      <c r="A1041" s="76"/>
      <c r="B1041" s="77"/>
      <c r="C1041" s="78" t="str">
        <f>IFERROR(_xlfn.XLOOKUP(B1041,MObra[DESCRIPCION],MObra[UN],,0),"")</f>
        <v/>
      </c>
      <c r="D1041" s="79"/>
      <c r="E1041" s="80" t="str">
        <f>IFERROR(_xlfn.XLOOKUP($B1041,MObra[DESCRIPCION],MObra[VALOR UNIT],,0),"")</f>
        <v/>
      </c>
      <c r="F1041" s="81"/>
      <c r="G1041" s="82" t="str">
        <f>IFERROR(IF(F1041&gt;=0,D1041*E1041*(1+F1041/100),ABS(D1041*E1041/F1041)),"")</f>
        <v/>
      </c>
      <c r="H1041" s="91" t="str">
        <f>IFERROR(G1041*E1024,"")</f>
        <v/>
      </c>
    </row>
    <row r="1042" spans="1:11">
      <c r="A1042" s="83"/>
      <c r="B1042" s="84"/>
      <c r="C1042" s="85" t="str">
        <f>IFERROR(_xlfn.XLOOKUP(B1042,MObra[DESCRIPCION],MObra[UN],,0),"")</f>
        <v/>
      </c>
      <c r="D1042" s="86"/>
      <c r="E1042" s="87" t="str">
        <f>IFERROR(_xlfn.XLOOKUP($B1042,MObra[DESCRIPCION],MObra[VALOR UNIT],,0),"")</f>
        <v/>
      </c>
      <c r="F1042" s="88"/>
      <c r="G1042" s="89" t="str">
        <f>IFERROR(IF(F1042&gt;=0,D1042*E1042*(1+F1042/100),ABS(D1042*E1042/F1042)),"")</f>
        <v/>
      </c>
      <c r="H1042" s="90" t="str">
        <f>IFERROR(G1042*E1024,"")</f>
        <v/>
      </c>
    </row>
    <row r="1043" spans="1:11" ht="12.75" customHeight="1"/>
    <row r="1044" spans="1:11">
      <c r="A1044" s="54" t="s">
        <v>1928</v>
      </c>
      <c r="B1044" s="55" t="str">
        <f>VLOOKUP($A1044,Presupuesto!$A:$D,2,FALSE())</f>
        <v>Tapa cámara alcantarillado en polipropileno de alto impacto</v>
      </c>
      <c r="C1044" s="56" t="str">
        <f>VLOOKUP($A1044,Presupuesto!$A:$D,3,FALSE())</f>
        <v>Un</v>
      </c>
      <c r="D1044" s="57"/>
      <c r="E1044" s="58">
        <f>VLOOKUP($A1044,Presupuesto!$A:$D,4,FALSE())</f>
        <v>0</v>
      </c>
      <c r="F1044" s="59" t="s">
        <v>2919</v>
      </c>
      <c r="G1044" s="60">
        <f>SUM(G1046:G1062)/2</f>
        <v>921496.51313403132</v>
      </c>
      <c r="H1044" s="61">
        <f>ROUND(SUM(H1046:H1062),0)/2</f>
        <v>0</v>
      </c>
      <c r="I1044" s="58">
        <f>VLOOKUP(A1044,Presupuesto!$A:$F,6,0)</f>
        <v>0</v>
      </c>
      <c r="J1044" s="58">
        <f>+H1044-I1044</f>
        <v>0</v>
      </c>
      <c r="K1044" s="282">
        <f>+H1044-G1044*E1044</f>
        <v>0</v>
      </c>
    </row>
    <row r="1045" spans="1:11">
      <c r="A1045" s="62"/>
      <c r="B1045" s="63" t="s">
        <v>2247</v>
      </c>
      <c r="C1045" s="63" t="s">
        <v>3061</v>
      </c>
      <c r="D1045" s="64" t="s">
        <v>4</v>
      </c>
      <c r="E1045" s="65" t="s">
        <v>3062</v>
      </c>
      <c r="F1045" s="66" t="s">
        <v>3063</v>
      </c>
      <c r="G1045" s="67" t="s">
        <v>3064</v>
      </c>
      <c r="H1045" s="68" t="s">
        <v>3124</v>
      </c>
    </row>
    <row r="1046" spans="1:11">
      <c r="A1046" s="69"/>
      <c r="B1046" s="70" t="s">
        <v>3065</v>
      </c>
      <c r="C1046" s="71"/>
      <c r="D1046" s="72"/>
      <c r="E1046" s="73"/>
      <c r="F1046" s="74"/>
      <c r="G1046" s="75">
        <f>SUM(G1047:G1051)</f>
        <v>881949.38</v>
      </c>
      <c r="H1046" s="75">
        <f>IFERROR(G1046*E1044,"")</f>
        <v>0</v>
      </c>
    </row>
    <row r="1047" spans="1:11">
      <c r="A1047" s="76"/>
      <c r="B1047" s="77" t="s">
        <v>3552</v>
      </c>
      <c r="C1047" s="78" t="str">
        <f>IFERROR(_xlfn.XLOOKUP(B1047,Insumo[DESCRIPCION],Insumo[UND],,0),"")</f>
        <v>Un</v>
      </c>
      <c r="D1047" s="79">
        <v>1</v>
      </c>
      <c r="E1047" s="80">
        <f>IFERROR(_xlfn.XLOOKUP($B1047,Insumo[DESCRIPCION],Insumo[VALOR],,0),"")</f>
        <v>799199</v>
      </c>
      <c r="F1047" s="81"/>
      <c r="G1047" s="82">
        <f>IFERROR(IF(F1047&gt;=0,D1047*E1047*(1+F1047/100),ABS(D1047*E1047/F1047)),"")</f>
        <v>799199</v>
      </c>
      <c r="H1047" s="91">
        <f>IFERROR(G1047*E1044,"")</f>
        <v>0</v>
      </c>
    </row>
    <row r="1048" spans="1:11">
      <c r="A1048" s="76"/>
      <c r="B1048" s="77" t="s">
        <v>2686</v>
      </c>
      <c r="C1048" s="78" t="str">
        <f>IFERROR(_xlfn.XLOOKUP(B1048,Insumo[DESCRIPCION],Insumo[UND],,0),"")</f>
        <v>M3</v>
      </c>
      <c r="D1048" s="79">
        <v>0.03</v>
      </c>
      <c r="E1048" s="80">
        <f>IFERROR(_xlfn.XLOOKUP($B1048,Insumo[DESCRIPCION],Insumo[VALOR],,0),"")</f>
        <v>428946</v>
      </c>
      <c r="F1048" s="81"/>
      <c r="G1048" s="82">
        <f>IFERROR(IF(F1048&gt;=0,D1048*E1048*(1+F1048/100),ABS(D1048*E1048/F1048)),"")</f>
        <v>12868.38</v>
      </c>
      <c r="H1048" s="91">
        <f>IFERROR(G1048*E1044,"")</f>
        <v>0</v>
      </c>
    </row>
    <row r="1049" spans="1:11">
      <c r="A1049" s="76"/>
      <c r="B1049" s="77" t="s">
        <v>2492</v>
      </c>
      <c r="C1049" s="78" t="str">
        <f>IFERROR(_xlfn.XLOOKUP(B1049,Insumo[DESCRIPCION],Insumo[UND],,0),"")</f>
        <v>M2</v>
      </c>
      <c r="D1049" s="79">
        <v>2</v>
      </c>
      <c r="E1049" s="80">
        <f>IFERROR(_xlfn.XLOOKUP($B1049,Insumo[DESCRIPCION],Insumo[VALOR],,0),"")</f>
        <v>34941</v>
      </c>
      <c r="F1049" s="81"/>
      <c r="G1049" s="82">
        <f>IFERROR(IF(F1049&gt;=0,D1049*E1049*(1+F1049/100),ABS(D1049*E1049/F1049)),"")</f>
        <v>69882</v>
      </c>
      <c r="H1049" s="91">
        <f>IFERROR(G1049*E1044,"")</f>
        <v>0</v>
      </c>
    </row>
    <row r="1050" spans="1:11">
      <c r="A1050" s="76"/>
      <c r="B1050" s="77"/>
      <c r="C1050" s="78" t="str">
        <f>IFERROR(_xlfn.XLOOKUP(B1050,Insumo[DESCRIPCION],Insumo[UND],,0),"")</f>
        <v/>
      </c>
      <c r="D1050" s="79"/>
      <c r="E1050" s="80" t="str">
        <f>IFERROR(_xlfn.XLOOKUP($B1050,Insumo[DESCRIPCION],Insumo[VALOR],,0),"")</f>
        <v/>
      </c>
      <c r="F1050" s="81"/>
      <c r="G1050" s="82" t="str">
        <f>IFERROR(IF(F1050&gt;=0,D1050*E1050*(1+F1050/100),ABS(D1050*E1050/F1050)),"")</f>
        <v/>
      </c>
      <c r="H1050" s="91" t="str">
        <f>IFERROR(G1050*E1044,"")</f>
        <v/>
      </c>
    </row>
    <row r="1051" spans="1:11">
      <c r="A1051" s="76"/>
      <c r="B1051" s="77"/>
      <c r="C1051" s="78" t="str">
        <f>IFERROR(_xlfn.XLOOKUP(B1051,Insumo[DESCRIPCION],Insumo[UND],,0),"")</f>
        <v/>
      </c>
      <c r="D1051" s="79"/>
      <c r="E1051" s="80" t="str">
        <f>IFERROR(_xlfn.XLOOKUP($B1051,Insumo[DESCRIPCION],Insumo[VALOR],,0),"")</f>
        <v/>
      </c>
      <c r="F1051" s="81"/>
      <c r="G1051" s="82" t="str">
        <f>IFERROR(IF(F1051&gt;=0,D1051*E1051*(1+F1051/100),ABS(D1051*E1051/F1051)),"")</f>
        <v/>
      </c>
      <c r="H1051" s="91" t="str">
        <f>IFERROR(G1051*E1044,"")</f>
        <v/>
      </c>
    </row>
    <row r="1052" spans="1:11">
      <c r="A1052" s="69"/>
      <c r="B1052" s="70" t="s">
        <v>3066</v>
      </c>
      <c r="C1052" s="71"/>
      <c r="D1052" s="72"/>
      <c r="E1052" s="73"/>
      <c r="F1052" s="74"/>
      <c r="G1052" s="75">
        <f>SUM(G1053:G1055)</f>
        <v>1883.1968159062505</v>
      </c>
      <c r="H1052" s="92">
        <f>G1052*E1044</f>
        <v>0</v>
      </c>
    </row>
    <row r="1053" spans="1:11">
      <c r="A1053" s="76"/>
      <c r="B1053" s="77" t="s">
        <v>2967</v>
      </c>
      <c r="C1053" s="78" t="str">
        <f>IFERROR(_xlfn.XLOOKUP(B1053,Equipo[DESCRIPCION],Equipo[UND],,0),"")</f>
        <v>%MO</v>
      </c>
      <c r="D1053" s="79">
        <v>0.05</v>
      </c>
      <c r="E1053" s="80">
        <f>IF(C1053="%MO",G1059,IFERROR(_xlfn.XLOOKUP($B1053,Equipo[DESCRIPCION],Equipo[VALOR],,0),""))</f>
        <v>37663.936318125008</v>
      </c>
      <c r="F1053" s="81"/>
      <c r="G1053" s="82">
        <f>IFERROR(IF(F1053&gt;=0,D1053*E1053*(1+F1053/100),ABS(D1053*E1053/F1053)),"")</f>
        <v>1883.1968159062505</v>
      </c>
      <c r="H1053" s="91">
        <f>IFERROR(G1053*E1044,"")</f>
        <v>0</v>
      </c>
    </row>
    <row r="1054" spans="1:11">
      <c r="A1054" s="76"/>
      <c r="B1054" s="77"/>
      <c r="C1054" s="78" t="str">
        <f>IFERROR(_xlfn.XLOOKUP(B1054,Equipo[DESCRIPCION],Equipo[UND],,0),"")</f>
        <v/>
      </c>
      <c r="D1054" s="79"/>
      <c r="E1054" s="80" t="str">
        <f>IF(C1054="%MO",G1060,IFERROR(_xlfn.XLOOKUP($B1054,Equipo[DESCRIPCION],Equipo[VALOR],,0),""))</f>
        <v/>
      </c>
      <c r="F1054" s="81"/>
      <c r="G1054" s="82" t="str">
        <f>IFERROR(IF(F1054&gt;=0,D1054*E1054*(1+F1054/100),ABS(D1054*E1054/F1054)),"")</f>
        <v/>
      </c>
      <c r="H1054" s="91" t="str">
        <f>IFERROR(G1054*E1044,"")</f>
        <v/>
      </c>
    </row>
    <row r="1055" spans="1:11">
      <c r="A1055" s="76"/>
      <c r="B1055" s="77"/>
      <c r="C1055" s="78" t="str">
        <f>IFERROR(_xlfn.XLOOKUP(B1055,Equipo[DESCRIPCION],Equipo[UND],,0),"")</f>
        <v/>
      </c>
      <c r="D1055" s="79"/>
      <c r="E1055" s="80" t="str">
        <f>IF(C1055="%MO",G1061,IFERROR(_xlfn.XLOOKUP($B1055,Equipo[DESCRIPCION],Equipo[VALOR],,0),""))</f>
        <v/>
      </c>
      <c r="F1055" s="81"/>
      <c r="G1055" s="82" t="str">
        <f>IFERROR(IF(F1055&gt;=0,D1055*E1055*(1+F1055/100),ABS(D1055*E1055/F1055)),"")</f>
        <v/>
      </c>
      <c r="H1055" s="91" t="str">
        <f>IFERROR(G1055*E1044,"")</f>
        <v/>
      </c>
    </row>
    <row r="1056" spans="1:11">
      <c r="A1056" s="69"/>
      <c r="B1056" s="70" t="s">
        <v>2202</v>
      </c>
      <c r="C1056" s="71"/>
      <c r="D1056" s="72"/>
      <c r="E1056" s="73"/>
      <c r="F1056" s="74"/>
      <c r="G1056" s="75">
        <f>SUM(G1057:G1058)</f>
        <v>0</v>
      </c>
      <c r="H1056" s="92">
        <f>G1056*E1044</f>
        <v>0</v>
      </c>
    </row>
    <row r="1057" spans="1:11">
      <c r="A1057" s="76"/>
      <c r="B1057" s="77"/>
      <c r="C1057" s="78" t="str">
        <f>IFERROR(_xlfn.XLOOKUP(B1057,Transporte[DESCRIPCION],Transporte[UND],,0),"")</f>
        <v/>
      </c>
      <c r="D1057" s="79"/>
      <c r="E1057" s="80" t="str">
        <f>IFERROR(_xlfn.XLOOKUP($B1057,Transporte[DESCRIPCION],Transporte[VALOR],,0),"")</f>
        <v/>
      </c>
      <c r="F1057" s="81"/>
      <c r="G1057" s="82" t="str">
        <f>IFERROR(IF(F1057&gt;=0,D1057*E1057*(1+F1057/100),ABS(D1057*E1057/F1057)),"")</f>
        <v/>
      </c>
      <c r="H1057" s="91" t="str">
        <f>IFERROR(G1057*E1044,"")</f>
        <v/>
      </c>
    </row>
    <row r="1058" spans="1:11">
      <c r="A1058" s="76"/>
      <c r="B1058" s="77"/>
      <c r="C1058" s="78" t="str">
        <f>IFERROR(_xlfn.XLOOKUP(B1058,Transporte[DESCRIPCION],Transporte[UND],,0),"")</f>
        <v/>
      </c>
      <c r="D1058" s="79"/>
      <c r="E1058" s="80" t="str">
        <f>IFERROR(_xlfn.XLOOKUP($B1058,Transporte[DESCRIPCION],Transporte[VALOR],,0),"")</f>
        <v/>
      </c>
      <c r="F1058" s="81"/>
      <c r="G1058" s="82" t="str">
        <f>IFERROR(IF(F1058&gt;=0,D1058*E1058*(1+F1058/100),ABS(D1058*E1058/F1058)),"")</f>
        <v/>
      </c>
      <c r="H1058" s="91" t="str">
        <f>IFERROR(G1058*E1044,"")</f>
        <v/>
      </c>
    </row>
    <row r="1059" spans="1:11">
      <c r="A1059" s="69"/>
      <c r="B1059" s="70" t="s">
        <v>3067</v>
      </c>
      <c r="C1059" s="71"/>
      <c r="D1059" s="72"/>
      <c r="E1059" s="73"/>
      <c r="F1059" s="74"/>
      <c r="G1059" s="75">
        <f>SUM(G1060:G1062)</f>
        <v>37663.936318125008</v>
      </c>
      <c r="H1059" s="92">
        <f>G1059*E1044</f>
        <v>0</v>
      </c>
    </row>
    <row r="1060" spans="1:11">
      <c r="A1060" s="76"/>
      <c r="B1060" s="77" t="s">
        <v>3043</v>
      </c>
      <c r="C1060" s="78" t="str">
        <f>IFERROR(_xlfn.XLOOKUP(B1060,MObra[DESCRIPCION],MObra[UN],,0),"")</f>
        <v>día</v>
      </c>
      <c r="D1060" s="79">
        <v>1</v>
      </c>
      <c r="E1060" s="80">
        <f>IFERROR(_xlfn.XLOOKUP($B1060,MObra[DESCRIPCION],MObra[VALOR UNIT],,0),"")</f>
        <v>301311.49054500007</v>
      </c>
      <c r="F1060" s="81">
        <v>-8</v>
      </c>
      <c r="G1060" s="82">
        <f>IFERROR(IF(F1060&gt;=0,D1060*E1060*(1+F1060/100),ABS(D1060*E1060/F1060)),"")</f>
        <v>37663.936318125008</v>
      </c>
      <c r="H1060" s="91">
        <f>IFERROR(G1060*E1044,"")</f>
        <v>0</v>
      </c>
    </row>
    <row r="1061" spans="1:11">
      <c r="A1061" s="76"/>
      <c r="B1061" s="77"/>
      <c r="C1061" s="78" t="str">
        <f>IFERROR(_xlfn.XLOOKUP(B1061,MObra[DESCRIPCION],MObra[UN],,0),"")</f>
        <v/>
      </c>
      <c r="D1061" s="79"/>
      <c r="E1061" s="80" t="str">
        <f>IFERROR(_xlfn.XLOOKUP($B1061,MObra[DESCRIPCION],MObra[VALOR UNIT],,0),"")</f>
        <v/>
      </c>
      <c r="F1061" s="81"/>
      <c r="G1061" s="82" t="str">
        <f>IFERROR(IF(F1061&gt;=0,D1061*E1061*(1+F1061/100),ABS(D1061*E1061/F1061)),"")</f>
        <v/>
      </c>
      <c r="H1061" s="91" t="str">
        <f>IFERROR(G1061*E1044,"")</f>
        <v/>
      </c>
    </row>
    <row r="1062" spans="1:11">
      <c r="A1062" s="83"/>
      <c r="B1062" s="84"/>
      <c r="C1062" s="85" t="str">
        <f>IFERROR(_xlfn.XLOOKUP(B1062,MObra[DESCRIPCION],MObra[UN],,0),"")</f>
        <v/>
      </c>
      <c r="D1062" s="86"/>
      <c r="E1062" s="87" t="str">
        <f>IFERROR(_xlfn.XLOOKUP($B1062,MObra[DESCRIPCION],MObra[VALOR UNIT],,0),"")</f>
        <v/>
      </c>
      <c r="F1062" s="88"/>
      <c r="G1062" s="89" t="str">
        <f>IFERROR(IF(F1062&gt;=0,D1062*E1062*(1+F1062/100),ABS(D1062*E1062/F1062)),"")</f>
        <v/>
      </c>
      <c r="H1062" s="90" t="str">
        <f>IFERROR(G1062*E1044,"")</f>
        <v/>
      </c>
    </row>
    <row r="1063" spans="1:11" ht="12.75" customHeight="1"/>
    <row r="1064" spans="1:11">
      <c r="A1064" s="54" t="s">
        <v>1929</v>
      </c>
      <c r="B1064" s="55" t="str">
        <f>VLOOKUP($A1064,Presupuesto!$A:$D,2,FALSE())</f>
        <v xml:space="preserve">Tapa canal rápidas </v>
      </c>
      <c r="C1064" s="56" t="str">
        <f>VLOOKUP($A1064,Presupuesto!$A:$D,3,FALSE())</f>
        <v>Un</v>
      </c>
      <c r="D1064" s="57"/>
      <c r="E1064" s="58">
        <f>VLOOKUP($A1064,Presupuesto!$A:$D,4,FALSE())</f>
        <v>0</v>
      </c>
      <c r="F1064" s="59" t="s">
        <v>2919</v>
      </c>
      <c r="G1064" s="60">
        <f>SUM(G1066:G1082)/2</f>
        <v>102708.56358175002</v>
      </c>
      <c r="H1064" s="61">
        <f>ROUND(SUM(H1066:H1082),0)/2</f>
        <v>0</v>
      </c>
      <c r="I1064" s="58">
        <f>VLOOKUP(A1064,Presupuesto!$A:$F,6,0)</f>
        <v>0</v>
      </c>
      <c r="J1064" s="58">
        <f>+H1064-I1064</f>
        <v>0</v>
      </c>
      <c r="K1064" s="282">
        <f>+H1064-G1064*E1064</f>
        <v>0</v>
      </c>
    </row>
    <row r="1065" spans="1:11">
      <c r="A1065" s="62"/>
      <c r="B1065" s="63" t="s">
        <v>2247</v>
      </c>
      <c r="C1065" s="63" t="s">
        <v>3061</v>
      </c>
      <c r="D1065" s="64" t="s">
        <v>4</v>
      </c>
      <c r="E1065" s="65" t="s">
        <v>3062</v>
      </c>
      <c r="F1065" s="66" t="s">
        <v>3063</v>
      </c>
      <c r="G1065" s="67" t="s">
        <v>3064</v>
      </c>
      <c r="H1065" s="68" t="s">
        <v>3124</v>
      </c>
    </row>
    <row r="1066" spans="1:11">
      <c r="A1066" s="69"/>
      <c r="B1066" s="70" t="s">
        <v>3065</v>
      </c>
      <c r="C1066" s="71"/>
      <c r="D1066" s="72"/>
      <c r="E1066" s="73"/>
      <c r="F1066" s="74"/>
      <c r="G1066" s="75">
        <f>SUM(G1067:G1071)</f>
        <v>57511.839999999997</v>
      </c>
      <c r="H1066" s="75">
        <f>IFERROR(G1066*E1064,"")</f>
        <v>0</v>
      </c>
    </row>
    <row r="1067" spans="1:11">
      <c r="A1067" s="76"/>
      <c r="B1067" s="77" t="s">
        <v>2686</v>
      </c>
      <c r="C1067" s="78" t="str">
        <f>IFERROR(_xlfn.XLOOKUP(B1067,Insumo[DESCRIPCION],Insumo[UND],,0),"")</f>
        <v>M3</v>
      </c>
      <c r="D1067" s="79">
        <v>0.04</v>
      </c>
      <c r="E1067" s="80">
        <f>IFERROR(_xlfn.XLOOKUP($B1067,Insumo[DESCRIPCION],Insumo[VALOR],,0),"")</f>
        <v>428946</v>
      </c>
      <c r="F1067" s="81"/>
      <c r="G1067" s="82">
        <f>IFERROR(IF(F1067&gt;=0,D1067*E1067*(1+F1067/100),ABS(D1067*E1067/F1067)),"")</f>
        <v>17157.84</v>
      </c>
      <c r="H1067" s="91">
        <f>IFERROR(G1067*E1064,"")</f>
        <v>0</v>
      </c>
    </row>
    <row r="1068" spans="1:11">
      <c r="A1068" s="76"/>
      <c r="B1068" s="77" t="s">
        <v>2492</v>
      </c>
      <c r="C1068" s="78" t="str">
        <f>IFERROR(_xlfn.XLOOKUP(B1068,Insumo[DESCRIPCION],Insumo[UND],,0),"")</f>
        <v>M2</v>
      </c>
      <c r="D1068" s="79">
        <v>1</v>
      </c>
      <c r="E1068" s="80">
        <f>IFERROR(_xlfn.XLOOKUP($B1068,Insumo[DESCRIPCION],Insumo[VALOR],,0),"")</f>
        <v>34941</v>
      </c>
      <c r="F1068" s="81"/>
      <c r="G1068" s="82">
        <f>IFERROR(IF(F1068&gt;=0,D1068*E1068*(1+F1068/100),ABS(D1068*E1068/F1068)),"")</f>
        <v>34941</v>
      </c>
      <c r="H1068" s="91">
        <f>IFERROR(G1068*E1064,"")</f>
        <v>0</v>
      </c>
    </row>
    <row r="1069" spans="1:11">
      <c r="A1069" s="76"/>
      <c r="B1069" s="77" t="s">
        <v>2301</v>
      </c>
      <c r="C1069" s="78" t="str">
        <f>IFERROR(_xlfn.XLOOKUP(B1069,Insumo[DESCRIPCION],Insumo[UND],,0),"")</f>
        <v>Kg</v>
      </c>
      <c r="D1069" s="79">
        <v>1</v>
      </c>
      <c r="E1069" s="80">
        <f>IFERROR(_xlfn.XLOOKUP($B1069,Insumo[DESCRIPCION],Insumo[VALOR],,0),"")</f>
        <v>5413</v>
      </c>
      <c r="F1069" s="81"/>
      <c r="G1069" s="82">
        <f>IFERROR(IF(F1069&gt;=0,D1069*E1069*(1+F1069/100),ABS(D1069*E1069/F1069)),"")</f>
        <v>5413</v>
      </c>
      <c r="H1069" s="91">
        <f>IFERROR(G1069*E1064,"")</f>
        <v>0</v>
      </c>
    </row>
    <row r="1070" spans="1:11">
      <c r="A1070" s="76"/>
      <c r="B1070" s="77"/>
      <c r="C1070" s="78" t="str">
        <f>IFERROR(_xlfn.XLOOKUP(B1070,Insumo[DESCRIPCION],Insumo[UND],,0),"")</f>
        <v/>
      </c>
      <c r="D1070" s="79"/>
      <c r="E1070" s="80" t="str">
        <f>IFERROR(_xlfn.XLOOKUP($B1070,Insumo[DESCRIPCION],Insumo[VALOR],,0),"")</f>
        <v/>
      </c>
      <c r="F1070" s="81"/>
      <c r="G1070" s="82" t="str">
        <f>IFERROR(IF(F1070&gt;=0,D1070*E1070*(1+F1070/100),ABS(D1070*E1070/F1070)),"")</f>
        <v/>
      </c>
      <c r="H1070" s="91" t="str">
        <f>IFERROR(G1070*E1064,"")</f>
        <v/>
      </c>
    </row>
    <row r="1071" spans="1:11">
      <c r="A1071" s="76"/>
      <c r="B1071" s="77"/>
      <c r="C1071" s="78" t="str">
        <f>IFERROR(_xlfn.XLOOKUP(B1071,Insumo[DESCRIPCION],Insumo[UND],,0),"")</f>
        <v/>
      </c>
      <c r="D1071" s="79"/>
      <c r="E1071" s="80" t="str">
        <f>IFERROR(_xlfn.XLOOKUP($B1071,Insumo[DESCRIPCION],Insumo[VALOR],,0),"")</f>
        <v/>
      </c>
      <c r="F1071" s="81"/>
      <c r="G1071" s="82" t="str">
        <f>IFERROR(IF(F1071&gt;=0,D1071*E1071*(1+F1071/100),ABS(D1071*E1071/F1071)),"")</f>
        <v/>
      </c>
      <c r="H1071" s="91" t="str">
        <f>IFERROR(G1071*E1064,"")</f>
        <v/>
      </c>
    </row>
    <row r="1072" spans="1:11">
      <c r="A1072" s="69"/>
      <c r="B1072" s="70" t="s">
        <v>3066</v>
      </c>
      <c r="C1072" s="71"/>
      <c r="D1072" s="72"/>
      <c r="E1072" s="73"/>
      <c r="F1072" s="74"/>
      <c r="G1072" s="75">
        <f>SUM(G1073:G1075)</f>
        <v>2152.2249324642862</v>
      </c>
      <c r="H1072" s="92">
        <f>G1072*E1064</f>
        <v>0</v>
      </c>
    </row>
    <row r="1073" spans="1:11">
      <c r="A1073" s="76"/>
      <c r="B1073" s="77" t="s">
        <v>2967</v>
      </c>
      <c r="C1073" s="78" t="str">
        <f>IFERROR(_xlfn.XLOOKUP(B1073,Equipo[DESCRIPCION],Equipo[UND],,0),"")</f>
        <v>%MO</v>
      </c>
      <c r="D1073" s="79">
        <v>0.05</v>
      </c>
      <c r="E1073" s="80">
        <f>IF(C1073="%MO",G1079,IFERROR(_xlfn.XLOOKUP($B1073,Equipo[DESCRIPCION],Equipo[VALOR],,0),""))</f>
        <v>43044.498649285721</v>
      </c>
      <c r="F1073" s="81"/>
      <c r="G1073" s="82">
        <f>IFERROR(IF(F1073&gt;=0,D1073*E1073*(1+F1073/100),ABS(D1073*E1073/F1073)),"")</f>
        <v>2152.2249324642862</v>
      </c>
      <c r="H1073" s="91">
        <f>IFERROR(G1073*E1064,"")</f>
        <v>0</v>
      </c>
    </row>
    <row r="1074" spans="1:11">
      <c r="A1074" s="76"/>
      <c r="B1074" s="77"/>
      <c r="C1074" s="78" t="str">
        <f>IFERROR(_xlfn.XLOOKUP(B1074,Equipo[DESCRIPCION],Equipo[UND],,0),"")</f>
        <v/>
      </c>
      <c r="D1074" s="79"/>
      <c r="E1074" s="80" t="str">
        <f>IF(C1074="%MO",G1080,IFERROR(_xlfn.XLOOKUP($B1074,Equipo[DESCRIPCION],Equipo[VALOR],,0),""))</f>
        <v/>
      </c>
      <c r="F1074" s="81"/>
      <c r="G1074" s="82" t="str">
        <f>IFERROR(IF(F1074&gt;=0,D1074*E1074*(1+F1074/100),ABS(D1074*E1074/F1074)),"")</f>
        <v/>
      </c>
      <c r="H1074" s="91" t="str">
        <f>IFERROR(G1074*E1064,"")</f>
        <v/>
      </c>
    </row>
    <row r="1075" spans="1:11">
      <c r="A1075" s="76"/>
      <c r="B1075" s="77"/>
      <c r="C1075" s="78" t="str">
        <f>IFERROR(_xlfn.XLOOKUP(B1075,Equipo[DESCRIPCION],Equipo[UND],,0),"")</f>
        <v/>
      </c>
      <c r="D1075" s="79"/>
      <c r="E1075" s="80" t="str">
        <f>IF(C1075="%MO",G1081,IFERROR(_xlfn.XLOOKUP($B1075,Equipo[DESCRIPCION],Equipo[VALOR],,0),""))</f>
        <v/>
      </c>
      <c r="F1075" s="81"/>
      <c r="G1075" s="82" t="str">
        <f>IFERROR(IF(F1075&gt;=0,D1075*E1075*(1+F1075/100),ABS(D1075*E1075/F1075)),"")</f>
        <v/>
      </c>
      <c r="H1075" s="91" t="str">
        <f>IFERROR(G1075*E1064,"")</f>
        <v/>
      </c>
    </row>
    <row r="1076" spans="1:11">
      <c r="A1076" s="69"/>
      <c r="B1076" s="70" t="s">
        <v>2202</v>
      </c>
      <c r="C1076" s="71"/>
      <c r="D1076" s="72"/>
      <c r="E1076" s="73"/>
      <c r="F1076" s="74"/>
      <c r="G1076" s="75">
        <f>SUM(G1077:G1078)</f>
        <v>0</v>
      </c>
      <c r="H1076" s="92">
        <f>G1076*E1064</f>
        <v>0</v>
      </c>
    </row>
    <row r="1077" spans="1:11">
      <c r="A1077" s="76"/>
      <c r="B1077" s="77"/>
      <c r="C1077" s="78" t="str">
        <f>IFERROR(_xlfn.XLOOKUP(B1077,Transporte[DESCRIPCION],Transporte[UND],,0),"")</f>
        <v/>
      </c>
      <c r="D1077" s="79"/>
      <c r="E1077" s="80" t="str">
        <f>IFERROR(_xlfn.XLOOKUP($B1077,Transporte[DESCRIPCION],Transporte[VALOR],,0),"")</f>
        <v/>
      </c>
      <c r="F1077" s="81"/>
      <c r="G1077" s="82" t="str">
        <f>IFERROR(IF(F1077&gt;=0,D1077*E1077*(1+F1077/100),ABS(D1077*E1077/F1077)),"")</f>
        <v/>
      </c>
      <c r="H1077" s="91" t="str">
        <f>IFERROR(G1077*E1064,"")</f>
        <v/>
      </c>
    </row>
    <row r="1078" spans="1:11">
      <c r="A1078" s="76"/>
      <c r="B1078" s="77"/>
      <c r="C1078" s="78" t="str">
        <f>IFERROR(_xlfn.XLOOKUP(B1078,Transporte[DESCRIPCION],Transporte[UND],,0),"")</f>
        <v/>
      </c>
      <c r="D1078" s="79"/>
      <c r="E1078" s="80" t="str">
        <f>IFERROR(_xlfn.XLOOKUP($B1078,Transporte[DESCRIPCION],Transporte[VALOR],,0),"")</f>
        <v/>
      </c>
      <c r="F1078" s="81"/>
      <c r="G1078" s="82" t="str">
        <f>IFERROR(IF(F1078&gt;=0,D1078*E1078*(1+F1078/100),ABS(D1078*E1078/F1078)),"")</f>
        <v/>
      </c>
      <c r="H1078" s="91" t="str">
        <f>IFERROR(G1078*E1064,"")</f>
        <v/>
      </c>
    </row>
    <row r="1079" spans="1:11">
      <c r="A1079" s="69"/>
      <c r="B1079" s="70" t="s">
        <v>3067</v>
      </c>
      <c r="C1079" s="71"/>
      <c r="D1079" s="72"/>
      <c r="E1079" s="73"/>
      <c r="F1079" s="74"/>
      <c r="G1079" s="75">
        <f>SUM(G1080:G1082)</f>
        <v>43044.498649285721</v>
      </c>
      <c r="H1079" s="92">
        <f>G1079*E1064</f>
        <v>0</v>
      </c>
    </row>
    <row r="1080" spans="1:11">
      <c r="A1080" s="76"/>
      <c r="B1080" s="77" t="s">
        <v>3043</v>
      </c>
      <c r="C1080" s="78" t="str">
        <f>IFERROR(_xlfn.XLOOKUP(B1080,MObra[DESCRIPCION],MObra[UN],,0),"")</f>
        <v>día</v>
      </c>
      <c r="D1080" s="79">
        <v>1</v>
      </c>
      <c r="E1080" s="80">
        <f>IFERROR(_xlfn.XLOOKUP($B1080,MObra[DESCRIPCION],MObra[VALOR UNIT],,0),"")</f>
        <v>301311.49054500007</v>
      </c>
      <c r="F1080" s="81">
        <v>-7</v>
      </c>
      <c r="G1080" s="82">
        <f>IFERROR(IF(F1080&gt;=0,D1080*E1080*(1+F1080/100),ABS(D1080*E1080/F1080)),"")</f>
        <v>43044.498649285721</v>
      </c>
      <c r="H1080" s="91">
        <f>IFERROR(G1080*E1064,"")</f>
        <v>0</v>
      </c>
    </row>
    <row r="1081" spans="1:11">
      <c r="A1081" s="76"/>
      <c r="B1081" s="77"/>
      <c r="C1081" s="78" t="str">
        <f>IFERROR(_xlfn.XLOOKUP(B1081,MObra[DESCRIPCION],MObra[UN],,0),"")</f>
        <v/>
      </c>
      <c r="D1081" s="79"/>
      <c r="E1081" s="80" t="str">
        <f>IFERROR(_xlfn.XLOOKUP($B1081,MObra[DESCRIPCION],MObra[VALOR UNIT],,0),"")</f>
        <v/>
      </c>
      <c r="F1081" s="81"/>
      <c r="G1081" s="82" t="str">
        <f>IFERROR(IF(F1081&gt;=0,D1081*E1081*(1+F1081/100),ABS(D1081*E1081/F1081)),"")</f>
        <v/>
      </c>
      <c r="H1081" s="91" t="str">
        <f>IFERROR(G1081*E1064,"")</f>
        <v/>
      </c>
    </row>
    <row r="1082" spans="1:11">
      <c r="A1082" s="83"/>
      <c r="B1082" s="84"/>
      <c r="C1082" s="85" t="str">
        <f>IFERROR(_xlfn.XLOOKUP(B1082,MObra[DESCRIPCION],MObra[UN],,0),"")</f>
        <v/>
      </c>
      <c r="D1082" s="86"/>
      <c r="E1082" s="87" t="str">
        <f>IFERROR(_xlfn.XLOOKUP($B1082,MObra[DESCRIPCION],MObra[VALOR UNIT],,0),"")</f>
        <v/>
      </c>
      <c r="F1082" s="88"/>
      <c r="G1082" s="89" t="str">
        <f>IFERROR(IF(F1082&gt;=0,D1082*E1082*(1+F1082/100),ABS(D1082*E1082/F1082)),"")</f>
        <v/>
      </c>
      <c r="H1082" s="90" t="str">
        <f>IFERROR(G1082*E1064,"")</f>
        <v/>
      </c>
    </row>
    <row r="1083" spans="1:11" ht="12.75" customHeight="1"/>
    <row r="1084" spans="1:11">
      <c r="A1084" s="54" t="s">
        <v>1930</v>
      </c>
      <c r="B1084" s="55" t="str">
        <f>VLOOKUP($A1084,Presupuesto!$A:$D,2,FALSE())</f>
        <v>Tubería en concreto reforzado unión caucho 24" clase 2</v>
      </c>
      <c r="C1084" s="56" t="str">
        <f>VLOOKUP($A1084,Presupuesto!$A:$D,3,FALSE())</f>
        <v>M3</v>
      </c>
      <c r="D1084" s="57"/>
      <c r="E1084" s="58">
        <f>VLOOKUP($A1084,Presupuesto!$A:$D,4,FALSE())</f>
        <v>0</v>
      </c>
      <c r="F1084" s="59" t="s">
        <v>2919</v>
      </c>
      <c r="G1084" s="60">
        <f>SUM(G1086:G1102)/2</f>
        <v>295708.30582590628</v>
      </c>
      <c r="H1084" s="61">
        <f>ROUND(SUM(H1086:H1102),0)/2</f>
        <v>0</v>
      </c>
      <c r="I1084" s="58">
        <f>VLOOKUP(A1084,Presupuesto!$A:$F,6,0)</f>
        <v>0</v>
      </c>
      <c r="J1084" s="58">
        <f>+H1084-I1084</f>
        <v>0</v>
      </c>
      <c r="K1084" s="282">
        <f>+H1084-G1084*E1084</f>
        <v>0</v>
      </c>
    </row>
    <row r="1085" spans="1:11">
      <c r="A1085" s="62"/>
      <c r="B1085" s="63" t="s">
        <v>2247</v>
      </c>
      <c r="C1085" s="63" t="s">
        <v>3061</v>
      </c>
      <c r="D1085" s="64" t="s">
        <v>4</v>
      </c>
      <c r="E1085" s="65" t="s">
        <v>3062</v>
      </c>
      <c r="F1085" s="66" t="s">
        <v>3063</v>
      </c>
      <c r="G1085" s="67" t="s">
        <v>3064</v>
      </c>
      <c r="H1085" s="68" t="s">
        <v>3124</v>
      </c>
    </row>
    <row r="1086" spans="1:11">
      <c r="A1086" s="69"/>
      <c r="B1086" s="70" t="s">
        <v>3065</v>
      </c>
      <c r="C1086" s="71"/>
      <c r="D1086" s="72"/>
      <c r="E1086" s="73"/>
      <c r="F1086" s="74"/>
      <c r="G1086" s="75">
        <f>SUM(G1087:G1091)</f>
        <v>216500</v>
      </c>
      <c r="H1086" s="75">
        <f>IFERROR(G1086*E1084,"")</f>
        <v>0</v>
      </c>
    </row>
    <row r="1087" spans="1:11">
      <c r="A1087" s="76"/>
      <c r="B1087" s="77" t="s">
        <v>3171</v>
      </c>
      <c r="C1087" s="78" t="str">
        <f>IFERROR(_xlfn.XLOOKUP(B1087,Insumo[DESCRIPCION],Insumo[UND],,0),"")</f>
        <v>M</v>
      </c>
      <c r="D1087" s="79">
        <v>1</v>
      </c>
      <c r="E1087" s="80">
        <f>IFERROR(_xlfn.XLOOKUP($B1087,Insumo[DESCRIPCION],Insumo[VALOR],,0),"")</f>
        <v>216500</v>
      </c>
      <c r="F1087" s="81"/>
      <c r="G1087" s="82">
        <f>IFERROR(IF(F1087&gt;=0,D1087*E1087*(1+F1087/100),ABS(D1087*E1087/F1087)),"")</f>
        <v>216500</v>
      </c>
      <c r="H1087" s="91">
        <f>IFERROR(G1087*E1084,"")</f>
        <v>0</v>
      </c>
    </row>
    <row r="1088" spans="1:11">
      <c r="A1088" s="76"/>
      <c r="B1088" s="77"/>
      <c r="C1088" s="78" t="str">
        <f>IFERROR(_xlfn.XLOOKUP(B1088,Insumo[DESCRIPCION],Insumo[UND],,0),"")</f>
        <v/>
      </c>
      <c r="D1088" s="79"/>
      <c r="E1088" s="80" t="str">
        <f>IFERROR(_xlfn.XLOOKUP($B1088,Insumo[DESCRIPCION],Insumo[VALOR],,0),"")</f>
        <v/>
      </c>
      <c r="F1088" s="81"/>
      <c r="G1088" s="82" t="str">
        <f>IFERROR(IF(F1088&gt;=0,D1088*E1088*(1+F1088/100),ABS(D1088*E1088/F1088)),"")</f>
        <v/>
      </c>
      <c r="H1088" s="91" t="str">
        <f>IFERROR(G1088*E1084,"")</f>
        <v/>
      </c>
    </row>
    <row r="1089" spans="1:11">
      <c r="A1089" s="76"/>
      <c r="B1089" s="77"/>
      <c r="C1089" s="78" t="str">
        <f>IFERROR(_xlfn.XLOOKUP(B1089,Insumo[DESCRIPCION],Insumo[UND],,0),"")</f>
        <v/>
      </c>
      <c r="D1089" s="79"/>
      <c r="E1089" s="80" t="str">
        <f>IFERROR(_xlfn.XLOOKUP($B1089,Insumo[DESCRIPCION],Insumo[VALOR],,0),"")</f>
        <v/>
      </c>
      <c r="F1089" s="81"/>
      <c r="G1089" s="82" t="str">
        <f>IFERROR(IF(F1089&gt;=0,D1089*E1089*(1+F1089/100),ABS(D1089*E1089/F1089)),"")</f>
        <v/>
      </c>
      <c r="H1089" s="91" t="str">
        <f>IFERROR(G1089*E1084,"")</f>
        <v/>
      </c>
    </row>
    <row r="1090" spans="1:11">
      <c r="A1090" s="76"/>
      <c r="B1090" s="77"/>
      <c r="C1090" s="78" t="str">
        <f>IFERROR(_xlfn.XLOOKUP(B1090,Insumo[DESCRIPCION],Insumo[UND],,0),"")</f>
        <v/>
      </c>
      <c r="D1090" s="79"/>
      <c r="E1090" s="80" t="str">
        <f>IFERROR(_xlfn.XLOOKUP($B1090,Insumo[DESCRIPCION],Insumo[VALOR],,0),"")</f>
        <v/>
      </c>
      <c r="F1090" s="81"/>
      <c r="G1090" s="82" t="str">
        <f>IFERROR(IF(F1090&gt;=0,D1090*E1090*(1+F1090/100),ABS(D1090*E1090/F1090)),"")</f>
        <v/>
      </c>
      <c r="H1090" s="91" t="str">
        <f>IFERROR(G1090*E1084,"")</f>
        <v/>
      </c>
    </row>
    <row r="1091" spans="1:11">
      <c r="A1091" s="76"/>
      <c r="B1091" s="77"/>
      <c r="C1091" s="78" t="str">
        <f>IFERROR(_xlfn.XLOOKUP(B1091,Insumo[DESCRIPCION],Insumo[UND],,0),"")</f>
        <v/>
      </c>
      <c r="D1091" s="79"/>
      <c r="E1091" s="80" t="str">
        <f>IFERROR(_xlfn.XLOOKUP($B1091,Insumo[DESCRIPCION],Insumo[VALOR],,0),"")</f>
        <v/>
      </c>
      <c r="F1091" s="81"/>
      <c r="G1091" s="82" t="str">
        <f>IFERROR(IF(F1091&gt;=0,D1091*E1091*(1+F1091/100),ABS(D1091*E1091/F1091)),"")</f>
        <v/>
      </c>
      <c r="H1091" s="91" t="str">
        <f>IFERROR(G1091*E1084,"")</f>
        <v/>
      </c>
    </row>
    <row r="1092" spans="1:11">
      <c r="A1092" s="69"/>
      <c r="B1092" s="70" t="s">
        <v>3066</v>
      </c>
      <c r="C1092" s="71"/>
      <c r="D1092" s="72"/>
      <c r="E1092" s="73"/>
      <c r="F1092" s="74"/>
      <c r="G1092" s="75">
        <f>SUM(G1093:G1095)</f>
        <v>13645.157420281252</v>
      </c>
      <c r="H1092" s="92">
        <f>G1092*E1084</f>
        <v>0</v>
      </c>
    </row>
    <row r="1093" spans="1:11">
      <c r="A1093" s="76"/>
      <c r="B1093" s="77" t="s">
        <v>2963</v>
      </c>
      <c r="C1093" s="78" t="str">
        <f>IFERROR(_xlfn.XLOOKUP(B1093,Equipo[DESCRIPCION],Equipo[UND],,0),"")</f>
        <v>Hr</v>
      </c>
      <c r="D1093" s="79">
        <v>1</v>
      </c>
      <c r="E1093" s="80">
        <f>IF(C1093="%MO",G1099,IFERROR(_xlfn.XLOOKUP($B1093,Equipo[DESCRIPCION],Equipo[VALOR],,0),""))</f>
        <v>82936</v>
      </c>
      <c r="F1093" s="81">
        <v>-8</v>
      </c>
      <c r="G1093" s="82">
        <f>IFERROR(IF(F1093&gt;=0,D1093*E1093*(1+F1093/100),ABS(D1093*E1093/F1093)),"")</f>
        <v>10367</v>
      </c>
      <c r="H1093" s="91">
        <f>IFERROR(G1093*E1084,"")</f>
        <v>0</v>
      </c>
    </row>
    <row r="1094" spans="1:11">
      <c r="A1094" s="76"/>
      <c r="B1094" s="77" t="s">
        <v>2967</v>
      </c>
      <c r="C1094" s="78" t="str">
        <f>IFERROR(_xlfn.XLOOKUP(B1094,Equipo[DESCRIPCION],Equipo[UND],,0),"")</f>
        <v>%MO</v>
      </c>
      <c r="D1094" s="79">
        <v>0.05</v>
      </c>
      <c r="E1094" s="80">
        <f>IF(C1094="%MO",G1100,IFERROR(_xlfn.XLOOKUP($B1094,Equipo[DESCRIPCION],Equipo[VALOR],,0),""))</f>
        <v>65563.148405625019</v>
      </c>
      <c r="F1094" s="81"/>
      <c r="G1094" s="82">
        <f>IFERROR(IF(F1094&gt;=0,D1094*E1094*(1+F1094/100),ABS(D1094*E1094/F1094)),"")</f>
        <v>3278.1574202812512</v>
      </c>
      <c r="H1094" s="91">
        <f>IFERROR(G1094*E1084,"")</f>
        <v>0</v>
      </c>
    </row>
    <row r="1095" spans="1:11">
      <c r="A1095" s="76"/>
      <c r="B1095" s="77"/>
      <c r="C1095" s="78" t="str">
        <f>IFERROR(_xlfn.XLOOKUP(B1095,Equipo[DESCRIPCION],Equipo[UND],,0),"")</f>
        <v/>
      </c>
      <c r="D1095" s="79"/>
      <c r="E1095" s="80" t="str">
        <f>IF(C1095="%MO",G1101,IFERROR(_xlfn.XLOOKUP($B1095,Equipo[DESCRIPCION],Equipo[VALOR],,0),""))</f>
        <v/>
      </c>
      <c r="F1095" s="81"/>
      <c r="G1095" s="82" t="str">
        <f>IFERROR(IF(F1095&gt;=0,D1095*E1095*(1+F1095/100),ABS(D1095*E1095/F1095)),"")</f>
        <v/>
      </c>
      <c r="H1095" s="91" t="str">
        <f>IFERROR(G1095*E1084,"")</f>
        <v/>
      </c>
    </row>
    <row r="1096" spans="1:11">
      <c r="A1096" s="69"/>
      <c r="B1096" s="70" t="s">
        <v>2202</v>
      </c>
      <c r="C1096" s="71"/>
      <c r="D1096" s="72"/>
      <c r="E1096" s="73"/>
      <c r="F1096" s="74"/>
      <c r="G1096" s="75">
        <f>SUM(G1097:G1098)</f>
        <v>0</v>
      </c>
      <c r="H1096" s="92">
        <f>G1096*E1084</f>
        <v>0</v>
      </c>
    </row>
    <row r="1097" spans="1:11">
      <c r="A1097" s="76"/>
      <c r="B1097" s="77"/>
      <c r="C1097" s="78" t="str">
        <f>IFERROR(_xlfn.XLOOKUP(B1097,Transporte[DESCRIPCION],Transporte[UND],,0),"")</f>
        <v/>
      </c>
      <c r="D1097" s="79"/>
      <c r="E1097" s="80" t="str">
        <f>IFERROR(_xlfn.XLOOKUP($B1097,Transporte[DESCRIPCION],Transporte[VALOR],,0),"")</f>
        <v/>
      </c>
      <c r="F1097" s="81"/>
      <c r="G1097" s="82" t="str">
        <f>IFERROR(IF(F1097&gt;=0,D1097*E1097*(1+F1097/100),ABS(D1097*E1097/F1097)),"")</f>
        <v/>
      </c>
      <c r="H1097" s="91" t="str">
        <f>IFERROR(G1097*E1084,"")</f>
        <v/>
      </c>
    </row>
    <row r="1098" spans="1:11">
      <c r="A1098" s="76"/>
      <c r="B1098" s="77"/>
      <c r="C1098" s="78" t="str">
        <f>IFERROR(_xlfn.XLOOKUP(B1098,Transporte[DESCRIPCION],Transporte[UND],,0),"")</f>
        <v/>
      </c>
      <c r="D1098" s="79"/>
      <c r="E1098" s="80" t="str">
        <f>IFERROR(_xlfn.XLOOKUP($B1098,Transporte[DESCRIPCION],Transporte[VALOR],,0),"")</f>
        <v/>
      </c>
      <c r="F1098" s="81"/>
      <c r="G1098" s="82" t="str">
        <f>IFERROR(IF(F1098&gt;=0,D1098*E1098*(1+F1098/100),ABS(D1098*E1098/F1098)),"")</f>
        <v/>
      </c>
      <c r="H1098" s="91" t="str">
        <f>IFERROR(G1098*E1084,"")</f>
        <v/>
      </c>
    </row>
    <row r="1099" spans="1:11">
      <c r="A1099" s="69"/>
      <c r="B1099" s="70" t="s">
        <v>3067</v>
      </c>
      <c r="C1099" s="71"/>
      <c r="D1099" s="72"/>
      <c r="E1099" s="73"/>
      <c r="F1099" s="74"/>
      <c r="G1099" s="75">
        <f>SUM(G1100:G1102)</f>
        <v>65563.148405625019</v>
      </c>
      <c r="H1099" s="92">
        <f>G1099*E1084</f>
        <v>0</v>
      </c>
    </row>
    <row r="1100" spans="1:11">
      <c r="A1100" s="76"/>
      <c r="B1100" s="77" t="s">
        <v>3045</v>
      </c>
      <c r="C1100" s="78" t="str">
        <f>IFERROR(_xlfn.XLOOKUP(B1100,MObra[DESCRIPCION],MObra[UN],,0),"")</f>
        <v>día</v>
      </c>
      <c r="D1100" s="79">
        <v>1</v>
      </c>
      <c r="E1100" s="80">
        <f>IFERROR(_xlfn.XLOOKUP($B1100,MObra[DESCRIPCION],MObra[VALOR UNIT],,0),"")</f>
        <v>524505.18724500015</v>
      </c>
      <c r="F1100" s="81">
        <v>-8</v>
      </c>
      <c r="G1100" s="82">
        <f>IFERROR(IF(F1100&gt;=0,D1100*E1100*(1+F1100/100),ABS(D1100*E1100/F1100)),"")</f>
        <v>65563.148405625019</v>
      </c>
      <c r="H1100" s="91">
        <f>IFERROR(G1100*E1084,"")</f>
        <v>0</v>
      </c>
    </row>
    <row r="1101" spans="1:11">
      <c r="A1101" s="76"/>
      <c r="B1101" s="77"/>
      <c r="C1101" s="78" t="str">
        <f>IFERROR(_xlfn.XLOOKUP(B1101,MObra[DESCRIPCION],MObra[UN],,0),"")</f>
        <v/>
      </c>
      <c r="D1101" s="79"/>
      <c r="E1101" s="80" t="str">
        <f>IFERROR(_xlfn.XLOOKUP($B1101,MObra[DESCRIPCION],MObra[VALOR UNIT],,0),"")</f>
        <v/>
      </c>
      <c r="F1101" s="81"/>
      <c r="G1101" s="82" t="str">
        <f>IFERROR(IF(F1101&gt;=0,D1101*E1101*(1+F1101/100),ABS(D1101*E1101/F1101)),"")</f>
        <v/>
      </c>
      <c r="H1101" s="91" t="str">
        <f>IFERROR(G1101*E1084,"")</f>
        <v/>
      </c>
    </row>
    <row r="1102" spans="1:11">
      <c r="A1102" s="83"/>
      <c r="B1102" s="84"/>
      <c r="C1102" s="85" t="str">
        <f>IFERROR(_xlfn.XLOOKUP(B1102,MObra[DESCRIPCION],MObra[UN],,0),"")</f>
        <v/>
      </c>
      <c r="D1102" s="86"/>
      <c r="E1102" s="87" t="str">
        <f>IFERROR(_xlfn.XLOOKUP($B1102,MObra[DESCRIPCION],MObra[VALOR UNIT],,0),"")</f>
        <v/>
      </c>
      <c r="F1102" s="88"/>
      <c r="G1102" s="89" t="str">
        <f>IFERROR(IF(F1102&gt;=0,D1102*E1102*(1+F1102/100),ABS(D1102*E1102/F1102)),"")</f>
        <v/>
      </c>
      <c r="H1102" s="90" t="str">
        <f>IFERROR(G1102*E1084,"")</f>
        <v/>
      </c>
    </row>
    <row r="1103" spans="1:11" ht="12.75" customHeight="1"/>
    <row r="1104" spans="1:11">
      <c r="A1104" s="54" t="s">
        <v>1931</v>
      </c>
      <c r="B1104" s="55" t="str">
        <f>VLOOKUP($A1104,Presupuesto!$A:$D,2,FALSE())</f>
        <v>Tubería en concreto reforzado unión caucho 27" clase 2</v>
      </c>
      <c r="C1104" s="56" t="str">
        <f>VLOOKUP($A1104,Presupuesto!$A:$D,3,FALSE())</f>
        <v>M</v>
      </c>
      <c r="D1104" s="57"/>
      <c r="E1104" s="58">
        <f>VLOOKUP($A1104,Presupuesto!$A:$D,4,FALSE())</f>
        <v>0</v>
      </c>
      <c r="F1104" s="59" t="s">
        <v>2919</v>
      </c>
      <c r="G1104" s="60">
        <f>SUM(G1106:G1122)/2</f>
        <v>355113.85954763333</v>
      </c>
      <c r="H1104" s="61">
        <f>ROUND(SUM(H1106:H1122),0)/2</f>
        <v>0</v>
      </c>
      <c r="I1104" s="58">
        <f>VLOOKUP(A1104,Presupuesto!$A:$F,6,0)</f>
        <v>0</v>
      </c>
      <c r="J1104" s="58">
        <f>+H1104-I1104</f>
        <v>0</v>
      </c>
      <c r="K1104" s="282">
        <f>+H1104-G1104*E1104</f>
        <v>0</v>
      </c>
    </row>
    <row r="1105" spans="1:8">
      <c r="A1105" s="62"/>
      <c r="B1105" s="63" t="s">
        <v>2247</v>
      </c>
      <c r="C1105" s="63" t="s">
        <v>3061</v>
      </c>
      <c r="D1105" s="64" t="s">
        <v>4</v>
      </c>
      <c r="E1105" s="65" t="s">
        <v>3062</v>
      </c>
      <c r="F1105" s="66" t="s">
        <v>3063</v>
      </c>
      <c r="G1105" s="67" t="s">
        <v>3064</v>
      </c>
      <c r="H1105" s="68" t="s">
        <v>3124</v>
      </c>
    </row>
    <row r="1106" spans="1:8">
      <c r="A1106" s="69"/>
      <c r="B1106" s="70" t="s">
        <v>3065</v>
      </c>
      <c r="C1106" s="71"/>
      <c r="D1106" s="72"/>
      <c r="E1106" s="73"/>
      <c r="F1106" s="74"/>
      <c r="G1106" s="75">
        <f>SUM(G1107:G1111)</f>
        <v>270625</v>
      </c>
      <c r="H1106" s="75">
        <f>IFERROR(G1106*E1104,"")</f>
        <v>0</v>
      </c>
    </row>
    <row r="1107" spans="1:8">
      <c r="A1107" s="76"/>
      <c r="B1107" s="77" t="s">
        <v>3172</v>
      </c>
      <c r="C1107" s="78" t="str">
        <f>IFERROR(_xlfn.XLOOKUP(B1107,Insumo[DESCRIPCION],Insumo[UND],,0),"")</f>
        <v>M</v>
      </c>
      <c r="D1107" s="79">
        <v>1</v>
      </c>
      <c r="E1107" s="80">
        <f>IFERROR(_xlfn.XLOOKUP($B1107,Insumo[DESCRIPCION],Insumo[VALOR],,0),"")</f>
        <v>270625</v>
      </c>
      <c r="F1107" s="81"/>
      <c r="G1107" s="82">
        <f>IFERROR(IF(F1107&gt;=0,D1107*E1107*(1+F1107/100),ABS(D1107*E1107/F1107)),"")</f>
        <v>270625</v>
      </c>
      <c r="H1107" s="91">
        <f>IFERROR(G1107*E1104,"")</f>
        <v>0</v>
      </c>
    </row>
    <row r="1108" spans="1:8">
      <c r="A1108" s="76"/>
      <c r="B1108" s="77"/>
      <c r="C1108" s="78" t="str">
        <f>IFERROR(_xlfn.XLOOKUP(B1108,Insumo[DESCRIPCION],Insumo[UND],,0),"")</f>
        <v/>
      </c>
      <c r="D1108" s="79"/>
      <c r="E1108" s="80" t="str">
        <f>IFERROR(_xlfn.XLOOKUP($B1108,Insumo[DESCRIPCION],Insumo[VALOR],,0),"")</f>
        <v/>
      </c>
      <c r="F1108" s="81"/>
      <c r="G1108" s="82" t="str">
        <f>IFERROR(IF(F1108&gt;=0,D1108*E1108*(1+F1108/100),ABS(D1108*E1108/F1108)),"")</f>
        <v/>
      </c>
      <c r="H1108" s="91" t="str">
        <f>IFERROR(G1108*E1104,"")</f>
        <v/>
      </c>
    </row>
    <row r="1109" spans="1:8">
      <c r="A1109" s="76"/>
      <c r="B1109" s="77"/>
      <c r="C1109" s="78" t="str">
        <f>IFERROR(_xlfn.XLOOKUP(B1109,Insumo[DESCRIPCION],Insumo[UND],,0),"")</f>
        <v/>
      </c>
      <c r="D1109" s="79"/>
      <c r="E1109" s="80" t="str">
        <f>IFERROR(_xlfn.XLOOKUP($B1109,Insumo[DESCRIPCION],Insumo[VALOR],,0),"")</f>
        <v/>
      </c>
      <c r="F1109" s="81"/>
      <c r="G1109" s="82" t="str">
        <f>IFERROR(IF(F1109&gt;=0,D1109*E1109*(1+F1109/100),ABS(D1109*E1109/F1109)),"")</f>
        <v/>
      </c>
      <c r="H1109" s="91" t="str">
        <f>IFERROR(G1109*E1104,"")</f>
        <v/>
      </c>
    </row>
    <row r="1110" spans="1:8">
      <c r="A1110" s="76"/>
      <c r="B1110" s="77"/>
      <c r="C1110" s="78" t="str">
        <f>IFERROR(_xlfn.XLOOKUP(B1110,Insumo[DESCRIPCION],Insumo[UND],,0),"")</f>
        <v/>
      </c>
      <c r="D1110" s="79"/>
      <c r="E1110" s="80" t="str">
        <f>IFERROR(_xlfn.XLOOKUP($B1110,Insumo[DESCRIPCION],Insumo[VALOR],,0),"")</f>
        <v/>
      </c>
      <c r="F1110" s="81"/>
      <c r="G1110" s="82" t="str">
        <f>IFERROR(IF(F1110&gt;=0,D1110*E1110*(1+F1110/100),ABS(D1110*E1110/F1110)),"")</f>
        <v/>
      </c>
      <c r="H1110" s="91" t="str">
        <f>IFERROR(G1110*E1104,"")</f>
        <v/>
      </c>
    </row>
    <row r="1111" spans="1:8">
      <c r="A1111" s="76"/>
      <c r="B1111" s="77"/>
      <c r="C1111" s="78" t="str">
        <f>IFERROR(_xlfn.XLOOKUP(B1111,Insumo[DESCRIPCION],Insumo[UND],,0),"")</f>
        <v/>
      </c>
      <c r="D1111" s="79"/>
      <c r="E1111" s="80" t="str">
        <f>IFERROR(_xlfn.XLOOKUP($B1111,Insumo[DESCRIPCION],Insumo[VALOR],,0),"")</f>
        <v/>
      </c>
      <c r="F1111" s="81"/>
      <c r="G1111" s="82" t="str">
        <f>IFERROR(IF(F1111&gt;=0,D1111*E1111*(1+F1111/100),ABS(D1111*E1111/F1111)),"")</f>
        <v/>
      </c>
      <c r="H1111" s="91" t="str">
        <f>IFERROR(G1111*E1104,"")</f>
        <v/>
      </c>
    </row>
    <row r="1112" spans="1:8">
      <c r="A1112" s="69"/>
      <c r="B1112" s="70" t="s">
        <v>3066</v>
      </c>
      <c r="C1112" s="71"/>
      <c r="D1112" s="72"/>
      <c r="E1112" s="73"/>
      <c r="F1112" s="74"/>
      <c r="G1112" s="75">
        <f>SUM(G1113:G1115)</f>
        <v>14554.834581633335</v>
      </c>
      <c r="H1112" s="92">
        <f>G1112*E1104</f>
        <v>0</v>
      </c>
    </row>
    <row r="1113" spans="1:8">
      <c r="A1113" s="76"/>
      <c r="B1113" s="77" t="s">
        <v>2963</v>
      </c>
      <c r="C1113" s="78" t="str">
        <f>IFERROR(_xlfn.XLOOKUP(B1113,Equipo[DESCRIPCION],Equipo[UND],,0),"")</f>
        <v>Hr</v>
      </c>
      <c r="D1113" s="79">
        <v>1</v>
      </c>
      <c r="E1113" s="80">
        <f>IF(C1113="%MO",G1119,IFERROR(_xlfn.XLOOKUP($B1113,Equipo[DESCRIPCION],Equipo[VALOR],,0),""))</f>
        <v>82936</v>
      </c>
      <c r="F1113" s="81">
        <v>-7.5</v>
      </c>
      <c r="G1113" s="82">
        <f>IFERROR(IF(F1113&gt;=0,D1113*E1113*(1+F1113/100),ABS(D1113*E1113/F1113)),"")</f>
        <v>11058.133333333333</v>
      </c>
      <c r="H1113" s="91">
        <f>IFERROR(G1113*E1104,"")</f>
        <v>0</v>
      </c>
    </row>
    <row r="1114" spans="1:8">
      <c r="A1114" s="76"/>
      <c r="B1114" s="77" t="s">
        <v>2967</v>
      </c>
      <c r="C1114" s="78" t="str">
        <f>IFERROR(_xlfn.XLOOKUP(B1114,Equipo[DESCRIPCION],Equipo[UND],,0),"")</f>
        <v>%MO</v>
      </c>
      <c r="D1114" s="79">
        <v>0.05</v>
      </c>
      <c r="E1114" s="80">
        <f>IF(C1114="%MO",G1120,IFERROR(_xlfn.XLOOKUP($B1114,Equipo[DESCRIPCION],Equipo[VALOR],,0),""))</f>
        <v>69934.024966000026</v>
      </c>
      <c r="F1114" s="81"/>
      <c r="G1114" s="82">
        <f>IFERROR(IF(F1114&gt;=0,D1114*E1114*(1+F1114/100),ABS(D1114*E1114/F1114)),"")</f>
        <v>3496.7012483000017</v>
      </c>
      <c r="H1114" s="91">
        <f>IFERROR(G1114*E1104,"")</f>
        <v>0</v>
      </c>
    </row>
    <row r="1115" spans="1:8">
      <c r="A1115" s="76"/>
      <c r="B1115" s="77"/>
      <c r="C1115" s="78" t="str">
        <f>IFERROR(_xlfn.XLOOKUP(B1115,Equipo[DESCRIPCION],Equipo[UND],,0),"")</f>
        <v/>
      </c>
      <c r="D1115" s="79"/>
      <c r="E1115" s="80" t="str">
        <f>IF(C1115="%MO",G1121,IFERROR(_xlfn.XLOOKUP($B1115,Equipo[DESCRIPCION],Equipo[VALOR],,0),""))</f>
        <v/>
      </c>
      <c r="F1115" s="81"/>
      <c r="G1115" s="82" t="str">
        <f>IFERROR(IF(F1115&gt;=0,D1115*E1115*(1+F1115/100),ABS(D1115*E1115/F1115)),"")</f>
        <v/>
      </c>
      <c r="H1115" s="91" t="str">
        <f>IFERROR(G1115*E1104,"")</f>
        <v/>
      </c>
    </row>
    <row r="1116" spans="1:8">
      <c r="A1116" s="69"/>
      <c r="B1116" s="70" t="s">
        <v>2202</v>
      </c>
      <c r="C1116" s="71"/>
      <c r="D1116" s="72"/>
      <c r="E1116" s="73"/>
      <c r="F1116" s="74"/>
      <c r="G1116" s="75">
        <f>SUM(G1117:G1118)</f>
        <v>0</v>
      </c>
      <c r="H1116" s="92">
        <f>G1116*E1104</f>
        <v>0</v>
      </c>
    </row>
    <row r="1117" spans="1:8">
      <c r="A1117" s="76"/>
      <c r="B1117" s="77"/>
      <c r="C1117" s="78" t="str">
        <f>IFERROR(_xlfn.XLOOKUP(B1117,Transporte[DESCRIPCION],Transporte[UND],,0),"")</f>
        <v/>
      </c>
      <c r="D1117" s="79"/>
      <c r="E1117" s="80" t="str">
        <f>IFERROR(_xlfn.XLOOKUP($B1117,Transporte[DESCRIPCION],Transporte[VALOR],,0),"")</f>
        <v/>
      </c>
      <c r="F1117" s="81"/>
      <c r="G1117" s="82" t="str">
        <f>IFERROR(IF(F1117&gt;=0,D1117*E1117*(1+F1117/100),ABS(D1117*E1117/F1117)),"")</f>
        <v/>
      </c>
      <c r="H1117" s="91" t="str">
        <f>IFERROR(G1117*E1104,"")</f>
        <v/>
      </c>
    </row>
    <row r="1118" spans="1:8">
      <c r="A1118" s="76"/>
      <c r="B1118" s="77"/>
      <c r="C1118" s="78" t="str">
        <f>IFERROR(_xlfn.XLOOKUP(B1118,Transporte[DESCRIPCION],Transporte[UND],,0),"")</f>
        <v/>
      </c>
      <c r="D1118" s="79"/>
      <c r="E1118" s="80" t="str">
        <f>IFERROR(_xlfn.XLOOKUP($B1118,Transporte[DESCRIPCION],Transporte[VALOR],,0),"")</f>
        <v/>
      </c>
      <c r="F1118" s="81"/>
      <c r="G1118" s="82" t="str">
        <f>IFERROR(IF(F1118&gt;=0,D1118*E1118*(1+F1118/100),ABS(D1118*E1118/F1118)),"")</f>
        <v/>
      </c>
      <c r="H1118" s="91" t="str">
        <f>IFERROR(G1118*E1104,"")</f>
        <v/>
      </c>
    </row>
    <row r="1119" spans="1:8">
      <c r="A1119" s="69"/>
      <c r="B1119" s="70" t="s">
        <v>3067</v>
      </c>
      <c r="C1119" s="71"/>
      <c r="D1119" s="72"/>
      <c r="E1119" s="73"/>
      <c r="F1119" s="74"/>
      <c r="G1119" s="75">
        <f>SUM(G1120:G1122)</f>
        <v>69934.024966000026</v>
      </c>
      <c r="H1119" s="92">
        <f>G1119*E1104</f>
        <v>0</v>
      </c>
    </row>
    <row r="1120" spans="1:8">
      <c r="A1120" s="76"/>
      <c r="B1120" s="77" t="s">
        <v>3045</v>
      </c>
      <c r="C1120" s="78" t="str">
        <f>IFERROR(_xlfn.XLOOKUP(B1120,MObra[DESCRIPCION],MObra[UN],,0),"")</f>
        <v>día</v>
      </c>
      <c r="D1120" s="79">
        <v>1</v>
      </c>
      <c r="E1120" s="80">
        <f>IFERROR(_xlfn.XLOOKUP($B1120,MObra[DESCRIPCION],MObra[VALOR UNIT],,0),"")</f>
        <v>524505.18724500015</v>
      </c>
      <c r="F1120" s="81">
        <v>-7.5</v>
      </c>
      <c r="G1120" s="82">
        <f>IFERROR(IF(F1120&gt;=0,D1120*E1120*(1+F1120/100),ABS(D1120*E1120/F1120)),"")</f>
        <v>69934.024966000026</v>
      </c>
      <c r="H1120" s="91">
        <f>IFERROR(G1120*E1104,"")</f>
        <v>0</v>
      </c>
    </row>
    <row r="1121" spans="1:11">
      <c r="A1121" s="76"/>
      <c r="B1121" s="77"/>
      <c r="C1121" s="78" t="str">
        <f>IFERROR(_xlfn.XLOOKUP(B1121,MObra[DESCRIPCION],MObra[UN],,0),"")</f>
        <v/>
      </c>
      <c r="D1121" s="79"/>
      <c r="E1121" s="80" t="str">
        <f>IFERROR(_xlfn.XLOOKUP($B1121,MObra[DESCRIPCION],MObra[VALOR UNIT],,0),"")</f>
        <v/>
      </c>
      <c r="F1121" s="81"/>
      <c r="G1121" s="82" t="str">
        <f>IFERROR(IF(F1121&gt;=0,D1121*E1121*(1+F1121/100),ABS(D1121*E1121/F1121)),"")</f>
        <v/>
      </c>
      <c r="H1121" s="91" t="str">
        <f>IFERROR(G1121*E1104,"")</f>
        <v/>
      </c>
    </row>
    <row r="1122" spans="1:11">
      <c r="A1122" s="83"/>
      <c r="B1122" s="84"/>
      <c r="C1122" s="85" t="str">
        <f>IFERROR(_xlfn.XLOOKUP(B1122,MObra[DESCRIPCION],MObra[UN],,0),"")</f>
        <v/>
      </c>
      <c r="D1122" s="86"/>
      <c r="E1122" s="87" t="str">
        <f>IFERROR(_xlfn.XLOOKUP($B1122,MObra[DESCRIPCION],MObra[VALOR UNIT],,0),"")</f>
        <v/>
      </c>
      <c r="F1122" s="88"/>
      <c r="G1122" s="89" t="str">
        <f>IFERROR(IF(F1122&gt;=0,D1122*E1122*(1+F1122/100),ABS(D1122*E1122/F1122)),"")</f>
        <v/>
      </c>
      <c r="H1122" s="90" t="str">
        <f>IFERROR(G1122*E1104,"")</f>
        <v/>
      </c>
    </row>
    <row r="1123" spans="1:11" ht="12.75" customHeight="1"/>
    <row r="1124" spans="1:11">
      <c r="A1124" s="54" t="s">
        <v>1932</v>
      </c>
      <c r="B1124" s="55" t="str">
        <f>VLOOKUP($A1124,Presupuesto!$A:$D,2,FALSE())</f>
        <v>Tubería en concreto reforzado unión caucho 30" clase 2</v>
      </c>
      <c r="C1124" s="56" t="str">
        <f>VLOOKUP($A1124,Presupuesto!$A:$D,3,FALSE())</f>
        <v>M</v>
      </c>
      <c r="D1124" s="57"/>
      <c r="E1124" s="58">
        <f>VLOOKUP($A1124,Presupuesto!$A:$D,4,FALSE())</f>
        <v>0</v>
      </c>
      <c r="F1124" s="59" t="s">
        <v>2919</v>
      </c>
      <c r="G1124" s="60">
        <f>SUM(G1126:G1142)/2</f>
        <v>393623.77808674995</v>
      </c>
      <c r="H1124" s="61">
        <f>ROUND(SUM(H1126:H1142),0)/2</f>
        <v>0</v>
      </c>
      <c r="I1124" s="58">
        <f>VLOOKUP(A1124,Presupuesto!$A:$F,6,0)</f>
        <v>0</v>
      </c>
      <c r="J1124" s="58">
        <f>+H1124-I1124</f>
        <v>0</v>
      </c>
      <c r="K1124" s="282">
        <f>+H1124-G1124*E1124</f>
        <v>0</v>
      </c>
    </row>
    <row r="1125" spans="1:11">
      <c r="A1125" s="62"/>
      <c r="B1125" s="63" t="s">
        <v>2247</v>
      </c>
      <c r="C1125" s="63" t="s">
        <v>3061</v>
      </c>
      <c r="D1125" s="64" t="s">
        <v>4</v>
      </c>
      <c r="E1125" s="65" t="s">
        <v>3062</v>
      </c>
      <c r="F1125" s="66" t="s">
        <v>3063</v>
      </c>
      <c r="G1125" s="67" t="s">
        <v>3064</v>
      </c>
      <c r="H1125" s="68" t="s">
        <v>3124</v>
      </c>
    </row>
    <row r="1126" spans="1:11">
      <c r="A1126" s="69"/>
      <c r="B1126" s="70" t="s">
        <v>3065</v>
      </c>
      <c r="C1126" s="71"/>
      <c r="D1126" s="72"/>
      <c r="E1126" s="73"/>
      <c r="F1126" s="74"/>
      <c r="G1126" s="75">
        <f>SUM(G1127:G1131)</f>
        <v>303100</v>
      </c>
      <c r="H1126" s="75">
        <f>IFERROR(G1126*E1124,"")</f>
        <v>0</v>
      </c>
    </row>
    <row r="1127" spans="1:11">
      <c r="A1127" s="76"/>
      <c r="B1127" s="77" t="s">
        <v>3170</v>
      </c>
      <c r="C1127" s="78" t="str">
        <f>IFERROR(_xlfn.XLOOKUP(B1127,Insumo[DESCRIPCION],Insumo[UND],,0),"")</f>
        <v>M</v>
      </c>
      <c r="D1127" s="79">
        <v>1</v>
      </c>
      <c r="E1127" s="80">
        <f>IFERROR(_xlfn.XLOOKUP($B1127,Insumo[DESCRIPCION],Insumo[VALOR],,0),"")</f>
        <v>303100</v>
      </c>
      <c r="F1127" s="81"/>
      <c r="G1127" s="82">
        <f>IFERROR(IF(F1127&gt;=0,D1127*E1127*(1+F1127/100),ABS(D1127*E1127/F1127)),"")</f>
        <v>303100</v>
      </c>
      <c r="H1127" s="91">
        <f>IFERROR(G1127*E1124,"")</f>
        <v>0</v>
      </c>
    </row>
    <row r="1128" spans="1:11">
      <c r="A1128" s="76"/>
      <c r="B1128" s="77"/>
      <c r="C1128" s="78" t="str">
        <f>IFERROR(_xlfn.XLOOKUP(B1128,Insumo[DESCRIPCION],Insumo[UND],,0),"")</f>
        <v/>
      </c>
      <c r="D1128" s="79"/>
      <c r="E1128" s="80" t="str">
        <f>IFERROR(_xlfn.XLOOKUP($B1128,Insumo[DESCRIPCION],Insumo[VALOR],,0),"")</f>
        <v/>
      </c>
      <c r="F1128" s="81"/>
      <c r="G1128" s="82" t="str">
        <f>IFERROR(IF(F1128&gt;=0,D1128*E1128*(1+F1128/100),ABS(D1128*E1128/F1128)),"")</f>
        <v/>
      </c>
      <c r="H1128" s="91" t="str">
        <f>IFERROR(G1128*E1124,"")</f>
        <v/>
      </c>
    </row>
    <row r="1129" spans="1:11">
      <c r="A1129" s="76"/>
      <c r="B1129" s="77"/>
      <c r="C1129" s="78" t="str">
        <f>IFERROR(_xlfn.XLOOKUP(B1129,Insumo[DESCRIPCION],Insumo[UND],,0),"")</f>
        <v/>
      </c>
      <c r="D1129" s="79"/>
      <c r="E1129" s="80" t="str">
        <f>IFERROR(_xlfn.XLOOKUP($B1129,Insumo[DESCRIPCION],Insumo[VALOR],,0),"")</f>
        <v/>
      </c>
      <c r="F1129" s="81"/>
      <c r="G1129" s="82" t="str">
        <f>IFERROR(IF(F1129&gt;=0,D1129*E1129*(1+F1129/100),ABS(D1129*E1129/F1129)),"")</f>
        <v/>
      </c>
      <c r="H1129" s="91" t="str">
        <f>IFERROR(G1129*E1124,"")</f>
        <v/>
      </c>
    </row>
    <row r="1130" spans="1:11">
      <c r="A1130" s="76"/>
      <c r="B1130" s="77"/>
      <c r="C1130" s="78" t="str">
        <f>IFERROR(_xlfn.XLOOKUP(B1130,Insumo[DESCRIPCION],Insumo[UND],,0),"")</f>
        <v/>
      </c>
      <c r="D1130" s="79"/>
      <c r="E1130" s="80" t="str">
        <f>IFERROR(_xlfn.XLOOKUP($B1130,Insumo[DESCRIPCION],Insumo[VALOR],,0),"")</f>
        <v/>
      </c>
      <c r="F1130" s="81"/>
      <c r="G1130" s="82" t="str">
        <f>IFERROR(IF(F1130&gt;=0,D1130*E1130*(1+F1130/100),ABS(D1130*E1130/F1130)),"")</f>
        <v/>
      </c>
      <c r="H1130" s="91" t="str">
        <f>IFERROR(G1130*E1124,"")</f>
        <v/>
      </c>
    </row>
    <row r="1131" spans="1:11">
      <c r="A1131" s="76"/>
      <c r="B1131" s="77"/>
      <c r="C1131" s="78" t="str">
        <f>IFERROR(_xlfn.XLOOKUP(B1131,Insumo[DESCRIPCION],Insumo[UND],,0),"")</f>
        <v/>
      </c>
      <c r="D1131" s="79"/>
      <c r="E1131" s="80" t="str">
        <f>IFERROR(_xlfn.XLOOKUP($B1131,Insumo[DESCRIPCION],Insumo[VALOR],,0),"")</f>
        <v/>
      </c>
      <c r="F1131" s="81"/>
      <c r="G1131" s="82" t="str">
        <f>IFERROR(IF(F1131&gt;=0,D1131*E1131*(1+F1131/100),ABS(D1131*E1131/F1131)),"")</f>
        <v/>
      </c>
      <c r="H1131" s="91" t="str">
        <f>IFERROR(G1131*E1124,"")</f>
        <v/>
      </c>
    </row>
    <row r="1132" spans="1:11">
      <c r="A1132" s="69"/>
      <c r="B1132" s="70" t="s">
        <v>3066</v>
      </c>
      <c r="C1132" s="71"/>
      <c r="D1132" s="72"/>
      <c r="E1132" s="73"/>
      <c r="F1132" s="74"/>
      <c r="G1132" s="75">
        <f>SUM(G1133:G1135)</f>
        <v>15594.465623178572</v>
      </c>
      <c r="H1132" s="92">
        <f>G1132*E1124</f>
        <v>0</v>
      </c>
    </row>
    <row r="1133" spans="1:11">
      <c r="A1133" s="76"/>
      <c r="B1133" s="77" t="s">
        <v>2963</v>
      </c>
      <c r="C1133" s="78" t="str">
        <f>IFERROR(_xlfn.XLOOKUP(B1133,Equipo[DESCRIPCION],Equipo[UND],,0),"")</f>
        <v>Hr</v>
      </c>
      <c r="D1133" s="79">
        <v>1</v>
      </c>
      <c r="E1133" s="80">
        <f>IF(C1133="%MO",G1139,IFERROR(_xlfn.XLOOKUP($B1133,Equipo[DESCRIPCION],Equipo[VALOR],,0),""))</f>
        <v>82936</v>
      </c>
      <c r="F1133" s="81">
        <v>-7</v>
      </c>
      <c r="G1133" s="82">
        <f>IFERROR(IF(F1133&gt;=0,D1133*E1133*(1+F1133/100),ABS(D1133*E1133/F1133)),"")</f>
        <v>11848</v>
      </c>
      <c r="H1133" s="91">
        <f>IFERROR(G1133*E1124,"")</f>
        <v>0</v>
      </c>
    </row>
    <row r="1134" spans="1:11">
      <c r="A1134" s="76"/>
      <c r="B1134" s="77" t="s">
        <v>2967</v>
      </c>
      <c r="C1134" s="78" t="str">
        <f>IFERROR(_xlfn.XLOOKUP(B1134,Equipo[DESCRIPCION],Equipo[UND],,0),"")</f>
        <v>%MO</v>
      </c>
      <c r="D1134" s="79">
        <v>0.05</v>
      </c>
      <c r="E1134" s="80">
        <f>IF(C1134="%MO",G1140,IFERROR(_xlfn.XLOOKUP($B1134,Equipo[DESCRIPCION],Equipo[VALOR],,0),""))</f>
        <v>74929.312463571448</v>
      </c>
      <c r="F1134" s="81"/>
      <c r="G1134" s="82">
        <f>IFERROR(IF(F1134&gt;=0,D1134*E1134*(1+F1134/100),ABS(D1134*E1134/F1134)),"")</f>
        <v>3746.4656231785725</v>
      </c>
      <c r="H1134" s="91">
        <f>IFERROR(G1134*E1124,"")</f>
        <v>0</v>
      </c>
    </row>
    <row r="1135" spans="1:11">
      <c r="A1135" s="76"/>
      <c r="B1135" s="77"/>
      <c r="C1135" s="78" t="str">
        <f>IFERROR(_xlfn.XLOOKUP(B1135,Equipo[DESCRIPCION],Equipo[UND],,0),"")</f>
        <v/>
      </c>
      <c r="D1135" s="79"/>
      <c r="E1135" s="80" t="str">
        <f>IF(C1135="%MO",G1141,IFERROR(_xlfn.XLOOKUP($B1135,Equipo[DESCRIPCION],Equipo[VALOR],,0),""))</f>
        <v/>
      </c>
      <c r="F1135" s="81"/>
      <c r="G1135" s="82" t="str">
        <f>IFERROR(IF(F1135&gt;=0,D1135*E1135*(1+F1135/100),ABS(D1135*E1135/F1135)),"")</f>
        <v/>
      </c>
      <c r="H1135" s="91" t="str">
        <f>IFERROR(G1135*E1124,"")</f>
        <v/>
      </c>
    </row>
    <row r="1136" spans="1:11">
      <c r="A1136" s="69"/>
      <c r="B1136" s="70" t="s">
        <v>2202</v>
      </c>
      <c r="C1136" s="71"/>
      <c r="D1136" s="72"/>
      <c r="E1136" s="73"/>
      <c r="F1136" s="74"/>
      <c r="G1136" s="75">
        <f>SUM(G1137:G1138)</f>
        <v>0</v>
      </c>
      <c r="H1136" s="92">
        <f>G1136*E1124</f>
        <v>0</v>
      </c>
    </row>
    <row r="1137" spans="1:11">
      <c r="A1137" s="76"/>
      <c r="B1137" s="77"/>
      <c r="C1137" s="78" t="str">
        <f>IFERROR(_xlfn.XLOOKUP(B1137,Transporte[DESCRIPCION],Transporte[UND],,0),"")</f>
        <v/>
      </c>
      <c r="D1137" s="79"/>
      <c r="E1137" s="80" t="str">
        <f>IFERROR(_xlfn.XLOOKUP($B1137,Transporte[DESCRIPCION],Transporte[VALOR],,0),"")</f>
        <v/>
      </c>
      <c r="F1137" s="81"/>
      <c r="G1137" s="82" t="str">
        <f>IFERROR(IF(F1137&gt;=0,D1137*E1137*(1+F1137/100),ABS(D1137*E1137/F1137)),"")</f>
        <v/>
      </c>
      <c r="H1137" s="91" t="str">
        <f>IFERROR(G1137*E1124,"")</f>
        <v/>
      </c>
    </row>
    <row r="1138" spans="1:11">
      <c r="A1138" s="76"/>
      <c r="B1138" s="77"/>
      <c r="C1138" s="78" t="str">
        <f>IFERROR(_xlfn.XLOOKUP(B1138,Transporte[DESCRIPCION],Transporte[UND],,0),"")</f>
        <v/>
      </c>
      <c r="D1138" s="79"/>
      <c r="E1138" s="80" t="str">
        <f>IFERROR(_xlfn.XLOOKUP($B1138,Transporte[DESCRIPCION],Transporte[VALOR],,0),"")</f>
        <v/>
      </c>
      <c r="F1138" s="81"/>
      <c r="G1138" s="82" t="str">
        <f>IFERROR(IF(F1138&gt;=0,D1138*E1138*(1+F1138/100),ABS(D1138*E1138/F1138)),"")</f>
        <v/>
      </c>
      <c r="H1138" s="91" t="str">
        <f>IFERROR(G1138*E1124,"")</f>
        <v/>
      </c>
    </row>
    <row r="1139" spans="1:11">
      <c r="A1139" s="69"/>
      <c r="B1139" s="70" t="s">
        <v>3067</v>
      </c>
      <c r="C1139" s="71"/>
      <c r="D1139" s="72"/>
      <c r="E1139" s="73"/>
      <c r="F1139" s="74"/>
      <c r="G1139" s="75">
        <f>SUM(G1140:G1142)</f>
        <v>74929.312463571448</v>
      </c>
      <c r="H1139" s="92">
        <f>G1139*E1124</f>
        <v>0</v>
      </c>
    </row>
    <row r="1140" spans="1:11">
      <c r="A1140" s="76"/>
      <c r="B1140" s="77" t="s">
        <v>3045</v>
      </c>
      <c r="C1140" s="78" t="str">
        <f>IFERROR(_xlfn.XLOOKUP(B1140,MObra[DESCRIPCION],MObra[UN],,0),"")</f>
        <v>día</v>
      </c>
      <c r="D1140" s="79">
        <v>1</v>
      </c>
      <c r="E1140" s="80">
        <f>IFERROR(_xlfn.XLOOKUP($B1140,MObra[DESCRIPCION],MObra[VALOR UNIT],,0),"")</f>
        <v>524505.18724500015</v>
      </c>
      <c r="F1140" s="81">
        <v>-7</v>
      </c>
      <c r="G1140" s="82">
        <f>IFERROR(IF(F1140&gt;=0,D1140*E1140*(1+F1140/100),ABS(D1140*E1140/F1140)),"")</f>
        <v>74929.312463571448</v>
      </c>
      <c r="H1140" s="91">
        <f>IFERROR(G1140*E1124,"")</f>
        <v>0</v>
      </c>
    </row>
    <row r="1141" spans="1:11">
      <c r="A1141" s="76"/>
      <c r="B1141" s="77"/>
      <c r="C1141" s="78" t="str">
        <f>IFERROR(_xlfn.XLOOKUP(B1141,MObra[DESCRIPCION],MObra[UN],,0),"")</f>
        <v/>
      </c>
      <c r="D1141" s="79"/>
      <c r="E1141" s="80" t="str">
        <f>IFERROR(_xlfn.XLOOKUP($B1141,MObra[DESCRIPCION],MObra[VALOR UNIT],,0),"")</f>
        <v/>
      </c>
      <c r="F1141" s="81"/>
      <c r="G1141" s="82" t="str">
        <f>IFERROR(IF(F1141&gt;=0,D1141*E1141*(1+F1141/100),ABS(D1141*E1141/F1141)),"")</f>
        <v/>
      </c>
      <c r="H1141" s="91" t="str">
        <f>IFERROR(G1141*E1124,"")</f>
        <v/>
      </c>
    </row>
    <row r="1142" spans="1:11">
      <c r="A1142" s="83"/>
      <c r="B1142" s="84"/>
      <c r="C1142" s="85" t="str">
        <f>IFERROR(_xlfn.XLOOKUP(B1142,MObra[DESCRIPCION],MObra[UN],,0),"")</f>
        <v/>
      </c>
      <c r="D1142" s="86"/>
      <c r="E1142" s="87" t="str">
        <f>IFERROR(_xlfn.XLOOKUP($B1142,MObra[DESCRIPCION],MObra[VALOR UNIT],,0),"")</f>
        <v/>
      </c>
      <c r="F1142" s="88"/>
      <c r="G1142" s="89" t="str">
        <f>IFERROR(IF(F1142&gt;=0,D1142*E1142*(1+F1142/100),ABS(D1142*E1142/F1142)),"")</f>
        <v/>
      </c>
      <c r="H1142" s="90" t="str">
        <f>IFERROR(G1142*E1124,"")</f>
        <v/>
      </c>
    </row>
    <row r="1143" spans="1:11" ht="12.75" customHeight="1"/>
    <row r="1144" spans="1:11">
      <c r="A1144" s="54" t="s">
        <v>1934</v>
      </c>
      <c r="B1144" s="55" t="str">
        <f>VLOOKUP($A1144,Presupuesto!$A:$D,2,FALSE())</f>
        <v>Tubería en concreto reforzado unión caucho 36" clase 2</v>
      </c>
      <c r="C1144" s="56" t="str">
        <f>VLOOKUP($A1144,Presupuesto!$A:$D,3,FALSE())</f>
        <v>M</v>
      </c>
      <c r="D1144" s="57"/>
      <c r="E1144" s="58">
        <f>VLOOKUP($A1144,Presupuesto!$A:$D,4,FALSE())</f>
        <v>0</v>
      </c>
      <c r="F1144" s="59" t="s">
        <v>2919</v>
      </c>
      <c r="G1144" s="60">
        <f>SUM(G1146:G1162)/2</f>
        <v>454712.14563188469</v>
      </c>
      <c r="H1144" s="61">
        <f>ROUND(SUM(H1146:H1162),0)/2</f>
        <v>0</v>
      </c>
      <c r="I1144" s="58">
        <f>VLOOKUP(A1144,Presupuesto!$A:$F,6,0)</f>
        <v>0</v>
      </c>
      <c r="J1144" s="58">
        <f>+H1144-I1144</f>
        <v>0</v>
      </c>
      <c r="K1144" s="282">
        <f>+H1144-G1144*E1144</f>
        <v>0</v>
      </c>
    </row>
    <row r="1145" spans="1:11">
      <c r="A1145" s="62"/>
      <c r="B1145" s="63" t="s">
        <v>2247</v>
      </c>
      <c r="C1145" s="63" t="s">
        <v>3061</v>
      </c>
      <c r="D1145" s="64" t="s">
        <v>4</v>
      </c>
      <c r="E1145" s="65" t="s">
        <v>3062</v>
      </c>
      <c r="F1145" s="66" t="s">
        <v>3063</v>
      </c>
      <c r="G1145" s="67" t="s">
        <v>3064</v>
      </c>
      <c r="H1145" s="68" t="s">
        <v>3124</v>
      </c>
    </row>
    <row r="1146" spans="1:11">
      <c r="A1146" s="69"/>
      <c r="B1146" s="70" t="s">
        <v>3065</v>
      </c>
      <c r="C1146" s="71"/>
      <c r="D1146" s="72"/>
      <c r="E1146" s="73"/>
      <c r="F1146" s="74"/>
      <c r="G1146" s="75">
        <f>SUM(G1147:G1151)</f>
        <v>357225</v>
      </c>
      <c r="H1146" s="75">
        <f>IFERROR(G1146*E1144,"")</f>
        <v>0</v>
      </c>
    </row>
    <row r="1147" spans="1:11">
      <c r="A1147" s="76"/>
      <c r="B1147" s="77" t="s">
        <v>3173</v>
      </c>
      <c r="C1147" s="78" t="str">
        <f>IFERROR(_xlfn.XLOOKUP(B1147,Insumo[DESCRIPCION],Insumo[UND],,0),"")</f>
        <v>M</v>
      </c>
      <c r="D1147" s="79">
        <v>1</v>
      </c>
      <c r="E1147" s="80">
        <f>IFERROR(_xlfn.XLOOKUP($B1147,Insumo[DESCRIPCION],Insumo[VALOR],,0),"")</f>
        <v>357225</v>
      </c>
      <c r="F1147" s="81"/>
      <c r="G1147" s="82">
        <f>IFERROR(IF(F1147&gt;=0,D1147*E1147*(1+F1147/100),ABS(D1147*E1147/F1147)),"")</f>
        <v>357225</v>
      </c>
      <c r="H1147" s="91">
        <f>IFERROR(G1147*E1144,"")</f>
        <v>0</v>
      </c>
    </row>
    <row r="1148" spans="1:11">
      <c r="A1148" s="76"/>
      <c r="B1148" s="77"/>
      <c r="C1148" s="78" t="str">
        <f>IFERROR(_xlfn.XLOOKUP(B1148,Insumo[DESCRIPCION],Insumo[UND],,0),"")</f>
        <v/>
      </c>
      <c r="D1148" s="79"/>
      <c r="E1148" s="80" t="str">
        <f>IFERROR(_xlfn.XLOOKUP($B1148,Insumo[DESCRIPCION],Insumo[VALOR],,0),"")</f>
        <v/>
      </c>
      <c r="F1148" s="81"/>
      <c r="G1148" s="82" t="str">
        <f>IFERROR(IF(F1148&gt;=0,D1148*E1148*(1+F1148/100),ABS(D1148*E1148/F1148)),"")</f>
        <v/>
      </c>
      <c r="H1148" s="91" t="str">
        <f>IFERROR(G1148*E1144,"")</f>
        <v/>
      </c>
    </row>
    <row r="1149" spans="1:11">
      <c r="A1149" s="76"/>
      <c r="B1149" s="77"/>
      <c r="C1149" s="78" t="str">
        <f>IFERROR(_xlfn.XLOOKUP(B1149,Insumo[DESCRIPCION],Insumo[UND],,0),"")</f>
        <v/>
      </c>
      <c r="D1149" s="79"/>
      <c r="E1149" s="80" t="str">
        <f>IFERROR(_xlfn.XLOOKUP($B1149,Insumo[DESCRIPCION],Insumo[VALOR],,0),"")</f>
        <v/>
      </c>
      <c r="F1149" s="81"/>
      <c r="G1149" s="82" t="str">
        <f>IFERROR(IF(F1149&gt;=0,D1149*E1149*(1+F1149/100),ABS(D1149*E1149/F1149)),"")</f>
        <v/>
      </c>
      <c r="H1149" s="91" t="str">
        <f>IFERROR(G1149*E1144,"")</f>
        <v/>
      </c>
    </row>
    <row r="1150" spans="1:11">
      <c r="A1150" s="76"/>
      <c r="B1150" s="77"/>
      <c r="C1150" s="78" t="str">
        <f>IFERROR(_xlfn.XLOOKUP(B1150,Insumo[DESCRIPCION],Insumo[UND],,0),"")</f>
        <v/>
      </c>
      <c r="D1150" s="79"/>
      <c r="E1150" s="80" t="str">
        <f>IFERROR(_xlfn.XLOOKUP($B1150,Insumo[DESCRIPCION],Insumo[VALOR],,0),"")</f>
        <v/>
      </c>
      <c r="F1150" s="81"/>
      <c r="G1150" s="82" t="str">
        <f>IFERROR(IF(F1150&gt;=0,D1150*E1150*(1+F1150/100),ABS(D1150*E1150/F1150)),"")</f>
        <v/>
      </c>
      <c r="H1150" s="91" t="str">
        <f>IFERROR(G1150*E1144,"")</f>
        <v/>
      </c>
    </row>
    <row r="1151" spans="1:11">
      <c r="A1151" s="76"/>
      <c r="B1151" s="77"/>
      <c r="C1151" s="78" t="str">
        <f>IFERROR(_xlfn.XLOOKUP(B1151,Insumo[DESCRIPCION],Insumo[UND],,0),"")</f>
        <v/>
      </c>
      <c r="D1151" s="79"/>
      <c r="E1151" s="80" t="str">
        <f>IFERROR(_xlfn.XLOOKUP($B1151,Insumo[DESCRIPCION],Insumo[VALOR],,0),"")</f>
        <v/>
      </c>
      <c r="F1151" s="81"/>
      <c r="G1151" s="82" t="str">
        <f>IFERROR(IF(F1151&gt;=0,D1151*E1151*(1+F1151/100),ABS(D1151*E1151/F1151)),"")</f>
        <v/>
      </c>
      <c r="H1151" s="91" t="str">
        <f>IFERROR(G1151*E1144,"")</f>
        <v/>
      </c>
    </row>
    <row r="1152" spans="1:11">
      <c r="A1152" s="69"/>
      <c r="B1152" s="70" t="s">
        <v>3066</v>
      </c>
      <c r="C1152" s="71"/>
      <c r="D1152" s="72"/>
      <c r="E1152" s="73"/>
      <c r="F1152" s="74"/>
      <c r="G1152" s="75">
        <f>SUM(G1153:G1155)</f>
        <v>16794.039901884615</v>
      </c>
      <c r="H1152" s="92">
        <f>G1152*E1144</f>
        <v>0</v>
      </c>
    </row>
    <row r="1153" spans="1:11">
      <c r="A1153" s="76"/>
      <c r="B1153" s="77" t="s">
        <v>2963</v>
      </c>
      <c r="C1153" s="78" t="str">
        <f>IFERROR(_xlfn.XLOOKUP(B1153,Equipo[DESCRIPCION],Equipo[UND],,0),"")</f>
        <v>Hr</v>
      </c>
      <c r="D1153" s="79">
        <v>1</v>
      </c>
      <c r="E1153" s="80">
        <f>IF(C1153="%MO",G1159,IFERROR(_xlfn.XLOOKUP($B1153,Equipo[DESCRIPCION],Equipo[VALOR],,0),""))</f>
        <v>82936</v>
      </c>
      <c r="F1153" s="81">
        <v>-6.5</v>
      </c>
      <c r="G1153" s="82">
        <f>IFERROR(IF(F1153&gt;=0,D1153*E1153*(1+F1153/100),ABS(D1153*E1153/F1153)),"")</f>
        <v>12759.384615384615</v>
      </c>
      <c r="H1153" s="91">
        <f>IFERROR(G1153*E1144,"")</f>
        <v>0</v>
      </c>
    </row>
    <row r="1154" spans="1:11">
      <c r="A1154" s="76"/>
      <c r="B1154" s="77" t="s">
        <v>2967</v>
      </c>
      <c r="C1154" s="78" t="str">
        <f>IFERROR(_xlfn.XLOOKUP(B1154,Equipo[DESCRIPCION],Equipo[UND],,0),"")</f>
        <v>%MO</v>
      </c>
      <c r="D1154" s="79">
        <v>0.05</v>
      </c>
      <c r="E1154" s="80">
        <f>IF(C1154="%MO",G1160,IFERROR(_xlfn.XLOOKUP($B1154,Equipo[DESCRIPCION],Equipo[VALOR],,0),""))</f>
        <v>80693.105730000025</v>
      </c>
      <c r="F1154" s="81"/>
      <c r="G1154" s="82">
        <f>IFERROR(IF(F1154&gt;=0,D1154*E1154*(1+F1154/100),ABS(D1154*E1154/F1154)),"")</f>
        <v>4034.6552865000012</v>
      </c>
      <c r="H1154" s="91">
        <f>IFERROR(G1154*E1144,"")</f>
        <v>0</v>
      </c>
    </row>
    <row r="1155" spans="1:11">
      <c r="A1155" s="76"/>
      <c r="B1155" s="77"/>
      <c r="C1155" s="78" t="str">
        <f>IFERROR(_xlfn.XLOOKUP(B1155,Equipo[DESCRIPCION],Equipo[UND],,0),"")</f>
        <v/>
      </c>
      <c r="D1155" s="79"/>
      <c r="E1155" s="80" t="str">
        <f>IF(C1155="%MO",G1161,IFERROR(_xlfn.XLOOKUP($B1155,Equipo[DESCRIPCION],Equipo[VALOR],,0),""))</f>
        <v/>
      </c>
      <c r="F1155" s="81"/>
      <c r="G1155" s="82" t="str">
        <f>IFERROR(IF(F1155&gt;=0,D1155*E1155*(1+F1155/100),ABS(D1155*E1155/F1155)),"")</f>
        <v/>
      </c>
      <c r="H1155" s="91" t="str">
        <f>IFERROR(G1155*E1144,"")</f>
        <v/>
      </c>
    </row>
    <row r="1156" spans="1:11">
      <c r="A1156" s="69"/>
      <c r="B1156" s="70" t="s">
        <v>2202</v>
      </c>
      <c r="C1156" s="71"/>
      <c r="D1156" s="72"/>
      <c r="E1156" s="73"/>
      <c r="F1156" s="74"/>
      <c r="G1156" s="75">
        <f>SUM(G1157:G1158)</f>
        <v>0</v>
      </c>
      <c r="H1156" s="92">
        <f>G1156*E1144</f>
        <v>0</v>
      </c>
    </row>
    <row r="1157" spans="1:11">
      <c r="A1157" s="76"/>
      <c r="B1157" s="77"/>
      <c r="C1157" s="78" t="str">
        <f>IFERROR(_xlfn.XLOOKUP(B1157,Transporte[DESCRIPCION],Transporte[UND],,0),"")</f>
        <v/>
      </c>
      <c r="D1157" s="79"/>
      <c r="E1157" s="80" t="str">
        <f>IFERROR(_xlfn.XLOOKUP($B1157,Transporte[DESCRIPCION],Transporte[VALOR],,0),"")</f>
        <v/>
      </c>
      <c r="F1157" s="81"/>
      <c r="G1157" s="82" t="str">
        <f>IFERROR(IF(F1157&gt;=0,D1157*E1157*(1+F1157/100),ABS(D1157*E1157/F1157)),"")</f>
        <v/>
      </c>
      <c r="H1157" s="91" t="str">
        <f>IFERROR(G1157*E1144,"")</f>
        <v/>
      </c>
    </row>
    <row r="1158" spans="1:11">
      <c r="A1158" s="76"/>
      <c r="B1158" s="77"/>
      <c r="C1158" s="78" t="str">
        <f>IFERROR(_xlfn.XLOOKUP(B1158,Transporte[DESCRIPCION],Transporte[UND],,0),"")</f>
        <v/>
      </c>
      <c r="D1158" s="79"/>
      <c r="E1158" s="80" t="str">
        <f>IFERROR(_xlfn.XLOOKUP($B1158,Transporte[DESCRIPCION],Transporte[VALOR],,0),"")</f>
        <v/>
      </c>
      <c r="F1158" s="81"/>
      <c r="G1158" s="82" t="str">
        <f>IFERROR(IF(F1158&gt;=0,D1158*E1158*(1+F1158/100),ABS(D1158*E1158/F1158)),"")</f>
        <v/>
      </c>
      <c r="H1158" s="91" t="str">
        <f>IFERROR(G1158*E1144,"")</f>
        <v/>
      </c>
    </row>
    <row r="1159" spans="1:11">
      <c r="A1159" s="69"/>
      <c r="B1159" s="70" t="s">
        <v>3067</v>
      </c>
      <c r="C1159" s="71"/>
      <c r="D1159" s="72"/>
      <c r="E1159" s="73"/>
      <c r="F1159" s="74"/>
      <c r="G1159" s="75">
        <f>SUM(G1160:G1162)</f>
        <v>80693.105730000025</v>
      </c>
      <c r="H1159" s="92">
        <f>G1159*E1144</f>
        <v>0</v>
      </c>
    </row>
    <row r="1160" spans="1:11">
      <c r="A1160" s="76"/>
      <c r="B1160" s="77" t="s">
        <v>3045</v>
      </c>
      <c r="C1160" s="78" t="str">
        <f>IFERROR(_xlfn.XLOOKUP(B1160,MObra[DESCRIPCION],MObra[UN],,0),"")</f>
        <v>día</v>
      </c>
      <c r="D1160" s="79">
        <v>1</v>
      </c>
      <c r="E1160" s="80">
        <f>IFERROR(_xlfn.XLOOKUP($B1160,MObra[DESCRIPCION],MObra[VALOR UNIT],,0),"")</f>
        <v>524505.18724500015</v>
      </c>
      <c r="F1160" s="81">
        <v>-6.5</v>
      </c>
      <c r="G1160" s="82">
        <f>IFERROR(IF(F1160&gt;=0,D1160*E1160*(1+F1160/100),ABS(D1160*E1160/F1160)),"")</f>
        <v>80693.105730000025</v>
      </c>
      <c r="H1160" s="91">
        <f>IFERROR(G1160*E1144,"")</f>
        <v>0</v>
      </c>
    </row>
    <row r="1161" spans="1:11">
      <c r="A1161" s="76"/>
      <c r="B1161" s="77"/>
      <c r="C1161" s="78" t="str">
        <f>IFERROR(_xlfn.XLOOKUP(B1161,MObra[DESCRIPCION],MObra[UN],,0),"")</f>
        <v/>
      </c>
      <c r="D1161" s="79"/>
      <c r="E1161" s="80" t="str">
        <f>IFERROR(_xlfn.XLOOKUP($B1161,MObra[DESCRIPCION],MObra[VALOR UNIT],,0),"")</f>
        <v/>
      </c>
      <c r="F1161" s="81"/>
      <c r="G1161" s="82" t="str">
        <f>IFERROR(IF(F1161&gt;=0,D1161*E1161*(1+F1161/100),ABS(D1161*E1161/F1161)),"")</f>
        <v/>
      </c>
      <c r="H1161" s="91" t="str">
        <f>IFERROR(G1161*E1144,"")</f>
        <v/>
      </c>
    </row>
    <row r="1162" spans="1:11">
      <c r="A1162" s="83"/>
      <c r="B1162" s="84"/>
      <c r="C1162" s="85" t="str">
        <f>IFERROR(_xlfn.XLOOKUP(B1162,MObra[DESCRIPCION],MObra[UN],,0),"")</f>
        <v/>
      </c>
      <c r="D1162" s="86"/>
      <c r="E1162" s="87" t="str">
        <f>IFERROR(_xlfn.XLOOKUP($B1162,MObra[DESCRIPCION],MObra[VALOR UNIT],,0),"")</f>
        <v/>
      </c>
      <c r="F1162" s="88"/>
      <c r="G1162" s="89" t="str">
        <f>IFERROR(IF(F1162&gt;=0,D1162*E1162*(1+F1162/100),ABS(D1162*E1162/F1162)),"")</f>
        <v/>
      </c>
      <c r="H1162" s="90" t="str">
        <f>IFERROR(G1162*E1144,"")</f>
        <v/>
      </c>
    </row>
    <row r="1163" spans="1:11" ht="12.75" customHeight="1"/>
    <row r="1164" spans="1:11">
      <c r="A1164" s="54" t="s">
        <v>1936</v>
      </c>
      <c r="B1164" s="55" t="str">
        <f>VLOOKUP($A1164,Presupuesto!$A:$D,2,FALSE())</f>
        <v>Tubería en concreto reforzado unión caucho 40" clase 2</v>
      </c>
      <c r="C1164" s="56" t="str">
        <f>VLOOKUP($A1164,Presupuesto!$A:$D,3,FALSE())</f>
        <v>M</v>
      </c>
      <c r="D1164" s="57"/>
      <c r="E1164" s="58">
        <f>VLOOKUP($A1164,Presupuesto!$A:$D,4,FALSE())</f>
        <v>0</v>
      </c>
      <c r="F1164" s="59" t="s">
        <v>2919</v>
      </c>
      <c r="G1164" s="60">
        <f>SUM(G1166:G1182)/2</f>
        <v>495311.07443454169</v>
      </c>
      <c r="H1164" s="61">
        <f>ROUND(SUM(H1166:H1182),0)/2</f>
        <v>0</v>
      </c>
      <c r="I1164" s="58">
        <f>VLOOKUP(A1164,Presupuesto!$A:$F,6,0)</f>
        <v>0</v>
      </c>
      <c r="J1164" s="58">
        <f>+H1164-I1164</f>
        <v>0</v>
      </c>
      <c r="K1164" s="282">
        <f>+H1164-G1164*E1164</f>
        <v>0</v>
      </c>
    </row>
    <row r="1165" spans="1:11">
      <c r="A1165" s="62"/>
      <c r="B1165" s="63" t="s">
        <v>2247</v>
      </c>
      <c r="C1165" s="63" t="s">
        <v>3061</v>
      </c>
      <c r="D1165" s="64" t="s">
        <v>4</v>
      </c>
      <c r="E1165" s="65" t="s">
        <v>3062</v>
      </c>
      <c r="F1165" s="66" t="s">
        <v>3063</v>
      </c>
      <c r="G1165" s="67" t="s">
        <v>3064</v>
      </c>
      <c r="H1165" s="68" t="s">
        <v>3124</v>
      </c>
    </row>
    <row r="1166" spans="1:11">
      <c r="A1166" s="69"/>
      <c r="B1166" s="70" t="s">
        <v>3065</v>
      </c>
      <c r="C1166" s="71"/>
      <c r="D1166" s="72"/>
      <c r="E1166" s="73"/>
      <c r="F1166" s="74"/>
      <c r="G1166" s="75">
        <f>SUM(G1167:G1171)</f>
        <v>389700</v>
      </c>
      <c r="H1166" s="75">
        <f>IFERROR(G1166*E1164,"")</f>
        <v>0</v>
      </c>
    </row>
    <row r="1167" spans="1:11">
      <c r="A1167" s="76"/>
      <c r="B1167" s="77" t="s">
        <v>3174</v>
      </c>
      <c r="C1167" s="78" t="str">
        <f>IFERROR(_xlfn.XLOOKUP(B1167,Insumo[DESCRIPCION],Insumo[UND],,0),"")</f>
        <v>M</v>
      </c>
      <c r="D1167" s="79">
        <v>1</v>
      </c>
      <c r="E1167" s="80">
        <f>IFERROR(_xlfn.XLOOKUP($B1167,Insumo[DESCRIPCION],Insumo[VALOR],,0),"")</f>
        <v>389700</v>
      </c>
      <c r="F1167" s="81"/>
      <c r="G1167" s="82">
        <f>IFERROR(IF(F1167&gt;=0,D1167*E1167*(1+F1167/100),ABS(D1167*E1167/F1167)),"")</f>
        <v>389700</v>
      </c>
      <c r="H1167" s="91">
        <f>IFERROR(G1167*E1164,"")</f>
        <v>0</v>
      </c>
    </row>
    <row r="1168" spans="1:11">
      <c r="A1168" s="76"/>
      <c r="B1168" s="77"/>
      <c r="C1168" s="78" t="str">
        <f>IFERROR(_xlfn.XLOOKUP(B1168,Insumo[DESCRIPCION],Insumo[UND],,0),"")</f>
        <v/>
      </c>
      <c r="D1168" s="79"/>
      <c r="E1168" s="80" t="str">
        <f>IFERROR(_xlfn.XLOOKUP($B1168,Insumo[DESCRIPCION],Insumo[VALOR],,0),"")</f>
        <v/>
      </c>
      <c r="F1168" s="81"/>
      <c r="G1168" s="82" t="str">
        <f>IFERROR(IF(F1168&gt;=0,D1168*E1168*(1+F1168/100),ABS(D1168*E1168/F1168)),"")</f>
        <v/>
      </c>
      <c r="H1168" s="91" t="str">
        <f>IFERROR(G1168*E1164,"")</f>
        <v/>
      </c>
    </row>
    <row r="1169" spans="1:11">
      <c r="A1169" s="76"/>
      <c r="B1169" s="77"/>
      <c r="C1169" s="78" t="str">
        <f>IFERROR(_xlfn.XLOOKUP(B1169,Insumo[DESCRIPCION],Insumo[UND],,0),"")</f>
        <v/>
      </c>
      <c r="D1169" s="79"/>
      <c r="E1169" s="80" t="str">
        <f>IFERROR(_xlfn.XLOOKUP($B1169,Insumo[DESCRIPCION],Insumo[VALOR],,0),"")</f>
        <v/>
      </c>
      <c r="F1169" s="81"/>
      <c r="G1169" s="82" t="str">
        <f>IFERROR(IF(F1169&gt;=0,D1169*E1169*(1+F1169/100),ABS(D1169*E1169/F1169)),"")</f>
        <v/>
      </c>
      <c r="H1169" s="91" t="str">
        <f>IFERROR(G1169*E1164,"")</f>
        <v/>
      </c>
    </row>
    <row r="1170" spans="1:11">
      <c r="A1170" s="76"/>
      <c r="B1170" s="77"/>
      <c r="C1170" s="78" t="str">
        <f>IFERROR(_xlfn.XLOOKUP(B1170,Insumo[DESCRIPCION],Insumo[UND],,0),"")</f>
        <v/>
      </c>
      <c r="D1170" s="79"/>
      <c r="E1170" s="80" t="str">
        <f>IFERROR(_xlfn.XLOOKUP($B1170,Insumo[DESCRIPCION],Insumo[VALOR],,0),"")</f>
        <v/>
      </c>
      <c r="F1170" s="81"/>
      <c r="G1170" s="82" t="str">
        <f>IFERROR(IF(F1170&gt;=0,D1170*E1170*(1+F1170/100),ABS(D1170*E1170/F1170)),"")</f>
        <v/>
      </c>
      <c r="H1170" s="91" t="str">
        <f>IFERROR(G1170*E1164,"")</f>
        <v/>
      </c>
    </row>
    <row r="1171" spans="1:11">
      <c r="A1171" s="76"/>
      <c r="B1171" s="77"/>
      <c r="C1171" s="78" t="str">
        <f>IFERROR(_xlfn.XLOOKUP(B1171,Insumo[DESCRIPCION],Insumo[UND],,0),"")</f>
        <v/>
      </c>
      <c r="D1171" s="79"/>
      <c r="E1171" s="80" t="str">
        <f>IFERROR(_xlfn.XLOOKUP($B1171,Insumo[DESCRIPCION],Insumo[VALOR],,0),"")</f>
        <v/>
      </c>
      <c r="F1171" s="81"/>
      <c r="G1171" s="82" t="str">
        <f>IFERROR(IF(F1171&gt;=0,D1171*E1171*(1+F1171/100),ABS(D1171*E1171/F1171)),"")</f>
        <v/>
      </c>
      <c r="H1171" s="91" t="str">
        <f>IFERROR(G1171*E1164,"")</f>
        <v/>
      </c>
    </row>
    <row r="1172" spans="1:11">
      <c r="A1172" s="69"/>
      <c r="B1172" s="70" t="s">
        <v>3066</v>
      </c>
      <c r="C1172" s="71"/>
      <c r="D1172" s="72"/>
      <c r="E1172" s="73"/>
      <c r="F1172" s="74"/>
      <c r="G1172" s="75">
        <f>SUM(G1173:G1175)</f>
        <v>18193.543227041668</v>
      </c>
      <c r="H1172" s="92">
        <f>G1172*E1164</f>
        <v>0</v>
      </c>
    </row>
    <row r="1173" spans="1:11">
      <c r="A1173" s="76"/>
      <c r="B1173" s="77" t="s">
        <v>2963</v>
      </c>
      <c r="C1173" s="78" t="str">
        <f>IFERROR(_xlfn.XLOOKUP(B1173,Equipo[DESCRIPCION],Equipo[UND],,0),"")</f>
        <v>Hr</v>
      </c>
      <c r="D1173" s="79">
        <v>1</v>
      </c>
      <c r="E1173" s="80">
        <f>IF(C1173="%MO",G1179,IFERROR(_xlfn.XLOOKUP($B1173,Equipo[DESCRIPCION],Equipo[VALOR],,0),""))</f>
        <v>82936</v>
      </c>
      <c r="F1173" s="81">
        <v>-6</v>
      </c>
      <c r="G1173" s="82">
        <f>IFERROR(IF(F1173&gt;=0,D1173*E1173*(1+F1173/100),ABS(D1173*E1173/F1173)),"")</f>
        <v>13822.666666666666</v>
      </c>
      <c r="H1173" s="91">
        <f>IFERROR(G1173*E1164,"")</f>
        <v>0</v>
      </c>
    </row>
    <row r="1174" spans="1:11">
      <c r="A1174" s="76"/>
      <c r="B1174" s="77" t="s">
        <v>2967</v>
      </c>
      <c r="C1174" s="78" t="str">
        <f>IFERROR(_xlfn.XLOOKUP(B1174,Equipo[DESCRIPCION],Equipo[UND],,0),"")</f>
        <v>%MO</v>
      </c>
      <c r="D1174" s="79">
        <v>0.05</v>
      </c>
      <c r="E1174" s="80">
        <f>IF(C1174="%MO",G1180,IFERROR(_xlfn.XLOOKUP($B1174,Equipo[DESCRIPCION],Equipo[VALOR],,0),""))</f>
        <v>87417.531207500026</v>
      </c>
      <c r="F1174" s="81"/>
      <c r="G1174" s="82">
        <f>IFERROR(IF(F1174&gt;=0,D1174*E1174*(1+F1174/100),ABS(D1174*E1174/F1174)),"")</f>
        <v>4370.8765603750016</v>
      </c>
      <c r="H1174" s="91">
        <f>IFERROR(G1174*E1164,"")</f>
        <v>0</v>
      </c>
    </row>
    <row r="1175" spans="1:11">
      <c r="A1175" s="76"/>
      <c r="B1175" s="77"/>
      <c r="C1175" s="78" t="str">
        <f>IFERROR(_xlfn.XLOOKUP(B1175,Equipo[DESCRIPCION],Equipo[UND],,0),"")</f>
        <v/>
      </c>
      <c r="D1175" s="79"/>
      <c r="E1175" s="80" t="str">
        <f>IF(C1175="%MO",G1181,IFERROR(_xlfn.XLOOKUP($B1175,Equipo[DESCRIPCION],Equipo[VALOR],,0),""))</f>
        <v/>
      </c>
      <c r="F1175" s="81"/>
      <c r="G1175" s="82" t="str">
        <f>IFERROR(IF(F1175&gt;=0,D1175*E1175*(1+F1175/100),ABS(D1175*E1175/F1175)),"")</f>
        <v/>
      </c>
      <c r="H1175" s="91" t="str">
        <f>IFERROR(G1175*E1164,"")</f>
        <v/>
      </c>
    </row>
    <row r="1176" spans="1:11">
      <c r="A1176" s="69"/>
      <c r="B1176" s="70" t="s">
        <v>2202</v>
      </c>
      <c r="C1176" s="71"/>
      <c r="D1176" s="72"/>
      <c r="E1176" s="73"/>
      <c r="F1176" s="74"/>
      <c r="G1176" s="75">
        <f>SUM(G1177:G1178)</f>
        <v>0</v>
      </c>
      <c r="H1176" s="92">
        <f>G1176*E1164</f>
        <v>0</v>
      </c>
    </row>
    <row r="1177" spans="1:11">
      <c r="A1177" s="76"/>
      <c r="B1177" s="77"/>
      <c r="C1177" s="78" t="str">
        <f>IFERROR(_xlfn.XLOOKUP(B1177,Transporte[DESCRIPCION],Transporte[UND],,0),"")</f>
        <v/>
      </c>
      <c r="D1177" s="79"/>
      <c r="E1177" s="80" t="str">
        <f>IFERROR(_xlfn.XLOOKUP($B1177,Transporte[DESCRIPCION],Transporte[VALOR],,0),"")</f>
        <v/>
      </c>
      <c r="F1177" s="81"/>
      <c r="G1177" s="82" t="str">
        <f>IFERROR(IF(F1177&gt;=0,D1177*E1177*(1+F1177/100),ABS(D1177*E1177/F1177)),"")</f>
        <v/>
      </c>
      <c r="H1177" s="91" t="str">
        <f>IFERROR(G1177*E1164,"")</f>
        <v/>
      </c>
    </row>
    <row r="1178" spans="1:11">
      <c r="A1178" s="76"/>
      <c r="B1178" s="77"/>
      <c r="C1178" s="78" t="str">
        <f>IFERROR(_xlfn.XLOOKUP(B1178,Transporte[DESCRIPCION],Transporte[UND],,0),"")</f>
        <v/>
      </c>
      <c r="D1178" s="79"/>
      <c r="E1178" s="80" t="str">
        <f>IFERROR(_xlfn.XLOOKUP($B1178,Transporte[DESCRIPCION],Transporte[VALOR],,0),"")</f>
        <v/>
      </c>
      <c r="F1178" s="81"/>
      <c r="G1178" s="82" t="str">
        <f>IFERROR(IF(F1178&gt;=0,D1178*E1178*(1+F1178/100),ABS(D1178*E1178/F1178)),"")</f>
        <v/>
      </c>
      <c r="H1178" s="91" t="str">
        <f>IFERROR(G1178*E1164,"")</f>
        <v/>
      </c>
    </row>
    <row r="1179" spans="1:11">
      <c r="A1179" s="69"/>
      <c r="B1179" s="70" t="s">
        <v>3067</v>
      </c>
      <c r="C1179" s="71"/>
      <c r="D1179" s="72"/>
      <c r="E1179" s="73"/>
      <c r="F1179" s="74"/>
      <c r="G1179" s="75">
        <f>SUM(G1180:G1182)</f>
        <v>87417.531207500026</v>
      </c>
      <c r="H1179" s="92">
        <f>G1179*E1164</f>
        <v>0</v>
      </c>
    </row>
    <row r="1180" spans="1:11">
      <c r="A1180" s="76"/>
      <c r="B1180" s="77" t="s">
        <v>3045</v>
      </c>
      <c r="C1180" s="78" t="str">
        <f>IFERROR(_xlfn.XLOOKUP(B1180,MObra[DESCRIPCION],MObra[UN],,0),"")</f>
        <v>día</v>
      </c>
      <c r="D1180" s="79">
        <v>1</v>
      </c>
      <c r="E1180" s="80">
        <f>IFERROR(_xlfn.XLOOKUP($B1180,MObra[DESCRIPCION],MObra[VALOR UNIT],,0),"")</f>
        <v>524505.18724500015</v>
      </c>
      <c r="F1180" s="81">
        <v>-6</v>
      </c>
      <c r="G1180" s="82">
        <f>IFERROR(IF(F1180&gt;=0,D1180*E1180*(1+F1180/100),ABS(D1180*E1180/F1180)),"")</f>
        <v>87417.531207500026</v>
      </c>
      <c r="H1180" s="91">
        <f>IFERROR(G1180*E1164,"")</f>
        <v>0</v>
      </c>
    </row>
    <row r="1181" spans="1:11">
      <c r="A1181" s="76"/>
      <c r="B1181" s="77"/>
      <c r="C1181" s="78" t="str">
        <f>IFERROR(_xlfn.XLOOKUP(B1181,MObra[DESCRIPCION],MObra[UN],,0),"")</f>
        <v/>
      </c>
      <c r="D1181" s="79"/>
      <c r="E1181" s="80" t="str">
        <f>IFERROR(_xlfn.XLOOKUP($B1181,MObra[DESCRIPCION],MObra[VALOR UNIT],,0),"")</f>
        <v/>
      </c>
      <c r="F1181" s="81"/>
      <c r="G1181" s="82" t="str">
        <f>IFERROR(IF(F1181&gt;=0,D1181*E1181*(1+F1181/100),ABS(D1181*E1181/F1181)),"")</f>
        <v/>
      </c>
      <c r="H1181" s="91" t="str">
        <f>IFERROR(G1181*E1164,"")</f>
        <v/>
      </c>
    </row>
    <row r="1182" spans="1:11">
      <c r="A1182" s="83"/>
      <c r="B1182" s="84"/>
      <c r="C1182" s="85" t="str">
        <f>IFERROR(_xlfn.XLOOKUP(B1182,MObra[DESCRIPCION],MObra[UN],,0),"")</f>
        <v/>
      </c>
      <c r="D1182" s="86"/>
      <c r="E1182" s="87" t="str">
        <f>IFERROR(_xlfn.XLOOKUP($B1182,MObra[DESCRIPCION],MObra[VALOR UNIT],,0),"")</f>
        <v/>
      </c>
      <c r="F1182" s="88"/>
      <c r="G1182" s="89" t="str">
        <f>IFERROR(IF(F1182&gt;=0,D1182*E1182*(1+F1182/100),ABS(D1182*E1182/F1182)),"")</f>
        <v/>
      </c>
      <c r="H1182" s="90" t="str">
        <f>IFERROR(G1182*E1164,"")</f>
        <v/>
      </c>
    </row>
    <row r="1183" spans="1:11" ht="12.75" customHeight="1"/>
    <row r="1184" spans="1:11">
      <c r="A1184" s="54" t="s">
        <v>1938</v>
      </c>
      <c r="B1184" s="55" t="str">
        <f>VLOOKUP($A1184,Presupuesto!$A:$D,2,FALSE())</f>
        <v>Tubería en concreto reforzado unión caucho 44" clase 2</v>
      </c>
      <c r="C1184" s="56" t="str">
        <f>VLOOKUP($A1184,Presupuesto!$A:$D,3,FALSE())</f>
        <v>M</v>
      </c>
      <c r="D1184" s="57"/>
      <c r="E1184" s="58">
        <f>VLOOKUP($A1184,Presupuesto!$A:$D,4,FALSE())</f>
        <v>0</v>
      </c>
      <c r="F1184" s="59" t="s">
        <v>2919</v>
      </c>
      <c r="G1184" s="60">
        <f>SUM(G1186:G1202)/2</f>
        <v>569862.08120131819</v>
      </c>
      <c r="H1184" s="61">
        <f>ROUND(SUM(H1186:H1202),0)/2</f>
        <v>0</v>
      </c>
      <c r="I1184" s="58">
        <f>VLOOKUP(A1184,Presupuesto!$A:$F,6,0)</f>
        <v>0</v>
      </c>
      <c r="J1184" s="58">
        <f>+H1184-I1184</f>
        <v>0</v>
      </c>
      <c r="K1184" s="282">
        <f>+H1184-G1184*E1184</f>
        <v>0</v>
      </c>
    </row>
    <row r="1185" spans="1:8">
      <c r="A1185" s="62"/>
      <c r="B1185" s="63" t="s">
        <v>2247</v>
      </c>
      <c r="C1185" s="63" t="s">
        <v>3061</v>
      </c>
      <c r="D1185" s="64" t="s">
        <v>4</v>
      </c>
      <c r="E1185" s="65" t="s">
        <v>3062</v>
      </c>
      <c r="F1185" s="66" t="s">
        <v>3063</v>
      </c>
      <c r="G1185" s="67" t="s">
        <v>3064</v>
      </c>
      <c r="H1185" s="68" t="s">
        <v>3124</v>
      </c>
    </row>
    <row r="1186" spans="1:8">
      <c r="A1186" s="69"/>
      <c r="B1186" s="70" t="s">
        <v>3065</v>
      </c>
      <c r="C1186" s="71"/>
      <c r="D1186" s="72"/>
      <c r="E1186" s="73"/>
      <c r="F1186" s="74"/>
      <c r="G1186" s="75">
        <f>SUM(G1187:G1191)</f>
        <v>454650</v>
      </c>
      <c r="H1186" s="75">
        <f>IFERROR(G1186*E1184,"")</f>
        <v>0</v>
      </c>
    </row>
    <row r="1187" spans="1:8">
      <c r="A1187" s="76"/>
      <c r="B1187" s="77" t="s">
        <v>3175</v>
      </c>
      <c r="C1187" s="78" t="str">
        <f>IFERROR(_xlfn.XLOOKUP(B1187,Insumo[DESCRIPCION],Insumo[UND],,0),"")</f>
        <v>M</v>
      </c>
      <c r="D1187" s="79">
        <v>1</v>
      </c>
      <c r="E1187" s="80">
        <f>IFERROR(_xlfn.XLOOKUP($B1187,Insumo[DESCRIPCION],Insumo[VALOR],,0),"")</f>
        <v>454650</v>
      </c>
      <c r="F1187" s="81"/>
      <c r="G1187" s="82">
        <f>IFERROR(IF(F1187&gt;=0,D1187*E1187*(1+F1187/100),ABS(D1187*E1187/F1187)),"")</f>
        <v>454650</v>
      </c>
      <c r="H1187" s="91">
        <f>IFERROR(G1187*E1184,"")</f>
        <v>0</v>
      </c>
    </row>
    <row r="1188" spans="1:8">
      <c r="A1188" s="76"/>
      <c r="B1188" s="77"/>
      <c r="C1188" s="78" t="str">
        <f>IFERROR(_xlfn.XLOOKUP(B1188,Insumo[DESCRIPCION],Insumo[UND],,0),"")</f>
        <v/>
      </c>
      <c r="D1188" s="79"/>
      <c r="E1188" s="80" t="str">
        <f>IFERROR(_xlfn.XLOOKUP($B1188,Insumo[DESCRIPCION],Insumo[VALOR],,0),"")</f>
        <v/>
      </c>
      <c r="F1188" s="81"/>
      <c r="G1188" s="82" t="str">
        <f>IFERROR(IF(F1188&gt;=0,D1188*E1188*(1+F1188/100),ABS(D1188*E1188/F1188)),"")</f>
        <v/>
      </c>
      <c r="H1188" s="91" t="str">
        <f>IFERROR(G1188*E1184,"")</f>
        <v/>
      </c>
    </row>
    <row r="1189" spans="1:8">
      <c r="A1189" s="76"/>
      <c r="B1189" s="77"/>
      <c r="C1189" s="78" t="str">
        <f>IFERROR(_xlfn.XLOOKUP(B1189,Insumo[DESCRIPCION],Insumo[UND],,0),"")</f>
        <v/>
      </c>
      <c r="D1189" s="79"/>
      <c r="E1189" s="80" t="str">
        <f>IFERROR(_xlfn.XLOOKUP($B1189,Insumo[DESCRIPCION],Insumo[VALOR],,0),"")</f>
        <v/>
      </c>
      <c r="F1189" s="81"/>
      <c r="G1189" s="82" t="str">
        <f>IFERROR(IF(F1189&gt;=0,D1189*E1189*(1+F1189/100),ABS(D1189*E1189/F1189)),"")</f>
        <v/>
      </c>
      <c r="H1189" s="91" t="str">
        <f>IFERROR(G1189*E1184,"")</f>
        <v/>
      </c>
    </row>
    <row r="1190" spans="1:8">
      <c r="A1190" s="76"/>
      <c r="B1190" s="77"/>
      <c r="C1190" s="78" t="str">
        <f>IFERROR(_xlfn.XLOOKUP(B1190,Insumo[DESCRIPCION],Insumo[UND],,0),"")</f>
        <v/>
      </c>
      <c r="D1190" s="79"/>
      <c r="E1190" s="80" t="str">
        <f>IFERROR(_xlfn.XLOOKUP($B1190,Insumo[DESCRIPCION],Insumo[VALOR],,0),"")</f>
        <v/>
      </c>
      <c r="F1190" s="81"/>
      <c r="G1190" s="82" t="str">
        <f>IFERROR(IF(F1190&gt;=0,D1190*E1190*(1+F1190/100),ABS(D1190*E1190/F1190)),"")</f>
        <v/>
      </c>
      <c r="H1190" s="91" t="str">
        <f>IFERROR(G1190*E1184,"")</f>
        <v/>
      </c>
    </row>
    <row r="1191" spans="1:8">
      <c r="A1191" s="76"/>
      <c r="B1191" s="77"/>
      <c r="C1191" s="78" t="str">
        <f>IFERROR(_xlfn.XLOOKUP(B1191,Insumo[DESCRIPCION],Insumo[UND],,0),"")</f>
        <v/>
      </c>
      <c r="D1191" s="79"/>
      <c r="E1191" s="80" t="str">
        <f>IFERROR(_xlfn.XLOOKUP($B1191,Insumo[DESCRIPCION],Insumo[VALOR],,0),"")</f>
        <v/>
      </c>
      <c r="F1191" s="81"/>
      <c r="G1191" s="82" t="str">
        <f>IFERROR(IF(F1191&gt;=0,D1191*E1191*(1+F1191/100),ABS(D1191*E1191/F1191)),"")</f>
        <v/>
      </c>
      <c r="H1191" s="91" t="str">
        <f>IFERROR(G1191*E1184,"")</f>
        <v/>
      </c>
    </row>
    <row r="1192" spans="1:8">
      <c r="A1192" s="69"/>
      <c r="B1192" s="70" t="s">
        <v>3066</v>
      </c>
      <c r="C1192" s="71"/>
      <c r="D1192" s="72"/>
      <c r="E1192" s="73"/>
      <c r="F1192" s="74"/>
      <c r="G1192" s="75">
        <f>SUM(G1193:G1195)</f>
        <v>19847.501702227273</v>
      </c>
      <c r="H1192" s="92">
        <f>G1192*E1184</f>
        <v>0</v>
      </c>
    </row>
    <row r="1193" spans="1:8">
      <c r="A1193" s="76"/>
      <c r="B1193" s="77" t="s">
        <v>2963</v>
      </c>
      <c r="C1193" s="78" t="str">
        <f>IFERROR(_xlfn.XLOOKUP(B1193,Equipo[DESCRIPCION],Equipo[UND],,0),"")</f>
        <v>Hr</v>
      </c>
      <c r="D1193" s="79">
        <v>1</v>
      </c>
      <c r="E1193" s="80">
        <f>IF(C1193="%MO",G1199,IFERROR(_xlfn.XLOOKUP($B1193,Equipo[DESCRIPCION],Equipo[VALOR],,0),""))</f>
        <v>82936</v>
      </c>
      <c r="F1193" s="81">
        <v>-5.5</v>
      </c>
      <c r="G1193" s="82">
        <f>IFERROR(IF(F1193&gt;=0,D1193*E1193*(1+F1193/100),ABS(D1193*E1193/F1193)),"")</f>
        <v>15079.272727272728</v>
      </c>
      <c r="H1193" s="91">
        <f>IFERROR(G1193*E1184,"")</f>
        <v>0</v>
      </c>
    </row>
    <row r="1194" spans="1:8">
      <c r="A1194" s="76"/>
      <c r="B1194" s="77" t="s">
        <v>2967</v>
      </c>
      <c r="C1194" s="78" t="str">
        <f>IFERROR(_xlfn.XLOOKUP(B1194,Equipo[DESCRIPCION],Equipo[UND],,0),"")</f>
        <v>%MO</v>
      </c>
      <c r="D1194" s="79">
        <v>0.05</v>
      </c>
      <c r="E1194" s="80">
        <f>IF(C1194="%MO",G1200,IFERROR(_xlfn.XLOOKUP($B1194,Equipo[DESCRIPCION],Equipo[VALOR],,0),""))</f>
        <v>95364.579499090934</v>
      </c>
      <c r="F1194" s="81"/>
      <c r="G1194" s="82">
        <f>IFERROR(IF(F1194&gt;=0,D1194*E1194*(1+F1194/100),ABS(D1194*E1194/F1194)),"")</f>
        <v>4768.2289749545471</v>
      </c>
      <c r="H1194" s="91">
        <f>IFERROR(G1194*E1184,"")</f>
        <v>0</v>
      </c>
    </row>
    <row r="1195" spans="1:8">
      <c r="A1195" s="76"/>
      <c r="B1195" s="77"/>
      <c r="C1195" s="78" t="str">
        <f>IFERROR(_xlfn.XLOOKUP(B1195,Equipo[DESCRIPCION],Equipo[UND],,0),"")</f>
        <v/>
      </c>
      <c r="D1195" s="79"/>
      <c r="E1195" s="80" t="str">
        <f>IF(C1195="%MO",G1201,IFERROR(_xlfn.XLOOKUP($B1195,Equipo[DESCRIPCION],Equipo[VALOR],,0),""))</f>
        <v/>
      </c>
      <c r="F1195" s="81"/>
      <c r="G1195" s="82" t="str">
        <f>IFERROR(IF(F1195&gt;=0,D1195*E1195*(1+F1195/100),ABS(D1195*E1195/F1195)),"")</f>
        <v/>
      </c>
      <c r="H1195" s="91" t="str">
        <f>IFERROR(G1195*E1184,"")</f>
        <v/>
      </c>
    </row>
    <row r="1196" spans="1:8">
      <c r="A1196" s="69"/>
      <c r="B1196" s="70" t="s">
        <v>2202</v>
      </c>
      <c r="C1196" s="71"/>
      <c r="D1196" s="72"/>
      <c r="E1196" s="73"/>
      <c r="F1196" s="74"/>
      <c r="G1196" s="75">
        <f>SUM(G1197:G1198)</f>
        <v>0</v>
      </c>
      <c r="H1196" s="92">
        <f>G1196*E1184</f>
        <v>0</v>
      </c>
    </row>
    <row r="1197" spans="1:8">
      <c r="A1197" s="76"/>
      <c r="B1197" s="77"/>
      <c r="C1197" s="78" t="str">
        <f>IFERROR(_xlfn.XLOOKUP(B1197,Transporte[DESCRIPCION],Transporte[UND],,0),"")</f>
        <v/>
      </c>
      <c r="D1197" s="79"/>
      <c r="E1197" s="80" t="str">
        <f>IFERROR(_xlfn.XLOOKUP($B1197,Transporte[DESCRIPCION],Transporte[VALOR],,0),"")</f>
        <v/>
      </c>
      <c r="F1197" s="81"/>
      <c r="G1197" s="82" t="str">
        <f>IFERROR(IF(F1197&gt;=0,D1197*E1197*(1+F1197/100),ABS(D1197*E1197/F1197)),"")</f>
        <v/>
      </c>
      <c r="H1197" s="91" t="str">
        <f>IFERROR(G1197*E1184,"")</f>
        <v/>
      </c>
    </row>
    <row r="1198" spans="1:8">
      <c r="A1198" s="76"/>
      <c r="B1198" s="77"/>
      <c r="C1198" s="78" t="str">
        <f>IFERROR(_xlfn.XLOOKUP(B1198,Transporte[DESCRIPCION],Transporte[UND],,0),"")</f>
        <v/>
      </c>
      <c r="D1198" s="79"/>
      <c r="E1198" s="80" t="str">
        <f>IFERROR(_xlfn.XLOOKUP($B1198,Transporte[DESCRIPCION],Transporte[VALOR],,0),"")</f>
        <v/>
      </c>
      <c r="F1198" s="81"/>
      <c r="G1198" s="82" t="str">
        <f>IFERROR(IF(F1198&gt;=0,D1198*E1198*(1+F1198/100),ABS(D1198*E1198/F1198)),"")</f>
        <v/>
      </c>
      <c r="H1198" s="91" t="str">
        <f>IFERROR(G1198*E1184,"")</f>
        <v/>
      </c>
    </row>
    <row r="1199" spans="1:8">
      <c r="A1199" s="69"/>
      <c r="B1199" s="70" t="s">
        <v>3067</v>
      </c>
      <c r="C1199" s="71"/>
      <c r="D1199" s="72"/>
      <c r="E1199" s="73"/>
      <c r="F1199" s="74"/>
      <c r="G1199" s="75">
        <f>SUM(G1200:G1202)</f>
        <v>95364.579499090934</v>
      </c>
      <c r="H1199" s="92">
        <f>G1199*E1184</f>
        <v>0</v>
      </c>
    </row>
    <row r="1200" spans="1:8">
      <c r="A1200" s="76"/>
      <c r="B1200" s="77" t="s">
        <v>3045</v>
      </c>
      <c r="C1200" s="78" t="str">
        <f>IFERROR(_xlfn.XLOOKUP(B1200,MObra[DESCRIPCION],MObra[UN],,0),"")</f>
        <v>día</v>
      </c>
      <c r="D1200" s="79">
        <v>1</v>
      </c>
      <c r="E1200" s="80">
        <f>IFERROR(_xlfn.XLOOKUP($B1200,MObra[DESCRIPCION],MObra[VALOR UNIT],,0),"")</f>
        <v>524505.18724500015</v>
      </c>
      <c r="F1200" s="81">
        <v>-5.5</v>
      </c>
      <c r="G1200" s="82">
        <f>IFERROR(IF(F1200&gt;=0,D1200*E1200*(1+F1200/100),ABS(D1200*E1200/F1200)),"")</f>
        <v>95364.579499090934</v>
      </c>
      <c r="H1200" s="91">
        <f>IFERROR(G1200*E1184,"")</f>
        <v>0</v>
      </c>
    </row>
    <row r="1201" spans="1:11">
      <c r="A1201" s="76"/>
      <c r="B1201" s="77"/>
      <c r="C1201" s="78" t="str">
        <f>IFERROR(_xlfn.XLOOKUP(B1201,MObra[DESCRIPCION],MObra[UN],,0),"")</f>
        <v/>
      </c>
      <c r="D1201" s="79"/>
      <c r="E1201" s="80" t="str">
        <f>IFERROR(_xlfn.XLOOKUP($B1201,MObra[DESCRIPCION],MObra[VALOR UNIT],,0),"")</f>
        <v/>
      </c>
      <c r="F1201" s="81"/>
      <c r="G1201" s="82" t="str">
        <f>IFERROR(IF(F1201&gt;=0,D1201*E1201*(1+F1201/100),ABS(D1201*E1201/F1201)),"")</f>
        <v/>
      </c>
      <c r="H1201" s="91" t="str">
        <f>IFERROR(G1201*E1184,"")</f>
        <v/>
      </c>
    </row>
    <row r="1202" spans="1:11">
      <c r="A1202" s="83"/>
      <c r="B1202" s="84"/>
      <c r="C1202" s="85" t="str">
        <f>IFERROR(_xlfn.XLOOKUP(B1202,MObra[DESCRIPCION],MObra[UN],,0),"")</f>
        <v/>
      </c>
      <c r="D1202" s="86"/>
      <c r="E1202" s="87" t="str">
        <f>IFERROR(_xlfn.XLOOKUP($B1202,MObra[DESCRIPCION],MObra[VALOR UNIT],,0),"")</f>
        <v/>
      </c>
      <c r="F1202" s="88"/>
      <c r="G1202" s="89" t="str">
        <f>IFERROR(IF(F1202&gt;=0,D1202*E1202*(1+F1202/100),ABS(D1202*E1202/F1202)),"")</f>
        <v/>
      </c>
      <c r="H1202" s="90" t="str">
        <f>IFERROR(G1202*E1184,"")</f>
        <v/>
      </c>
    </row>
    <row r="1203" spans="1:11" ht="12.75" customHeight="1"/>
    <row r="1204" spans="1:11">
      <c r="A1204" s="54" t="s">
        <v>1940</v>
      </c>
      <c r="B1204" s="55" t="str">
        <f>VLOOKUP($A1204,Presupuesto!$A:$D,2,FALSE())</f>
        <v>Tubería en concreto reforzado unión caucho 48" clase 2</v>
      </c>
      <c r="C1204" s="56" t="str">
        <f>VLOOKUP($A1204,Presupuesto!$A:$D,3,FALSE())</f>
        <v>M</v>
      </c>
      <c r="D1204" s="57"/>
      <c r="E1204" s="58">
        <f>VLOOKUP($A1204,Presupuesto!$A:$D,4,FALSE())</f>
        <v>0</v>
      </c>
      <c r="F1204" s="59" t="s">
        <v>2919</v>
      </c>
      <c r="G1204" s="60">
        <f>SUM(G1206:G1222)/2</f>
        <v>635508.28932144993</v>
      </c>
      <c r="H1204" s="61">
        <f>ROUND(SUM(H1206:H1222),0)/2</f>
        <v>0</v>
      </c>
      <c r="I1204" s="58">
        <f>VLOOKUP(A1204,Presupuesto!$A:$F,6,0)</f>
        <v>0</v>
      </c>
      <c r="J1204" s="58">
        <f>+H1204-I1204</f>
        <v>0</v>
      </c>
      <c r="K1204" s="282">
        <f>+H1204-G1204*E1204</f>
        <v>0</v>
      </c>
    </row>
    <row r="1205" spans="1:11">
      <c r="A1205" s="62"/>
      <c r="B1205" s="63" t="s">
        <v>2247</v>
      </c>
      <c r="C1205" s="63" t="s">
        <v>3061</v>
      </c>
      <c r="D1205" s="64" t="s">
        <v>4</v>
      </c>
      <c r="E1205" s="65" t="s">
        <v>3062</v>
      </c>
      <c r="F1205" s="66" t="s">
        <v>3063</v>
      </c>
      <c r="G1205" s="67" t="s">
        <v>3064</v>
      </c>
      <c r="H1205" s="68" t="s">
        <v>3124</v>
      </c>
    </row>
    <row r="1206" spans="1:11">
      <c r="A1206" s="69"/>
      <c r="B1206" s="70" t="s">
        <v>3065</v>
      </c>
      <c r="C1206" s="71"/>
      <c r="D1206" s="72"/>
      <c r="E1206" s="73"/>
      <c r="F1206" s="74"/>
      <c r="G1206" s="75">
        <f>SUM(G1207:G1211)</f>
        <v>508775</v>
      </c>
      <c r="H1206" s="75">
        <f>IFERROR(G1206*E1204,"")</f>
        <v>0</v>
      </c>
    </row>
    <row r="1207" spans="1:11">
      <c r="A1207" s="76"/>
      <c r="B1207" s="77" t="s">
        <v>3176</v>
      </c>
      <c r="C1207" s="78" t="str">
        <f>IFERROR(_xlfn.XLOOKUP(B1207,Insumo[DESCRIPCION],Insumo[UND],,0),"")</f>
        <v>M</v>
      </c>
      <c r="D1207" s="79">
        <v>1</v>
      </c>
      <c r="E1207" s="80">
        <f>IFERROR(_xlfn.XLOOKUP($B1207,Insumo[DESCRIPCION],Insumo[VALOR],,0),"")</f>
        <v>508775</v>
      </c>
      <c r="F1207" s="81"/>
      <c r="G1207" s="82">
        <f>IFERROR(IF(F1207&gt;=0,D1207*E1207*(1+F1207/100),ABS(D1207*E1207/F1207)),"")</f>
        <v>508775</v>
      </c>
      <c r="H1207" s="91">
        <f>IFERROR(G1207*E1204,"")</f>
        <v>0</v>
      </c>
    </row>
    <row r="1208" spans="1:11">
      <c r="A1208" s="76"/>
      <c r="B1208" s="77"/>
      <c r="C1208" s="78" t="str">
        <f>IFERROR(_xlfn.XLOOKUP(B1208,Insumo[DESCRIPCION],Insumo[UND],,0),"")</f>
        <v/>
      </c>
      <c r="D1208" s="79"/>
      <c r="E1208" s="80" t="str">
        <f>IFERROR(_xlfn.XLOOKUP($B1208,Insumo[DESCRIPCION],Insumo[VALOR],,0),"")</f>
        <v/>
      </c>
      <c r="F1208" s="81"/>
      <c r="G1208" s="82" t="str">
        <f>IFERROR(IF(F1208&gt;=0,D1208*E1208*(1+F1208/100),ABS(D1208*E1208/F1208)),"")</f>
        <v/>
      </c>
      <c r="H1208" s="91" t="str">
        <f>IFERROR(G1208*E1204,"")</f>
        <v/>
      </c>
    </row>
    <row r="1209" spans="1:11">
      <c r="A1209" s="76"/>
      <c r="B1209" s="77"/>
      <c r="C1209" s="78" t="str">
        <f>IFERROR(_xlfn.XLOOKUP(B1209,Insumo[DESCRIPCION],Insumo[UND],,0),"")</f>
        <v/>
      </c>
      <c r="D1209" s="79"/>
      <c r="E1209" s="80" t="str">
        <f>IFERROR(_xlfn.XLOOKUP($B1209,Insumo[DESCRIPCION],Insumo[VALOR],,0),"")</f>
        <v/>
      </c>
      <c r="F1209" s="81"/>
      <c r="G1209" s="82" t="str">
        <f>IFERROR(IF(F1209&gt;=0,D1209*E1209*(1+F1209/100),ABS(D1209*E1209/F1209)),"")</f>
        <v/>
      </c>
      <c r="H1209" s="91" t="str">
        <f>IFERROR(G1209*E1204,"")</f>
        <v/>
      </c>
    </row>
    <row r="1210" spans="1:11">
      <c r="A1210" s="76"/>
      <c r="B1210" s="77"/>
      <c r="C1210" s="78" t="str">
        <f>IFERROR(_xlfn.XLOOKUP(B1210,Insumo[DESCRIPCION],Insumo[UND],,0),"")</f>
        <v/>
      </c>
      <c r="D1210" s="79"/>
      <c r="E1210" s="80" t="str">
        <f>IFERROR(_xlfn.XLOOKUP($B1210,Insumo[DESCRIPCION],Insumo[VALOR],,0),"")</f>
        <v/>
      </c>
      <c r="F1210" s="81"/>
      <c r="G1210" s="82" t="str">
        <f>IFERROR(IF(F1210&gt;=0,D1210*E1210*(1+F1210/100),ABS(D1210*E1210/F1210)),"")</f>
        <v/>
      </c>
      <c r="H1210" s="91" t="str">
        <f>IFERROR(G1210*E1204,"")</f>
        <v/>
      </c>
    </row>
    <row r="1211" spans="1:11">
      <c r="A1211" s="76"/>
      <c r="B1211" s="77"/>
      <c r="C1211" s="78" t="str">
        <f>IFERROR(_xlfn.XLOOKUP(B1211,Insumo[DESCRIPCION],Insumo[UND],,0),"")</f>
        <v/>
      </c>
      <c r="D1211" s="79"/>
      <c r="E1211" s="80" t="str">
        <f>IFERROR(_xlfn.XLOOKUP($B1211,Insumo[DESCRIPCION],Insumo[VALOR],,0),"")</f>
        <v/>
      </c>
      <c r="F1211" s="81"/>
      <c r="G1211" s="82" t="str">
        <f>IFERROR(IF(F1211&gt;=0,D1211*E1211*(1+F1211/100),ABS(D1211*E1211/F1211)),"")</f>
        <v/>
      </c>
      <c r="H1211" s="91" t="str">
        <f>IFERROR(G1211*E1204,"")</f>
        <v/>
      </c>
    </row>
    <row r="1212" spans="1:11">
      <c r="A1212" s="69"/>
      <c r="B1212" s="70" t="s">
        <v>3066</v>
      </c>
      <c r="C1212" s="71"/>
      <c r="D1212" s="72"/>
      <c r="E1212" s="73"/>
      <c r="F1212" s="74"/>
      <c r="G1212" s="75">
        <f>SUM(G1213:G1215)</f>
        <v>21832.251872450004</v>
      </c>
      <c r="H1212" s="92">
        <f>G1212*E1204</f>
        <v>0</v>
      </c>
    </row>
    <row r="1213" spans="1:11">
      <c r="A1213" s="76"/>
      <c r="B1213" s="77" t="s">
        <v>2963</v>
      </c>
      <c r="C1213" s="78" t="str">
        <f>IFERROR(_xlfn.XLOOKUP(B1213,Equipo[DESCRIPCION],Equipo[UND],,0),"")</f>
        <v>Hr</v>
      </c>
      <c r="D1213" s="79">
        <v>1</v>
      </c>
      <c r="E1213" s="80">
        <f>IF(C1213="%MO",G1219,IFERROR(_xlfn.XLOOKUP($B1213,Equipo[DESCRIPCION],Equipo[VALOR],,0),""))</f>
        <v>82936</v>
      </c>
      <c r="F1213" s="81">
        <v>-5</v>
      </c>
      <c r="G1213" s="82">
        <f>IFERROR(IF(F1213&gt;=0,D1213*E1213*(1+F1213/100),ABS(D1213*E1213/F1213)),"")</f>
        <v>16587.2</v>
      </c>
      <c r="H1213" s="91">
        <f>IFERROR(G1213*E1204,"")</f>
        <v>0</v>
      </c>
    </row>
    <row r="1214" spans="1:11">
      <c r="A1214" s="76"/>
      <c r="B1214" s="77" t="s">
        <v>2967</v>
      </c>
      <c r="C1214" s="78" t="str">
        <f>IFERROR(_xlfn.XLOOKUP(B1214,Equipo[DESCRIPCION],Equipo[UND],,0),"")</f>
        <v>%MO</v>
      </c>
      <c r="D1214" s="79">
        <v>0.05</v>
      </c>
      <c r="E1214" s="80">
        <f>IF(C1214="%MO",G1220,IFERROR(_xlfn.XLOOKUP($B1214,Equipo[DESCRIPCION],Equipo[VALOR],,0),""))</f>
        <v>104901.03744900002</v>
      </c>
      <c r="F1214" s="81"/>
      <c r="G1214" s="82">
        <f>IFERROR(IF(F1214&gt;=0,D1214*E1214*(1+F1214/100),ABS(D1214*E1214/F1214)),"")</f>
        <v>5245.0518724500016</v>
      </c>
      <c r="H1214" s="91">
        <f>IFERROR(G1214*E1204,"")</f>
        <v>0</v>
      </c>
    </row>
    <row r="1215" spans="1:11">
      <c r="A1215" s="76"/>
      <c r="B1215" s="77"/>
      <c r="C1215" s="78" t="str">
        <f>IFERROR(_xlfn.XLOOKUP(B1215,Equipo[DESCRIPCION],Equipo[UND],,0),"")</f>
        <v/>
      </c>
      <c r="D1215" s="79"/>
      <c r="E1215" s="80" t="str">
        <f>IF(C1215="%MO",G1221,IFERROR(_xlfn.XLOOKUP($B1215,Equipo[DESCRIPCION],Equipo[VALOR],,0),""))</f>
        <v/>
      </c>
      <c r="F1215" s="81"/>
      <c r="G1215" s="82" t="str">
        <f>IFERROR(IF(F1215&gt;=0,D1215*E1215*(1+F1215/100),ABS(D1215*E1215/F1215)),"")</f>
        <v/>
      </c>
      <c r="H1215" s="91" t="str">
        <f>IFERROR(G1215*E1204,"")</f>
        <v/>
      </c>
    </row>
    <row r="1216" spans="1:11">
      <c r="A1216" s="69"/>
      <c r="B1216" s="70" t="s">
        <v>2202</v>
      </c>
      <c r="C1216" s="71"/>
      <c r="D1216" s="72"/>
      <c r="E1216" s="73"/>
      <c r="F1216" s="74"/>
      <c r="G1216" s="75">
        <f>SUM(G1217:G1218)</f>
        <v>0</v>
      </c>
      <c r="H1216" s="92">
        <f>G1216*E1204</f>
        <v>0</v>
      </c>
    </row>
    <row r="1217" spans="1:11">
      <c r="A1217" s="76"/>
      <c r="B1217" s="77"/>
      <c r="C1217" s="78" t="str">
        <f>IFERROR(_xlfn.XLOOKUP(B1217,Transporte[DESCRIPCION],Transporte[UND],,0),"")</f>
        <v/>
      </c>
      <c r="D1217" s="79"/>
      <c r="E1217" s="80" t="str">
        <f>IFERROR(_xlfn.XLOOKUP($B1217,Transporte[DESCRIPCION],Transporte[VALOR],,0),"")</f>
        <v/>
      </c>
      <c r="F1217" s="81"/>
      <c r="G1217" s="82" t="str">
        <f>IFERROR(IF(F1217&gt;=0,D1217*E1217*(1+F1217/100),ABS(D1217*E1217/F1217)),"")</f>
        <v/>
      </c>
      <c r="H1217" s="91" t="str">
        <f>IFERROR(G1217*E1204,"")</f>
        <v/>
      </c>
    </row>
    <row r="1218" spans="1:11">
      <c r="A1218" s="76"/>
      <c r="B1218" s="77"/>
      <c r="C1218" s="78" t="str">
        <f>IFERROR(_xlfn.XLOOKUP(B1218,Transporte[DESCRIPCION],Transporte[UND],,0),"")</f>
        <v/>
      </c>
      <c r="D1218" s="79"/>
      <c r="E1218" s="80" t="str">
        <f>IFERROR(_xlfn.XLOOKUP($B1218,Transporte[DESCRIPCION],Transporte[VALOR],,0),"")</f>
        <v/>
      </c>
      <c r="F1218" s="81"/>
      <c r="G1218" s="82" t="str">
        <f>IFERROR(IF(F1218&gt;=0,D1218*E1218*(1+F1218/100),ABS(D1218*E1218/F1218)),"")</f>
        <v/>
      </c>
      <c r="H1218" s="91" t="str">
        <f>IFERROR(G1218*E1204,"")</f>
        <v/>
      </c>
    </row>
    <row r="1219" spans="1:11">
      <c r="A1219" s="69"/>
      <c r="B1219" s="70" t="s">
        <v>3067</v>
      </c>
      <c r="C1219" s="71"/>
      <c r="D1219" s="72"/>
      <c r="E1219" s="73"/>
      <c r="F1219" s="74"/>
      <c r="G1219" s="75">
        <f>SUM(G1220:G1222)</f>
        <v>104901.03744900002</v>
      </c>
      <c r="H1219" s="92">
        <f>G1219*E1204</f>
        <v>0</v>
      </c>
    </row>
    <row r="1220" spans="1:11">
      <c r="A1220" s="76"/>
      <c r="B1220" s="77" t="s">
        <v>3045</v>
      </c>
      <c r="C1220" s="78" t="str">
        <f>IFERROR(_xlfn.XLOOKUP(B1220,MObra[DESCRIPCION],MObra[UN],,0),"")</f>
        <v>día</v>
      </c>
      <c r="D1220" s="79">
        <v>1</v>
      </c>
      <c r="E1220" s="80">
        <f>IFERROR(_xlfn.XLOOKUP($B1220,MObra[DESCRIPCION],MObra[VALOR UNIT],,0),"")</f>
        <v>524505.18724500015</v>
      </c>
      <c r="F1220" s="81">
        <v>-5</v>
      </c>
      <c r="G1220" s="82">
        <f>IFERROR(IF(F1220&gt;=0,D1220*E1220*(1+F1220/100),ABS(D1220*E1220/F1220)),"")</f>
        <v>104901.03744900002</v>
      </c>
      <c r="H1220" s="91">
        <f>IFERROR(G1220*E1204,"")</f>
        <v>0</v>
      </c>
    </row>
    <row r="1221" spans="1:11">
      <c r="A1221" s="76"/>
      <c r="B1221" s="77"/>
      <c r="C1221" s="78" t="str">
        <f>IFERROR(_xlfn.XLOOKUP(B1221,MObra[DESCRIPCION],MObra[UN],,0),"")</f>
        <v/>
      </c>
      <c r="D1221" s="79"/>
      <c r="E1221" s="80" t="str">
        <f>IFERROR(_xlfn.XLOOKUP($B1221,MObra[DESCRIPCION],MObra[VALOR UNIT],,0),"")</f>
        <v/>
      </c>
      <c r="F1221" s="81"/>
      <c r="G1221" s="82" t="str">
        <f>IFERROR(IF(F1221&gt;=0,D1221*E1221*(1+F1221/100),ABS(D1221*E1221/F1221)),"")</f>
        <v/>
      </c>
      <c r="H1221" s="91" t="str">
        <f>IFERROR(G1221*E1204,"")</f>
        <v/>
      </c>
    </row>
    <row r="1222" spans="1:11">
      <c r="A1222" s="83"/>
      <c r="B1222" s="84"/>
      <c r="C1222" s="85" t="str">
        <f>IFERROR(_xlfn.XLOOKUP(B1222,MObra[DESCRIPCION],MObra[UN],,0),"")</f>
        <v/>
      </c>
      <c r="D1222" s="86"/>
      <c r="E1222" s="87" t="str">
        <f>IFERROR(_xlfn.XLOOKUP($B1222,MObra[DESCRIPCION],MObra[VALOR UNIT],,0),"")</f>
        <v/>
      </c>
      <c r="F1222" s="88"/>
      <c r="G1222" s="89" t="str">
        <f>IFERROR(IF(F1222&gt;=0,D1222*E1222*(1+F1222/100),ABS(D1222*E1222/F1222)),"")</f>
        <v/>
      </c>
      <c r="H1222" s="90" t="str">
        <f>IFERROR(G1222*E1204,"")</f>
        <v/>
      </c>
    </row>
    <row r="1223" spans="1:11" ht="12.75" customHeight="1"/>
    <row r="1224" spans="1:11">
      <c r="A1224" s="54" t="s">
        <v>1942</v>
      </c>
      <c r="B1224" s="55" t="str">
        <f>VLOOKUP($A1224,Presupuesto!$A:$D,2,FALSE())</f>
        <v>Tubería en concreto reforzado unión caucho 52" clase 2</v>
      </c>
      <c r="C1224" s="56" t="str">
        <f>VLOOKUP($A1224,Presupuesto!$A:$D,3,FALSE())</f>
        <v>M</v>
      </c>
      <c r="D1224" s="57"/>
      <c r="E1224" s="58">
        <f>VLOOKUP($A1224,Presupuesto!$A:$D,4,FALSE())</f>
        <v>0</v>
      </c>
      <c r="F1224" s="59" t="s">
        <v>2919</v>
      </c>
      <c r="G1224" s="60">
        <f>SUM(G1226:G1242)/2</f>
        <v>768664.76591272233</v>
      </c>
      <c r="H1224" s="61">
        <f>ROUND(SUM(H1226:H1242),0)/2</f>
        <v>0</v>
      </c>
      <c r="I1224" s="58">
        <f>VLOOKUP(A1224,Presupuesto!$A:$F,6,0)</f>
        <v>0</v>
      </c>
      <c r="J1224" s="58">
        <f>+H1224-I1224</f>
        <v>0</v>
      </c>
      <c r="K1224" s="282">
        <f>+H1224-G1224*E1224</f>
        <v>0</v>
      </c>
    </row>
    <row r="1225" spans="1:11">
      <c r="A1225" s="62"/>
      <c r="B1225" s="63" t="s">
        <v>2247</v>
      </c>
      <c r="C1225" s="63" t="s">
        <v>3061</v>
      </c>
      <c r="D1225" s="64" t="s">
        <v>4</v>
      </c>
      <c r="E1225" s="65" t="s">
        <v>3062</v>
      </c>
      <c r="F1225" s="66" t="s">
        <v>3063</v>
      </c>
      <c r="G1225" s="67" t="s">
        <v>3064</v>
      </c>
      <c r="H1225" s="68" t="s">
        <v>3124</v>
      </c>
    </row>
    <row r="1226" spans="1:11">
      <c r="A1226" s="69"/>
      <c r="B1226" s="70" t="s">
        <v>3065</v>
      </c>
      <c r="C1226" s="71"/>
      <c r="D1226" s="72"/>
      <c r="E1226" s="73"/>
      <c r="F1226" s="74"/>
      <c r="G1226" s="75">
        <f>SUM(G1227:G1231)</f>
        <v>627850</v>
      </c>
      <c r="H1226" s="75">
        <f>IFERROR(G1226*E1224,"")</f>
        <v>0</v>
      </c>
    </row>
    <row r="1227" spans="1:11">
      <c r="A1227" s="76"/>
      <c r="B1227" s="77" t="s">
        <v>3177</v>
      </c>
      <c r="C1227" s="78" t="str">
        <f>IFERROR(_xlfn.XLOOKUP(B1227,Insumo[DESCRIPCION],Insumo[UND],,0),"")</f>
        <v>M</v>
      </c>
      <c r="D1227" s="79">
        <v>1</v>
      </c>
      <c r="E1227" s="80">
        <f>IFERROR(_xlfn.XLOOKUP($B1227,Insumo[DESCRIPCION],Insumo[VALOR],,0),"")</f>
        <v>627850</v>
      </c>
      <c r="F1227" s="81"/>
      <c r="G1227" s="82">
        <f>IFERROR(IF(F1227&gt;=0,D1227*E1227*(1+F1227/100),ABS(D1227*E1227/F1227)),"")</f>
        <v>627850</v>
      </c>
      <c r="H1227" s="91">
        <f>IFERROR(G1227*E1224,"")</f>
        <v>0</v>
      </c>
    </row>
    <row r="1228" spans="1:11">
      <c r="A1228" s="76"/>
      <c r="B1228" s="77"/>
      <c r="C1228" s="78" t="str">
        <f>IFERROR(_xlfn.XLOOKUP(B1228,Insumo[DESCRIPCION],Insumo[UND],,0),"")</f>
        <v/>
      </c>
      <c r="D1228" s="79"/>
      <c r="E1228" s="80" t="str">
        <f>IFERROR(_xlfn.XLOOKUP($B1228,Insumo[DESCRIPCION],Insumo[VALOR],,0),"")</f>
        <v/>
      </c>
      <c r="F1228" s="81"/>
      <c r="G1228" s="82" t="str">
        <f>IFERROR(IF(F1228&gt;=0,D1228*E1228*(1+F1228/100),ABS(D1228*E1228/F1228)),"")</f>
        <v/>
      </c>
      <c r="H1228" s="91" t="str">
        <f>IFERROR(G1228*E1224,"")</f>
        <v/>
      </c>
    </row>
    <row r="1229" spans="1:11">
      <c r="A1229" s="76"/>
      <c r="B1229" s="77"/>
      <c r="C1229" s="78" t="str">
        <f>IFERROR(_xlfn.XLOOKUP(B1229,Insumo[DESCRIPCION],Insumo[UND],,0),"")</f>
        <v/>
      </c>
      <c r="D1229" s="79"/>
      <c r="E1229" s="80" t="str">
        <f>IFERROR(_xlfn.XLOOKUP($B1229,Insumo[DESCRIPCION],Insumo[VALOR],,0),"")</f>
        <v/>
      </c>
      <c r="F1229" s="81"/>
      <c r="G1229" s="82" t="str">
        <f>IFERROR(IF(F1229&gt;=0,D1229*E1229*(1+F1229/100),ABS(D1229*E1229/F1229)),"")</f>
        <v/>
      </c>
      <c r="H1229" s="91" t="str">
        <f>IFERROR(G1229*E1224,"")</f>
        <v/>
      </c>
    </row>
    <row r="1230" spans="1:11">
      <c r="A1230" s="76"/>
      <c r="B1230" s="77"/>
      <c r="C1230" s="78" t="str">
        <f>IFERROR(_xlfn.XLOOKUP(B1230,Insumo[DESCRIPCION],Insumo[UND],,0),"")</f>
        <v/>
      </c>
      <c r="D1230" s="79"/>
      <c r="E1230" s="80" t="str">
        <f>IFERROR(_xlfn.XLOOKUP($B1230,Insumo[DESCRIPCION],Insumo[VALOR],,0),"")</f>
        <v/>
      </c>
      <c r="F1230" s="81"/>
      <c r="G1230" s="82" t="str">
        <f>IFERROR(IF(F1230&gt;=0,D1230*E1230*(1+F1230/100),ABS(D1230*E1230/F1230)),"")</f>
        <v/>
      </c>
      <c r="H1230" s="91" t="str">
        <f>IFERROR(G1230*E1224,"")</f>
        <v/>
      </c>
    </row>
    <row r="1231" spans="1:11">
      <c r="A1231" s="76"/>
      <c r="B1231" s="77"/>
      <c r="C1231" s="78" t="str">
        <f>IFERROR(_xlfn.XLOOKUP(B1231,Insumo[DESCRIPCION],Insumo[UND],,0),"")</f>
        <v/>
      </c>
      <c r="D1231" s="79"/>
      <c r="E1231" s="80" t="str">
        <f>IFERROR(_xlfn.XLOOKUP($B1231,Insumo[DESCRIPCION],Insumo[VALOR],,0),"")</f>
        <v/>
      </c>
      <c r="F1231" s="81"/>
      <c r="G1231" s="82" t="str">
        <f>IFERROR(IF(F1231&gt;=0,D1231*E1231*(1+F1231/100),ABS(D1231*E1231/F1231)),"")</f>
        <v/>
      </c>
      <c r="H1231" s="91" t="str">
        <f>IFERROR(G1231*E1224,"")</f>
        <v/>
      </c>
    </row>
    <row r="1232" spans="1:11">
      <c r="A1232" s="69"/>
      <c r="B1232" s="70" t="s">
        <v>3066</v>
      </c>
      <c r="C1232" s="71"/>
      <c r="D1232" s="72"/>
      <c r="E1232" s="73"/>
      <c r="F1232" s="74"/>
      <c r="G1232" s="75">
        <f>SUM(G1233:G1235)</f>
        <v>24258.057636055557</v>
      </c>
      <c r="H1232" s="92">
        <f>G1232*E1224</f>
        <v>0</v>
      </c>
    </row>
    <row r="1233" spans="1:11">
      <c r="A1233" s="76"/>
      <c r="B1233" s="77" t="s">
        <v>2963</v>
      </c>
      <c r="C1233" s="78" t="str">
        <f>IFERROR(_xlfn.XLOOKUP(B1233,Equipo[DESCRIPCION],Equipo[UND],,0),"")</f>
        <v>Hr</v>
      </c>
      <c r="D1233" s="79">
        <v>1</v>
      </c>
      <c r="E1233" s="80">
        <f>IF(C1233="%MO",G1239,IFERROR(_xlfn.XLOOKUP($B1233,Equipo[DESCRIPCION],Equipo[VALOR],,0),""))</f>
        <v>82936</v>
      </c>
      <c r="F1233" s="81">
        <v>-4.5</v>
      </c>
      <c r="G1233" s="82">
        <f>IFERROR(IF(F1233&gt;=0,D1233*E1233*(1+F1233/100),ABS(D1233*E1233/F1233)),"")</f>
        <v>18430.222222222223</v>
      </c>
      <c r="H1233" s="91">
        <f>IFERROR(G1233*E1224,"")</f>
        <v>0</v>
      </c>
    </row>
    <row r="1234" spans="1:11">
      <c r="A1234" s="76"/>
      <c r="B1234" s="77" t="s">
        <v>2967</v>
      </c>
      <c r="C1234" s="78" t="str">
        <f>IFERROR(_xlfn.XLOOKUP(B1234,Equipo[DESCRIPCION],Equipo[UND],,0),"")</f>
        <v>%MO</v>
      </c>
      <c r="D1234" s="79">
        <v>0.05</v>
      </c>
      <c r="E1234" s="80">
        <f>IF(C1234="%MO",G1240,IFERROR(_xlfn.XLOOKUP($B1234,Equipo[DESCRIPCION],Equipo[VALOR],,0),""))</f>
        <v>116556.7082766667</v>
      </c>
      <c r="F1234" s="81"/>
      <c r="G1234" s="82">
        <f>IFERROR(IF(F1234&gt;=0,D1234*E1234*(1+F1234/100),ABS(D1234*E1234/F1234)),"")</f>
        <v>5827.8354138333352</v>
      </c>
      <c r="H1234" s="91">
        <f>IFERROR(G1234*E1224,"")</f>
        <v>0</v>
      </c>
    </row>
    <row r="1235" spans="1:11">
      <c r="A1235" s="76"/>
      <c r="B1235" s="77"/>
      <c r="C1235" s="78" t="str">
        <f>IFERROR(_xlfn.XLOOKUP(B1235,Equipo[DESCRIPCION],Equipo[UND],,0),"")</f>
        <v/>
      </c>
      <c r="D1235" s="79"/>
      <c r="E1235" s="80" t="str">
        <f>IF(C1235="%MO",G1241,IFERROR(_xlfn.XLOOKUP($B1235,Equipo[DESCRIPCION],Equipo[VALOR],,0),""))</f>
        <v/>
      </c>
      <c r="F1235" s="81"/>
      <c r="G1235" s="82" t="str">
        <f>IFERROR(IF(F1235&gt;=0,D1235*E1235*(1+F1235/100),ABS(D1235*E1235/F1235)),"")</f>
        <v/>
      </c>
      <c r="H1235" s="91" t="str">
        <f>IFERROR(G1235*E1224,"")</f>
        <v/>
      </c>
    </row>
    <row r="1236" spans="1:11">
      <c r="A1236" s="69"/>
      <c r="B1236" s="70" t="s">
        <v>2202</v>
      </c>
      <c r="C1236" s="71"/>
      <c r="D1236" s="72"/>
      <c r="E1236" s="73"/>
      <c r="F1236" s="74"/>
      <c r="G1236" s="75">
        <f>SUM(G1237:G1238)</f>
        <v>0</v>
      </c>
      <c r="H1236" s="92">
        <f>G1236*E1224</f>
        <v>0</v>
      </c>
    </row>
    <row r="1237" spans="1:11">
      <c r="A1237" s="76"/>
      <c r="B1237" s="77"/>
      <c r="C1237" s="78" t="str">
        <f>IFERROR(_xlfn.XLOOKUP(B1237,Transporte[DESCRIPCION],Transporte[UND],,0),"")</f>
        <v/>
      </c>
      <c r="D1237" s="79"/>
      <c r="E1237" s="80" t="str">
        <f>IFERROR(_xlfn.XLOOKUP($B1237,Transporte[DESCRIPCION],Transporte[VALOR],,0),"")</f>
        <v/>
      </c>
      <c r="F1237" s="81"/>
      <c r="G1237" s="82" t="str">
        <f>IFERROR(IF(F1237&gt;=0,D1237*E1237*(1+F1237/100),ABS(D1237*E1237/F1237)),"")</f>
        <v/>
      </c>
      <c r="H1237" s="91" t="str">
        <f>IFERROR(G1237*E1224,"")</f>
        <v/>
      </c>
    </row>
    <row r="1238" spans="1:11">
      <c r="A1238" s="76"/>
      <c r="B1238" s="77"/>
      <c r="C1238" s="78" t="str">
        <f>IFERROR(_xlfn.XLOOKUP(B1238,Transporte[DESCRIPCION],Transporte[UND],,0),"")</f>
        <v/>
      </c>
      <c r="D1238" s="79"/>
      <c r="E1238" s="80" t="str">
        <f>IFERROR(_xlfn.XLOOKUP($B1238,Transporte[DESCRIPCION],Transporte[VALOR],,0),"")</f>
        <v/>
      </c>
      <c r="F1238" s="81"/>
      <c r="G1238" s="82" t="str">
        <f>IFERROR(IF(F1238&gt;=0,D1238*E1238*(1+F1238/100),ABS(D1238*E1238/F1238)),"")</f>
        <v/>
      </c>
      <c r="H1238" s="91" t="str">
        <f>IFERROR(G1238*E1224,"")</f>
        <v/>
      </c>
    </row>
    <row r="1239" spans="1:11">
      <c r="A1239" s="69"/>
      <c r="B1239" s="70" t="s">
        <v>3067</v>
      </c>
      <c r="C1239" s="71"/>
      <c r="D1239" s="72"/>
      <c r="E1239" s="73"/>
      <c r="F1239" s="74"/>
      <c r="G1239" s="75">
        <f>SUM(G1240:G1242)</f>
        <v>116556.7082766667</v>
      </c>
      <c r="H1239" s="92">
        <f>G1239*E1224</f>
        <v>0</v>
      </c>
    </row>
    <row r="1240" spans="1:11">
      <c r="A1240" s="76"/>
      <c r="B1240" s="77" t="s">
        <v>3045</v>
      </c>
      <c r="C1240" s="78" t="str">
        <f>IFERROR(_xlfn.XLOOKUP(B1240,MObra[DESCRIPCION],MObra[UN],,0),"")</f>
        <v>día</v>
      </c>
      <c r="D1240" s="79">
        <v>1</v>
      </c>
      <c r="E1240" s="80">
        <f>IFERROR(_xlfn.XLOOKUP($B1240,MObra[DESCRIPCION],MObra[VALOR UNIT],,0),"")</f>
        <v>524505.18724500015</v>
      </c>
      <c r="F1240" s="81">
        <v>-4.5</v>
      </c>
      <c r="G1240" s="82">
        <f>IFERROR(IF(F1240&gt;=0,D1240*E1240*(1+F1240/100),ABS(D1240*E1240/F1240)),"")</f>
        <v>116556.7082766667</v>
      </c>
      <c r="H1240" s="91">
        <f>IFERROR(G1240*E1224,"")</f>
        <v>0</v>
      </c>
    </row>
    <row r="1241" spans="1:11">
      <c r="A1241" s="76"/>
      <c r="B1241" s="77"/>
      <c r="C1241" s="78" t="str">
        <f>IFERROR(_xlfn.XLOOKUP(B1241,MObra[DESCRIPCION],MObra[UN],,0),"")</f>
        <v/>
      </c>
      <c r="D1241" s="79"/>
      <c r="E1241" s="80" t="str">
        <f>IFERROR(_xlfn.XLOOKUP($B1241,MObra[DESCRIPCION],MObra[VALOR UNIT],,0),"")</f>
        <v/>
      </c>
      <c r="F1241" s="81"/>
      <c r="G1241" s="82" t="str">
        <f>IFERROR(IF(F1241&gt;=0,D1241*E1241*(1+F1241/100),ABS(D1241*E1241/F1241)),"")</f>
        <v/>
      </c>
      <c r="H1241" s="91" t="str">
        <f>IFERROR(G1241*E1224,"")</f>
        <v/>
      </c>
    </row>
    <row r="1242" spans="1:11">
      <c r="A1242" s="83"/>
      <c r="B1242" s="84"/>
      <c r="C1242" s="85" t="str">
        <f>IFERROR(_xlfn.XLOOKUP(B1242,MObra[DESCRIPCION],MObra[UN],,0),"")</f>
        <v/>
      </c>
      <c r="D1242" s="86"/>
      <c r="E1242" s="87" t="str">
        <f>IFERROR(_xlfn.XLOOKUP($B1242,MObra[DESCRIPCION],MObra[VALOR UNIT],,0),"")</f>
        <v/>
      </c>
      <c r="F1242" s="88"/>
      <c r="G1242" s="89" t="str">
        <f>IFERROR(IF(F1242&gt;=0,D1242*E1242*(1+F1242/100),ABS(D1242*E1242/F1242)),"")</f>
        <v/>
      </c>
      <c r="H1242" s="90" t="str">
        <f>IFERROR(G1242*E1224,"")</f>
        <v/>
      </c>
    </row>
    <row r="1243" spans="1:11" ht="12.75" customHeight="1"/>
    <row r="1244" spans="1:11">
      <c r="A1244" s="54" t="s">
        <v>1944</v>
      </c>
      <c r="B1244" s="55" t="str">
        <f>VLOOKUP($A1244,Presupuesto!$A:$D,2,FALSE())</f>
        <v>Tubería en concreto reforzado unión caucho 60" clase 2</v>
      </c>
      <c r="C1244" s="56" t="str">
        <f>VLOOKUP($A1244,Presupuesto!$A:$D,3,FALSE())</f>
        <v>M</v>
      </c>
      <c r="D1244" s="57"/>
      <c r="E1244" s="58">
        <f>VLOOKUP($A1244,Presupuesto!$A:$D,4,FALSE())</f>
        <v>0</v>
      </c>
      <c r="F1244" s="59" t="s">
        <v>2919</v>
      </c>
      <c r="G1244" s="60">
        <f>SUM(G1246:G1262)/2</f>
        <v>1024416.6116518124</v>
      </c>
      <c r="H1244" s="61">
        <f>ROUND(SUM(H1246:H1262),0)/2</f>
        <v>0</v>
      </c>
      <c r="I1244" s="58">
        <f>VLOOKUP(A1244,Presupuesto!$A:$F,6,0)</f>
        <v>0</v>
      </c>
      <c r="J1244" s="58">
        <f>+H1244-I1244</f>
        <v>0</v>
      </c>
      <c r="K1244" s="282">
        <f>+H1244-G1244*E1244</f>
        <v>0</v>
      </c>
    </row>
    <row r="1245" spans="1:11">
      <c r="A1245" s="62"/>
      <c r="B1245" s="63" t="s">
        <v>2247</v>
      </c>
      <c r="C1245" s="63" t="s">
        <v>3061</v>
      </c>
      <c r="D1245" s="64" t="s">
        <v>4</v>
      </c>
      <c r="E1245" s="65" t="s">
        <v>3062</v>
      </c>
      <c r="F1245" s="66" t="s">
        <v>3063</v>
      </c>
      <c r="G1245" s="67" t="s">
        <v>3064</v>
      </c>
      <c r="H1245" s="68" t="s">
        <v>3124</v>
      </c>
    </row>
    <row r="1246" spans="1:11">
      <c r="A1246" s="69"/>
      <c r="B1246" s="70" t="s">
        <v>3065</v>
      </c>
      <c r="C1246" s="71"/>
      <c r="D1246" s="72"/>
      <c r="E1246" s="73"/>
      <c r="F1246" s="74"/>
      <c r="G1246" s="75">
        <f>SUM(G1247:G1251)</f>
        <v>866000</v>
      </c>
      <c r="H1246" s="75">
        <f>IFERROR(G1246*E1244,"")</f>
        <v>0</v>
      </c>
    </row>
    <row r="1247" spans="1:11">
      <c r="A1247" s="76"/>
      <c r="B1247" s="77" t="s">
        <v>3178</v>
      </c>
      <c r="C1247" s="78" t="str">
        <f>IFERROR(_xlfn.XLOOKUP(B1247,Insumo[DESCRIPCION],Insumo[UND],,0),"")</f>
        <v>M</v>
      </c>
      <c r="D1247" s="79">
        <v>1</v>
      </c>
      <c r="E1247" s="80">
        <f>IFERROR(_xlfn.XLOOKUP($B1247,Insumo[DESCRIPCION],Insumo[VALOR],,0),"")</f>
        <v>866000</v>
      </c>
      <c r="F1247" s="81"/>
      <c r="G1247" s="82">
        <f>IFERROR(IF(F1247&gt;=0,D1247*E1247*(1+F1247/100),ABS(D1247*E1247/F1247)),"")</f>
        <v>866000</v>
      </c>
      <c r="H1247" s="91">
        <f>IFERROR(G1247*E1244,"")</f>
        <v>0</v>
      </c>
    </row>
    <row r="1248" spans="1:11">
      <c r="A1248" s="76"/>
      <c r="B1248" s="77"/>
      <c r="C1248" s="78" t="str">
        <f>IFERROR(_xlfn.XLOOKUP(B1248,Insumo[DESCRIPCION],Insumo[UND],,0),"")</f>
        <v/>
      </c>
      <c r="D1248" s="79"/>
      <c r="E1248" s="80" t="str">
        <f>IFERROR(_xlfn.XLOOKUP($B1248,Insumo[DESCRIPCION],Insumo[VALOR],,0),"")</f>
        <v/>
      </c>
      <c r="F1248" s="81"/>
      <c r="G1248" s="82" t="str">
        <f>IFERROR(IF(F1248&gt;=0,D1248*E1248*(1+F1248/100),ABS(D1248*E1248/F1248)),"")</f>
        <v/>
      </c>
      <c r="H1248" s="91" t="str">
        <f>IFERROR(G1248*E1244,"")</f>
        <v/>
      </c>
    </row>
    <row r="1249" spans="1:11">
      <c r="A1249" s="76"/>
      <c r="B1249" s="77"/>
      <c r="C1249" s="78" t="str">
        <f>IFERROR(_xlfn.XLOOKUP(B1249,Insumo[DESCRIPCION],Insumo[UND],,0),"")</f>
        <v/>
      </c>
      <c r="D1249" s="79"/>
      <c r="E1249" s="80" t="str">
        <f>IFERROR(_xlfn.XLOOKUP($B1249,Insumo[DESCRIPCION],Insumo[VALOR],,0),"")</f>
        <v/>
      </c>
      <c r="F1249" s="81"/>
      <c r="G1249" s="82" t="str">
        <f>IFERROR(IF(F1249&gt;=0,D1249*E1249*(1+F1249/100),ABS(D1249*E1249/F1249)),"")</f>
        <v/>
      </c>
      <c r="H1249" s="91" t="str">
        <f>IFERROR(G1249*E1244,"")</f>
        <v/>
      </c>
    </row>
    <row r="1250" spans="1:11">
      <c r="A1250" s="76"/>
      <c r="B1250" s="77"/>
      <c r="C1250" s="78" t="str">
        <f>IFERROR(_xlfn.XLOOKUP(B1250,Insumo[DESCRIPCION],Insumo[UND],,0),"")</f>
        <v/>
      </c>
      <c r="D1250" s="79"/>
      <c r="E1250" s="80" t="str">
        <f>IFERROR(_xlfn.XLOOKUP($B1250,Insumo[DESCRIPCION],Insumo[VALOR],,0),"")</f>
        <v/>
      </c>
      <c r="F1250" s="81"/>
      <c r="G1250" s="82" t="str">
        <f>IFERROR(IF(F1250&gt;=0,D1250*E1250*(1+F1250/100),ABS(D1250*E1250/F1250)),"")</f>
        <v/>
      </c>
      <c r="H1250" s="91" t="str">
        <f>IFERROR(G1250*E1244,"")</f>
        <v/>
      </c>
    </row>
    <row r="1251" spans="1:11">
      <c r="A1251" s="76"/>
      <c r="B1251" s="77"/>
      <c r="C1251" s="78" t="str">
        <f>IFERROR(_xlfn.XLOOKUP(B1251,Insumo[DESCRIPCION],Insumo[UND],,0),"")</f>
        <v/>
      </c>
      <c r="D1251" s="79"/>
      <c r="E1251" s="80" t="str">
        <f>IFERROR(_xlfn.XLOOKUP($B1251,Insumo[DESCRIPCION],Insumo[VALOR],,0),"")</f>
        <v/>
      </c>
      <c r="F1251" s="81"/>
      <c r="G1251" s="82" t="str">
        <f>IFERROR(IF(F1251&gt;=0,D1251*E1251*(1+F1251/100),ABS(D1251*E1251/F1251)),"")</f>
        <v/>
      </c>
      <c r="H1251" s="91" t="str">
        <f>IFERROR(G1251*E1244,"")</f>
        <v/>
      </c>
    </row>
    <row r="1252" spans="1:11">
      <c r="A1252" s="69"/>
      <c r="B1252" s="70" t="s">
        <v>3066</v>
      </c>
      <c r="C1252" s="71"/>
      <c r="D1252" s="72"/>
      <c r="E1252" s="73"/>
      <c r="F1252" s="74"/>
      <c r="G1252" s="75">
        <f>SUM(G1253:G1255)</f>
        <v>27290.314840562503</v>
      </c>
      <c r="H1252" s="92">
        <f>G1252*E1244</f>
        <v>0</v>
      </c>
    </row>
    <row r="1253" spans="1:11">
      <c r="A1253" s="76"/>
      <c r="B1253" s="77" t="s">
        <v>2963</v>
      </c>
      <c r="C1253" s="78" t="str">
        <f>IFERROR(_xlfn.XLOOKUP(B1253,Equipo[DESCRIPCION],Equipo[UND],,0),"")</f>
        <v>Hr</v>
      </c>
      <c r="D1253" s="79">
        <v>1</v>
      </c>
      <c r="E1253" s="80">
        <f>IF(C1253="%MO",G1259,IFERROR(_xlfn.XLOOKUP($B1253,Equipo[DESCRIPCION],Equipo[VALOR],,0),""))</f>
        <v>82936</v>
      </c>
      <c r="F1253" s="81">
        <v>-4</v>
      </c>
      <c r="G1253" s="82">
        <f>IFERROR(IF(F1253&gt;=0,D1253*E1253*(1+F1253/100),ABS(D1253*E1253/F1253)),"")</f>
        <v>20734</v>
      </c>
      <c r="H1253" s="91">
        <f>IFERROR(G1253*E1244,"")</f>
        <v>0</v>
      </c>
    </row>
    <row r="1254" spans="1:11">
      <c r="A1254" s="76"/>
      <c r="B1254" s="77" t="s">
        <v>2967</v>
      </c>
      <c r="C1254" s="78" t="str">
        <f>IFERROR(_xlfn.XLOOKUP(B1254,Equipo[DESCRIPCION],Equipo[UND],,0),"")</f>
        <v>%MO</v>
      </c>
      <c r="D1254" s="79">
        <v>0.05</v>
      </c>
      <c r="E1254" s="80">
        <f>IF(C1254="%MO",G1260,IFERROR(_xlfn.XLOOKUP($B1254,Equipo[DESCRIPCION],Equipo[VALOR],,0),""))</f>
        <v>131126.29681125004</v>
      </c>
      <c r="F1254" s="81"/>
      <c r="G1254" s="82">
        <f>IFERROR(IF(F1254&gt;=0,D1254*E1254*(1+F1254/100),ABS(D1254*E1254/F1254)),"")</f>
        <v>6556.3148405625025</v>
      </c>
      <c r="H1254" s="91">
        <f>IFERROR(G1254*E1244,"")</f>
        <v>0</v>
      </c>
    </row>
    <row r="1255" spans="1:11">
      <c r="A1255" s="76"/>
      <c r="B1255" s="77"/>
      <c r="C1255" s="78" t="str">
        <f>IFERROR(_xlfn.XLOOKUP(B1255,Equipo[DESCRIPCION],Equipo[UND],,0),"")</f>
        <v/>
      </c>
      <c r="D1255" s="79"/>
      <c r="E1255" s="80" t="str">
        <f>IF(C1255="%MO",G1261,IFERROR(_xlfn.XLOOKUP($B1255,Equipo[DESCRIPCION],Equipo[VALOR],,0),""))</f>
        <v/>
      </c>
      <c r="F1255" s="81"/>
      <c r="G1255" s="82" t="str">
        <f>IFERROR(IF(F1255&gt;=0,D1255*E1255*(1+F1255/100),ABS(D1255*E1255/F1255)),"")</f>
        <v/>
      </c>
      <c r="H1255" s="91" t="str">
        <f>IFERROR(G1255*E1244,"")</f>
        <v/>
      </c>
    </row>
    <row r="1256" spans="1:11">
      <c r="A1256" s="69"/>
      <c r="B1256" s="70" t="s">
        <v>2202</v>
      </c>
      <c r="C1256" s="71"/>
      <c r="D1256" s="72"/>
      <c r="E1256" s="73"/>
      <c r="F1256" s="74"/>
      <c r="G1256" s="75">
        <f>SUM(G1257:G1258)</f>
        <v>0</v>
      </c>
      <c r="H1256" s="92">
        <f>G1256*E1244</f>
        <v>0</v>
      </c>
    </row>
    <row r="1257" spans="1:11">
      <c r="A1257" s="76"/>
      <c r="B1257" s="77"/>
      <c r="C1257" s="78" t="str">
        <f>IFERROR(_xlfn.XLOOKUP(B1257,Transporte[DESCRIPCION],Transporte[UND],,0),"")</f>
        <v/>
      </c>
      <c r="D1257" s="79"/>
      <c r="E1257" s="80" t="str">
        <f>IFERROR(_xlfn.XLOOKUP($B1257,Transporte[DESCRIPCION],Transporte[VALOR],,0),"")</f>
        <v/>
      </c>
      <c r="F1257" s="81"/>
      <c r="G1257" s="82" t="str">
        <f>IFERROR(IF(F1257&gt;=0,D1257*E1257*(1+F1257/100),ABS(D1257*E1257/F1257)),"")</f>
        <v/>
      </c>
      <c r="H1257" s="91" t="str">
        <f>IFERROR(G1257*E1244,"")</f>
        <v/>
      </c>
    </row>
    <row r="1258" spans="1:11">
      <c r="A1258" s="76"/>
      <c r="B1258" s="77"/>
      <c r="C1258" s="78" t="str">
        <f>IFERROR(_xlfn.XLOOKUP(B1258,Transporte[DESCRIPCION],Transporte[UND],,0),"")</f>
        <v/>
      </c>
      <c r="D1258" s="79"/>
      <c r="E1258" s="80" t="str">
        <f>IFERROR(_xlfn.XLOOKUP($B1258,Transporte[DESCRIPCION],Transporte[VALOR],,0),"")</f>
        <v/>
      </c>
      <c r="F1258" s="81"/>
      <c r="G1258" s="82" t="str">
        <f>IFERROR(IF(F1258&gt;=0,D1258*E1258*(1+F1258/100),ABS(D1258*E1258/F1258)),"")</f>
        <v/>
      </c>
      <c r="H1258" s="91" t="str">
        <f>IFERROR(G1258*E1244,"")</f>
        <v/>
      </c>
    </row>
    <row r="1259" spans="1:11">
      <c r="A1259" s="69"/>
      <c r="B1259" s="70" t="s">
        <v>3067</v>
      </c>
      <c r="C1259" s="71"/>
      <c r="D1259" s="72"/>
      <c r="E1259" s="73"/>
      <c r="F1259" s="74"/>
      <c r="G1259" s="75">
        <f>SUM(G1260:G1262)</f>
        <v>131126.29681125004</v>
      </c>
      <c r="H1259" s="92">
        <f>G1259*E1244</f>
        <v>0</v>
      </c>
    </row>
    <row r="1260" spans="1:11">
      <c r="A1260" s="76"/>
      <c r="B1260" s="77" t="s">
        <v>3045</v>
      </c>
      <c r="C1260" s="78" t="str">
        <f>IFERROR(_xlfn.XLOOKUP(B1260,MObra[DESCRIPCION],MObra[UN],,0),"")</f>
        <v>día</v>
      </c>
      <c r="D1260" s="79">
        <v>1</v>
      </c>
      <c r="E1260" s="80">
        <f>IFERROR(_xlfn.XLOOKUP($B1260,MObra[DESCRIPCION],MObra[VALOR UNIT],,0),"")</f>
        <v>524505.18724500015</v>
      </c>
      <c r="F1260" s="81">
        <v>-4</v>
      </c>
      <c r="G1260" s="82">
        <f>IFERROR(IF(F1260&gt;=0,D1260*E1260*(1+F1260/100),ABS(D1260*E1260/F1260)),"")</f>
        <v>131126.29681125004</v>
      </c>
      <c r="H1260" s="91">
        <f>IFERROR(G1260*E1244,"")</f>
        <v>0</v>
      </c>
    </row>
    <row r="1261" spans="1:11">
      <c r="A1261" s="76"/>
      <c r="B1261" s="77"/>
      <c r="C1261" s="78" t="str">
        <f>IFERROR(_xlfn.XLOOKUP(B1261,MObra[DESCRIPCION],MObra[UN],,0),"")</f>
        <v/>
      </c>
      <c r="D1261" s="79"/>
      <c r="E1261" s="80" t="str">
        <f>IFERROR(_xlfn.XLOOKUP($B1261,MObra[DESCRIPCION],MObra[VALOR UNIT],,0),"")</f>
        <v/>
      </c>
      <c r="F1261" s="81"/>
      <c r="G1261" s="82" t="str">
        <f>IFERROR(IF(F1261&gt;=0,D1261*E1261*(1+F1261/100),ABS(D1261*E1261/F1261)),"")</f>
        <v/>
      </c>
      <c r="H1261" s="91" t="str">
        <f>IFERROR(G1261*E1244,"")</f>
        <v/>
      </c>
    </row>
    <row r="1262" spans="1:11">
      <c r="A1262" s="83"/>
      <c r="B1262" s="84"/>
      <c r="C1262" s="85" t="str">
        <f>IFERROR(_xlfn.XLOOKUP(B1262,MObra[DESCRIPCION],MObra[UN],,0),"")</f>
        <v/>
      </c>
      <c r="D1262" s="86"/>
      <c r="E1262" s="87" t="str">
        <f>IFERROR(_xlfn.XLOOKUP($B1262,MObra[DESCRIPCION],MObra[VALOR UNIT],,0),"")</f>
        <v/>
      </c>
      <c r="F1262" s="88"/>
      <c r="G1262" s="89" t="str">
        <f>IFERROR(IF(F1262&gt;=0,D1262*E1262*(1+F1262/100),ABS(D1262*E1262/F1262)),"")</f>
        <v/>
      </c>
      <c r="H1262" s="90" t="str">
        <f>IFERROR(G1262*E1244,"")</f>
        <v/>
      </c>
    </row>
    <row r="1263" spans="1:11" ht="12.75" customHeight="1"/>
    <row r="1264" spans="1:11">
      <c r="A1264" s="54" t="s">
        <v>1946</v>
      </c>
      <c r="B1264" s="55" t="str">
        <f>VLOOKUP($A1264,Presupuesto!$A:$D,2,FALSE())</f>
        <v>Tubería perforada PVC Ø = 4"</v>
      </c>
      <c r="C1264" s="56" t="str">
        <f>VLOOKUP($A1264,Presupuesto!$A:$D,3,FALSE())</f>
        <v>M</v>
      </c>
      <c r="D1264" s="57"/>
      <c r="E1264" s="58">
        <f>VLOOKUP($A1264,Presupuesto!$A:$D,4,FALSE())</f>
        <v>0</v>
      </c>
      <c r="F1264" s="59" t="s">
        <v>2919</v>
      </c>
      <c r="G1264" s="60">
        <f>SUM(G1266:G1282)/2</f>
        <v>36264.712476825007</v>
      </c>
      <c r="H1264" s="61">
        <f>ROUND(SUM(H1266:H1282),0)/2</f>
        <v>0</v>
      </c>
      <c r="I1264" s="58">
        <f>VLOOKUP(A1264,Presupuesto!$A:$F,6,0)</f>
        <v>0</v>
      </c>
      <c r="J1264" s="58">
        <f>+H1264-I1264</f>
        <v>0</v>
      </c>
      <c r="K1264" s="282">
        <f>+H1264-G1264*E1264</f>
        <v>0</v>
      </c>
    </row>
    <row r="1265" spans="1:8">
      <c r="A1265" s="62"/>
      <c r="B1265" s="63" t="s">
        <v>2247</v>
      </c>
      <c r="C1265" s="63" t="s">
        <v>3061</v>
      </c>
      <c r="D1265" s="64" t="s">
        <v>4</v>
      </c>
      <c r="E1265" s="65" t="s">
        <v>3062</v>
      </c>
      <c r="F1265" s="66" t="s">
        <v>3063</v>
      </c>
      <c r="G1265" s="67" t="s">
        <v>3064</v>
      </c>
      <c r="H1265" s="68" t="s">
        <v>3124</v>
      </c>
    </row>
    <row r="1266" spans="1:8">
      <c r="A1266" s="69"/>
      <c r="B1266" s="70" t="s">
        <v>3065</v>
      </c>
      <c r="C1266" s="71"/>
      <c r="D1266" s="72"/>
      <c r="E1266" s="73"/>
      <c r="F1266" s="74"/>
      <c r="G1266" s="75">
        <f>SUM(G1267:G1271)</f>
        <v>29624.7</v>
      </c>
      <c r="H1266" s="75">
        <f>IFERROR(G1266*E1264,"")</f>
        <v>0</v>
      </c>
    </row>
    <row r="1267" spans="1:8">
      <c r="A1267" s="76"/>
      <c r="B1267" s="77" t="s">
        <v>2842</v>
      </c>
      <c r="C1267" s="78" t="str">
        <f>IFERROR(_xlfn.XLOOKUP(B1267,Insumo[DESCRIPCION],Insumo[UND],,0),"")</f>
        <v>M</v>
      </c>
      <c r="D1267" s="79">
        <v>1</v>
      </c>
      <c r="E1267" s="80">
        <f>IFERROR(_xlfn.XLOOKUP($B1267,Insumo[DESCRIPCION],Insumo[VALOR],,0),"")</f>
        <v>28214</v>
      </c>
      <c r="F1267" s="81">
        <v>5</v>
      </c>
      <c r="G1267" s="82">
        <f>IFERROR(IF(F1267&gt;=0,D1267*E1267*(1+F1267/100),ABS(D1267*E1267/F1267)),"")</f>
        <v>29624.7</v>
      </c>
      <c r="H1267" s="91">
        <f>IFERROR(G1267*E1264,"")</f>
        <v>0</v>
      </c>
    </row>
    <row r="1268" spans="1:8">
      <c r="A1268" s="76"/>
      <c r="B1268" s="77"/>
      <c r="C1268" s="78" t="str">
        <f>IFERROR(_xlfn.XLOOKUP(B1268,Insumo[DESCRIPCION],Insumo[UND],,0),"")</f>
        <v/>
      </c>
      <c r="D1268" s="79"/>
      <c r="E1268" s="80" t="str">
        <f>IFERROR(_xlfn.XLOOKUP($B1268,Insumo[DESCRIPCION],Insumo[VALOR],,0),"")</f>
        <v/>
      </c>
      <c r="F1268" s="81"/>
      <c r="G1268" s="82" t="str">
        <f>IFERROR(IF(F1268&gt;=0,D1268*E1268*(1+F1268/100),ABS(D1268*E1268/F1268)),"")</f>
        <v/>
      </c>
      <c r="H1268" s="91" t="str">
        <f>IFERROR(G1268*E1264,"")</f>
        <v/>
      </c>
    </row>
    <row r="1269" spans="1:8">
      <c r="A1269" s="76"/>
      <c r="B1269" s="77"/>
      <c r="C1269" s="78" t="str">
        <f>IFERROR(_xlfn.XLOOKUP(B1269,Insumo[DESCRIPCION],Insumo[UND],,0),"")</f>
        <v/>
      </c>
      <c r="D1269" s="79"/>
      <c r="E1269" s="80" t="str">
        <f>IFERROR(_xlfn.XLOOKUP($B1269,Insumo[DESCRIPCION],Insumo[VALOR],,0),"")</f>
        <v/>
      </c>
      <c r="F1269" s="81"/>
      <c r="G1269" s="82" t="str">
        <f>IFERROR(IF(F1269&gt;=0,D1269*E1269*(1+F1269/100),ABS(D1269*E1269/F1269)),"")</f>
        <v/>
      </c>
      <c r="H1269" s="91" t="str">
        <f>IFERROR(G1269*E1264,"")</f>
        <v/>
      </c>
    </row>
    <row r="1270" spans="1:8">
      <c r="A1270" s="76"/>
      <c r="B1270" s="77"/>
      <c r="C1270" s="78" t="str">
        <f>IFERROR(_xlfn.XLOOKUP(B1270,Insumo[DESCRIPCION],Insumo[UND],,0),"")</f>
        <v/>
      </c>
      <c r="D1270" s="79"/>
      <c r="E1270" s="80" t="str">
        <f>IFERROR(_xlfn.XLOOKUP($B1270,Insumo[DESCRIPCION],Insumo[VALOR],,0),"")</f>
        <v/>
      </c>
      <c r="F1270" s="81"/>
      <c r="G1270" s="82" t="str">
        <f>IFERROR(IF(F1270&gt;=0,D1270*E1270*(1+F1270/100),ABS(D1270*E1270/F1270)),"")</f>
        <v/>
      </c>
      <c r="H1270" s="91" t="str">
        <f>IFERROR(G1270*E1264,"")</f>
        <v/>
      </c>
    </row>
    <row r="1271" spans="1:8">
      <c r="A1271" s="76"/>
      <c r="B1271" s="77"/>
      <c r="C1271" s="78" t="str">
        <f>IFERROR(_xlfn.XLOOKUP(B1271,Insumo[DESCRIPCION],Insumo[UND],,0),"")</f>
        <v/>
      </c>
      <c r="D1271" s="79"/>
      <c r="E1271" s="80" t="str">
        <f>IFERROR(_xlfn.XLOOKUP($B1271,Insumo[DESCRIPCION],Insumo[VALOR],,0),"")</f>
        <v/>
      </c>
      <c r="F1271" s="81"/>
      <c r="G1271" s="82" t="str">
        <f>IFERROR(IF(F1271&gt;=0,D1271*E1271*(1+F1271/100),ABS(D1271*E1271/F1271)),"")</f>
        <v/>
      </c>
      <c r="H1271" s="91" t="str">
        <f>IFERROR(G1271*E1264,"")</f>
        <v/>
      </c>
    </row>
    <row r="1272" spans="1:8">
      <c r="A1272" s="69"/>
      <c r="B1272" s="70" t="s">
        <v>3066</v>
      </c>
      <c r="C1272" s="71"/>
      <c r="D1272" s="72"/>
      <c r="E1272" s="73"/>
      <c r="F1272" s="74"/>
      <c r="G1272" s="75">
        <f>SUM(G1273:G1275)</f>
        <v>316.19107032500006</v>
      </c>
      <c r="H1272" s="92">
        <f>G1272*E1264</f>
        <v>0</v>
      </c>
    </row>
    <row r="1273" spans="1:8">
      <c r="A1273" s="76"/>
      <c r="B1273" s="77" t="s">
        <v>2967</v>
      </c>
      <c r="C1273" s="78" t="str">
        <f>IFERROR(_xlfn.XLOOKUP(B1273,Equipo[DESCRIPCION],Equipo[UND],,0),"")</f>
        <v>%MO</v>
      </c>
      <c r="D1273" s="79">
        <v>0.05</v>
      </c>
      <c r="E1273" s="80">
        <f>IF(C1273="%MO",G1279,IFERROR(_xlfn.XLOOKUP($B1273,Equipo[DESCRIPCION],Equipo[VALOR],,0),""))</f>
        <v>6323.8214065000011</v>
      </c>
      <c r="F1273" s="81"/>
      <c r="G1273" s="82">
        <f>IFERROR(IF(F1273&gt;=0,D1273*E1273*(1+F1273/100),ABS(D1273*E1273/F1273)),"")</f>
        <v>316.19107032500006</v>
      </c>
      <c r="H1273" s="91">
        <f>IFERROR(G1273*E1264,"")</f>
        <v>0</v>
      </c>
    </row>
    <row r="1274" spans="1:8">
      <c r="A1274" s="76"/>
      <c r="B1274" s="77"/>
      <c r="C1274" s="78" t="str">
        <f>IFERROR(_xlfn.XLOOKUP(B1274,Equipo[DESCRIPCION],Equipo[UND],,0),"")</f>
        <v/>
      </c>
      <c r="D1274" s="79"/>
      <c r="E1274" s="80" t="str">
        <f>IF(C1274="%MO",G1280,IFERROR(_xlfn.XLOOKUP($B1274,Equipo[DESCRIPCION],Equipo[VALOR],,0),""))</f>
        <v/>
      </c>
      <c r="F1274" s="81"/>
      <c r="G1274" s="82" t="str">
        <f>IFERROR(IF(F1274&gt;=0,D1274*E1274*(1+F1274/100),ABS(D1274*E1274/F1274)),"")</f>
        <v/>
      </c>
      <c r="H1274" s="91" t="str">
        <f>IFERROR(G1274*E1264,"")</f>
        <v/>
      </c>
    </row>
    <row r="1275" spans="1:8">
      <c r="A1275" s="76"/>
      <c r="B1275" s="77"/>
      <c r="C1275" s="78" t="str">
        <f>IFERROR(_xlfn.XLOOKUP(B1275,Equipo[DESCRIPCION],Equipo[UND],,0),"")</f>
        <v/>
      </c>
      <c r="D1275" s="79"/>
      <c r="E1275" s="80" t="str">
        <f>IF(C1275="%MO",G1281,IFERROR(_xlfn.XLOOKUP($B1275,Equipo[DESCRIPCION],Equipo[VALOR],,0),""))</f>
        <v/>
      </c>
      <c r="F1275" s="81"/>
      <c r="G1275" s="82" t="str">
        <f>IFERROR(IF(F1275&gt;=0,D1275*E1275*(1+F1275/100),ABS(D1275*E1275/F1275)),"")</f>
        <v/>
      </c>
      <c r="H1275" s="91" t="str">
        <f>IFERROR(G1275*E1264,"")</f>
        <v/>
      </c>
    </row>
    <row r="1276" spans="1:8">
      <c r="A1276" s="69"/>
      <c r="B1276" s="70" t="s">
        <v>2202</v>
      </c>
      <c r="C1276" s="71"/>
      <c r="D1276" s="72"/>
      <c r="E1276" s="73"/>
      <c r="F1276" s="74"/>
      <c r="G1276" s="75">
        <f>SUM(G1277:G1278)</f>
        <v>0</v>
      </c>
      <c r="H1276" s="92">
        <f>G1276*E1264</f>
        <v>0</v>
      </c>
    </row>
    <row r="1277" spans="1:8">
      <c r="A1277" s="76"/>
      <c r="B1277" s="77"/>
      <c r="C1277" s="78" t="str">
        <f>IFERROR(_xlfn.XLOOKUP(B1277,Transporte[DESCRIPCION],Transporte[UND],,0),"")</f>
        <v/>
      </c>
      <c r="D1277" s="79"/>
      <c r="E1277" s="80" t="str">
        <f>IFERROR(_xlfn.XLOOKUP($B1277,Transporte[DESCRIPCION],Transporte[VALOR],,0),"")</f>
        <v/>
      </c>
      <c r="F1277" s="81"/>
      <c r="G1277" s="82" t="str">
        <f>IFERROR(IF(F1277&gt;=0,D1277*E1277*(1+F1277/100),ABS(D1277*E1277/F1277)),"")</f>
        <v/>
      </c>
      <c r="H1277" s="91" t="str">
        <f>IFERROR(G1277*E1264,"")</f>
        <v/>
      </c>
    </row>
    <row r="1278" spans="1:8">
      <c r="A1278" s="76"/>
      <c r="B1278" s="77"/>
      <c r="C1278" s="78" t="str">
        <f>IFERROR(_xlfn.XLOOKUP(B1278,Transporte[DESCRIPCION],Transporte[UND],,0),"")</f>
        <v/>
      </c>
      <c r="D1278" s="79"/>
      <c r="E1278" s="80" t="str">
        <f>IFERROR(_xlfn.XLOOKUP($B1278,Transporte[DESCRIPCION],Transporte[VALOR],,0),"")</f>
        <v/>
      </c>
      <c r="F1278" s="81"/>
      <c r="G1278" s="82" t="str">
        <f>IFERROR(IF(F1278&gt;=0,D1278*E1278*(1+F1278/100),ABS(D1278*E1278/F1278)),"")</f>
        <v/>
      </c>
      <c r="H1278" s="91" t="str">
        <f>IFERROR(G1278*E1264,"")</f>
        <v/>
      </c>
    </row>
    <row r="1279" spans="1:8">
      <c r="A1279" s="69"/>
      <c r="B1279" s="70" t="s">
        <v>3067</v>
      </c>
      <c r="C1279" s="71"/>
      <c r="D1279" s="72"/>
      <c r="E1279" s="73"/>
      <c r="F1279" s="74"/>
      <c r="G1279" s="75">
        <f>SUM(G1280:G1282)</f>
        <v>6323.8214065000011</v>
      </c>
      <c r="H1279" s="92">
        <f>G1279*E1264</f>
        <v>0</v>
      </c>
    </row>
    <row r="1280" spans="1:8">
      <c r="A1280" s="76"/>
      <c r="B1280" s="77" t="s">
        <v>3038</v>
      </c>
      <c r="C1280" s="78" t="str">
        <f>IFERROR(_xlfn.XLOOKUP(B1280,MObra[DESCRIPCION],MObra[UN],,0),"")</f>
        <v>día</v>
      </c>
      <c r="D1280" s="79">
        <v>1</v>
      </c>
      <c r="E1280" s="80">
        <f>IFERROR(_xlfn.XLOOKUP($B1280,MObra[DESCRIPCION],MObra[VALOR UNIT],,0),"")</f>
        <v>189714.64219500002</v>
      </c>
      <c r="F1280" s="81">
        <v>-30</v>
      </c>
      <c r="G1280" s="82">
        <f>IFERROR(IF(F1280&gt;=0,D1280*E1280*(1+F1280/100),ABS(D1280*E1280/F1280)),"")</f>
        <v>6323.8214065000011</v>
      </c>
      <c r="H1280" s="91">
        <f>IFERROR(G1280*E1264,"")</f>
        <v>0</v>
      </c>
    </row>
    <row r="1281" spans="1:11">
      <c r="A1281" s="76"/>
      <c r="B1281" s="77"/>
      <c r="C1281" s="78" t="str">
        <f>IFERROR(_xlfn.XLOOKUP(B1281,MObra[DESCRIPCION],MObra[UN],,0),"")</f>
        <v/>
      </c>
      <c r="D1281" s="79"/>
      <c r="E1281" s="80" t="str">
        <f>IFERROR(_xlfn.XLOOKUP($B1281,MObra[DESCRIPCION],MObra[VALOR UNIT],,0),"")</f>
        <v/>
      </c>
      <c r="F1281" s="81"/>
      <c r="G1281" s="82" t="str">
        <f>IFERROR(IF(F1281&gt;=0,D1281*E1281*(1+F1281/100),ABS(D1281*E1281/F1281)),"")</f>
        <v/>
      </c>
      <c r="H1281" s="91" t="str">
        <f>IFERROR(G1281*E1264,"")</f>
        <v/>
      </c>
    </row>
    <row r="1282" spans="1:11">
      <c r="A1282" s="83"/>
      <c r="B1282" s="84"/>
      <c r="C1282" s="85" t="str">
        <f>IFERROR(_xlfn.XLOOKUP(B1282,MObra[DESCRIPCION],MObra[UN],,0),"")</f>
        <v/>
      </c>
      <c r="D1282" s="86"/>
      <c r="E1282" s="87" t="str">
        <f>IFERROR(_xlfn.XLOOKUP($B1282,MObra[DESCRIPCION],MObra[VALOR UNIT],,0),"")</f>
        <v/>
      </c>
      <c r="F1282" s="88"/>
      <c r="G1282" s="89" t="str">
        <f>IFERROR(IF(F1282&gt;=0,D1282*E1282*(1+F1282/100),ABS(D1282*E1282/F1282)),"")</f>
        <v/>
      </c>
      <c r="H1282" s="90" t="str">
        <f>IFERROR(G1282*E1264,"")</f>
        <v/>
      </c>
    </row>
    <row r="1283" spans="1:11" ht="12.75" customHeight="1"/>
    <row r="1284" spans="1:11">
      <c r="A1284" s="54" t="s">
        <v>1948</v>
      </c>
      <c r="B1284" s="55" t="str">
        <f>VLOOKUP($A1284,Presupuesto!$A:$D,2,FALSE())</f>
        <v>Tubería PVC Novafort 110 mm</v>
      </c>
      <c r="C1284" s="56" t="str">
        <f>VLOOKUP($A1284,Presupuesto!$A:$D,3,FALSE())</f>
        <v>M</v>
      </c>
      <c r="D1284" s="57"/>
      <c r="E1284" s="58">
        <f>VLOOKUP($A1284,Presupuesto!$A:$D,4,FALSE())</f>
        <v>0</v>
      </c>
      <c r="F1284" s="59" t="s">
        <v>2919</v>
      </c>
      <c r="G1284" s="60">
        <f>SUM(G1286:G1302)/2</f>
        <v>64519.583253612509</v>
      </c>
      <c r="H1284" s="61">
        <f>ROUND(SUM(H1286:H1302),0)/2</f>
        <v>0</v>
      </c>
      <c r="I1284" s="58">
        <f>VLOOKUP(A1284,Presupuesto!$A:$F,6,0)</f>
        <v>0</v>
      </c>
      <c r="J1284" s="58">
        <f>+H1284-I1284</f>
        <v>0</v>
      </c>
      <c r="K1284" s="282">
        <f>+H1284-G1284*E1284</f>
        <v>0</v>
      </c>
    </row>
    <row r="1285" spans="1:11">
      <c r="A1285" s="62"/>
      <c r="B1285" s="63" t="s">
        <v>2247</v>
      </c>
      <c r="C1285" s="63" t="s">
        <v>3061</v>
      </c>
      <c r="D1285" s="64" t="s">
        <v>4</v>
      </c>
      <c r="E1285" s="65" t="s">
        <v>3062</v>
      </c>
      <c r="F1285" s="66" t="s">
        <v>3063</v>
      </c>
      <c r="G1285" s="67" t="s">
        <v>3064</v>
      </c>
      <c r="H1285" s="68" t="s">
        <v>3124</v>
      </c>
    </row>
    <row r="1286" spans="1:11">
      <c r="A1286" s="69"/>
      <c r="B1286" s="70" t="s">
        <v>3065</v>
      </c>
      <c r="C1286" s="71"/>
      <c r="D1286" s="72"/>
      <c r="E1286" s="73"/>
      <c r="F1286" s="74"/>
      <c r="G1286" s="75">
        <f>SUM(G1287:G1291)</f>
        <v>48700.729999999996</v>
      </c>
      <c r="H1286" s="75">
        <f>IFERROR(G1286*E1284,"")</f>
        <v>0</v>
      </c>
    </row>
    <row r="1287" spans="1:11">
      <c r="A1287" s="76"/>
      <c r="B1287" s="77" t="s">
        <v>2847</v>
      </c>
      <c r="C1287" s="78" t="str">
        <f>IFERROR(_xlfn.XLOOKUP(B1287,Insumo[DESCRIPCION],Insumo[UND],,0),"")</f>
        <v>M</v>
      </c>
      <c r="D1287" s="79">
        <v>1</v>
      </c>
      <c r="E1287" s="80">
        <f>IFERROR(_xlfn.XLOOKUP($B1287,Insumo[DESCRIPCION],Insumo[VALOR],,0),"")</f>
        <v>29941</v>
      </c>
      <c r="F1287" s="81">
        <v>3</v>
      </c>
      <c r="G1287" s="82">
        <f>IFERROR(IF(F1287&gt;=0,D1287*E1287*(1+F1287/100),ABS(D1287*E1287/F1287)),"")</f>
        <v>30839.23</v>
      </c>
      <c r="H1287" s="91">
        <f>IFERROR(G1287*E1284,"")</f>
        <v>0</v>
      </c>
    </row>
    <row r="1288" spans="1:11">
      <c r="A1288" s="76"/>
      <c r="B1288" s="77" t="s">
        <v>2600</v>
      </c>
      <c r="C1288" s="78" t="str">
        <f>IFERROR(_xlfn.XLOOKUP(B1288,Insumo[DESCRIPCION],Insumo[UND],,0),"")</f>
        <v>Kg</v>
      </c>
      <c r="D1288" s="79">
        <v>0.5</v>
      </c>
      <c r="E1288" s="80">
        <f>IFERROR(_xlfn.XLOOKUP($B1288,Insumo[DESCRIPCION],Insumo[VALOR],,0),"")</f>
        <v>35723</v>
      </c>
      <c r="F1288" s="81"/>
      <c r="G1288" s="82">
        <f>IFERROR(IF(F1288&gt;=0,D1288*E1288*(1+F1288/100),ABS(D1288*E1288/F1288)),"")</f>
        <v>17861.5</v>
      </c>
      <c r="H1288" s="91">
        <f>IFERROR(G1288*E1284,"")</f>
        <v>0</v>
      </c>
    </row>
    <row r="1289" spans="1:11">
      <c r="A1289" s="76"/>
      <c r="B1289" s="77"/>
      <c r="C1289" s="78" t="str">
        <f>IFERROR(_xlfn.XLOOKUP(B1289,Insumo[DESCRIPCION],Insumo[UND],,0),"")</f>
        <v/>
      </c>
      <c r="D1289" s="79"/>
      <c r="E1289" s="80" t="str">
        <f>IFERROR(_xlfn.XLOOKUP($B1289,Insumo[DESCRIPCION],Insumo[VALOR],,0),"")</f>
        <v/>
      </c>
      <c r="F1289" s="81"/>
      <c r="G1289" s="82" t="str">
        <f>IFERROR(IF(F1289&gt;=0,D1289*E1289*(1+F1289/100),ABS(D1289*E1289/F1289)),"")</f>
        <v/>
      </c>
      <c r="H1289" s="91" t="str">
        <f>IFERROR(G1289*E1284,"")</f>
        <v/>
      </c>
    </row>
    <row r="1290" spans="1:11">
      <c r="A1290" s="76"/>
      <c r="B1290" s="77"/>
      <c r="C1290" s="78" t="str">
        <f>IFERROR(_xlfn.XLOOKUP(B1290,Insumo[DESCRIPCION],Insumo[UND],,0),"")</f>
        <v/>
      </c>
      <c r="D1290" s="79"/>
      <c r="E1290" s="80" t="str">
        <f>IFERROR(_xlfn.XLOOKUP($B1290,Insumo[DESCRIPCION],Insumo[VALOR],,0),"")</f>
        <v/>
      </c>
      <c r="F1290" s="81"/>
      <c r="G1290" s="82" t="str">
        <f>IFERROR(IF(F1290&gt;=0,D1290*E1290*(1+F1290/100),ABS(D1290*E1290/F1290)),"")</f>
        <v/>
      </c>
      <c r="H1290" s="91" t="str">
        <f>IFERROR(G1290*E1284,"")</f>
        <v/>
      </c>
    </row>
    <row r="1291" spans="1:11">
      <c r="A1291" s="76"/>
      <c r="B1291" s="77"/>
      <c r="C1291" s="78" t="str">
        <f>IFERROR(_xlfn.XLOOKUP(B1291,Insumo[DESCRIPCION],Insumo[UND],,0),"")</f>
        <v/>
      </c>
      <c r="D1291" s="79"/>
      <c r="E1291" s="80" t="str">
        <f>IFERROR(_xlfn.XLOOKUP($B1291,Insumo[DESCRIPCION],Insumo[VALOR],,0),"")</f>
        <v/>
      </c>
      <c r="F1291" s="81"/>
      <c r="G1291" s="82" t="str">
        <f>IFERROR(IF(F1291&gt;=0,D1291*E1291*(1+F1291/100),ABS(D1291*E1291/F1291)),"")</f>
        <v/>
      </c>
      <c r="H1291" s="91" t="str">
        <f>IFERROR(G1291*E1284,"")</f>
        <v/>
      </c>
    </row>
    <row r="1292" spans="1:11">
      <c r="A1292" s="69"/>
      <c r="B1292" s="70" t="s">
        <v>3066</v>
      </c>
      <c r="C1292" s="71"/>
      <c r="D1292" s="72"/>
      <c r="E1292" s="73"/>
      <c r="F1292" s="74"/>
      <c r="G1292" s="75">
        <f>SUM(G1293:G1295)</f>
        <v>753.27872636250015</v>
      </c>
      <c r="H1292" s="92">
        <f>G1292*E1284</f>
        <v>0</v>
      </c>
    </row>
    <row r="1293" spans="1:11">
      <c r="A1293" s="76"/>
      <c r="B1293" s="77" t="s">
        <v>2967</v>
      </c>
      <c r="C1293" s="78" t="str">
        <f>IFERROR(_xlfn.XLOOKUP(B1293,Equipo[DESCRIPCION],Equipo[UND],,0),"")</f>
        <v>%MO</v>
      </c>
      <c r="D1293" s="79">
        <v>0.05</v>
      </c>
      <c r="E1293" s="80">
        <f>IF(C1293="%MO",G1299,IFERROR(_xlfn.XLOOKUP($B1293,Equipo[DESCRIPCION],Equipo[VALOR],,0),""))</f>
        <v>15065.574527250003</v>
      </c>
      <c r="F1293" s="81"/>
      <c r="G1293" s="82">
        <f>IFERROR(IF(F1293&gt;=0,D1293*E1293*(1+F1293/100),ABS(D1293*E1293/F1293)),"")</f>
        <v>753.27872636250015</v>
      </c>
      <c r="H1293" s="91">
        <f>IFERROR(G1293*E1284,"")</f>
        <v>0</v>
      </c>
    </row>
    <row r="1294" spans="1:11">
      <c r="A1294" s="76"/>
      <c r="B1294" s="77"/>
      <c r="C1294" s="78" t="str">
        <f>IFERROR(_xlfn.XLOOKUP(B1294,Equipo[DESCRIPCION],Equipo[UND],,0),"")</f>
        <v/>
      </c>
      <c r="D1294" s="79"/>
      <c r="E1294" s="80" t="str">
        <f>IF(C1294="%MO",G1300,IFERROR(_xlfn.XLOOKUP($B1294,Equipo[DESCRIPCION],Equipo[VALOR],,0),""))</f>
        <v/>
      </c>
      <c r="F1294" s="81"/>
      <c r="G1294" s="82" t="str">
        <f>IFERROR(IF(F1294&gt;=0,D1294*E1294*(1+F1294/100),ABS(D1294*E1294/F1294)),"")</f>
        <v/>
      </c>
      <c r="H1294" s="91" t="str">
        <f>IFERROR(G1294*E1284,"")</f>
        <v/>
      </c>
    </row>
    <row r="1295" spans="1:11">
      <c r="A1295" s="76"/>
      <c r="B1295" s="77"/>
      <c r="C1295" s="78" t="str">
        <f>IFERROR(_xlfn.XLOOKUP(B1295,Equipo[DESCRIPCION],Equipo[UND],,0),"")</f>
        <v/>
      </c>
      <c r="D1295" s="79"/>
      <c r="E1295" s="80" t="str">
        <f>IF(C1295="%MO",G1301,IFERROR(_xlfn.XLOOKUP($B1295,Equipo[DESCRIPCION],Equipo[VALOR],,0),""))</f>
        <v/>
      </c>
      <c r="F1295" s="81"/>
      <c r="G1295" s="82" t="str">
        <f>IFERROR(IF(F1295&gt;=0,D1295*E1295*(1+F1295/100),ABS(D1295*E1295/F1295)),"")</f>
        <v/>
      </c>
      <c r="H1295" s="91" t="str">
        <f>IFERROR(G1295*E1284,"")</f>
        <v/>
      </c>
    </row>
    <row r="1296" spans="1:11">
      <c r="A1296" s="69"/>
      <c r="B1296" s="70" t="s">
        <v>2202</v>
      </c>
      <c r="C1296" s="71"/>
      <c r="D1296" s="72"/>
      <c r="E1296" s="73"/>
      <c r="F1296" s="74"/>
      <c r="G1296" s="75">
        <f>SUM(G1297:G1298)</f>
        <v>0</v>
      </c>
      <c r="H1296" s="92">
        <f>G1296*E1284</f>
        <v>0</v>
      </c>
    </row>
    <row r="1297" spans="1:11">
      <c r="A1297" s="76"/>
      <c r="B1297" s="77"/>
      <c r="C1297" s="78" t="str">
        <f>IFERROR(_xlfn.XLOOKUP(B1297,Transporte[DESCRIPCION],Transporte[UND],,0),"")</f>
        <v/>
      </c>
      <c r="D1297" s="79"/>
      <c r="E1297" s="80" t="str">
        <f>IFERROR(_xlfn.XLOOKUP($B1297,Transporte[DESCRIPCION],Transporte[VALOR],,0),"")</f>
        <v/>
      </c>
      <c r="F1297" s="81"/>
      <c r="G1297" s="82" t="str">
        <f>IFERROR(IF(F1297&gt;=0,D1297*E1297*(1+F1297/100),ABS(D1297*E1297/F1297)),"")</f>
        <v/>
      </c>
      <c r="H1297" s="91" t="str">
        <f>IFERROR(G1297*E1284,"")</f>
        <v/>
      </c>
    </row>
    <row r="1298" spans="1:11">
      <c r="A1298" s="76"/>
      <c r="B1298" s="77"/>
      <c r="C1298" s="78" t="str">
        <f>IFERROR(_xlfn.XLOOKUP(B1298,Transporte[DESCRIPCION],Transporte[UND],,0),"")</f>
        <v/>
      </c>
      <c r="D1298" s="79"/>
      <c r="E1298" s="80" t="str">
        <f>IFERROR(_xlfn.XLOOKUP($B1298,Transporte[DESCRIPCION],Transporte[VALOR],,0),"")</f>
        <v/>
      </c>
      <c r="F1298" s="81"/>
      <c r="G1298" s="82" t="str">
        <f>IFERROR(IF(F1298&gt;=0,D1298*E1298*(1+F1298/100),ABS(D1298*E1298/F1298)),"")</f>
        <v/>
      </c>
      <c r="H1298" s="91" t="str">
        <f>IFERROR(G1298*E1284,"")</f>
        <v/>
      </c>
    </row>
    <row r="1299" spans="1:11">
      <c r="A1299" s="69"/>
      <c r="B1299" s="70" t="s">
        <v>3067</v>
      </c>
      <c r="C1299" s="71"/>
      <c r="D1299" s="72"/>
      <c r="E1299" s="73"/>
      <c r="F1299" s="74"/>
      <c r="G1299" s="75">
        <f>SUM(G1300:G1302)</f>
        <v>15065.574527250003</v>
      </c>
      <c r="H1299" s="92">
        <f>G1299*E1284</f>
        <v>0</v>
      </c>
    </row>
    <row r="1300" spans="1:11">
      <c r="A1300" s="76"/>
      <c r="B1300" s="77" t="s">
        <v>3043</v>
      </c>
      <c r="C1300" s="78" t="str">
        <f>IFERROR(_xlfn.XLOOKUP(B1300,MObra[DESCRIPCION],MObra[UN],,0),"")</f>
        <v>día</v>
      </c>
      <c r="D1300" s="79">
        <v>1</v>
      </c>
      <c r="E1300" s="80">
        <f>IFERROR(_xlfn.XLOOKUP($B1300,MObra[DESCRIPCION],MObra[VALOR UNIT],,0),"")</f>
        <v>301311.49054500007</v>
      </c>
      <c r="F1300" s="81">
        <v>-20</v>
      </c>
      <c r="G1300" s="82">
        <f>IFERROR(IF(F1300&gt;=0,D1300*E1300*(1+F1300/100),ABS(D1300*E1300/F1300)),"")</f>
        <v>15065.574527250003</v>
      </c>
      <c r="H1300" s="91">
        <f>IFERROR(G1300*E1284,"")</f>
        <v>0</v>
      </c>
    </row>
    <row r="1301" spans="1:11">
      <c r="A1301" s="76"/>
      <c r="B1301" s="77"/>
      <c r="C1301" s="78" t="str">
        <f>IFERROR(_xlfn.XLOOKUP(B1301,MObra[DESCRIPCION],MObra[UN],,0),"")</f>
        <v/>
      </c>
      <c r="D1301" s="79"/>
      <c r="E1301" s="80" t="str">
        <f>IFERROR(_xlfn.XLOOKUP($B1301,MObra[DESCRIPCION],MObra[VALOR UNIT],,0),"")</f>
        <v/>
      </c>
      <c r="F1301" s="81"/>
      <c r="G1301" s="82" t="str">
        <f>IFERROR(IF(F1301&gt;=0,D1301*E1301*(1+F1301/100),ABS(D1301*E1301/F1301)),"")</f>
        <v/>
      </c>
      <c r="H1301" s="91" t="str">
        <f>IFERROR(G1301*E1284,"")</f>
        <v/>
      </c>
    </row>
    <row r="1302" spans="1:11">
      <c r="A1302" s="83"/>
      <c r="B1302" s="84"/>
      <c r="C1302" s="85" t="str">
        <f>IFERROR(_xlfn.XLOOKUP(B1302,MObra[DESCRIPCION],MObra[UN],,0),"")</f>
        <v/>
      </c>
      <c r="D1302" s="86"/>
      <c r="E1302" s="87" t="str">
        <f>IFERROR(_xlfn.XLOOKUP($B1302,MObra[DESCRIPCION],MObra[VALOR UNIT],,0),"")</f>
        <v/>
      </c>
      <c r="F1302" s="88"/>
      <c r="G1302" s="89" t="str">
        <f>IFERROR(IF(F1302&gt;=0,D1302*E1302*(1+F1302/100),ABS(D1302*E1302/F1302)),"")</f>
        <v/>
      </c>
      <c r="H1302" s="90" t="str">
        <f>IFERROR(G1302*E1284,"")</f>
        <v/>
      </c>
    </row>
    <row r="1303" spans="1:11" ht="12.75" customHeight="1"/>
    <row r="1304" spans="1:11">
      <c r="A1304" s="54" t="s">
        <v>1950</v>
      </c>
      <c r="B1304" s="55" t="str">
        <f>VLOOKUP($A1304,Presupuesto!$A:$D,2,FALSE())</f>
        <v>Tubería PVC Novafort 160 mm</v>
      </c>
      <c r="C1304" s="56" t="str">
        <f>VLOOKUP($A1304,Presupuesto!$A:$D,3,FALSE())</f>
        <v>M</v>
      </c>
      <c r="D1304" s="57"/>
      <c r="E1304" s="58">
        <f>VLOOKUP($A1304,Presupuesto!$A:$D,4,FALSE())</f>
        <v>0</v>
      </c>
      <c r="F1304" s="59" t="s">
        <v>2919</v>
      </c>
      <c r="G1304" s="60">
        <f>SUM(G1306:G1322)/2</f>
        <v>92291.473253612494</v>
      </c>
      <c r="H1304" s="61">
        <f>ROUND(SUM(H1306:H1322),0)/2</f>
        <v>0</v>
      </c>
      <c r="I1304" s="58">
        <f>VLOOKUP(A1304,Presupuesto!$A:$F,6,0)</f>
        <v>0</v>
      </c>
      <c r="J1304" s="58">
        <f>+H1304-I1304</f>
        <v>0</v>
      </c>
      <c r="K1304" s="282">
        <f>+H1304-G1304*E1304</f>
        <v>0</v>
      </c>
    </row>
    <row r="1305" spans="1:11">
      <c r="A1305" s="62"/>
      <c r="B1305" s="63" t="s">
        <v>2247</v>
      </c>
      <c r="C1305" s="63" t="s">
        <v>3061</v>
      </c>
      <c r="D1305" s="64" t="s">
        <v>4</v>
      </c>
      <c r="E1305" s="65" t="s">
        <v>3062</v>
      </c>
      <c r="F1305" s="66" t="s">
        <v>3063</v>
      </c>
      <c r="G1305" s="67" t="s">
        <v>3064</v>
      </c>
      <c r="H1305" s="68" t="s">
        <v>3124</v>
      </c>
    </row>
    <row r="1306" spans="1:11">
      <c r="A1306" s="69"/>
      <c r="B1306" s="70" t="s">
        <v>3065</v>
      </c>
      <c r="C1306" s="71"/>
      <c r="D1306" s="72"/>
      <c r="E1306" s="73"/>
      <c r="F1306" s="74"/>
      <c r="G1306" s="75">
        <f>SUM(G1307:G1311)</f>
        <v>76472.62</v>
      </c>
      <c r="H1306" s="75">
        <f>IFERROR(G1306*E1304,"")</f>
        <v>0</v>
      </c>
    </row>
    <row r="1307" spans="1:11">
      <c r="A1307" s="76"/>
      <c r="B1307" s="77" t="s">
        <v>2848</v>
      </c>
      <c r="C1307" s="78" t="str">
        <f>IFERROR(_xlfn.XLOOKUP(B1307,Insumo[DESCRIPCION],Insumo[UND],,0),"")</f>
        <v>M</v>
      </c>
      <c r="D1307" s="79">
        <v>1</v>
      </c>
      <c r="E1307" s="80">
        <f>IFERROR(_xlfn.XLOOKUP($B1307,Insumo[DESCRIPCION],Insumo[VALOR],,0),"")</f>
        <v>56904</v>
      </c>
      <c r="F1307" s="81">
        <v>3</v>
      </c>
      <c r="G1307" s="82">
        <f>IFERROR(IF(F1307&gt;=0,D1307*E1307*(1+F1307/100),ABS(D1307*E1307/F1307)),"")</f>
        <v>58611.12</v>
      </c>
      <c r="H1307" s="91">
        <f>IFERROR(G1307*E1304,"")</f>
        <v>0</v>
      </c>
    </row>
    <row r="1308" spans="1:11">
      <c r="A1308" s="76"/>
      <c r="B1308" s="77" t="s">
        <v>2600</v>
      </c>
      <c r="C1308" s="78" t="str">
        <f>IFERROR(_xlfn.XLOOKUP(B1308,Insumo[DESCRIPCION],Insumo[UND],,0),"")</f>
        <v>Kg</v>
      </c>
      <c r="D1308" s="79">
        <v>0.5</v>
      </c>
      <c r="E1308" s="80">
        <f>IFERROR(_xlfn.XLOOKUP($B1308,Insumo[DESCRIPCION],Insumo[VALOR],,0),"")</f>
        <v>35723</v>
      </c>
      <c r="F1308" s="81"/>
      <c r="G1308" s="82">
        <f>IFERROR(IF(F1308&gt;=0,D1308*E1308*(1+F1308/100),ABS(D1308*E1308/F1308)),"")</f>
        <v>17861.5</v>
      </c>
      <c r="H1308" s="91">
        <f>IFERROR(G1308*E1304,"")</f>
        <v>0</v>
      </c>
    </row>
    <row r="1309" spans="1:11">
      <c r="A1309" s="76"/>
      <c r="B1309" s="77"/>
      <c r="C1309" s="78" t="str">
        <f>IFERROR(_xlfn.XLOOKUP(B1309,Insumo[DESCRIPCION],Insumo[UND],,0),"")</f>
        <v/>
      </c>
      <c r="D1309" s="79"/>
      <c r="E1309" s="80" t="str">
        <f>IFERROR(_xlfn.XLOOKUP($B1309,Insumo[DESCRIPCION],Insumo[VALOR],,0),"")</f>
        <v/>
      </c>
      <c r="F1309" s="81"/>
      <c r="G1309" s="82" t="str">
        <f>IFERROR(IF(F1309&gt;=0,D1309*E1309*(1+F1309/100),ABS(D1309*E1309/F1309)),"")</f>
        <v/>
      </c>
      <c r="H1309" s="91" t="str">
        <f>IFERROR(G1309*E1304,"")</f>
        <v/>
      </c>
    </row>
    <row r="1310" spans="1:11">
      <c r="A1310" s="76"/>
      <c r="B1310" s="77"/>
      <c r="C1310" s="78" t="str">
        <f>IFERROR(_xlfn.XLOOKUP(B1310,Insumo[DESCRIPCION],Insumo[UND],,0),"")</f>
        <v/>
      </c>
      <c r="D1310" s="79"/>
      <c r="E1310" s="80" t="str">
        <f>IFERROR(_xlfn.XLOOKUP($B1310,Insumo[DESCRIPCION],Insumo[VALOR],,0),"")</f>
        <v/>
      </c>
      <c r="F1310" s="81"/>
      <c r="G1310" s="82" t="str">
        <f>IFERROR(IF(F1310&gt;=0,D1310*E1310*(1+F1310/100),ABS(D1310*E1310/F1310)),"")</f>
        <v/>
      </c>
      <c r="H1310" s="91" t="str">
        <f>IFERROR(G1310*E1304,"")</f>
        <v/>
      </c>
    </row>
    <row r="1311" spans="1:11">
      <c r="A1311" s="76"/>
      <c r="B1311" s="77"/>
      <c r="C1311" s="78" t="str">
        <f>IFERROR(_xlfn.XLOOKUP(B1311,Insumo[DESCRIPCION],Insumo[UND],,0),"")</f>
        <v/>
      </c>
      <c r="D1311" s="79"/>
      <c r="E1311" s="80" t="str">
        <f>IFERROR(_xlfn.XLOOKUP($B1311,Insumo[DESCRIPCION],Insumo[VALOR],,0),"")</f>
        <v/>
      </c>
      <c r="F1311" s="81"/>
      <c r="G1311" s="82" t="str">
        <f>IFERROR(IF(F1311&gt;=0,D1311*E1311*(1+F1311/100),ABS(D1311*E1311/F1311)),"")</f>
        <v/>
      </c>
      <c r="H1311" s="91" t="str">
        <f>IFERROR(G1311*E1304,"")</f>
        <v/>
      </c>
    </row>
    <row r="1312" spans="1:11">
      <c r="A1312" s="69"/>
      <c r="B1312" s="70" t="s">
        <v>3066</v>
      </c>
      <c r="C1312" s="71"/>
      <c r="D1312" s="72"/>
      <c r="E1312" s="73"/>
      <c r="F1312" s="74"/>
      <c r="G1312" s="75">
        <f>SUM(G1313:G1315)</f>
        <v>753.27872636250015</v>
      </c>
      <c r="H1312" s="92">
        <f>G1312*E1304</f>
        <v>0</v>
      </c>
    </row>
    <row r="1313" spans="1:11">
      <c r="A1313" s="76"/>
      <c r="B1313" s="77" t="s">
        <v>2967</v>
      </c>
      <c r="C1313" s="78" t="str">
        <f>IFERROR(_xlfn.XLOOKUP(B1313,Equipo[DESCRIPCION],Equipo[UND],,0),"")</f>
        <v>%MO</v>
      </c>
      <c r="D1313" s="79">
        <v>0.05</v>
      </c>
      <c r="E1313" s="80">
        <f>IF(C1313="%MO",G1319,IFERROR(_xlfn.XLOOKUP($B1313,Equipo[DESCRIPCION],Equipo[VALOR],,0),""))</f>
        <v>15065.574527250003</v>
      </c>
      <c r="F1313" s="81"/>
      <c r="G1313" s="82">
        <f>IFERROR(IF(F1313&gt;=0,D1313*E1313*(1+F1313/100),ABS(D1313*E1313/F1313)),"")</f>
        <v>753.27872636250015</v>
      </c>
      <c r="H1313" s="91">
        <f>IFERROR(G1313*E1304,"")</f>
        <v>0</v>
      </c>
    </row>
    <row r="1314" spans="1:11">
      <c r="A1314" s="76"/>
      <c r="B1314" s="77"/>
      <c r="C1314" s="78" t="str">
        <f>IFERROR(_xlfn.XLOOKUP(B1314,Equipo[DESCRIPCION],Equipo[UND],,0),"")</f>
        <v/>
      </c>
      <c r="D1314" s="79"/>
      <c r="E1314" s="80" t="str">
        <f>IF(C1314="%MO",G1320,IFERROR(_xlfn.XLOOKUP($B1314,Equipo[DESCRIPCION],Equipo[VALOR],,0),""))</f>
        <v/>
      </c>
      <c r="F1314" s="81"/>
      <c r="G1314" s="82" t="str">
        <f>IFERROR(IF(F1314&gt;=0,D1314*E1314*(1+F1314/100),ABS(D1314*E1314/F1314)),"")</f>
        <v/>
      </c>
      <c r="H1314" s="91" t="str">
        <f>IFERROR(G1314*E1304,"")</f>
        <v/>
      </c>
    </row>
    <row r="1315" spans="1:11">
      <c r="A1315" s="76"/>
      <c r="B1315" s="77"/>
      <c r="C1315" s="78" t="str">
        <f>IFERROR(_xlfn.XLOOKUP(B1315,Equipo[DESCRIPCION],Equipo[UND],,0),"")</f>
        <v/>
      </c>
      <c r="D1315" s="79"/>
      <c r="E1315" s="80" t="str">
        <f>IF(C1315="%MO",G1321,IFERROR(_xlfn.XLOOKUP($B1315,Equipo[DESCRIPCION],Equipo[VALOR],,0),""))</f>
        <v/>
      </c>
      <c r="F1315" s="81"/>
      <c r="G1315" s="82" t="str">
        <f>IFERROR(IF(F1315&gt;=0,D1315*E1315*(1+F1315/100),ABS(D1315*E1315/F1315)),"")</f>
        <v/>
      </c>
      <c r="H1315" s="91" t="str">
        <f>IFERROR(G1315*E1304,"")</f>
        <v/>
      </c>
    </row>
    <row r="1316" spans="1:11">
      <c r="A1316" s="69"/>
      <c r="B1316" s="70" t="s">
        <v>2202</v>
      </c>
      <c r="C1316" s="71"/>
      <c r="D1316" s="72"/>
      <c r="E1316" s="73"/>
      <c r="F1316" s="74"/>
      <c r="G1316" s="75">
        <f>SUM(G1317:G1318)</f>
        <v>0</v>
      </c>
      <c r="H1316" s="92">
        <f>G1316*E1304</f>
        <v>0</v>
      </c>
    </row>
    <row r="1317" spans="1:11">
      <c r="A1317" s="76"/>
      <c r="B1317" s="77"/>
      <c r="C1317" s="78" t="str">
        <f>IFERROR(_xlfn.XLOOKUP(B1317,Transporte[DESCRIPCION],Transporte[UND],,0),"")</f>
        <v/>
      </c>
      <c r="D1317" s="79"/>
      <c r="E1317" s="80" t="str">
        <f>IFERROR(_xlfn.XLOOKUP($B1317,Transporte[DESCRIPCION],Transporte[VALOR],,0),"")</f>
        <v/>
      </c>
      <c r="F1317" s="81"/>
      <c r="G1317" s="82" t="str">
        <f>IFERROR(IF(F1317&gt;=0,D1317*E1317*(1+F1317/100),ABS(D1317*E1317/F1317)),"")</f>
        <v/>
      </c>
      <c r="H1317" s="91" t="str">
        <f>IFERROR(G1317*E1304,"")</f>
        <v/>
      </c>
    </row>
    <row r="1318" spans="1:11">
      <c r="A1318" s="76"/>
      <c r="B1318" s="77"/>
      <c r="C1318" s="78" t="str">
        <f>IFERROR(_xlfn.XLOOKUP(B1318,Transporte[DESCRIPCION],Transporte[UND],,0),"")</f>
        <v/>
      </c>
      <c r="D1318" s="79"/>
      <c r="E1318" s="80" t="str">
        <f>IFERROR(_xlfn.XLOOKUP($B1318,Transporte[DESCRIPCION],Transporte[VALOR],,0),"")</f>
        <v/>
      </c>
      <c r="F1318" s="81"/>
      <c r="G1318" s="82" t="str">
        <f>IFERROR(IF(F1318&gt;=0,D1318*E1318*(1+F1318/100),ABS(D1318*E1318/F1318)),"")</f>
        <v/>
      </c>
      <c r="H1318" s="91" t="str">
        <f>IFERROR(G1318*E1304,"")</f>
        <v/>
      </c>
    </row>
    <row r="1319" spans="1:11">
      <c r="A1319" s="69"/>
      <c r="B1319" s="70" t="s">
        <v>3067</v>
      </c>
      <c r="C1319" s="71"/>
      <c r="D1319" s="72"/>
      <c r="E1319" s="73"/>
      <c r="F1319" s="74"/>
      <c r="G1319" s="75">
        <f>SUM(G1320:G1322)</f>
        <v>15065.574527250003</v>
      </c>
      <c r="H1319" s="92">
        <f>G1319*E1304</f>
        <v>0</v>
      </c>
    </row>
    <row r="1320" spans="1:11">
      <c r="A1320" s="76"/>
      <c r="B1320" s="77" t="s">
        <v>3043</v>
      </c>
      <c r="C1320" s="78" t="str">
        <f>IFERROR(_xlfn.XLOOKUP(B1320,MObra[DESCRIPCION],MObra[UN],,0),"")</f>
        <v>día</v>
      </c>
      <c r="D1320" s="79">
        <v>1</v>
      </c>
      <c r="E1320" s="80">
        <f>IFERROR(_xlfn.XLOOKUP($B1320,MObra[DESCRIPCION],MObra[VALOR UNIT],,0),"")</f>
        <v>301311.49054500007</v>
      </c>
      <c r="F1320" s="81">
        <v>-20</v>
      </c>
      <c r="G1320" s="82">
        <f>IFERROR(IF(F1320&gt;=0,D1320*E1320*(1+F1320/100),ABS(D1320*E1320/F1320)),"")</f>
        <v>15065.574527250003</v>
      </c>
      <c r="H1320" s="91">
        <f>IFERROR(G1320*E1304,"")</f>
        <v>0</v>
      </c>
    </row>
    <row r="1321" spans="1:11">
      <c r="A1321" s="76"/>
      <c r="B1321" s="77"/>
      <c r="C1321" s="78" t="str">
        <f>IFERROR(_xlfn.XLOOKUP(B1321,MObra[DESCRIPCION],MObra[UN],,0),"")</f>
        <v/>
      </c>
      <c r="D1321" s="79"/>
      <c r="E1321" s="80" t="str">
        <f>IFERROR(_xlfn.XLOOKUP($B1321,MObra[DESCRIPCION],MObra[VALOR UNIT],,0),"")</f>
        <v/>
      </c>
      <c r="F1321" s="81"/>
      <c r="G1321" s="82" t="str">
        <f>IFERROR(IF(F1321&gt;=0,D1321*E1321*(1+F1321/100),ABS(D1321*E1321/F1321)),"")</f>
        <v/>
      </c>
      <c r="H1321" s="91" t="str">
        <f>IFERROR(G1321*E1304,"")</f>
        <v/>
      </c>
    </row>
    <row r="1322" spans="1:11" ht="13.5" thickBot="1">
      <c r="A1322" s="83"/>
      <c r="B1322" s="84"/>
      <c r="C1322" s="85" t="str">
        <f>IFERROR(_xlfn.XLOOKUP(B1322,MObra[DESCRIPCION],MObra[UN],,0),"")</f>
        <v/>
      </c>
      <c r="D1322" s="86"/>
      <c r="E1322" s="87" t="str">
        <f>IFERROR(_xlfn.XLOOKUP($B1322,MObra[DESCRIPCION],MObra[VALOR UNIT],,0),"")</f>
        <v/>
      </c>
      <c r="F1322" s="88"/>
      <c r="G1322" s="89" t="str">
        <f>IFERROR(IF(F1322&gt;=0,D1322*E1322*(1+F1322/100),ABS(D1322*E1322/F1322)),"")</f>
        <v/>
      </c>
      <c r="H1322" s="90" t="str">
        <f>IFERROR(G1322*E1304,"")</f>
        <v/>
      </c>
    </row>
    <row r="1323" spans="1:11" ht="12.75" customHeight="1" thickTop="1" thickBot="1"/>
    <row r="1324" spans="1:11" ht="14.25" thickTop="1" thickBot="1">
      <c r="A1324" s="54" t="s">
        <v>1952</v>
      </c>
      <c r="B1324" s="55" t="str">
        <f>VLOOKUP($A1324,Presupuesto!$A:$D,2,FALSE())</f>
        <v>Tubería PVC Novafort 200 mm</v>
      </c>
      <c r="C1324" s="56" t="str">
        <f>VLOOKUP($A1324,Presupuesto!$A:$D,3,FALSE())</f>
        <v>M</v>
      </c>
      <c r="D1324" s="57"/>
      <c r="E1324" s="58">
        <f>VLOOKUP($A1324,Presupuesto!$A:$D,4,FALSE())</f>
        <v>0</v>
      </c>
      <c r="F1324" s="59" t="s">
        <v>2919</v>
      </c>
      <c r="G1324" s="60">
        <f>SUM(G1326:G1342)/2</f>
        <v>117464.67325361251</v>
      </c>
      <c r="H1324" s="61">
        <f>ROUND(SUM(H1326:H1342),0)/2</f>
        <v>0</v>
      </c>
      <c r="I1324" s="58">
        <f>VLOOKUP(A1324,Presupuesto!$A:$F,6,0)</f>
        <v>0</v>
      </c>
      <c r="J1324" s="58">
        <f>+H1324-I1324</f>
        <v>0</v>
      </c>
      <c r="K1324" s="282">
        <f>+H1324-G1324*E1324</f>
        <v>0</v>
      </c>
    </row>
    <row r="1325" spans="1:11">
      <c r="A1325" s="62"/>
      <c r="B1325" s="63" t="s">
        <v>2247</v>
      </c>
      <c r="C1325" s="63" t="s">
        <v>3061</v>
      </c>
      <c r="D1325" s="64" t="s">
        <v>4</v>
      </c>
      <c r="E1325" s="65" t="s">
        <v>3062</v>
      </c>
      <c r="F1325" s="66" t="s">
        <v>3063</v>
      </c>
      <c r="G1325" s="67" t="s">
        <v>3064</v>
      </c>
      <c r="H1325" s="68" t="s">
        <v>3124</v>
      </c>
    </row>
    <row r="1326" spans="1:11">
      <c r="A1326" s="69"/>
      <c r="B1326" s="70" t="s">
        <v>3065</v>
      </c>
      <c r="C1326" s="71"/>
      <c r="D1326" s="72"/>
      <c r="E1326" s="73"/>
      <c r="F1326" s="74"/>
      <c r="G1326" s="75">
        <f>SUM(G1327:G1331)</f>
        <v>101645.82</v>
      </c>
      <c r="H1326" s="75">
        <f>IFERROR(G1326*E1324,"")</f>
        <v>0</v>
      </c>
    </row>
    <row r="1327" spans="1:11">
      <c r="A1327" s="76"/>
      <c r="B1327" s="77" t="s">
        <v>2849</v>
      </c>
      <c r="C1327" s="78" t="str">
        <f>IFERROR(_xlfn.XLOOKUP(B1327,Insumo[DESCRIPCION],Insumo[UND],,0),"")</f>
        <v>M</v>
      </c>
      <c r="D1327" s="79">
        <v>1</v>
      </c>
      <c r="E1327" s="80">
        <f>IFERROR(_xlfn.XLOOKUP($B1327,Insumo[DESCRIPCION],Insumo[VALOR],,0),"")</f>
        <v>81344</v>
      </c>
      <c r="F1327" s="81">
        <v>3</v>
      </c>
      <c r="G1327" s="82">
        <f>IFERROR(IF(F1327&gt;=0,D1327*E1327*(1+F1327/100),ABS(D1327*E1327/F1327)),"")</f>
        <v>83784.320000000007</v>
      </c>
      <c r="H1327" s="91">
        <f>IFERROR(G1327*E1324,"")</f>
        <v>0</v>
      </c>
    </row>
    <row r="1328" spans="1:11">
      <c r="A1328" s="76"/>
      <c r="B1328" s="77" t="s">
        <v>2600</v>
      </c>
      <c r="C1328" s="78" t="str">
        <f>IFERROR(_xlfn.XLOOKUP(B1328,Insumo[DESCRIPCION],Insumo[UND],,0),"")</f>
        <v>Kg</v>
      </c>
      <c r="D1328" s="79">
        <v>0.5</v>
      </c>
      <c r="E1328" s="80">
        <f>IFERROR(_xlfn.XLOOKUP($B1328,Insumo[DESCRIPCION],Insumo[VALOR],,0),"")</f>
        <v>35723</v>
      </c>
      <c r="F1328" s="81"/>
      <c r="G1328" s="82">
        <f>IFERROR(IF(F1328&gt;=0,D1328*E1328*(1+F1328/100),ABS(D1328*E1328/F1328)),"")</f>
        <v>17861.5</v>
      </c>
      <c r="H1328" s="91">
        <f>IFERROR(G1328*E1324,"")</f>
        <v>0</v>
      </c>
    </row>
    <row r="1329" spans="1:11">
      <c r="A1329" s="76"/>
      <c r="B1329" s="77"/>
      <c r="C1329" s="78" t="str">
        <f>IFERROR(_xlfn.XLOOKUP(B1329,Insumo[DESCRIPCION],Insumo[UND],,0),"")</f>
        <v/>
      </c>
      <c r="D1329" s="79"/>
      <c r="E1329" s="80" t="str">
        <f>IFERROR(_xlfn.XLOOKUP($B1329,Insumo[DESCRIPCION],Insumo[VALOR],,0),"")</f>
        <v/>
      </c>
      <c r="F1329" s="81"/>
      <c r="G1329" s="82" t="str">
        <f>IFERROR(IF(F1329&gt;=0,D1329*E1329*(1+F1329/100),ABS(D1329*E1329/F1329)),"")</f>
        <v/>
      </c>
      <c r="H1329" s="91" t="str">
        <f>IFERROR(G1329*E1324,"")</f>
        <v/>
      </c>
    </row>
    <row r="1330" spans="1:11">
      <c r="A1330" s="76"/>
      <c r="B1330" s="77"/>
      <c r="C1330" s="78" t="str">
        <f>IFERROR(_xlfn.XLOOKUP(B1330,Insumo[DESCRIPCION],Insumo[UND],,0),"")</f>
        <v/>
      </c>
      <c r="D1330" s="79"/>
      <c r="E1330" s="80" t="str">
        <f>IFERROR(_xlfn.XLOOKUP($B1330,Insumo[DESCRIPCION],Insumo[VALOR],,0),"")</f>
        <v/>
      </c>
      <c r="F1330" s="81"/>
      <c r="G1330" s="82" t="str">
        <f>IFERROR(IF(F1330&gt;=0,D1330*E1330*(1+F1330/100),ABS(D1330*E1330/F1330)),"")</f>
        <v/>
      </c>
      <c r="H1330" s="91" t="str">
        <f>IFERROR(G1330*E1324,"")</f>
        <v/>
      </c>
    </row>
    <row r="1331" spans="1:11">
      <c r="A1331" s="76"/>
      <c r="B1331" s="77"/>
      <c r="C1331" s="78" t="str">
        <f>IFERROR(_xlfn.XLOOKUP(B1331,Insumo[DESCRIPCION],Insumo[UND],,0),"")</f>
        <v/>
      </c>
      <c r="D1331" s="79"/>
      <c r="E1331" s="80" t="str">
        <f>IFERROR(_xlfn.XLOOKUP($B1331,Insumo[DESCRIPCION],Insumo[VALOR],,0),"")</f>
        <v/>
      </c>
      <c r="F1331" s="81"/>
      <c r="G1331" s="82" t="str">
        <f>IFERROR(IF(F1331&gt;=0,D1331*E1331*(1+F1331/100),ABS(D1331*E1331/F1331)),"")</f>
        <v/>
      </c>
      <c r="H1331" s="91" t="str">
        <f>IFERROR(G1331*E1324,"")</f>
        <v/>
      </c>
    </row>
    <row r="1332" spans="1:11">
      <c r="A1332" s="69"/>
      <c r="B1332" s="70" t="s">
        <v>3066</v>
      </c>
      <c r="C1332" s="71"/>
      <c r="D1332" s="72"/>
      <c r="E1332" s="73"/>
      <c r="F1332" s="74"/>
      <c r="G1332" s="75">
        <f>SUM(G1333:G1335)</f>
        <v>753.27872636250015</v>
      </c>
      <c r="H1332" s="92">
        <f>G1332*E1324</f>
        <v>0</v>
      </c>
    </row>
    <row r="1333" spans="1:11">
      <c r="A1333" s="76"/>
      <c r="B1333" s="77" t="s">
        <v>2967</v>
      </c>
      <c r="C1333" s="78" t="str">
        <f>IFERROR(_xlfn.XLOOKUP(B1333,Equipo[DESCRIPCION],Equipo[UND],,0),"")</f>
        <v>%MO</v>
      </c>
      <c r="D1333" s="79">
        <v>0.05</v>
      </c>
      <c r="E1333" s="80">
        <f>IF(C1333="%MO",G1339,IFERROR(_xlfn.XLOOKUP($B1333,Equipo[DESCRIPCION],Equipo[VALOR],,0),""))</f>
        <v>15065.574527250003</v>
      </c>
      <c r="F1333" s="81"/>
      <c r="G1333" s="82">
        <f>IFERROR(IF(F1333&gt;=0,D1333*E1333*(1+F1333/100),ABS(D1333*E1333/F1333)),"")</f>
        <v>753.27872636250015</v>
      </c>
      <c r="H1333" s="91">
        <f>IFERROR(G1333*E1324,"")</f>
        <v>0</v>
      </c>
    </row>
    <row r="1334" spans="1:11">
      <c r="A1334" s="76"/>
      <c r="B1334" s="77"/>
      <c r="C1334" s="78" t="str">
        <f>IFERROR(_xlfn.XLOOKUP(B1334,Equipo[DESCRIPCION],Equipo[UND],,0),"")</f>
        <v/>
      </c>
      <c r="D1334" s="79"/>
      <c r="E1334" s="80" t="str">
        <f>IF(C1334="%MO",G1340,IFERROR(_xlfn.XLOOKUP($B1334,Equipo[DESCRIPCION],Equipo[VALOR],,0),""))</f>
        <v/>
      </c>
      <c r="F1334" s="81"/>
      <c r="G1334" s="82" t="str">
        <f>IFERROR(IF(F1334&gt;=0,D1334*E1334*(1+F1334/100),ABS(D1334*E1334/F1334)),"")</f>
        <v/>
      </c>
      <c r="H1334" s="91" t="str">
        <f>IFERROR(G1334*E1324,"")</f>
        <v/>
      </c>
    </row>
    <row r="1335" spans="1:11">
      <c r="A1335" s="76"/>
      <c r="B1335" s="77"/>
      <c r="C1335" s="78" t="str">
        <f>IFERROR(_xlfn.XLOOKUP(B1335,Equipo[DESCRIPCION],Equipo[UND],,0),"")</f>
        <v/>
      </c>
      <c r="D1335" s="79"/>
      <c r="E1335" s="80" t="str">
        <f>IF(C1335="%MO",G1341,IFERROR(_xlfn.XLOOKUP($B1335,Equipo[DESCRIPCION],Equipo[VALOR],,0),""))</f>
        <v/>
      </c>
      <c r="F1335" s="81"/>
      <c r="G1335" s="82" t="str">
        <f>IFERROR(IF(F1335&gt;=0,D1335*E1335*(1+F1335/100),ABS(D1335*E1335/F1335)),"")</f>
        <v/>
      </c>
      <c r="H1335" s="91" t="str">
        <f>IFERROR(G1335*E1324,"")</f>
        <v/>
      </c>
    </row>
    <row r="1336" spans="1:11">
      <c r="A1336" s="69"/>
      <c r="B1336" s="70" t="s">
        <v>2202</v>
      </c>
      <c r="C1336" s="71"/>
      <c r="D1336" s="72"/>
      <c r="E1336" s="73"/>
      <c r="F1336" s="74"/>
      <c r="G1336" s="75">
        <f>SUM(G1337:G1338)</f>
        <v>0</v>
      </c>
      <c r="H1336" s="92">
        <f>G1336*E1324</f>
        <v>0</v>
      </c>
    </row>
    <row r="1337" spans="1:11">
      <c r="A1337" s="76"/>
      <c r="B1337" s="77"/>
      <c r="C1337" s="78" t="str">
        <f>IFERROR(_xlfn.XLOOKUP(B1337,Transporte[DESCRIPCION],Transporte[UND],,0),"")</f>
        <v/>
      </c>
      <c r="D1337" s="79"/>
      <c r="E1337" s="80" t="str">
        <f>IFERROR(_xlfn.XLOOKUP($B1337,Transporte[DESCRIPCION],Transporte[VALOR],,0),"")</f>
        <v/>
      </c>
      <c r="F1337" s="81"/>
      <c r="G1337" s="82" t="str">
        <f>IFERROR(IF(F1337&gt;=0,D1337*E1337*(1+F1337/100),ABS(D1337*E1337/F1337)),"")</f>
        <v/>
      </c>
      <c r="H1337" s="91" t="str">
        <f>IFERROR(G1337*E1324,"")</f>
        <v/>
      </c>
    </row>
    <row r="1338" spans="1:11">
      <c r="A1338" s="76"/>
      <c r="B1338" s="77"/>
      <c r="C1338" s="78" t="str">
        <f>IFERROR(_xlfn.XLOOKUP(B1338,Transporte[DESCRIPCION],Transporte[UND],,0),"")</f>
        <v/>
      </c>
      <c r="D1338" s="79"/>
      <c r="E1338" s="80" t="str">
        <f>IFERROR(_xlfn.XLOOKUP($B1338,Transporte[DESCRIPCION],Transporte[VALOR],,0),"")</f>
        <v/>
      </c>
      <c r="F1338" s="81"/>
      <c r="G1338" s="82" t="str">
        <f>IFERROR(IF(F1338&gt;=0,D1338*E1338*(1+F1338/100),ABS(D1338*E1338/F1338)),"")</f>
        <v/>
      </c>
      <c r="H1338" s="91" t="str">
        <f>IFERROR(G1338*E1324,"")</f>
        <v/>
      </c>
    </row>
    <row r="1339" spans="1:11">
      <c r="A1339" s="69"/>
      <c r="B1339" s="70" t="s">
        <v>3067</v>
      </c>
      <c r="C1339" s="71"/>
      <c r="D1339" s="72"/>
      <c r="E1339" s="73"/>
      <c r="F1339" s="74"/>
      <c r="G1339" s="75">
        <f>SUM(G1340:G1342)</f>
        <v>15065.574527250003</v>
      </c>
      <c r="H1339" s="92">
        <f>G1339*E1324</f>
        <v>0</v>
      </c>
    </row>
    <row r="1340" spans="1:11">
      <c r="A1340" s="76"/>
      <c r="B1340" s="77" t="s">
        <v>3043</v>
      </c>
      <c r="C1340" s="78" t="str">
        <f>IFERROR(_xlfn.XLOOKUP(B1340,MObra[DESCRIPCION],MObra[UN],,0),"")</f>
        <v>día</v>
      </c>
      <c r="D1340" s="79">
        <v>1</v>
      </c>
      <c r="E1340" s="80">
        <f>IFERROR(_xlfn.XLOOKUP($B1340,MObra[DESCRIPCION],MObra[VALOR UNIT],,0),"")</f>
        <v>301311.49054500007</v>
      </c>
      <c r="F1340" s="81">
        <v>-20</v>
      </c>
      <c r="G1340" s="82">
        <f>IFERROR(IF(F1340&gt;=0,D1340*E1340*(1+F1340/100),ABS(D1340*E1340/F1340)),"")</f>
        <v>15065.574527250003</v>
      </c>
      <c r="H1340" s="91">
        <f>IFERROR(G1340*E1324,"")</f>
        <v>0</v>
      </c>
    </row>
    <row r="1341" spans="1:11">
      <c r="A1341" s="76"/>
      <c r="B1341" s="77"/>
      <c r="C1341" s="78" t="str">
        <f>IFERROR(_xlfn.XLOOKUP(B1341,MObra[DESCRIPCION],MObra[UN],,0),"")</f>
        <v/>
      </c>
      <c r="D1341" s="79"/>
      <c r="E1341" s="80" t="str">
        <f>IFERROR(_xlfn.XLOOKUP($B1341,MObra[DESCRIPCION],MObra[VALOR UNIT],,0),"")</f>
        <v/>
      </c>
      <c r="F1341" s="81"/>
      <c r="G1341" s="82" t="str">
        <f>IFERROR(IF(F1341&gt;=0,D1341*E1341*(1+F1341/100),ABS(D1341*E1341/F1341)),"")</f>
        <v/>
      </c>
      <c r="H1341" s="91" t="str">
        <f>IFERROR(G1341*E1324,"")</f>
        <v/>
      </c>
    </row>
    <row r="1342" spans="1:11">
      <c r="A1342" s="83"/>
      <c r="B1342" s="84"/>
      <c r="C1342" s="85" t="str">
        <f>IFERROR(_xlfn.XLOOKUP(B1342,MObra[DESCRIPCION],MObra[UN],,0),"")</f>
        <v/>
      </c>
      <c r="D1342" s="86"/>
      <c r="E1342" s="87" t="str">
        <f>IFERROR(_xlfn.XLOOKUP($B1342,MObra[DESCRIPCION],MObra[VALOR UNIT],,0),"")</f>
        <v/>
      </c>
      <c r="F1342" s="88"/>
      <c r="G1342" s="89" t="str">
        <f>IFERROR(IF(F1342&gt;=0,D1342*E1342*(1+F1342/100),ABS(D1342*E1342/F1342)),"")</f>
        <v/>
      </c>
      <c r="H1342" s="90" t="str">
        <f>IFERROR(G1342*E1324,"")</f>
        <v/>
      </c>
    </row>
    <row r="1343" spans="1:11" ht="12.75" customHeight="1"/>
    <row r="1344" spans="1:11">
      <c r="A1344" s="54" t="s">
        <v>1954</v>
      </c>
      <c r="B1344" s="55" t="str">
        <f>VLOOKUP($A1344,Presupuesto!$A:$D,2,FALSE())</f>
        <v>Tubería PVC Novafort 250 mm</v>
      </c>
      <c r="C1344" s="56" t="str">
        <f>VLOOKUP($A1344,Presupuesto!$A:$D,3,FALSE())</f>
        <v>M</v>
      </c>
      <c r="D1344" s="57"/>
      <c r="E1344" s="58">
        <f>VLOOKUP($A1344,Presupuesto!$A:$D,4,FALSE())</f>
        <v>0</v>
      </c>
      <c r="F1344" s="59" t="s">
        <v>2919</v>
      </c>
      <c r="G1344" s="60">
        <f>SUM(G1346:G1362)/2</f>
        <v>156050.53325361252</v>
      </c>
      <c r="H1344" s="61">
        <f>ROUND(SUM(H1346:H1362),0)/2</f>
        <v>0</v>
      </c>
      <c r="I1344" s="58">
        <f>VLOOKUP(A1344,Presupuesto!$A:$F,6,0)</f>
        <v>0</v>
      </c>
      <c r="J1344" s="58">
        <f>+H1344-I1344</f>
        <v>0</v>
      </c>
      <c r="K1344" s="282">
        <f>+H1344-G1344*E1344</f>
        <v>0</v>
      </c>
    </row>
    <row r="1345" spans="1:8">
      <c r="A1345" s="62"/>
      <c r="B1345" s="63" t="s">
        <v>2247</v>
      </c>
      <c r="C1345" s="63" t="s">
        <v>3061</v>
      </c>
      <c r="D1345" s="64" t="s">
        <v>4</v>
      </c>
      <c r="E1345" s="65" t="s">
        <v>3062</v>
      </c>
      <c r="F1345" s="66" t="s">
        <v>3063</v>
      </c>
      <c r="G1345" s="67" t="s">
        <v>3064</v>
      </c>
      <c r="H1345" s="68" t="s">
        <v>3124</v>
      </c>
    </row>
    <row r="1346" spans="1:8">
      <c r="A1346" s="69"/>
      <c r="B1346" s="70" t="s">
        <v>3065</v>
      </c>
      <c r="C1346" s="71"/>
      <c r="D1346" s="72"/>
      <c r="E1346" s="73"/>
      <c r="F1346" s="74"/>
      <c r="G1346" s="75">
        <f>SUM(G1347:G1351)</f>
        <v>140231.67999999999</v>
      </c>
      <c r="H1346" s="75">
        <f>IFERROR(G1346*E1344,"")</f>
        <v>0</v>
      </c>
    </row>
    <row r="1347" spans="1:8">
      <c r="A1347" s="76"/>
      <c r="B1347" s="77" t="s">
        <v>2850</v>
      </c>
      <c r="C1347" s="78" t="str">
        <f>IFERROR(_xlfn.XLOOKUP(B1347,Insumo[DESCRIPCION],Insumo[UND],,0),"")</f>
        <v>M</v>
      </c>
      <c r="D1347" s="79">
        <v>1</v>
      </c>
      <c r="E1347" s="80">
        <f>IFERROR(_xlfn.XLOOKUP($B1347,Insumo[DESCRIPCION],Insumo[VALOR],,0),"")</f>
        <v>118806</v>
      </c>
      <c r="F1347" s="81">
        <v>3</v>
      </c>
      <c r="G1347" s="82">
        <f>IFERROR(IF(F1347&gt;=0,D1347*E1347*(1+F1347/100),ABS(D1347*E1347/F1347)),"")</f>
        <v>122370.18000000001</v>
      </c>
      <c r="H1347" s="91">
        <f>IFERROR(G1347*E1344,"")</f>
        <v>0</v>
      </c>
    </row>
    <row r="1348" spans="1:8">
      <c r="A1348" s="76"/>
      <c r="B1348" s="77" t="s">
        <v>2600</v>
      </c>
      <c r="C1348" s="78" t="str">
        <f>IFERROR(_xlfn.XLOOKUP(B1348,Insumo[DESCRIPCION],Insumo[UND],,0),"")</f>
        <v>Kg</v>
      </c>
      <c r="D1348" s="79">
        <v>0.5</v>
      </c>
      <c r="E1348" s="80">
        <f>IFERROR(_xlfn.XLOOKUP($B1348,Insumo[DESCRIPCION],Insumo[VALOR],,0),"")</f>
        <v>35723</v>
      </c>
      <c r="F1348" s="81"/>
      <c r="G1348" s="82">
        <f>IFERROR(IF(F1348&gt;=0,D1348*E1348*(1+F1348/100),ABS(D1348*E1348/F1348)),"")</f>
        <v>17861.5</v>
      </c>
      <c r="H1348" s="91">
        <f>IFERROR(G1348*E1344,"")</f>
        <v>0</v>
      </c>
    </row>
    <row r="1349" spans="1:8">
      <c r="A1349" s="76"/>
      <c r="B1349" s="77"/>
      <c r="C1349" s="78" t="str">
        <f>IFERROR(_xlfn.XLOOKUP(B1349,Insumo[DESCRIPCION],Insumo[UND],,0),"")</f>
        <v/>
      </c>
      <c r="D1349" s="79"/>
      <c r="E1349" s="80" t="str">
        <f>IFERROR(_xlfn.XLOOKUP($B1349,Insumo[DESCRIPCION],Insumo[VALOR],,0),"")</f>
        <v/>
      </c>
      <c r="F1349" s="81"/>
      <c r="G1349" s="82" t="str">
        <f>IFERROR(IF(F1349&gt;=0,D1349*E1349*(1+F1349/100),ABS(D1349*E1349/F1349)),"")</f>
        <v/>
      </c>
      <c r="H1349" s="91" t="str">
        <f>IFERROR(G1349*E1344,"")</f>
        <v/>
      </c>
    </row>
    <row r="1350" spans="1:8">
      <c r="A1350" s="76"/>
      <c r="B1350" s="77"/>
      <c r="C1350" s="78" t="str">
        <f>IFERROR(_xlfn.XLOOKUP(B1350,Insumo[DESCRIPCION],Insumo[UND],,0),"")</f>
        <v/>
      </c>
      <c r="D1350" s="79"/>
      <c r="E1350" s="80" t="str">
        <f>IFERROR(_xlfn.XLOOKUP($B1350,Insumo[DESCRIPCION],Insumo[VALOR],,0),"")</f>
        <v/>
      </c>
      <c r="F1350" s="81"/>
      <c r="G1350" s="82" t="str">
        <f>IFERROR(IF(F1350&gt;=0,D1350*E1350*(1+F1350/100),ABS(D1350*E1350/F1350)),"")</f>
        <v/>
      </c>
      <c r="H1350" s="91" t="str">
        <f>IFERROR(G1350*E1344,"")</f>
        <v/>
      </c>
    </row>
    <row r="1351" spans="1:8">
      <c r="A1351" s="76"/>
      <c r="B1351" s="77"/>
      <c r="C1351" s="78" t="str">
        <f>IFERROR(_xlfn.XLOOKUP(B1351,Insumo[DESCRIPCION],Insumo[UND],,0),"")</f>
        <v/>
      </c>
      <c r="D1351" s="79"/>
      <c r="E1351" s="80" t="str">
        <f>IFERROR(_xlfn.XLOOKUP($B1351,Insumo[DESCRIPCION],Insumo[VALOR],,0),"")</f>
        <v/>
      </c>
      <c r="F1351" s="81"/>
      <c r="G1351" s="82" t="str">
        <f>IFERROR(IF(F1351&gt;=0,D1351*E1351*(1+F1351/100),ABS(D1351*E1351/F1351)),"")</f>
        <v/>
      </c>
      <c r="H1351" s="91" t="str">
        <f>IFERROR(G1351*E1344,"")</f>
        <v/>
      </c>
    </row>
    <row r="1352" spans="1:8">
      <c r="A1352" s="69"/>
      <c r="B1352" s="70" t="s">
        <v>3066</v>
      </c>
      <c r="C1352" s="71"/>
      <c r="D1352" s="72"/>
      <c r="E1352" s="73"/>
      <c r="F1352" s="74"/>
      <c r="G1352" s="75">
        <f>SUM(G1353:G1355)</f>
        <v>753.27872636250015</v>
      </c>
      <c r="H1352" s="92">
        <f>G1352*E1344</f>
        <v>0</v>
      </c>
    </row>
    <row r="1353" spans="1:8">
      <c r="A1353" s="76"/>
      <c r="B1353" s="77" t="s">
        <v>2967</v>
      </c>
      <c r="C1353" s="78" t="str">
        <f>IFERROR(_xlfn.XLOOKUP(B1353,Equipo[DESCRIPCION],Equipo[UND],,0),"")</f>
        <v>%MO</v>
      </c>
      <c r="D1353" s="79">
        <v>0.05</v>
      </c>
      <c r="E1353" s="80">
        <f>IF(C1353="%MO",G1359,IFERROR(_xlfn.XLOOKUP($B1353,Equipo[DESCRIPCION],Equipo[VALOR],,0),""))</f>
        <v>15065.574527250003</v>
      </c>
      <c r="F1353" s="81"/>
      <c r="G1353" s="82">
        <f>IFERROR(IF(F1353&gt;=0,D1353*E1353*(1+F1353/100),ABS(D1353*E1353/F1353)),"")</f>
        <v>753.27872636250015</v>
      </c>
      <c r="H1353" s="91">
        <f>IFERROR(G1353*E1344,"")</f>
        <v>0</v>
      </c>
    </row>
    <row r="1354" spans="1:8">
      <c r="A1354" s="76"/>
      <c r="B1354" s="77"/>
      <c r="C1354" s="78" t="str">
        <f>IFERROR(_xlfn.XLOOKUP(B1354,Equipo[DESCRIPCION],Equipo[UND],,0),"")</f>
        <v/>
      </c>
      <c r="D1354" s="79"/>
      <c r="E1354" s="80" t="str">
        <f>IF(C1354="%MO",G1360,IFERROR(_xlfn.XLOOKUP($B1354,Equipo[DESCRIPCION],Equipo[VALOR],,0),""))</f>
        <v/>
      </c>
      <c r="F1354" s="81"/>
      <c r="G1354" s="82" t="str">
        <f>IFERROR(IF(F1354&gt;=0,D1354*E1354*(1+F1354/100),ABS(D1354*E1354/F1354)),"")</f>
        <v/>
      </c>
      <c r="H1354" s="91" t="str">
        <f>IFERROR(G1354*E1344,"")</f>
        <v/>
      </c>
    </row>
    <row r="1355" spans="1:8">
      <c r="A1355" s="76"/>
      <c r="B1355" s="77"/>
      <c r="C1355" s="78" t="str">
        <f>IFERROR(_xlfn.XLOOKUP(B1355,Equipo[DESCRIPCION],Equipo[UND],,0),"")</f>
        <v/>
      </c>
      <c r="D1355" s="79"/>
      <c r="E1355" s="80" t="str">
        <f>IF(C1355="%MO",G1361,IFERROR(_xlfn.XLOOKUP($B1355,Equipo[DESCRIPCION],Equipo[VALOR],,0),""))</f>
        <v/>
      </c>
      <c r="F1355" s="81"/>
      <c r="G1355" s="82" t="str">
        <f>IFERROR(IF(F1355&gt;=0,D1355*E1355*(1+F1355/100),ABS(D1355*E1355/F1355)),"")</f>
        <v/>
      </c>
      <c r="H1355" s="91" t="str">
        <f>IFERROR(G1355*E1344,"")</f>
        <v/>
      </c>
    </row>
    <row r="1356" spans="1:8">
      <c r="A1356" s="69"/>
      <c r="B1356" s="70" t="s">
        <v>2202</v>
      </c>
      <c r="C1356" s="71"/>
      <c r="D1356" s="72"/>
      <c r="E1356" s="73"/>
      <c r="F1356" s="74"/>
      <c r="G1356" s="75">
        <f>SUM(G1357:G1358)</f>
        <v>0</v>
      </c>
      <c r="H1356" s="92">
        <f>G1356*E1344</f>
        <v>0</v>
      </c>
    </row>
    <row r="1357" spans="1:8">
      <c r="A1357" s="76"/>
      <c r="B1357" s="77"/>
      <c r="C1357" s="78" t="str">
        <f>IFERROR(_xlfn.XLOOKUP(B1357,Transporte[DESCRIPCION],Transporte[UND],,0),"")</f>
        <v/>
      </c>
      <c r="D1357" s="79"/>
      <c r="E1357" s="80" t="str">
        <f>IFERROR(_xlfn.XLOOKUP($B1357,Transporte[DESCRIPCION],Transporte[VALOR],,0),"")</f>
        <v/>
      </c>
      <c r="F1357" s="81"/>
      <c r="G1357" s="82" t="str">
        <f>IFERROR(IF(F1357&gt;=0,D1357*E1357*(1+F1357/100),ABS(D1357*E1357/F1357)),"")</f>
        <v/>
      </c>
      <c r="H1357" s="91" t="str">
        <f>IFERROR(G1357*E1344,"")</f>
        <v/>
      </c>
    </row>
    <row r="1358" spans="1:8">
      <c r="A1358" s="76"/>
      <c r="B1358" s="77"/>
      <c r="C1358" s="78" t="str">
        <f>IFERROR(_xlfn.XLOOKUP(B1358,Transporte[DESCRIPCION],Transporte[UND],,0),"")</f>
        <v/>
      </c>
      <c r="D1358" s="79"/>
      <c r="E1358" s="80" t="str">
        <f>IFERROR(_xlfn.XLOOKUP($B1358,Transporte[DESCRIPCION],Transporte[VALOR],,0),"")</f>
        <v/>
      </c>
      <c r="F1358" s="81"/>
      <c r="G1358" s="82" t="str">
        <f>IFERROR(IF(F1358&gt;=0,D1358*E1358*(1+F1358/100),ABS(D1358*E1358/F1358)),"")</f>
        <v/>
      </c>
      <c r="H1358" s="91" t="str">
        <f>IFERROR(G1358*E1344,"")</f>
        <v/>
      </c>
    </row>
    <row r="1359" spans="1:8">
      <c r="A1359" s="69"/>
      <c r="B1359" s="70" t="s">
        <v>3067</v>
      </c>
      <c r="C1359" s="71"/>
      <c r="D1359" s="72"/>
      <c r="E1359" s="73"/>
      <c r="F1359" s="74"/>
      <c r="G1359" s="75">
        <f>SUM(G1360:G1362)</f>
        <v>15065.574527250003</v>
      </c>
      <c r="H1359" s="92">
        <f>G1359*E1344</f>
        <v>0</v>
      </c>
    </row>
    <row r="1360" spans="1:8">
      <c r="A1360" s="76"/>
      <c r="B1360" s="77" t="s">
        <v>3043</v>
      </c>
      <c r="C1360" s="78" t="str">
        <f>IFERROR(_xlfn.XLOOKUP(B1360,MObra[DESCRIPCION],MObra[UN],,0),"")</f>
        <v>día</v>
      </c>
      <c r="D1360" s="79">
        <v>1</v>
      </c>
      <c r="E1360" s="80">
        <f>IFERROR(_xlfn.XLOOKUP($B1360,MObra[DESCRIPCION],MObra[VALOR UNIT],,0),"")</f>
        <v>301311.49054500007</v>
      </c>
      <c r="F1360" s="81">
        <v>-20</v>
      </c>
      <c r="G1360" s="82">
        <f>IFERROR(IF(F1360&gt;=0,D1360*E1360*(1+F1360/100),ABS(D1360*E1360/F1360)),"")</f>
        <v>15065.574527250003</v>
      </c>
      <c r="H1360" s="91">
        <f>IFERROR(G1360*E1344,"")</f>
        <v>0</v>
      </c>
    </row>
    <row r="1361" spans="1:11">
      <c r="A1361" s="76"/>
      <c r="B1361" s="77"/>
      <c r="C1361" s="78" t="str">
        <f>IFERROR(_xlfn.XLOOKUP(B1361,MObra[DESCRIPCION],MObra[UN],,0),"")</f>
        <v/>
      </c>
      <c r="D1361" s="79"/>
      <c r="E1361" s="80" t="str">
        <f>IFERROR(_xlfn.XLOOKUP($B1361,MObra[DESCRIPCION],MObra[VALOR UNIT],,0),"")</f>
        <v/>
      </c>
      <c r="F1361" s="81"/>
      <c r="G1361" s="82" t="str">
        <f>IFERROR(IF(F1361&gt;=0,D1361*E1361*(1+F1361/100),ABS(D1361*E1361/F1361)),"")</f>
        <v/>
      </c>
      <c r="H1361" s="91" t="str">
        <f>IFERROR(G1361*E1344,"")</f>
        <v/>
      </c>
    </row>
    <row r="1362" spans="1:11">
      <c r="A1362" s="83"/>
      <c r="B1362" s="84"/>
      <c r="C1362" s="85" t="str">
        <f>IFERROR(_xlfn.XLOOKUP(B1362,MObra[DESCRIPCION],MObra[UN],,0),"")</f>
        <v/>
      </c>
      <c r="D1362" s="86"/>
      <c r="E1362" s="87" t="str">
        <f>IFERROR(_xlfn.XLOOKUP($B1362,MObra[DESCRIPCION],MObra[VALOR UNIT],,0),"")</f>
        <v/>
      </c>
      <c r="F1362" s="88"/>
      <c r="G1362" s="89" t="str">
        <f>IFERROR(IF(F1362&gt;=0,D1362*E1362*(1+F1362/100),ABS(D1362*E1362/F1362)),"")</f>
        <v/>
      </c>
      <c r="H1362" s="90" t="str">
        <f>IFERROR(G1362*E1344,"")</f>
        <v/>
      </c>
    </row>
    <row r="1363" spans="1:11" ht="12.75" customHeight="1"/>
    <row r="1364" spans="1:11">
      <c r="A1364" s="54" t="s">
        <v>1956</v>
      </c>
      <c r="B1364" s="55" t="str">
        <f>VLOOKUP($A1364,Presupuesto!$A:$D,2,FALSE())</f>
        <v>Tubería PVC Novafort 315 mm</v>
      </c>
      <c r="C1364" s="56" t="str">
        <f>VLOOKUP($A1364,Presupuesto!$A:$D,3,FALSE())</f>
        <v>M</v>
      </c>
      <c r="D1364" s="57"/>
      <c r="E1364" s="58">
        <f>VLOOKUP($A1364,Presupuesto!$A:$D,4,FALSE())</f>
        <v>0</v>
      </c>
      <c r="F1364" s="59" t="s">
        <v>2919</v>
      </c>
      <c r="G1364" s="60">
        <f>SUM(G1366:G1382)/2</f>
        <v>211521.65361512502</v>
      </c>
      <c r="H1364" s="61">
        <f>ROUND(SUM(H1366:H1382),0)/2</f>
        <v>0</v>
      </c>
      <c r="I1364" s="58">
        <f>VLOOKUP(A1364,Presupuesto!$A:$F,6,0)</f>
        <v>0</v>
      </c>
      <c r="J1364" s="58">
        <f>+H1364-I1364</f>
        <v>0</v>
      </c>
      <c r="K1364" s="282">
        <f>+H1364-G1364*E1364</f>
        <v>0</v>
      </c>
    </row>
    <row r="1365" spans="1:11">
      <c r="A1365" s="62"/>
      <c r="B1365" s="63" t="s">
        <v>2247</v>
      </c>
      <c r="C1365" s="63" t="s">
        <v>3061</v>
      </c>
      <c r="D1365" s="64" t="s">
        <v>4</v>
      </c>
      <c r="E1365" s="65" t="s">
        <v>3062</v>
      </c>
      <c r="F1365" s="66" t="s">
        <v>3063</v>
      </c>
      <c r="G1365" s="67" t="s">
        <v>3064</v>
      </c>
      <c r="H1365" s="68" t="s">
        <v>3124</v>
      </c>
    </row>
    <row r="1366" spans="1:11">
      <c r="A1366" s="69"/>
      <c r="B1366" s="70" t="s">
        <v>3065</v>
      </c>
      <c r="C1366" s="71"/>
      <c r="D1366" s="72"/>
      <c r="E1366" s="73"/>
      <c r="F1366" s="74"/>
      <c r="G1366" s="75">
        <f>SUM(G1367:G1371)</f>
        <v>193945.15</v>
      </c>
      <c r="H1366" s="75">
        <f>IFERROR(G1366*E1364,"")</f>
        <v>0</v>
      </c>
    </row>
    <row r="1367" spans="1:11">
      <c r="A1367" s="76"/>
      <c r="B1367" s="77" t="s">
        <v>2851</v>
      </c>
      <c r="C1367" s="78" t="str">
        <f>IFERROR(_xlfn.XLOOKUP(B1367,Insumo[DESCRIPCION],Insumo[UND],,0),"")</f>
        <v>M</v>
      </c>
      <c r="D1367" s="79">
        <v>1</v>
      </c>
      <c r="E1367" s="80">
        <f>IFERROR(_xlfn.XLOOKUP($B1367,Insumo[DESCRIPCION],Insumo[VALOR],,0),"")</f>
        <v>170955</v>
      </c>
      <c r="F1367" s="81">
        <v>3</v>
      </c>
      <c r="G1367" s="82">
        <f>IFERROR(IF(F1367&gt;=0,D1367*E1367*(1+F1367/100),ABS(D1367*E1367/F1367)),"")</f>
        <v>176083.65</v>
      </c>
      <c r="H1367" s="91">
        <f>IFERROR(G1367*E1364,"")</f>
        <v>0</v>
      </c>
    </row>
    <row r="1368" spans="1:11">
      <c r="A1368" s="76"/>
      <c r="B1368" s="77" t="s">
        <v>2600</v>
      </c>
      <c r="C1368" s="78" t="str">
        <f>IFERROR(_xlfn.XLOOKUP(B1368,Insumo[DESCRIPCION],Insumo[UND],,0),"")</f>
        <v>Kg</v>
      </c>
      <c r="D1368" s="79">
        <v>0.5</v>
      </c>
      <c r="E1368" s="80">
        <f>IFERROR(_xlfn.XLOOKUP($B1368,Insumo[DESCRIPCION],Insumo[VALOR],,0),"")</f>
        <v>35723</v>
      </c>
      <c r="F1368" s="81"/>
      <c r="G1368" s="82">
        <f>IFERROR(IF(F1368&gt;=0,D1368*E1368*(1+F1368/100),ABS(D1368*E1368/F1368)),"")</f>
        <v>17861.5</v>
      </c>
      <c r="H1368" s="91">
        <f>IFERROR(G1368*E1364,"")</f>
        <v>0</v>
      </c>
    </row>
    <row r="1369" spans="1:11">
      <c r="A1369" s="76"/>
      <c r="B1369" s="77"/>
      <c r="C1369" s="78" t="str">
        <f>IFERROR(_xlfn.XLOOKUP(B1369,Insumo[DESCRIPCION],Insumo[UND],,0),"")</f>
        <v/>
      </c>
      <c r="D1369" s="79"/>
      <c r="E1369" s="80" t="str">
        <f>IFERROR(_xlfn.XLOOKUP($B1369,Insumo[DESCRIPCION],Insumo[VALOR],,0),"")</f>
        <v/>
      </c>
      <c r="F1369" s="81"/>
      <c r="G1369" s="82" t="str">
        <f>IFERROR(IF(F1369&gt;=0,D1369*E1369*(1+F1369/100),ABS(D1369*E1369/F1369)),"")</f>
        <v/>
      </c>
      <c r="H1369" s="91" t="str">
        <f>IFERROR(G1369*E1364,"")</f>
        <v/>
      </c>
    </row>
    <row r="1370" spans="1:11">
      <c r="A1370" s="76"/>
      <c r="B1370" s="77"/>
      <c r="C1370" s="78" t="str">
        <f>IFERROR(_xlfn.XLOOKUP(B1370,Insumo[DESCRIPCION],Insumo[UND],,0),"")</f>
        <v/>
      </c>
      <c r="D1370" s="79"/>
      <c r="E1370" s="80" t="str">
        <f>IFERROR(_xlfn.XLOOKUP($B1370,Insumo[DESCRIPCION],Insumo[VALOR],,0),"")</f>
        <v/>
      </c>
      <c r="F1370" s="81"/>
      <c r="G1370" s="82" t="str">
        <f>IFERROR(IF(F1370&gt;=0,D1370*E1370*(1+F1370/100),ABS(D1370*E1370/F1370)),"")</f>
        <v/>
      </c>
      <c r="H1370" s="91" t="str">
        <f>IFERROR(G1370*E1364,"")</f>
        <v/>
      </c>
    </row>
    <row r="1371" spans="1:11">
      <c r="A1371" s="76"/>
      <c r="B1371" s="77"/>
      <c r="C1371" s="78" t="str">
        <f>IFERROR(_xlfn.XLOOKUP(B1371,Insumo[DESCRIPCION],Insumo[UND],,0),"")</f>
        <v/>
      </c>
      <c r="D1371" s="79"/>
      <c r="E1371" s="80" t="str">
        <f>IFERROR(_xlfn.XLOOKUP($B1371,Insumo[DESCRIPCION],Insumo[VALOR],,0),"")</f>
        <v/>
      </c>
      <c r="F1371" s="81"/>
      <c r="G1371" s="82" t="str">
        <f>IFERROR(IF(F1371&gt;=0,D1371*E1371*(1+F1371/100),ABS(D1371*E1371/F1371)),"")</f>
        <v/>
      </c>
      <c r="H1371" s="91" t="str">
        <f>IFERROR(G1371*E1364,"")</f>
        <v/>
      </c>
    </row>
    <row r="1372" spans="1:11">
      <c r="A1372" s="69"/>
      <c r="B1372" s="70" t="s">
        <v>3066</v>
      </c>
      <c r="C1372" s="71"/>
      <c r="D1372" s="72"/>
      <c r="E1372" s="73"/>
      <c r="F1372" s="74"/>
      <c r="G1372" s="75">
        <f>SUM(G1373:G1375)</f>
        <v>836.97636262500021</v>
      </c>
      <c r="H1372" s="92">
        <f>G1372*E1364</f>
        <v>0</v>
      </c>
    </row>
    <row r="1373" spans="1:11">
      <c r="A1373" s="76"/>
      <c r="B1373" s="77" t="s">
        <v>2967</v>
      </c>
      <c r="C1373" s="78" t="str">
        <f>IFERROR(_xlfn.XLOOKUP(B1373,Equipo[DESCRIPCION],Equipo[UND],,0),"")</f>
        <v>%MO</v>
      </c>
      <c r="D1373" s="79">
        <v>0.05</v>
      </c>
      <c r="E1373" s="80">
        <f>IF(C1373="%MO",G1379,IFERROR(_xlfn.XLOOKUP($B1373,Equipo[DESCRIPCION],Equipo[VALOR],,0),""))</f>
        <v>16739.527252500004</v>
      </c>
      <c r="F1373" s="81"/>
      <c r="G1373" s="82">
        <f>IFERROR(IF(F1373&gt;=0,D1373*E1373*(1+F1373/100),ABS(D1373*E1373/F1373)),"")</f>
        <v>836.97636262500021</v>
      </c>
      <c r="H1373" s="91">
        <f>IFERROR(G1373*E1364,"")</f>
        <v>0</v>
      </c>
    </row>
    <row r="1374" spans="1:11">
      <c r="A1374" s="76"/>
      <c r="B1374" s="77"/>
      <c r="C1374" s="78" t="str">
        <f>IFERROR(_xlfn.XLOOKUP(B1374,Equipo[DESCRIPCION],Equipo[UND],,0),"")</f>
        <v/>
      </c>
      <c r="D1374" s="79"/>
      <c r="E1374" s="80" t="str">
        <f>IF(C1374="%MO",G1380,IFERROR(_xlfn.XLOOKUP($B1374,Equipo[DESCRIPCION],Equipo[VALOR],,0),""))</f>
        <v/>
      </c>
      <c r="F1374" s="81"/>
      <c r="G1374" s="82" t="str">
        <f>IFERROR(IF(F1374&gt;=0,D1374*E1374*(1+F1374/100),ABS(D1374*E1374/F1374)),"")</f>
        <v/>
      </c>
      <c r="H1374" s="91" t="str">
        <f>IFERROR(G1374*E1364,"")</f>
        <v/>
      </c>
    </row>
    <row r="1375" spans="1:11">
      <c r="A1375" s="76"/>
      <c r="B1375" s="77"/>
      <c r="C1375" s="78" t="str">
        <f>IFERROR(_xlfn.XLOOKUP(B1375,Equipo[DESCRIPCION],Equipo[UND],,0),"")</f>
        <v/>
      </c>
      <c r="D1375" s="79"/>
      <c r="E1375" s="80" t="str">
        <f>IF(C1375="%MO",G1381,IFERROR(_xlfn.XLOOKUP($B1375,Equipo[DESCRIPCION],Equipo[VALOR],,0),""))</f>
        <v/>
      </c>
      <c r="F1375" s="81"/>
      <c r="G1375" s="82" t="str">
        <f>IFERROR(IF(F1375&gt;=0,D1375*E1375*(1+F1375/100),ABS(D1375*E1375/F1375)),"")</f>
        <v/>
      </c>
      <c r="H1375" s="91" t="str">
        <f>IFERROR(G1375*E1364,"")</f>
        <v/>
      </c>
    </row>
    <row r="1376" spans="1:11">
      <c r="A1376" s="69"/>
      <c r="B1376" s="70" t="s">
        <v>2202</v>
      </c>
      <c r="C1376" s="71"/>
      <c r="D1376" s="72"/>
      <c r="E1376" s="73"/>
      <c r="F1376" s="74"/>
      <c r="G1376" s="75">
        <f>SUM(G1377:G1378)</f>
        <v>0</v>
      </c>
      <c r="H1376" s="92">
        <f>G1376*E1364</f>
        <v>0</v>
      </c>
    </row>
    <row r="1377" spans="1:11">
      <c r="A1377" s="76"/>
      <c r="B1377" s="77"/>
      <c r="C1377" s="78" t="str">
        <f>IFERROR(_xlfn.XLOOKUP(B1377,Transporte[DESCRIPCION],Transporte[UND],,0),"")</f>
        <v/>
      </c>
      <c r="D1377" s="79"/>
      <c r="E1377" s="80" t="str">
        <f>IFERROR(_xlfn.XLOOKUP($B1377,Transporte[DESCRIPCION],Transporte[VALOR],,0),"")</f>
        <v/>
      </c>
      <c r="F1377" s="81"/>
      <c r="G1377" s="82" t="str">
        <f>IFERROR(IF(F1377&gt;=0,D1377*E1377*(1+F1377/100),ABS(D1377*E1377/F1377)),"")</f>
        <v/>
      </c>
      <c r="H1377" s="91" t="str">
        <f>IFERROR(G1377*E1364,"")</f>
        <v/>
      </c>
    </row>
    <row r="1378" spans="1:11">
      <c r="A1378" s="76"/>
      <c r="B1378" s="77"/>
      <c r="C1378" s="78" t="str">
        <f>IFERROR(_xlfn.XLOOKUP(B1378,Transporte[DESCRIPCION],Transporte[UND],,0),"")</f>
        <v/>
      </c>
      <c r="D1378" s="79"/>
      <c r="E1378" s="80" t="str">
        <f>IFERROR(_xlfn.XLOOKUP($B1378,Transporte[DESCRIPCION],Transporte[VALOR],,0),"")</f>
        <v/>
      </c>
      <c r="F1378" s="81"/>
      <c r="G1378" s="82" t="str">
        <f>IFERROR(IF(F1378&gt;=0,D1378*E1378*(1+F1378/100),ABS(D1378*E1378/F1378)),"")</f>
        <v/>
      </c>
      <c r="H1378" s="91" t="str">
        <f>IFERROR(G1378*E1364,"")</f>
        <v/>
      </c>
    </row>
    <row r="1379" spans="1:11">
      <c r="A1379" s="69"/>
      <c r="B1379" s="70" t="s">
        <v>3067</v>
      </c>
      <c r="C1379" s="71"/>
      <c r="D1379" s="72"/>
      <c r="E1379" s="73"/>
      <c r="F1379" s="74"/>
      <c r="G1379" s="75">
        <f>SUM(G1380:G1382)</f>
        <v>16739.527252500004</v>
      </c>
      <c r="H1379" s="92">
        <f>G1379*E1364</f>
        <v>0</v>
      </c>
    </row>
    <row r="1380" spans="1:11">
      <c r="A1380" s="76"/>
      <c r="B1380" s="77" t="s">
        <v>3043</v>
      </c>
      <c r="C1380" s="78" t="str">
        <f>IFERROR(_xlfn.XLOOKUP(B1380,MObra[DESCRIPCION],MObra[UN],,0),"")</f>
        <v>día</v>
      </c>
      <c r="D1380" s="79">
        <v>1</v>
      </c>
      <c r="E1380" s="80">
        <f>IFERROR(_xlfn.XLOOKUP($B1380,MObra[DESCRIPCION],MObra[VALOR UNIT],,0),"")</f>
        <v>301311.49054500007</v>
      </c>
      <c r="F1380" s="81">
        <v>-18</v>
      </c>
      <c r="G1380" s="82">
        <f>IFERROR(IF(F1380&gt;=0,D1380*E1380*(1+F1380/100),ABS(D1380*E1380/F1380)),"")</f>
        <v>16739.527252500004</v>
      </c>
      <c r="H1380" s="91">
        <f>IFERROR(G1380*E1364,"")</f>
        <v>0</v>
      </c>
    </row>
    <row r="1381" spans="1:11">
      <c r="A1381" s="76"/>
      <c r="B1381" s="77"/>
      <c r="C1381" s="78" t="str">
        <f>IFERROR(_xlfn.XLOOKUP(B1381,MObra[DESCRIPCION],MObra[UN],,0),"")</f>
        <v/>
      </c>
      <c r="D1381" s="79"/>
      <c r="E1381" s="80" t="str">
        <f>IFERROR(_xlfn.XLOOKUP($B1381,MObra[DESCRIPCION],MObra[VALOR UNIT],,0),"")</f>
        <v/>
      </c>
      <c r="F1381" s="81"/>
      <c r="G1381" s="82" t="str">
        <f>IFERROR(IF(F1381&gt;=0,D1381*E1381*(1+F1381/100),ABS(D1381*E1381/F1381)),"")</f>
        <v/>
      </c>
      <c r="H1381" s="91" t="str">
        <f>IFERROR(G1381*E1364,"")</f>
        <v/>
      </c>
    </row>
    <row r="1382" spans="1:11">
      <c r="A1382" s="83"/>
      <c r="B1382" s="84"/>
      <c r="C1382" s="85" t="str">
        <f>IFERROR(_xlfn.XLOOKUP(B1382,MObra[DESCRIPCION],MObra[UN],,0),"")</f>
        <v/>
      </c>
      <c r="D1382" s="86"/>
      <c r="E1382" s="87" t="str">
        <f>IFERROR(_xlfn.XLOOKUP($B1382,MObra[DESCRIPCION],MObra[VALOR UNIT],,0),"")</f>
        <v/>
      </c>
      <c r="F1382" s="88"/>
      <c r="G1382" s="89" t="str">
        <f>IFERROR(IF(F1382&gt;=0,D1382*E1382*(1+F1382/100),ABS(D1382*E1382/F1382)),"")</f>
        <v/>
      </c>
      <c r="H1382" s="90" t="str">
        <f>IFERROR(G1382*E1364,"")</f>
        <v/>
      </c>
    </row>
    <row r="1383" spans="1:11" ht="12.75" customHeight="1"/>
    <row r="1384" spans="1:11">
      <c r="A1384" s="54" t="s">
        <v>1958</v>
      </c>
      <c r="B1384" s="55" t="str">
        <f>VLOOKUP($A1384,Presupuesto!$A:$D,2,FALSE())</f>
        <v>Tubería PVC Novafort 400 mm</v>
      </c>
      <c r="C1384" s="56" t="str">
        <f>VLOOKUP($A1384,Presupuesto!$A:$D,3,FALSE())</f>
        <v>M</v>
      </c>
      <c r="D1384" s="57"/>
      <c r="E1384" s="58">
        <f>VLOOKUP($A1384,Presupuesto!$A:$D,4,FALSE())</f>
        <v>0</v>
      </c>
      <c r="F1384" s="59" t="s">
        <v>2919</v>
      </c>
      <c r="G1384" s="60">
        <f>SUM(G1386:G1402)/2</f>
        <v>360394.83656701574</v>
      </c>
      <c r="H1384" s="61">
        <f>ROUND(SUM(H1386:H1402),0)/2</f>
        <v>0</v>
      </c>
      <c r="I1384" s="58">
        <f>VLOOKUP(A1384,Presupuesto!$A:$F,6,0)</f>
        <v>0</v>
      </c>
      <c r="J1384" s="58">
        <f>+H1384-I1384</f>
        <v>0</v>
      </c>
      <c r="K1384" s="282">
        <f>+H1384-G1384*E1384</f>
        <v>0</v>
      </c>
    </row>
    <row r="1385" spans="1:11">
      <c r="A1385" s="62"/>
      <c r="B1385" s="63" t="s">
        <v>2247</v>
      </c>
      <c r="C1385" s="63" t="s">
        <v>3061</v>
      </c>
      <c r="D1385" s="64" t="s">
        <v>4</v>
      </c>
      <c r="E1385" s="65" t="s">
        <v>3062</v>
      </c>
      <c r="F1385" s="66" t="s">
        <v>3063</v>
      </c>
      <c r="G1385" s="67" t="s">
        <v>3064</v>
      </c>
      <c r="H1385" s="68" t="s">
        <v>3124</v>
      </c>
    </row>
    <row r="1386" spans="1:11">
      <c r="A1386" s="69"/>
      <c r="B1386" s="70" t="s">
        <v>3065</v>
      </c>
      <c r="C1386" s="71"/>
      <c r="D1386" s="72"/>
      <c r="E1386" s="73"/>
      <c r="F1386" s="74"/>
      <c r="G1386" s="75">
        <f>SUM(G1387:G1391)</f>
        <v>340621.27</v>
      </c>
      <c r="H1386" s="75">
        <f>IFERROR(G1386*E1384,"")</f>
        <v>0</v>
      </c>
    </row>
    <row r="1387" spans="1:11">
      <c r="A1387" s="76"/>
      <c r="B1387" s="77" t="s">
        <v>2853</v>
      </c>
      <c r="C1387" s="78" t="str">
        <f>IFERROR(_xlfn.XLOOKUP(B1387,Insumo[DESCRIPCION],Insumo[UND],,0),"")</f>
        <v>M</v>
      </c>
      <c r="D1387" s="79">
        <v>1</v>
      </c>
      <c r="E1387" s="80">
        <f>IFERROR(_xlfn.XLOOKUP($B1387,Insumo[DESCRIPCION],Insumo[VALOR],,0),"")</f>
        <v>313359</v>
      </c>
      <c r="F1387" s="81">
        <v>3</v>
      </c>
      <c r="G1387" s="82">
        <f>IFERROR(IF(F1387&gt;=0,D1387*E1387*(1+F1387/100),ABS(D1387*E1387/F1387)),"")</f>
        <v>322759.77</v>
      </c>
      <c r="H1387" s="91">
        <f>IFERROR(G1387*E1384,"")</f>
        <v>0</v>
      </c>
    </row>
    <row r="1388" spans="1:11">
      <c r="A1388" s="76"/>
      <c r="B1388" s="77" t="s">
        <v>2600</v>
      </c>
      <c r="C1388" s="78" t="str">
        <f>IFERROR(_xlfn.XLOOKUP(B1388,Insumo[DESCRIPCION],Insumo[UND],,0),"")</f>
        <v>Kg</v>
      </c>
      <c r="D1388" s="79">
        <v>0.5</v>
      </c>
      <c r="E1388" s="80">
        <f>IFERROR(_xlfn.XLOOKUP($B1388,Insumo[DESCRIPCION],Insumo[VALOR],,0),"")</f>
        <v>35723</v>
      </c>
      <c r="F1388" s="81"/>
      <c r="G1388" s="82">
        <f>IFERROR(IF(F1388&gt;=0,D1388*E1388*(1+F1388/100),ABS(D1388*E1388/F1388)),"")</f>
        <v>17861.5</v>
      </c>
      <c r="H1388" s="91">
        <f>IFERROR(G1388*E1384,"")</f>
        <v>0</v>
      </c>
    </row>
    <row r="1389" spans="1:11">
      <c r="A1389" s="76"/>
      <c r="B1389" s="77"/>
      <c r="C1389" s="78" t="str">
        <f>IFERROR(_xlfn.XLOOKUP(B1389,Insumo[DESCRIPCION],Insumo[UND],,0),"")</f>
        <v/>
      </c>
      <c r="D1389" s="79"/>
      <c r="E1389" s="80" t="str">
        <f>IFERROR(_xlfn.XLOOKUP($B1389,Insumo[DESCRIPCION],Insumo[VALOR],,0),"")</f>
        <v/>
      </c>
      <c r="F1389" s="81"/>
      <c r="G1389" s="82" t="str">
        <f>IFERROR(IF(F1389&gt;=0,D1389*E1389*(1+F1389/100),ABS(D1389*E1389/F1389)),"")</f>
        <v/>
      </c>
      <c r="H1389" s="91" t="str">
        <f>IFERROR(G1389*E1384,"")</f>
        <v/>
      </c>
    </row>
    <row r="1390" spans="1:11">
      <c r="A1390" s="76"/>
      <c r="B1390" s="77"/>
      <c r="C1390" s="78" t="str">
        <f>IFERROR(_xlfn.XLOOKUP(B1390,Insumo[DESCRIPCION],Insumo[UND],,0),"")</f>
        <v/>
      </c>
      <c r="D1390" s="79"/>
      <c r="E1390" s="80" t="str">
        <f>IFERROR(_xlfn.XLOOKUP($B1390,Insumo[DESCRIPCION],Insumo[VALOR],,0),"")</f>
        <v/>
      </c>
      <c r="F1390" s="81"/>
      <c r="G1390" s="82" t="str">
        <f>IFERROR(IF(F1390&gt;=0,D1390*E1390*(1+F1390/100),ABS(D1390*E1390/F1390)),"")</f>
        <v/>
      </c>
      <c r="H1390" s="91" t="str">
        <f>IFERROR(G1390*E1384,"")</f>
        <v/>
      </c>
    </row>
    <row r="1391" spans="1:11">
      <c r="A1391" s="76"/>
      <c r="B1391" s="77"/>
      <c r="C1391" s="78" t="str">
        <f>IFERROR(_xlfn.XLOOKUP(B1391,Insumo[DESCRIPCION],Insumo[UND],,0),"")</f>
        <v/>
      </c>
      <c r="D1391" s="79"/>
      <c r="E1391" s="80" t="str">
        <f>IFERROR(_xlfn.XLOOKUP($B1391,Insumo[DESCRIPCION],Insumo[VALOR],,0),"")</f>
        <v/>
      </c>
      <c r="F1391" s="81"/>
      <c r="G1391" s="82" t="str">
        <f>IFERROR(IF(F1391&gt;=0,D1391*E1391*(1+F1391/100),ABS(D1391*E1391/F1391)),"")</f>
        <v/>
      </c>
      <c r="H1391" s="91" t="str">
        <f>IFERROR(G1391*E1384,"")</f>
        <v/>
      </c>
    </row>
    <row r="1392" spans="1:11">
      <c r="A1392" s="69"/>
      <c r="B1392" s="70" t="s">
        <v>3066</v>
      </c>
      <c r="C1392" s="71"/>
      <c r="D1392" s="72"/>
      <c r="E1392" s="73"/>
      <c r="F1392" s="74"/>
      <c r="G1392" s="75">
        <f>SUM(G1393:G1395)</f>
        <v>941.59840795312527</v>
      </c>
      <c r="H1392" s="92">
        <f>G1392*E1384</f>
        <v>0</v>
      </c>
    </row>
    <row r="1393" spans="1:11">
      <c r="A1393" s="76"/>
      <c r="B1393" s="77" t="s">
        <v>2967</v>
      </c>
      <c r="C1393" s="78" t="str">
        <f>IFERROR(_xlfn.XLOOKUP(B1393,Equipo[DESCRIPCION],Equipo[UND],,0),"")</f>
        <v>%MO</v>
      </c>
      <c r="D1393" s="79">
        <v>0.05</v>
      </c>
      <c r="E1393" s="80">
        <f>IF(C1393="%MO",G1399,IFERROR(_xlfn.XLOOKUP($B1393,Equipo[DESCRIPCION],Equipo[VALOR],,0),""))</f>
        <v>18831.968159062504</v>
      </c>
      <c r="F1393" s="81"/>
      <c r="G1393" s="82">
        <f>IFERROR(IF(F1393&gt;=0,D1393*E1393*(1+F1393/100),ABS(D1393*E1393/F1393)),"")</f>
        <v>941.59840795312527</v>
      </c>
      <c r="H1393" s="91">
        <f>IFERROR(G1393*E1384,"")</f>
        <v>0</v>
      </c>
    </row>
    <row r="1394" spans="1:11">
      <c r="A1394" s="76"/>
      <c r="B1394" s="77"/>
      <c r="C1394" s="78" t="str">
        <f>IFERROR(_xlfn.XLOOKUP(B1394,Equipo[DESCRIPCION],Equipo[UND],,0),"")</f>
        <v/>
      </c>
      <c r="D1394" s="79"/>
      <c r="E1394" s="80" t="str">
        <f>IF(C1394="%MO",G1400,IFERROR(_xlfn.XLOOKUP($B1394,Equipo[DESCRIPCION],Equipo[VALOR],,0),""))</f>
        <v/>
      </c>
      <c r="F1394" s="81"/>
      <c r="G1394" s="82" t="str">
        <f>IFERROR(IF(F1394&gt;=0,D1394*E1394*(1+F1394/100),ABS(D1394*E1394/F1394)),"")</f>
        <v/>
      </c>
      <c r="H1394" s="91" t="str">
        <f>IFERROR(G1394*E1384,"")</f>
        <v/>
      </c>
    </row>
    <row r="1395" spans="1:11">
      <c r="A1395" s="76"/>
      <c r="B1395" s="77"/>
      <c r="C1395" s="78" t="str">
        <f>IFERROR(_xlfn.XLOOKUP(B1395,Equipo[DESCRIPCION],Equipo[UND],,0),"")</f>
        <v/>
      </c>
      <c r="D1395" s="79"/>
      <c r="E1395" s="80" t="str">
        <f>IF(C1395="%MO",G1401,IFERROR(_xlfn.XLOOKUP($B1395,Equipo[DESCRIPCION],Equipo[VALOR],,0),""))</f>
        <v/>
      </c>
      <c r="F1395" s="81"/>
      <c r="G1395" s="82" t="str">
        <f>IFERROR(IF(F1395&gt;=0,D1395*E1395*(1+F1395/100),ABS(D1395*E1395/F1395)),"")</f>
        <v/>
      </c>
      <c r="H1395" s="91" t="str">
        <f>IFERROR(G1395*E1384,"")</f>
        <v/>
      </c>
    </row>
    <row r="1396" spans="1:11">
      <c r="A1396" s="69"/>
      <c r="B1396" s="70" t="s">
        <v>2202</v>
      </c>
      <c r="C1396" s="71"/>
      <c r="D1396" s="72"/>
      <c r="E1396" s="73"/>
      <c r="F1396" s="74"/>
      <c r="G1396" s="75">
        <f>SUM(G1397:G1398)</f>
        <v>0</v>
      </c>
      <c r="H1396" s="92">
        <f>G1396*E1384</f>
        <v>0</v>
      </c>
    </row>
    <row r="1397" spans="1:11">
      <c r="A1397" s="76"/>
      <c r="B1397" s="77"/>
      <c r="C1397" s="78" t="str">
        <f>IFERROR(_xlfn.XLOOKUP(B1397,Transporte[DESCRIPCION],Transporte[UND],,0),"")</f>
        <v/>
      </c>
      <c r="D1397" s="79"/>
      <c r="E1397" s="80" t="str">
        <f>IFERROR(_xlfn.XLOOKUP($B1397,Transporte[DESCRIPCION],Transporte[VALOR],,0),"")</f>
        <v/>
      </c>
      <c r="F1397" s="81"/>
      <c r="G1397" s="82" t="str">
        <f>IFERROR(IF(F1397&gt;=0,D1397*E1397*(1+F1397/100),ABS(D1397*E1397/F1397)),"")</f>
        <v/>
      </c>
      <c r="H1397" s="91" t="str">
        <f>IFERROR(G1397*E1384,"")</f>
        <v/>
      </c>
    </row>
    <row r="1398" spans="1:11">
      <c r="A1398" s="76"/>
      <c r="B1398" s="77"/>
      <c r="C1398" s="78" t="str">
        <f>IFERROR(_xlfn.XLOOKUP(B1398,Transporte[DESCRIPCION],Transporte[UND],,0),"")</f>
        <v/>
      </c>
      <c r="D1398" s="79"/>
      <c r="E1398" s="80" t="str">
        <f>IFERROR(_xlfn.XLOOKUP($B1398,Transporte[DESCRIPCION],Transporte[VALOR],,0),"")</f>
        <v/>
      </c>
      <c r="F1398" s="81"/>
      <c r="G1398" s="82" t="str">
        <f>IFERROR(IF(F1398&gt;=0,D1398*E1398*(1+F1398/100),ABS(D1398*E1398/F1398)),"")</f>
        <v/>
      </c>
      <c r="H1398" s="91" t="str">
        <f>IFERROR(G1398*E1384,"")</f>
        <v/>
      </c>
    </row>
    <row r="1399" spans="1:11">
      <c r="A1399" s="69"/>
      <c r="B1399" s="70" t="s">
        <v>3067</v>
      </c>
      <c r="C1399" s="71"/>
      <c r="D1399" s="72"/>
      <c r="E1399" s="73"/>
      <c r="F1399" s="74"/>
      <c r="G1399" s="75">
        <f>SUM(G1400:G1402)</f>
        <v>18831.968159062504</v>
      </c>
      <c r="H1399" s="92">
        <f>G1399*E1384</f>
        <v>0</v>
      </c>
    </row>
    <row r="1400" spans="1:11">
      <c r="A1400" s="76"/>
      <c r="B1400" s="77" t="s">
        <v>3043</v>
      </c>
      <c r="C1400" s="78" t="str">
        <f>IFERROR(_xlfn.XLOOKUP(B1400,MObra[DESCRIPCION],MObra[UN],,0),"")</f>
        <v>día</v>
      </c>
      <c r="D1400" s="79">
        <v>1</v>
      </c>
      <c r="E1400" s="80">
        <f>IFERROR(_xlfn.XLOOKUP($B1400,MObra[DESCRIPCION],MObra[VALOR UNIT],,0),"")</f>
        <v>301311.49054500007</v>
      </c>
      <c r="F1400" s="81">
        <v>-16</v>
      </c>
      <c r="G1400" s="82">
        <f>IFERROR(IF(F1400&gt;=0,D1400*E1400*(1+F1400/100),ABS(D1400*E1400/F1400)),"")</f>
        <v>18831.968159062504</v>
      </c>
      <c r="H1400" s="91">
        <f>IFERROR(G1400*E1384,"")</f>
        <v>0</v>
      </c>
    </row>
    <row r="1401" spans="1:11">
      <c r="A1401" s="76"/>
      <c r="B1401" s="77"/>
      <c r="C1401" s="78" t="str">
        <f>IFERROR(_xlfn.XLOOKUP(B1401,MObra[DESCRIPCION],MObra[UN],,0),"")</f>
        <v/>
      </c>
      <c r="D1401" s="79"/>
      <c r="E1401" s="80" t="str">
        <f>IFERROR(_xlfn.XLOOKUP($B1401,MObra[DESCRIPCION],MObra[VALOR UNIT],,0),"")</f>
        <v/>
      </c>
      <c r="F1401" s="81"/>
      <c r="G1401" s="82" t="str">
        <f>IFERROR(IF(F1401&gt;=0,D1401*E1401*(1+F1401/100),ABS(D1401*E1401/F1401)),"")</f>
        <v/>
      </c>
      <c r="H1401" s="91" t="str">
        <f>IFERROR(G1401*E1384,"")</f>
        <v/>
      </c>
    </row>
    <row r="1402" spans="1:11">
      <c r="A1402" s="83"/>
      <c r="B1402" s="84"/>
      <c r="C1402" s="85" t="str">
        <f>IFERROR(_xlfn.XLOOKUP(B1402,MObra[DESCRIPCION],MObra[UN],,0),"")</f>
        <v/>
      </c>
      <c r="D1402" s="86"/>
      <c r="E1402" s="87" t="str">
        <f>IFERROR(_xlfn.XLOOKUP($B1402,MObra[DESCRIPCION],MObra[VALOR UNIT],,0),"")</f>
        <v/>
      </c>
      <c r="F1402" s="88"/>
      <c r="G1402" s="89" t="str">
        <f>IFERROR(IF(F1402&gt;=0,D1402*E1402*(1+F1402/100),ABS(D1402*E1402/F1402)),"")</f>
        <v/>
      </c>
      <c r="H1402" s="90" t="str">
        <f>IFERROR(G1402*E1384,"")</f>
        <v/>
      </c>
    </row>
    <row r="1403" spans="1:11" ht="12.75" customHeight="1"/>
    <row r="1404" spans="1:11">
      <c r="A1404" s="54" t="s">
        <v>1960</v>
      </c>
      <c r="B1404" s="55" t="str">
        <f>VLOOKUP($A1404,Presupuesto!$A:$D,2,FALSE())</f>
        <v>Tubería PVC Novafort 450 mm</v>
      </c>
      <c r="C1404" s="56" t="str">
        <f>VLOOKUP($A1404,Presupuesto!$A:$D,3,FALSE())</f>
        <v>M</v>
      </c>
      <c r="D1404" s="57"/>
      <c r="E1404" s="58">
        <f>VLOOKUP($A1404,Presupuesto!$A:$D,4,FALSE())</f>
        <v>0</v>
      </c>
      <c r="F1404" s="59" t="s">
        <v>2919</v>
      </c>
      <c r="G1404" s="60">
        <f>SUM(G1406:G1422)/2</f>
        <v>483830.57179087499</v>
      </c>
      <c r="H1404" s="61">
        <f>ROUND(SUM(H1406:H1422),0)/2</f>
        <v>0</v>
      </c>
      <c r="I1404" s="58">
        <f>VLOOKUP(A1404,Presupuesto!$A:$F,6,0)</f>
        <v>0</v>
      </c>
      <c r="J1404" s="58">
        <f>+H1404-I1404</f>
        <v>0</v>
      </c>
      <c r="K1404" s="282">
        <f>+H1404-G1404*E1404</f>
        <v>0</v>
      </c>
    </row>
    <row r="1405" spans="1:11">
      <c r="A1405" s="62"/>
      <c r="B1405" s="63" t="s">
        <v>2247</v>
      </c>
      <c r="C1405" s="63" t="s">
        <v>3061</v>
      </c>
      <c r="D1405" s="64" t="s">
        <v>4</v>
      </c>
      <c r="E1405" s="65" t="s">
        <v>3062</v>
      </c>
      <c r="F1405" s="66" t="s">
        <v>3063</v>
      </c>
      <c r="G1405" s="67" t="s">
        <v>3064</v>
      </c>
      <c r="H1405" s="68" t="s">
        <v>3124</v>
      </c>
    </row>
    <row r="1406" spans="1:11">
      <c r="A1406" s="69"/>
      <c r="B1406" s="70" t="s">
        <v>3065</v>
      </c>
      <c r="C1406" s="71"/>
      <c r="D1406" s="72"/>
      <c r="E1406" s="73"/>
      <c r="F1406" s="74"/>
      <c r="G1406" s="75">
        <f>SUM(G1407:G1411)</f>
        <v>461232.21</v>
      </c>
      <c r="H1406" s="75">
        <f>IFERROR(G1406*E1404,"")</f>
        <v>0</v>
      </c>
    </row>
    <row r="1407" spans="1:11">
      <c r="A1407" s="76"/>
      <c r="B1407" s="77" t="s">
        <v>2854</v>
      </c>
      <c r="C1407" s="78" t="str">
        <f>IFERROR(_xlfn.XLOOKUP(B1407,Insumo[DESCRIPCION],Insumo[UND],,0),"")</f>
        <v>M</v>
      </c>
      <c r="D1407" s="79">
        <v>1</v>
      </c>
      <c r="E1407" s="80">
        <f>IFERROR(_xlfn.XLOOKUP($B1407,Insumo[DESCRIPCION],Insumo[VALOR],,0),"")</f>
        <v>430457</v>
      </c>
      <c r="F1407" s="81">
        <v>3</v>
      </c>
      <c r="G1407" s="82">
        <f>IFERROR(IF(F1407&gt;=0,D1407*E1407*(1+F1407/100),ABS(D1407*E1407/F1407)),"")</f>
        <v>443370.71</v>
      </c>
      <c r="H1407" s="91">
        <f>IFERROR(G1407*E1404,"")</f>
        <v>0</v>
      </c>
    </row>
    <row r="1408" spans="1:11">
      <c r="A1408" s="76"/>
      <c r="B1408" s="77" t="s">
        <v>2600</v>
      </c>
      <c r="C1408" s="78" t="str">
        <f>IFERROR(_xlfn.XLOOKUP(B1408,Insumo[DESCRIPCION],Insumo[UND],,0),"")</f>
        <v>Kg</v>
      </c>
      <c r="D1408" s="79">
        <v>0.5</v>
      </c>
      <c r="E1408" s="80">
        <f>IFERROR(_xlfn.XLOOKUP($B1408,Insumo[DESCRIPCION],Insumo[VALOR],,0),"")</f>
        <v>35723</v>
      </c>
      <c r="F1408" s="81"/>
      <c r="G1408" s="82">
        <f>IFERROR(IF(F1408&gt;=0,D1408*E1408*(1+F1408/100),ABS(D1408*E1408/F1408)),"")</f>
        <v>17861.5</v>
      </c>
      <c r="H1408" s="91">
        <f>IFERROR(G1408*E1404,"")</f>
        <v>0</v>
      </c>
    </row>
    <row r="1409" spans="1:11">
      <c r="A1409" s="76"/>
      <c r="B1409" s="77"/>
      <c r="C1409" s="78" t="str">
        <f>IFERROR(_xlfn.XLOOKUP(B1409,Insumo[DESCRIPCION],Insumo[UND],,0),"")</f>
        <v/>
      </c>
      <c r="D1409" s="79"/>
      <c r="E1409" s="80" t="str">
        <f>IFERROR(_xlfn.XLOOKUP($B1409,Insumo[DESCRIPCION],Insumo[VALOR],,0),"")</f>
        <v/>
      </c>
      <c r="F1409" s="81"/>
      <c r="G1409" s="82" t="str">
        <f>IFERROR(IF(F1409&gt;=0,D1409*E1409*(1+F1409/100),ABS(D1409*E1409/F1409)),"")</f>
        <v/>
      </c>
      <c r="H1409" s="91" t="str">
        <f>IFERROR(G1409*E1404,"")</f>
        <v/>
      </c>
    </row>
    <row r="1410" spans="1:11">
      <c r="A1410" s="76"/>
      <c r="B1410" s="77"/>
      <c r="C1410" s="78" t="str">
        <f>IFERROR(_xlfn.XLOOKUP(B1410,Insumo[DESCRIPCION],Insumo[UND],,0),"")</f>
        <v/>
      </c>
      <c r="D1410" s="79"/>
      <c r="E1410" s="80" t="str">
        <f>IFERROR(_xlfn.XLOOKUP($B1410,Insumo[DESCRIPCION],Insumo[VALOR],,0),"")</f>
        <v/>
      </c>
      <c r="F1410" s="81"/>
      <c r="G1410" s="82" t="str">
        <f>IFERROR(IF(F1410&gt;=0,D1410*E1410*(1+F1410/100),ABS(D1410*E1410/F1410)),"")</f>
        <v/>
      </c>
      <c r="H1410" s="91" t="str">
        <f>IFERROR(G1410*E1404,"")</f>
        <v/>
      </c>
    </row>
    <row r="1411" spans="1:11">
      <c r="A1411" s="76"/>
      <c r="B1411" s="77"/>
      <c r="C1411" s="78" t="str">
        <f>IFERROR(_xlfn.XLOOKUP(B1411,Insumo[DESCRIPCION],Insumo[UND],,0),"")</f>
        <v/>
      </c>
      <c r="D1411" s="79"/>
      <c r="E1411" s="80" t="str">
        <f>IFERROR(_xlfn.XLOOKUP($B1411,Insumo[DESCRIPCION],Insumo[VALOR],,0),"")</f>
        <v/>
      </c>
      <c r="F1411" s="81"/>
      <c r="G1411" s="82" t="str">
        <f>IFERROR(IF(F1411&gt;=0,D1411*E1411*(1+F1411/100),ABS(D1411*E1411/F1411)),"")</f>
        <v/>
      </c>
      <c r="H1411" s="91" t="str">
        <f>IFERROR(G1411*E1404,"")</f>
        <v/>
      </c>
    </row>
    <row r="1412" spans="1:11">
      <c r="A1412" s="69"/>
      <c r="B1412" s="70" t="s">
        <v>3066</v>
      </c>
      <c r="C1412" s="71"/>
      <c r="D1412" s="72"/>
      <c r="E1412" s="73"/>
      <c r="F1412" s="74"/>
      <c r="G1412" s="75">
        <f>SUM(G1413:G1415)</f>
        <v>1076.1124662321431</v>
      </c>
      <c r="H1412" s="92">
        <f>G1412*E1404</f>
        <v>0</v>
      </c>
    </row>
    <row r="1413" spans="1:11">
      <c r="A1413" s="76"/>
      <c r="B1413" s="77" t="s">
        <v>2967</v>
      </c>
      <c r="C1413" s="78" t="str">
        <f>IFERROR(_xlfn.XLOOKUP(B1413,Equipo[DESCRIPCION],Equipo[UND],,0),"")</f>
        <v>%MO</v>
      </c>
      <c r="D1413" s="79">
        <v>0.05</v>
      </c>
      <c r="E1413" s="80">
        <f>IF(C1413="%MO",G1419,IFERROR(_xlfn.XLOOKUP($B1413,Equipo[DESCRIPCION],Equipo[VALOR],,0),""))</f>
        <v>21522.24932464286</v>
      </c>
      <c r="F1413" s="81"/>
      <c r="G1413" s="82">
        <f>IFERROR(IF(F1413&gt;=0,D1413*E1413*(1+F1413/100),ABS(D1413*E1413/F1413)),"")</f>
        <v>1076.1124662321431</v>
      </c>
      <c r="H1413" s="91">
        <f>IFERROR(G1413*E1404,"")</f>
        <v>0</v>
      </c>
    </row>
    <row r="1414" spans="1:11">
      <c r="A1414" s="76"/>
      <c r="B1414" s="77"/>
      <c r="C1414" s="78" t="str">
        <f>IFERROR(_xlfn.XLOOKUP(B1414,Equipo[DESCRIPCION],Equipo[UND],,0),"")</f>
        <v/>
      </c>
      <c r="D1414" s="79"/>
      <c r="E1414" s="80" t="str">
        <f>IF(C1414="%MO",G1420,IFERROR(_xlfn.XLOOKUP($B1414,Equipo[DESCRIPCION],Equipo[VALOR],,0),""))</f>
        <v/>
      </c>
      <c r="F1414" s="81"/>
      <c r="G1414" s="82" t="str">
        <f>IFERROR(IF(F1414&gt;=0,D1414*E1414*(1+F1414/100),ABS(D1414*E1414/F1414)),"")</f>
        <v/>
      </c>
      <c r="H1414" s="91" t="str">
        <f>IFERROR(G1414*E1404,"")</f>
        <v/>
      </c>
    </row>
    <row r="1415" spans="1:11">
      <c r="A1415" s="76"/>
      <c r="B1415" s="77"/>
      <c r="C1415" s="78" t="str">
        <f>IFERROR(_xlfn.XLOOKUP(B1415,Equipo[DESCRIPCION],Equipo[UND],,0),"")</f>
        <v/>
      </c>
      <c r="D1415" s="79"/>
      <c r="E1415" s="80" t="str">
        <f>IF(C1415="%MO",G1421,IFERROR(_xlfn.XLOOKUP($B1415,Equipo[DESCRIPCION],Equipo[VALOR],,0),""))</f>
        <v/>
      </c>
      <c r="F1415" s="81"/>
      <c r="G1415" s="82" t="str">
        <f>IFERROR(IF(F1415&gt;=0,D1415*E1415*(1+F1415/100),ABS(D1415*E1415/F1415)),"")</f>
        <v/>
      </c>
      <c r="H1415" s="91" t="str">
        <f>IFERROR(G1415*E1404,"")</f>
        <v/>
      </c>
    </row>
    <row r="1416" spans="1:11">
      <c r="A1416" s="69"/>
      <c r="B1416" s="70" t="s">
        <v>2202</v>
      </c>
      <c r="C1416" s="71"/>
      <c r="D1416" s="72"/>
      <c r="E1416" s="73"/>
      <c r="F1416" s="74"/>
      <c r="G1416" s="75">
        <f>SUM(G1417:G1418)</f>
        <v>0</v>
      </c>
      <c r="H1416" s="92">
        <f>G1416*E1404</f>
        <v>0</v>
      </c>
    </row>
    <row r="1417" spans="1:11">
      <c r="A1417" s="76"/>
      <c r="B1417" s="77"/>
      <c r="C1417" s="78" t="str">
        <f>IFERROR(_xlfn.XLOOKUP(B1417,Transporte[DESCRIPCION],Transporte[UND],,0),"")</f>
        <v/>
      </c>
      <c r="D1417" s="79"/>
      <c r="E1417" s="80" t="str">
        <f>IFERROR(_xlfn.XLOOKUP($B1417,Transporte[DESCRIPCION],Transporte[VALOR],,0),"")</f>
        <v/>
      </c>
      <c r="F1417" s="81"/>
      <c r="G1417" s="82" t="str">
        <f>IFERROR(IF(F1417&gt;=0,D1417*E1417*(1+F1417/100),ABS(D1417*E1417/F1417)),"")</f>
        <v/>
      </c>
      <c r="H1417" s="91" t="str">
        <f>IFERROR(G1417*E1404,"")</f>
        <v/>
      </c>
    </row>
    <row r="1418" spans="1:11">
      <c r="A1418" s="76"/>
      <c r="B1418" s="77"/>
      <c r="C1418" s="78" t="str">
        <f>IFERROR(_xlfn.XLOOKUP(B1418,Transporte[DESCRIPCION],Transporte[UND],,0),"")</f>
        <v/>
      </c>
      <c r="D1418" s="79"/>
      <c r="E1418" s="80" t="str">
        <f>IFERROR(_xlfn.XLOOKUP($B1418,Transporte[DESCRIPCION],Transporte[VALOR],,0),"")</f>
        <v/>
      </c>
      <c r="F1418" s="81"/>
      <c r="G1418" s="82" t="str">
        <f>IFERROR(IF(F1418&gt;=0,D1418*E1418*(1+F1418/100),ABS(D1418*E1418/F1418)),"")</f>
        <v/>
      </c>
      <c r="H1418" s="91" t="str">
        <f>IFERROR(G1418*E1404,"")</f>
        <v/>
      </c>
    </row>
    <row r="1419" spans="1:11">
      <c r="A1419" s="69"/>
      <c r="B1419" s="70" t="s">
        <v>3067</v>
      </c>
      <c r="C1419" s="71"/>
      <c r="D1419" s="72"/>
      <c r="E1419" s="73"/>
      <c r="F1419" s="74"/>
      <c r="G1419" s="75">
        <f>SUM(G1420:G1422)</f>
        <v>21522.24932464286</v>
      </c>
      <c r="H1419" s="92">
        <f>G1419*E1404</f>
        <v>0</v>
      </c>
    </row>
    <row r="1420" spans="1:11">
      <c r="A1420" s="76"/>
      <c r="B1420" s="77" t="s">
        <v>3043</v>
      </c>
      <c r="C1420" s="78" t="str">
        <f>IFERROR(_xlfn.XLOOKUP(B1420,MObra[DESCRIPCION],MObra[UN],,0),"")</f>
        <v>día</v>
      </c>
      <c r="D1420" s="79">
        <v>1</v>
      </c>
      <c r="E1420" s="80">
        <f>IFERROR(_xlfn.XLOOKUP($B1420,MObra[DESCRIPCION],MObra[VALOR UNIT],,0),"")</f>
        <v>301311.49054500007</v>
      </c>
      <c r="F1420" s="81">
        <v>-14</v>
      </c>
      <c r="G1420" s="82">
        <f>IFERROR(IF(F1420&gt;=0,D1420*E1420*(1+F1420/100),ABS(D1420*E1420/F1420)),"")</f>
        <v>21522.24932464286</v>
      </c>
      <c r="H1420" s="91">
        <f>IFERROR(G1420*E1404,"")</f>
        <v>0</v>
      </c>
    </row>
    <row r="1421" spans="1:11">
      <c r="A1421" s="76"/>
      <c r="B1421" s="77"/>
      <c r="C1421" s="78" t="str">
        <f>IFERROR(_xlfn.XLOOKUP(B1421,MObra[DESCRIPCION],MObra[UN],,0),"")</f>
        <v/>
      </c>
      <c r="D1421" s="79"/>
      <c r="E1421" s="80" t="str">
        <f>IFERROR(_xlfn.XLOOKUP($B1421,MObra[DESCRIPCION],MObra[VALOR UNIT],,0),"")</f>
        <v/>
      </c>
      <c r="F1421" s="81"/>
      <c r="G1421" s="82" t="str">
        <f>IFERROR(IF(F1421&gt;=0,D1421*E1421*(1+F1421/100),ABS(D1421*E1421/F1421)),"")</f>
        <v/>
      </c>
      <c r="H1421" s="91" t="str">
        <f>IFERROR(G1421*E1404,"")</f>
        <v/>
      </c>
    </row>
    <row r="1422" spans="1:11">
      <c r="A1422" s="83"/>
      <c r="B1422" s="84"/>
      <c r="C1422" s="85" t="str">
        <f>IFERROR(_xlfn.XLOOKUP(B1422,MObra[DESCRIPCION],MObra[UN],,0),"")</f>
        <v/>
      </c>
      <c r="D1422" s="86"/>
      <c r="E1422" s="87" t="str">
        <f>IFERROR(_xlfn.XLOOKUP($B1422,MObra[DESCRIPCION],MObra[VALOR UNIT],,0),"")</f>
        <v/>
      </c>
      <c r="F1422" s="88"/>
      <c r="G1422" s="89" t="str">
        <f>IFERROR(IF(F1422&gt;=0,D1422*E1422*(1+F1422/100),ABS(D1422*E1422/F1422)),"")</f>
        <v/>
      </c>
      <c r="H1422" s="90" t="str">
        <f>IFERROR(G1422*E1404,"")</f>
        <v/>
      </c>
    </row>
    <row r="1423" spans="1:11" ht="12.75" customHeight="1"/>
    <row r="1424" spans="1:11">
      <c r="A1424" s="54" t="s">
        <v>1962</v>
      </c>
      <c r="B1424" s="55" t="str">
        <f>VLOOKUP($A1424,Presupuesto!$A:$D,2,FALSE())</f>
        <v>Tubería PVC Novafort 500 mm</v>
      </c>
      <c r="C1424" s="56" t="str">
        <f>VLOOKUP($A1424,Presupuesto!$A:$D,3,FALSE())</f>
        <v>M</v>
      </c>
      <c r="D1424" s="57"/>
      <c r="E1424" s="58">
        <f>VLOOKUP($A1424,Presupuesto!$A:$D,4,FALSE())</f>
        <v>0</v>
      </c>
      <c r="F1424" s="59" t="s">
        <v>2919</v>
      </c>
      <c r="G1424" s="60">
        <f>SUM(G1426:G1442)/2</f>
        <v>587668.67542268743</v>
      </c>
      <c r="H1424" s="61">
        <f>ROUND(SUM(H1426:H1442),0)/2</f>
        <v>0</v>
      </c>
      <c r="I1424" s="58">
        <f>VLOOKUP(A1424,Presupuesto!$A:$F,6,0)</f>
        <v>0</v>
      </c>
      <c r="J1424" s="58">
        <f>+H1424-I1424</f>
        <v>0</v>
      </c>
      <c r="K1424" s="282">
        <f>+H1424-G1424*E1424</f>
        <v>0</v>
      </c>
    </row>
    <row r="1425" spans="1:8">
      <c r="A1425" s="62"/>
      <c r="B1425" s="63" t="s">
        <v>2247</v>
      </c>
      <c r="C1425" s="63" t="s">
        <v>3061</v>
      </c>
      <c r="D1425" s="64" t="s">
        <v>4</v>
      </c>
      <c r="E1425" s="65" t="s">
        <v>3062</v>
      </c>
      <c r="F1425" s="66" t="s">
        <v>3063</v>
      </c>
      <c r="G1425" s="67" t="s">
        <v>3064</v>
      </c>
      <c r="H1425" s="68" t="s">
        <v>3124</v>
      </c>
    </row>
    <row r="1426" spans="1:8">
      <c r="A1426" s="69"/>
      <c r="B1426" s="70" t="s">
        <v>3065</v>
      </c>
      <c r="C1426" s="71"/>
      <c r="D1426" s="72"/>
      <c r="E1426" s="73"/>
      <c r="F1426" s="74"/>
      <c r="G1426" s="75">
        <f>SUM(G1427:G1431)</f>
        <v>561303.92000000004</v>
      </c>
      <c r="H1426" s="75">
        <f>IFERROR(G1426*E1424,"")</f>
        <v>0</v>
      </c>
    </row>
    <row r="1427" spans="1:8">
      <c r="A1427" s="76"/>
      <c r="B1427" s="77" t="s">
        <v>2855</v>
      </c>
      <c r="C1427" s="78" t="str">
        <f>IFERROR(_xlfn.XLOOKUP(B1427,Insumo[DESCRIPCION],Insumo[UND],,0),"")</f>
        <v>M</v>
      </c>
      <c r="D1427" s="79">
        <v>1</v>
      </c>
      <c r="E1427" s="80">
        <f>IFERROR(_xlfn.XLOOKUP($B1427,Insumo[DESCRIPCION],Insumo[VALOR],,0),"")</f>
        <v>527614</v>
      </c>
      <c r="F1427" s="81">
        <v>3</v>
      </c>
      <c r="G1427" s="82">
        <f>IFERROR(IF(F1427&gt;=0,D1427*E1427*(1+F1427/100),ABS(D1427*E1427/F1427)),"")</f>
        <v>543442.42000000004</v>
      </c>
      <c r="H1427" s="91">
        <f>IFERROR(G1427*E1424,"")</f>
        <v>0</v>
      </c>
    </row>
    <row r="1428" spans="1:8">
      <c r="A1428" s="76"/>
      <c r="B1428" s="77" t="s">
        <v>2600</v>
      </c>
      <c r="C1428" s="78" t="str">
        <f>IFERROR(_xlfn.XLOOKUP(B1428,Insumo[DESCRIPCION],Insumo[UND],,0),"")</f>
        <v>Kg</v>
      </c>
      <c r="D1428" s="79">
        <v>0.5</v>
      </c>
      <c r="E1428" s="80">
        <f>IFERROR(_xlfn.XLOOKUP($B1428,Insumo[DESCRIPCION],Insumo[VALOR],,0),"")</f>
        <v>35723</v>
      </c>
      <c r="F1428" s="81"/>
      <c r="G1428" s="82">
        <f>IFERROR(IF(F1428&gt;=0,D1428*E1428*(1+F1428/100),ABS(D1428*E1428/F1428)),"")</f>
        <v>17861.5</v>
      </c>
      <c r="H1428" s="91">
        <f>IFERROR(G1428*E1424,"")</f>
        <v>0</v>
      </c>
    </row>
    <row r="1429" spans="1:8">
      <c r="A1429" s="76"/>
      <c r="B1429" s="77"/>
      <c r="C1429" s="78" t="str">
        <f>IFERROR(_xlfn.XLOOKUP(B1429,Insumo[DESCRIPCION],Insumo[UND],,0),"")</f>
        <v/>
      </c>
      <c r="D1429" s="79"/>
      <c r="E1429" s="80" t="str">
        <f>IFERROR(_xlfn.XLOOKUP($B1429,Insumo[DESCRIPCION],Insumo[VALOR],,0),"")</f>
        <v/>
      </c>
      <c r="F1429" s="81"/>
      <c r="G1429" s="82" t="str">
        <f>IFERROR(IF(F1429&gt;=0,D1429*E1429*(1+F1429/100),ABS(D1429*E1429/F1429)),"")</f>
        <v/>
      </c>
      <c r="H1429" s="91" t="str">
        <f>IFERROR(G1429*E1424,"")</f>
        <v/>
      </c>
    </row>
    <row r="1430" spans="1:8">
      <c r="A1430" s="76"/>
      <c r="B1430" s="77"/>
      <c r="C1430" s="78" t="str">
        <f>IFERROR(_xlfn.XLOOKUP(B1430,Insumo[DESCRIPCION],Insumo[UND],,0),"")</f>
        <v/>
      </c>
      <c r="D1430" s="79"/>
      <c r="E1430" s="80" t="str">
        <f>IFERROR(_xlfn.XLOOKUP($B1430,Insumo[DESCRIPCION],Insumo[VALOR],,0),"")</f>
        <v/>
      </c>
      <c r="F1430" s="81"/>
      <c r="G1430" s="82" t="str">
        <f>IFERROR(IF(F1430&gt;=0,D1430*E1430*(1+F1430/100),ABS(D1430*E1430/F1430)),"")</f>
        <v/>
      </c>
      <c r="H1430" s="91" t="str">
        <f>IFERROR(G1430*E1424,"")</f>
        <v/>
      </c>
    </row>
    <row r="1431" spans="1:8">
      <c r="A1431" s="76"/>
      <c r="B1431" s="77"/>
      <c r="C1431" s="78" t="str">
        <f>IFERROR(_xlfn.XLOOKUP(B1431,Insumo[DESCRIPCION],Insumo[UND],,0),"")</f>
        <v/>
      </c>
      <c r="D1431" s="79"/>
      <c r="E1431" s="80" t="str">
        <f>IFERROR(_xlfn.XLOOKUP($B1431,Insumo[DESCRIPCION],Insumo[VALOR],,0),"")</f>
        <v/>
      </c>
      <c r="F1431" s="81"/>
      <c r="G1431" s="82" t="str">
        <f>IFERROR(IF(F1431&gt;=0,D1431*E1431*(1+F1431/100),ABS(D1431*E1431/F1431)),"")</f>
        <v/>
      </c>
      <c r="H1431" s="91" t="str">
        <f>IFERROR(G1431*E1424,"")</f>
        <v/>
      </c>
    </row>
    <row r="1432" spans="1:8">
      <c r="A1432" s="69"/>
      <c r="B1432" s="70" t="s">
        <v>3066</v>
      </c>
      <c r="C1432" s="71"/>
      <c r="D1432" s="72"/>
      <c r="E1432" s="73"/>
      <c r="F1432" s="74"/>
      <c r="G1432" s="75">
        <f>SUM(G1433:G1435)</f>
        <v>1255.4645439375004</v>
      </c>
      <c r="H1432" s="92">
        <f>G1432*E1424</f>
        <v>0</v>
      </c>
    </row>
    <row r="1433" spans="1:8">
      <c r="A1433" s="76"/>
      <c r="B1433" s="77" t="s">
        <v>2967</v>
      </c>
      <c r="C1433" s="78" t="str">
        <f>IFERROR(_xlfn.XLOOKUP(B1433,Equipo[DESCRIPCION],Equipo[UND],,0),"")</f>
        <v>%MO</v>
      </c>
      <c r="D1433" s="79">
        <v>0.05</v>
      </c>
      <c r="E1433" s="80">
        <f>IF(C1433="%MO",G1439,IFERROR(_xlfn.XLOOKUP($B1433,Equipo[DESCRIPCION],Equipo[VALOR],,0),""))</f>
        <v>25109.290878750006</v>
      </c>
      <c r="F1433" s="81"/>
      <c r="G1433" s="82">
        <f>IFERROR(IF(F1433&gt;=0,D1433*E1433*(1+F1433/100),ABS(D1433*E1433/F1433)),"")</f>
        <v>1255.4645439375004</v>
      </c>
      <c r="H1433" s="91">
        <f>IFERROR(G1433*E1424,"")</f>
        <v>0</v>
      </c>
    </row>
    <row r="1434" spans="1:8">
      <c r="A1434" s="76"/>
      <c r="B1434" s="77"/>
      <c r="C1434" s="78" t="str">
        <f>IFERROR(_xlfn.XLOOKUP(B1434,Equipo[DESCRIPCION],Equipo[UND],,0),"")</f>
        <v/>
      </c>
      <c r="D1434" s="79"/>
      <c r="E1434" s="80" t="str">
        <f>IF(C1434="%MO",G1440,IFERROR(_xlfn.XLOOKUP($B1434,Equipo[DESCRIPCION],Equipo[VALOR],,0),""))</f>
        <v/>
      </c>
      <c r="F1434" s="81"/>
      <c r="G1434" s="82" t="str">
        <f>IFERROR(IF(F1434&gt;=0,D1434*E1434*(1+F1434/100),ABS(D1434*E1434/F1434)),"")</f>
        <v/>
      </c>
      <c r="H1434" s="91" t="str">
        <f>IFERROR(G1434*E1424,"")</f>
        <v/>
      </c>
    </row>
    <row r="1435" spans="1:8">
      <c r="A1435" s="76"/>
      <c r="B1435" s="77"/>
      <c r="C1435" s="78" t="str">
        <f>IFERROR(_xlfn.XLOOKUP(B1435,Equipo[DESCRIPCION],Equipo[UND],,0),"")</f>
        <v/>
      </c>
      <c r="D1435" s="79"/>
      <c r="E1435" s="80" t="str">
        <f>IF(C1435="%MO",G1441,IFERROR(_xlfn.XLOOKUP($B1435,Equipo[DESCRIPCION],Equipo[VALOR],,0),""))</f>
        <v/>
      </c>
      <c r="F1435" s="81"/>
      <c r="G1435" s="82" t="str">
        <f>IFERROR(IF(F1435&gt;=0,D1435*E1435*(1+F1435/100),ABS(D1435*E1435/F1435)),"")</f>
        <v/>
      </c>
      <c r="H1435" s="91" t="str">
        <f>IFERROR(G1435*E1424,"")</f>
        <v/>
      </c>
    </row>
    <row r="1436" spans="1:8">
      <c r="A1436" s="69"/>
      <c r="B1436" s="70" t="s">
        <v>2202</v>
      </c>
      <c r="C1436" s="71"/>
      <c r="D1436" s="72"/>
      <c r="E1436" s="73"/>
      <c r="F1436" s="74"/>
      <c r="G1436" s="75">
        <f>SUM(G1437:G1438)</f>
        <v>0</v>
      </c>
      <c r="H1436" s="92">
        <f>G1436*E1424</f>
        <v>0</v>
      </c>
    </row>
    <row r="1437" spans="1:8">
      <c r="A1437" s="76"/>
      <c r="B1437" s="77"/>
      <c r="C1437" s="78" t="str">
        <f>IFERROR(_xlfn.XLOOKUP(B1437,Transporte[DESCRIPCION],Transporte[UND],,0),"")</f>
        <v/>
      </c>
      <c r="D1437" s="79"/>
      <c r="E1437" s="80" t="str">
        <f>IFERROR(_xlfn.XLOOKUP($B1437,Transporte[DESCRIPCION],Transporte[VALOR],,0),"")</f>
        <v/>
      </c>
      <c r="F1437" s="81"/>
      <c r="G1437" s="82" t="str">
        <f>IFERROR(IF(F1437&gt;=0,D1437*E1437*(1+F1437/100),ABS(D1437*E1437/F1437)),"")</f>
        <v/>
      </c>
      <c r="H1437" s="91" t="str">
        <f>IFERROR(G1437*E1424,"")</f>
        <v/>
      </c>
    </row>
    <row r="1438" spans="1:8">
      <c r="A1438" s="76"/>
      <c r="B1438" s="77"/>
      <c r="C1438" s="78" t="str">
        <f>IFERROR(_xlfn.XLOOKUP(B1438,Transporte[DESCRIPCION],Transporte[UND],,0),"")</f>
        <v/>
      </c>
      <c r="D1438" s="79"/>
      <c r="E1438" s="80" t="str">
        <f>IFERROR(_xlfn.XLOOKUP($B1438,Transporte[DESCRIPCION],Transporte[VALOR],,0),"")</f>
        <v/>
      </c>
      <c r="F1438" s="81"/>
      <c r="G1438" s="82" t="str">
        <f>IFERROR(IF(F1438&gt;=0,D1438*E1438*(1+F1438/100),ABS(D1438*E1438/F1438)),"")</f>
        <v/>
      </c>
      <c r="H1438" s="91" t="str">
        <f>IFERROR(G1438*E1424,"")</f>
        <v/>
      </c>
    </row>
    <row r="1439" spans="1:8">
      <c r="A1439" s="69"/>
      <c r="B1439" s="70" t="s">
        <v>3067</v>
      </c>
      <c r="C1439" s="71"/>
      <c r="D1439" s="72"/>
      <c r="E1439" s="73"/>
      <c r="F1439" s="74"/>
      <c r="G1439" s="75">
        <f>SUM(G1440:G1442)</f>
        <v>25109.290878750006</v>
      </c>
      <c r="H1439" s="92">
        <f>G1439*E1424</f>
        <v>0</v>
      </c>
    </row>
    <row r="1440" spans="1:8">
      <c r="A1440" s="76"/>
      <c r="B1440" s="77" t="s">
        <v>3043</v>
      </c>
      <c r="C1440" s="78" t="str">
        <f>IFERROR(_xlfn.XLOOKUP(B1440,MObra[DESCRIPCION],MObra[UN],,0),"")</f>
        <v>día</v>
      </c>
      <c r="D1440" s="79">
        <v>1</v>
      </c>
      <c r="E1440" s="80">
        <f>IFERROR(_xlfn.XLOOKUP($B1440,MObra[DESCRIPCION],MObra[VALOR UNIT],,0),"")</f>
        <v>301311.49054500007</v>
      </c>
      <c r="F1440" s="81">
        <v>-12</v>
      </c>
      <c r="G1440" s="82">
        <f>IFERROR(IF(F1440&gt;=0,D1440*E1440*(1+F1440/100),ABS(D1440*E1440/F1440)),"")</f>
        <v>25109.290878750006</v>
      </c>
      <c r="H1440" s="91">
        <f>IFERROR(G1440*E1424,"")</f>
        <v>0</v>
      </c>
    </row>
    <row r="1441" spans="1:11">
      <c r="A1441" s="76"/>
      <c r="B1441" s="77"/>
      <c r="C1441" s="78" t="str">
        <f>IFERROR(_xlfn.XLOOKUP(B1441,MObra[DESCRIPCION],MObra[UN],,0),"")</f>
        <v/>
      </c>
      <c r="D1441" s="79"/>
      <c r="E1441" s="80" t="str">
        <f>IFERROR(_xlfn.XLOOKUP($B1441,MObra[DESCRIPCION],MObra[VALOR UNIT],,0),"")</f>
        <v/>
      </c>
      <c r="F1441" s="81"/>
      <c r="G1441" s="82" t="str">
        <f>IFERROR(IF(F1441&gt;=0,D1441*E1441*(1+F1441/100),ABS(D1441*E1441/F1441)),"")</f>
        <v/>
      </c>
      <c r="H1441" s="91" t="str">
        <f>IFERROR(G1441*E1424,"")</f>
        <v/>
      </c>
    </row>
    <row r="1442" spans="1:11">
      <c r="A1442" s="83"/>
      <c r="B1442" s="84"/>
      <c r="C1442" s="85" t="str">
        <f>IFERROR(_xlfn.XLOOKUP(B1442,MObra[DESCRIPCION],MObra[UN],,0),"")</f>
        <v/>
      </c>
      <c r="D1442" s="86"/>
      <c r="E1442" s="87" t="str">
        <f>IFERROR(_xlfn.XLOOKUP($B1442,MObra[DESCRIPCION],MObra[VALOR UNIT],,0),"")</f>
        <v/>
      </c>
      <c r="F1442" s="88"/>
      <c r="G1442" s="89" t="str">
        <f>IFERROR(IF(F1442&gt;=0,D1442*E1442*(1+F1442/100),ABS(D1442*E1442/F1442)),"")</f>
        <v/>
      </c>
      <c r="H1442" s="90" t="str">
        <f>IFERROR(G1442*E1424,"")</f>
        <v/>
      </c>
    </row>
    <row r="1443" spans="1:11" ht="12.75" customHeight="1"/>
    <row r="1444" spans="1:11">
      <c r="A1444" s="54" t="s">
        <v>1964</v>
      </c>
      <c r="B1444" s="55" t="str">
        <f>VLOOKUP($A1444,Presupuesto!$A:$D,2,FALSE())</f>
        <v>Tubería PVC Novaloc 24"</v>
      </c>
      <c r="C1444" s="56" t="str">
        <f>VLOOKUP($A1444,Presupuesto!$A:$D,3,FALSE())</f>
        <v>M</v>
      </c>
      <c r="D1444" s="57"/>
      <c r="E1444" s="58">
        <f>VLOOKUP($A1444,Presupuesto!$A:$D,4,FALSE())</f>
        <v>0</v>
      </c>
      <c r="F1444" s="59" t="s">
        <v>2919</v>
      </c>
      <c r="G1444" s="60">
        <f>SUM(G1446:G1462)/2</f>
        <v>816011.85650722519</v>
      </c>
      <c r="H1444" s="61">
        <f>ROUND(SUM(H1446:H1462),0)/2</f>
        <v>0</v>
      </c>
      <c r="I1444" s="58">
        <f>VLOOKUP(A1444,Presupuesto!$A:$F,6,0)</f>
        <v>0</v>
      </c>
      <c r="J1444" s="58">
        <f>+H1444-I1444</f>
        <v>0</v>
      </c>
      <c r="K1444" s="282">
        <f>+H1444-G1444*E1444</f>
        <v>0</v>
      </c>
    </row>
    <row r="1445" spans="1:11">
      <c r="A1445" s="62"/>
      <c r="B1445" s="63" t="s">
        <v>2247</v>
      </c>
      <c r="C1445" s="63" t="s">
        <v>3061</v>
      </c>
      <c r="D1445" s="64" t="s">
        <v>4</v>
      </c>
      <c r="E1445" s="65" t="s">
        <v>3062</v>
      </c>
      <c r="F1445" s="66" t="s">
        <v>3063</v>
      </c>
      <c r="G1445" s="67" t="s">
        <v>3064</v>
      </c>
      <c r="H1445" s="68" t="s">
        <v>3124</v>
      </c>
    </row>
    <row r="1446" spans="1:11">
      <c r="A1446" s="69"/>
      <c r="B1446" s="70" t="s">
        <v>3065</v>
      </c>
      <c r="C1446" s="71"/>
      <c r="D1446" s="72"/>
      <c r="E1446" s="73"/>
      <c r="F1446" s="74"/>
      <c r="G1446" s="75">
        <f>SUM(G1447:G1451)</f>
        <v>776080.55</v>
      </c>
      <c r="H1446" s="75">
        <f>IFERROR(G1446*E1444,"")</f>
        <v>0</v>
      </c>
    </row>
    <row r="1447" spans="1:11">
      <c r="A1447" s="76"/>
      <c r="B1447" s="77" t="s">
        <v>2856</v>
      </c>
      <c r="C1447" s="78" t="str">
        <f>IFERROR(_xlfn.XLOOKUP(B1447,Insumo[DESCRIPCION],Insumo[UND],,0),"")</f>
        <v>M</v>
      </c>
      <c r="D1447" s="79">
        <v>1</v>
      </c>
      <c r="E1447" s="80">
        <f>IFERROR(_xlfn.XLOOKUP($B1447,Insumo[DESCRIPCION],Insumo[VALOR],,0),"")</f>
        <v>736135</v>
      </c>
      <c r="F1447" s="81">
        <v>3</v>
      </c>
      <c r="G1447" s="82">
        <f>IFERROR(IF(F1447&gt;=0,D1447*E1447*(1+F1447/100),ABS(D1447*E1447/F1447)),"")</f>
        <v>758219.05</v>
      </c>
      <c r="H1447" s="91">
        <f>IFERROR(G1447*E1444,"")</f>
        <v>0</v>
      </c>
    </row>
    <row r="1448" spans="1:11">
      <c r="A1448" s="76"/>
      <c r="B1448" s="77" t="s">
        <v>2600</v>
      </c>
      <c r="C1448" s="78" t="str">
        <f>IFERROR(_xlfn.XLOOKUP(B1448,Insumo[DESCRIPCION],Insumo[UND],,0),"")</f>
        <v>Kg</v>
      </c>
      <c r="D1448" s="79">
        <v>0.5</v>
      </c>
      <c r="E1448" s="80">
        <f>IFERROR(_xlfn.XLOOKUP($B1448,Insumo[DESCRIPCION],Insumo[VALOR],,0),"")</f>
        <v>35723</v>
      </c>
      <c r="F1448" s="81"/>
      <c r="G1448" s="82">
        <f>IFERROR(IF(F1448&gt;=0,D1448*E1448*(1+F1448/100),ABS(D1448*E1448/F1448)),"")</f>
        <v>17861.5</v>
      </c>
      <c r="H1448" s="91">
        <f>IFERROR(G1448*E1444,"")</f>
        <v>0</v>
      </c>
    </row>
    <row r="1449" spans="1:11">
      <c r="A1449" s="76"/>
      <c r="B1449" s="77"/>
      <c r="C1449" s="78" t="str">
        <f>IFERROR(_xlfn.XLOOKUP(B1449,Insumo[DESCRIPCION],Insumo[UND],,0),"")</f>
        <v/>
      </c>
      <c r="D1449" s="79"/>
      <c r="E1449" s="80" t="str">
        <f>IFERROR(_xlfn.XLOOKUP($B1449,Insumo[DESCRIPCION],Insumo[VALOR],,0),"")</f>
        <v/>
      </c>
      <c r="F1449" s="81"/>
      <c r="G1449" s="82" t="str">
        <f>IFERROR(IF(F1449&gt;=0,D1449*E1449*(1+F1449/100),ABS(D1449*E1449/F1449)),"")</f>
        <v/>
      </c>
      <c r="H1449" s="91" t="str">
        <f>IFERROR(G1449*E1444,"")</f>
        <v/>
      </c>
    </row>
    <row r="1450" spans="1:11">
      <c r="A1450" s="76"/>
      <c r="B1450" s="77"/>
      <c r="C1450" s="78" t="str">
        <f>IFERROR(_xlfn.XLOOKUP(B1450,Insumo[DESCRIPCION],Insumo[UND],,0),"")</f>
        <v/>
      </c>
      <c r="D1450" s="79"/>
      <c r="E1450" s="80" t="str">
        <f>IFERROR(_xlfn.XLOOKUP($B1450,Insumo[DESCRIPCION],Insumo[VALOR],,0),"")</f>
        <v/>
      </c>
      <c r="F1450" s="81"/>
      <c r="G1450" s="82" t="str">
        <f>IFERROR(IF(F1450&gt;=0,D1450*E1450*(1+F1450/100),ABS(D1450*E1450/F1450)),"")</f>
        <v/>
      </c>
      <c r="H1450" s="91" t="str">
        <f>IFERROR(G1450*E1444,"")</f>
        <v/>
      </c>
    </row>
    <row r="1451" spans="1:11">
      <c r="A1451" s="76"/>
      <c r="B1451" s="77"/>
      <c r="C1451" s="78" t="str">
        <f>IFERROR(_xlfn.XLOOKUP(B1451,Insumo[DESCRIPCION],Insumo[UND],,0),"")</f>
        <v/>
      </c>
      <c r="D1451" s="79"/>
      <c r="E1451" s="80" t="str">
        <f>IFERROR(_xlfn.XLOOKUP($B1451,Insumo[DESCRIPCION],Insumo[VALOR],,0),"")</f>
        <v/>
      </c>
      <c r="F1451" s="81"/>
      <c r="G1451" s="82" t="str">
        <f>IFERROR(IF(F1451&gt;=0,D1451*E1451*(1+F1451/100),ABS(D1451*E1451/F1451)),"")</f>
        <v/>
      </c>
      <c r="H1451" s="91" t="str">
        <f>IFERROR(G1451*E1444,"")</f>
        <v/>
      </c>
    </row>
    <row r="1452" spans="1:11">
      <c r="A1452" s="69"/>
      <c r="B1452" s="70" t="s">
        <v>3066</v>
      </c>
      <c r="C1452" s="71"/>
      <c r="D1452" s="72"/>
      <c r="E1452" s="73"/>
      <c r="F1452" s="74"/>
      <c r="G1452" s="75">
        <f>SUM(G1453:G1455)</f>
        <v>9800.1574527250013</v>
      </c>
      <c r="H1452" s="92">
        <f>G1452*E1444</f>
        <v>0</v>
      </c>
    </row>
    <row r="1453" spans="1:11">
      <c r="A1453" s="76"/>
      <c r="B1453" s="77" t="s">
        <v>2963</v>
      </c>
      <c r="C1453" s="78" t="str">
        <f>IFERROR(_xlfn.XLOOKUP(B1453,Equipo[DESCRIPCION],Equipo[UND],,0),"")</f>
        <v>Hr</v>
      </c>
      <c r="D1453" s="79">
        <v>1</v>
      </c>
      <c r="E1453" s="80">
        <f>IF(C1453="%MO",G1459,IFERROR(_xlfn.XLOOKUP($B1453,Equipo[DESCRIPCION],Equipo[VALOR],,0),""))</f>
        <v>82936</v>
      </c>
      <c r="F1453" s="81">
        <v>-10</v>
      </c>
      <c r="G1453" s="82">
        <f>IFERROR(IF(F1453&gt;=0,D1453*E1453*(1+F1453/100),ABS(D1453*E1453/F1453)),"")</f>
        <v>8293.6</v>
      </c>
      <c r="H1453" s="91">
        <f>IFERROR(G1453*E1444,"")</f>
        <v>0</v>
      </c>
    </row>
    <row r="1454" spans="1:11">
      <c r="A1454" s="76"/>
      <c r="B1454" s="77" t="s">
        <v>2967</v>
      </c>
      <c r="C1454" s="78" t="str">
        <f>IFERROR(_xlfn.XLOOKUP(B1454,Equipo[DESCRIPCION],Equipo[UND],,0),"")</f>
        <v>%MO</v>
      </c>
      <c r="D1454" s="79">
        <v>0.05</v>
      </c>
      <c r="E1454" s="80">
        <f>IF(C1454="%MO",G1460,IFERROR(_xlfn.XLOOKUP($B1454,Equipo[DESCRIPCION],Equipo[VALOR],,0),""))</f>
        <v>30131.149054500005</v>
      </c>
      <c r="F1454" s="81"/>
      <c r="G1454" s="82">
        <f>IFERROR(IF(F1454&gt;=0,D1454*E1454*(1+F1454/100),ABS(D1454*E1454/F1454)),"")</f>
        <v>1506.5574527250003</v>
      </c>
      <c r="H1454" s="91">
        <f>IFERROR(G1454*E1444,"")</f>
        <v>0</v>
      </c>
    </row>
    <row r="1455" spans="1:11">
      <c r="A1455" s="76"/>
      <c r="B1455" s="77"/>
      <c r="C1455" s="78" t="str">
        <f>IFERROR(_xlfn.XLOOKUP(B1455,Equipo[DESCRIPCION],Equipo[UND],,0),"")</f>
        <v/>
      </c>
      <c r="D1455" s="79"/>
      <c r="E1455" s="80" t="str">
        <f>IF(C1455="%MO",G1461,IFERROR(_xlfn.XLOOKUP($B1455,Equipo[DESCRIPCION],Equipo[VALOR],,0),""))</f>
        <v/>
      </c>
      <c r="F1455" s="81"/>
      <c r="G1455" s="82" t="str">
        <f>IFERROR(IF(F1455&gt;=0,D1455*E1455*(1+F1455/100),ABS(D1455*E1455/F1455)),"")</f>
        <v/>
      </c>
      <c r="H1455" s="91" t="str">
        <f>IFERROR(G1455*E1444,"")</f>
        <v/>
      </c>
    </row>
    <row r="1456" spans="1:11">
      <c r="A1456" s="69"/>
      <c r="B1456" s="70" t="s">
        <v>2202</v>
      </c>
      <c r="C1456" s="71"/>
      <c r="D1456" s="72"/>
      <c r="E1456" s="73"/>
      <c r="F1456" s="74"/>
      <c r="G1456" s="75">
        <f>SUM(G1457:G1458)</f>
        <v>0</v>
      </c>
      <c r="H1456" s="92">
        <f>G1456*E1444</f>
        <v>0</v>
      </c>
    </row>
    <row r="1457" spans="1:11">
      <c r="A1457" s="76"/>
      <c r="B1457" s="77"/>
      <c r="C1457" s="78" t="str">
        <f>IFERROR(_xlfn.XLOOKUP(B1457,Transporte[DESCRIPCION],Transporte[UND],,0),"")</f>
        <v/>
      </c>
      <c r="D1457" s="79"/>
      <c r="E1457" s="80" t="str">
        <f>IFERROR(_xlfn.XLOOKUP($B1457,Transporte[DESCRIPCION],Transporte[VALOR],,0),"")</f>
        <v/>
      </c>
      <c r="F1457" s="81"/>
      <c r="G1457" s="82" t="str">
        <f>IFERROR(IF(F1457&gt;=0,D1457*E1457*(1+F1457/100),ABS(D1457*E1457/F1457)),"")</f>
        <v/>
      </c>
      <c r="H1457" s="91" t="str">
        <f>IFERROR(G1457*E1444,"")</f>
        <v/>
      </c>
    </row>
    <row r="1458" spans="1:11">
      <c r="A1458" s="76"/>
      <c r="B1458" s="77"/>
      <c r="C1458" s="78" t="str">
        <f>IFERROR(_xlfn.XLOOKUP(B1458,Transporte[DESCRIPCION],Transporte[UND],,0),"")</f>
        <v/>
      </c>
      <c r="D1458" s="79"/>
      <c r="E1458" s="80" t="str">
        <f>IFERROR(_xlfn.XLOOKUP($B1458,Transporte[DESCRIPCION],Transporte[VALOR],,0),"")</f>
        <v/>
      </c>
      <c r="F1458" s="81"/>
      <c r="G1458" s="82" t="str">
        <f>IFERROR(IF(F1458&gt;=0,D1458*E1458*(1+F1458/100),ABS(D1458*E1458/F1458)),"")</f>
        <v/>
      </c>
      <c r="H1458" s="91" t="str">
        <f>IFERROR(G1458*E1444,"")</f>
        <v/>
      </c>
    </row>
    <row r="1459" spans="1:11">
      <c r="A1459" s="69"/>
      <c r="B1459" s="70" t="s">
        <v>3067</v>
      </c>
      <c r="C1459" s="71"/>
      <c r="D1459" s="72"/>
      <c r="E1459" s="73"/>
      <c r="F1459" s="74"/>
      <c r="G1459" s="75">
        <f>SUM(G1460:G1462)</f>
        <v>30131.149054500005</v>
      </c>
      <c r="H1459" s="92">
        <f>G1459*E1444</f>
        <v>0</v>
      </c>
    </row>
    <row r="1460" spans="1:11">
      <c r="A1460" s="76"/>
      <c r="B1460" s="77" t="s">
        <v>3043</v>
      </c>
      <c r="C1460" s="78" t="str">
        <f>IFERROR(_xlfn.XLOOKUP(B1460,MObra[DESCRIPCION],MObra[UN],,0),"")</f>
        <v>día</v>
      </c>
      <c r="D1460" s="79">
        <v>1</v>
      </c>
      <c r="E1460" s="80">
        <f>IFERROR(_xlfn.XLOOKUP($B1460,MObra[DESCRIPCION],MObra[VALOR UNIT],,0),"")</f>
        <v>301311.49054500007</v>
      </c>
      <c r="F1460" s="81">
        <v>-10</v>
      </c>
      <c r="G1460" s="82">
        <f>IFERROR(IF(F1460&gt;=0,D1460*E1460*(1+F1460/100),ABS(D1460*E1460/F1460)),"")</f>
        <v>30131.149054500005</v>
      </c>
      <c r="H1460" s="91">
        <f>IFERROR(G1460*E1444,"")</f>
        <v>0</v>
      </c>
    </row>
    <row r="1461" spans="1:11">
      <c r="A1461" s="76"/>
      <c r="B1461" s="77"/>
      <c r="C1461" s="78" t="str">
        <f>IFERROR(_xlfn.XLOOKUP(B1461,MObra[DESCRIPCION],MObra[UN],,0),"")</f>
        <v/>
      </c>
      <c r="D1461" s="79"/>
      <c r="E1461" s="80" t="str">
        <f>IFERROR(_xlfn.XLOOKUP($B1461,MObra[DESCRIPCION],MObra[VALOR UNIT],,0),"")</f>
        <v/>
      </c>
      <c r="F1461" s="81"/>
      <c r="G1461" s="82" t="str">
        <f>IFERROR(IF(F1461&gt;=0,D1461*E1461*(1+F1461/100),ABS(D1461*E1461/F1461)),"")</f>
        <v/>
      </c>
      <c r="H1461" s="91" t="str">
        <f>IFERROR(G1461*E1444,"")</f>
        <v/>
      </c>
    </row>
    <row r="1462" spans="1:11">
      <c r="A1462" s="83"/>
      <c r="B1462" s="84"/>
      <c r="C1462" s="85" t="str">
        <f>IFERROR(_xlfn.XLOOKUP(B1462,MObra[DESCRIPCION],MObra[UN],,0),"")</f>
        <v/>
      </c>
      <c r="D1462" s="86"/>
      <c r="E1462" s="87" t="str">
        <f>IFERROR(_xlfn.XLOOKUP($B1462,MObra[DESCRIPCION],MObra[VALOR UNIT],,0),"")</f>
        <v/>
      </c>
      <c r="F1462" s="88"/>
      <c r="G1462" s="89" t="str">
        <f>IFERROR(IF(F1462&gt;=0,D1462*E1462*(1+F1462/100),ABS(D1462*E1462/F1462)),"")</f>
        <v/>
      </c>
      <c r="H1462" s="90" t="str">
        <f>IFERROR(G1462*E1444,"")</f>
        <v/>
      </c>
    </row>
    <row r="1463" spans="1:11" ht="12.75" customHeight="1"/>
    <row r="1464" spans="1:11">
      <c r="A1464" s="54" t="s">
        <v>1966</v>
      </c>
      <c r="B1464" s="55" t="str">
        <f>VLOOKUP($A1464,Presupuesto!$A:$D,2,FALSE())</f>
        <v>Tubería PVC Novaloc 27"</v>
      </c>
      <c r="C1464" s="56" t="str">
        <f>VLOOKUP($A1464,Presupuesto!$A:$D,3,FALSE())</f>
        <v>M</v>
      </c>
      <c r="D1464" s="57"/>
      <c r="E1464" s="58">
        <f>VLOOKUP($A1464,Presupuesto!$A:$D,4,FALSE())</f>
        <v>0</v>
      </c>
      <c r="F1464" s="59" t="s">
        <v>2919</v>
      </c>
      <c r="G1464" s="60">
        <f>SUM(G1466:G1482)/2</f>
        <v>971751.81834136113</v>
      </c>
      <c r="H1464" s="61">
        <f>ROUND(SUM(H1466:H1482),0)/2</f>
        <v>0</v>
      </c>
      <c r="I1464" s="58">
        <f>VLOOKUP(A1464,Presupuesto!$A:$F,6,0)</f>
        <v>0</v>
      </c>
      <c r="J1464" s="58">
        <f>+H1464-I1464</f>
        <v>0</v>
      </c>
      <c r="K1464" s="282">
        <f>+H1464-G1464*E1464</f>
        <v>0</v>
      </c>
    </row>
    <row r="1465" spans="1:11">
      <c r="A1465" s="62"/>
      <c r="B1465" s="63" t="s">
        <v>2247</v>
      </c>
      <c r="C1465" s="63" t="s">
        <v>3061</v>
      </c>
      <c r="D1465" s="64" t="s">
        <v>4</v>
      </c>
      <c r="E1465" s="65" t="s">
        <v>3062</v>
      </c>
      <c r="F1465" s="66" t="s">
        <v>3063</v>
      </c>
      <c r="G1465" s="67" t="s">
        <v>3064</v>
      </c>
      <c r="H1465" s="68" t="s">
        <v>3124</v>
      </c>
    </row>
    <row r="1466" spans="1:11">
      <c r="A1466" s="69"/>
      <c r="B1466" s="70" t="s">
        <v>3065</v>
      </c>
      <c r="C1466" s="71"/>
      <c r="D1466" s="72"/>
      <c r="E1466" s="73"/>
      <c r="F1466" s="74"/>
      <c r="G1466" s="75">
        <f>SUM(G1467:G1471)</f>
        <v>927383.70000000007</v>
      </c>
      <c r="H1466" s="75">
        <f>IFERROR(G1466*E1464,"")</f>
        <v>0</v>
      </c>
    </row>
    <row r="1467" spans="1:11">
      <c r="A1467" s="76"/>
      <c r="B1467" s="77" t="s">
        <v>2857</v>
      </c>
      <c r="C1467" s="78" t="str">
        <f>IFERROR(_xlfn.XLOOKUP(B1467,Insumo[DESCRIPCION],Insumo[UND],,0),"")</f>
        <v>M</v>
      </c>
      <c r="D1467" s="79">
        <v>1</v>
      </c>
      <c r="E1467" s="80">
        <f>IFERROR(_xlfn.XLOOKUP($B1467,Insumo[DESCRIPCION],Insumo[VALOR],,0),"")</f>
        <v>865690</v>
      </c>
      <c r="F1467" s="81">
        <v>3</v>
      </c>
      <c r="G1467" s="82">
        <f>IFERROR(IF(F1467&gt;=0,D1467*E1467*(1+F1467/100),ABS(D1467*E1467/F1467)),"")</f>
        <v>891660.70000000007</v>
      </c>
      <c r="H1467" s="91">
        <f>IFERROR(G1467*E1464,"")</f>
        <v>0</v>
      </c>
    </row>
    <row r="1468" spans="1:11">
      <c r="A1468" s="76"/>
      <c r="B1468" s="77" t="s">
        <v>2600</v>
      </c>
      <c r="C1468" s="78" t="str">
        <f>IFERROR(_xlfn.XLOOKUP(B1468,Insumo[DESCRIPCION],Insumo[UND],,0),"")</f>
        <v>Kg</v>
      </c>
      <c r="D1468" s="79">
        <v>1</v>
      </c>
      <c r="E1468" s="80">
        <f>IFERROR(_xlfn.XLOOKUP($B1468,Insumo[DESCRIPCION],Insumo[VALOR],,0),"")</f>
        <v>35723</v>
      </c>
      <c r="F1468" s="81"/>
      <c r="G1468" s="82">
        <f>IFERROR(IF(F1468&gt;=0,D1468*E1468*(1+F1468/100),ABS(D1468*E1468/F1468)),"")</f>
        <v>35723</v>
      </c>
      <c r="H1468" s="91">
        <f>IFERROR(G1468*E1464,"")</f>
        <v>0</v>
      </c>
    </row>
    <row r="1469" spans="1:11">
      <c r="A1469" s="76"/>
      <c r="B1469" s="77"/>
      <c r="C1469" s="78" t="str">
        <f>IFERROR(_xlfn.XLOOKUP(B1469,Insumo[DESCRIPCION],Insumo[UND],,0),"")</f>
        <v/>
      </c>
      <c r="D1469" s="79"/>
      <c r="E1469" s="80" t="str">
        <f>IFERROR(_xlfn.XLOOKUP($B1469,Insumo[DESCRIPCION],Insumo[VALOR],,0),"")</f>
        <v/>
      </c>
      <c r="F1469" s="81"/>
      <c r="G1469" s="82" t="str">
        <f>IFERROR(IF(F1469&gt;=0,D1469*E1469*(1+F1469/100),ABS(D1469*E1469/F1469)),"")</f>
        <v/>
      </c>
      <c r="H1469" s="91" t="str">
        <f>IFERROR(G1469*E1464,"")</f>
        <v/>
      </c>
    </row>
    <row r="1470" spans="1:11">
      <c r="A1470" s="76"/>
      <c r="B1470" s="77"/>
      <c r="C1470" s="78" t="str">
        <f>IFERROR(_xlfn.XLOOKUP(B1470,Insumo[DESCRIPCION],Insumo[UND],,0),"")</f>
        <v/>
      </c>
      <c r="D1470" s="79"/>
      <c r="E1470" s="80" t="str">
        <f>IFERROR(_xlfn.XLOOKUP($B1470,Insumo[DESCRIPCION],Insumo[VALOR],,0),"")</f>
        <v/>
      </c>
      <c r="F1470" s="81"/>
      <c r="G1470" s="82" t="str">
        <f>IFERROR(IF(F1470&gt;=0,D1470*E1470*(1+F1470/100),ABS(D1470*E1470/F1470)),"")</f>
        <v/>
      </c>
      <c r="H1470" s="91" t="str">
        <f>IFERROR(G1470*E1464,"")</f>
        <v/>
      </c>
    </row>
    <row r="1471" spans="1:11">
      <c r="A1471" s="76"/>
      <c r="B1471" s="77"/>
      <c r="C1471" s="78" t="str">
        <f>IFERROR(_xlfn.XLOOKUP(B1471,Insumo[DESCRIPCION],Insumo[UND],,0),"")</f>
        <v/>
      </c>
      <c r="D1471" s="79"/>
      <c r="E1471" s="80" t="str">
        <f>IFERROR(_xlfn.XLOOKUP($B1471,Insumo[DESCRIPCION],Insumo[VALOR],,0),"")</f>
        <v/>
      </c>
      <c r="F1471" s="81"/>
      <c r="G1471" s="82" t="str">
        <f>IFERROR(IF(F1471&gt;=0,D1471*E1471*(1+F1471/100),ABS(D1471*E1471/F1471)),"")</f>
        <v/>
      </c>
      <c r="H1471" s="91" t="str">
        <f>IFERROR(G1471*E1464,"")</f>
        <v/>
      </c>
    </row>
    <row r="1472" spans="1:11">
      <c r="A1472" s="69"/>
      <c r="B1472" s="70" t="s">
        <v>3066</v>
      </c>
      <c r="C1472" s="71"/>
      <c r="D1472" s="72"/>
      <c r="E1472" s="73"/>
      <c r="F1472" s="74"/>
      <c r="G1472" s="75">
        <f>SUM(G1473:G1475)</f>
        <v>10889.063836361112</v>
      </c>
      <c r="H1472" s="92">
        <f>G1472*E1464</f>
        <v>0</v>
      </c>
    </row>
    <row r="1473" spans="1:11">
      <c r="A1473" s="76"/>
      <c r="B1473" s="77" t="s">
        <v>2963</v>
      </c>
      <c r="C1473" s="78" t="str">
        <f>IFERROR(_xlfn.XLOOKUP(B1473,Equipo[DESCRIPCION],Equipo[UND],,0),"")</f>
        <v>Hr</v>
      </c>
      <c r="D1473" s="79">
        <v>1</v>
      </c>
      <c r="E1473" s="80">
        <f>IF(C1473="%MO",G1479,IFERROR(_xlfn.XLOOKUP($B1473,Equipo[DESCRIPCION],Equipo[VALOR],,0),""))</f>
        <v>82936</v>
      </c>
      <c r="F1473" s="81">
        <v>-9</v>
      </c>
      <c r="G1473" s="82">
        <f>IFERROR(IF(F1473&gt;=0,D1473*E1473*(1+F1473/100),ABS(D1473*E1473/F1473)),"")</f>
        <v>9215.1111111111113</v>
      </c>
      <c r="H1473" s="91">
        <f>IFERROR(G1473*E1464,"")</f>
        <v>0</v>
      </c>
    </row>
    <row r="1474" spans="1:11">
      <c r="A1474" s="76"/>
      <c r="B1474" s="77" t="s">
        <v>2967</v>
      </c>
      <c r="C1474" s="78" t="str">
        <f>IFERROR(_xlfn.XLOOKUP(B1474,Equipo[DESCRIPCION],Equipo[UND],,0),"")</f>
        <v>%MO</v>
      </c>
      <c r="D1474" s="79">
        <v>0.05</v>
      </c>
      <c r="E1474" s="80">
        <f>IF(C1474="%MO",G1480,IFERROR(_xlfn.XLOOKUP($B1474,Equipo[DESCRIPCION],Equipo[VALOR],,0),""))</f>
        <v>33479.054505000007</v>
      </c>
      <c r="F1474" s="81"/>
      <c r="G1474" s="82">
        <f>IFERROR(IF(F1474&gt;=0,D1474*E1474*(1+F1474/100),ABS(D1474*E1474/F1474)),"")</f>
        <v>1673.9527252500004</v>
      </c>
      <c r="H1474" s="91">
        <f>IFERROR(G1474*E1464,"")</f>
        <v>0</v>
      </c>
    </row>
    <row r="1475" spans="1:11">
      <c r="A1475" s="76"/>
      <c r="B1475" s="77"/>
      <c r="C1475" s="78" t="str">
        <f>IFERROR(_xlfn.XLOOKUP(B1475,Equipo[DESCRIPCION],Equipo[UND],,0),"")</f>
        <v/>
      </c>
      <c r="D1475" s="79"/>
      <c r="E1475" s="80" t="str">
        <f>IF(C1475="%MO",G1481,IFERROR(_xlfn.XLOOKUP($B1475,Equipo[DESCRIPCION],Equipo[VALOR],,0),""))</f>
        <v/>
      </c>
      <c r="F1475" s="81"/>
      <c r="G1475" s="82" t="str">
        <f>IFERROR(IF(F1475&gt;=0,D1475*E1475*(1+F1475/100),ABS(D1475*E1475/F1475)),"")</f>
        <v/>
      </c>
      <c r="H1475" s="91" t="str">
        <f>IFERROR(G1475*E1464,"")</f>
        <v/>
      </c>
    </row>
    <row r="1476" spans="1:11">
      <c r="A1476" s="69"/>
      <c r="B1476" s="70" t="s">
        <v>2202</v>
      </c>
      <c r="C1476" s="71"/>
      <c r="D1476" s="72"/>
      <c r="E1476" s="73"/>
      <c r="F1476" s="74"/>
      <c r="G1476" s="75">
        <f>SUM(G1477:G1478)</f>
        <v>0</v>
      </c>
      <c r="H1476" s="92">
        <f>G1476*E1464</f>
        <v>0</v>
      </c>
    </row>
    <row r="1477" spans="1:11">
      <c r="A1477" s="76"/>
      <c r="B1477" s="77"/>
      <c r="C1477" s="78" t="str">
        <f>IFERROR(_xlfn.XLOOKUP(B1477,Transporte[DESCRIPCION],Transporte[UND],,0),"")</f>
        <v/>
      </c>
      <c r="D1477" s="79"/>
      <c r="E1477" s="80" t="str">
        <f>IFERROR(_xlfn.XLOOKUP($B1477,Transporte[DESCRIPCION],Transporte[VALOR],,0),"")</f>
        <v/>
      </c>
      <c r="F1477" s="81"/>
      <c r="G1477" s="82" t="str">
        <f>IFERROR(IF(F1477&gt;=0,D1477*E1477*(1+F1477/100),ABS(D1477*E1477/F1477)),"")</f>
        <v/>
      </c>
      <c r="H1477" s="91" t="str">
        <f>IFERROR(G1477*E1464,"")</f>
        <v/>
      </c>
    </row>
    <row r="1478" spans="1:11">
      <c r="A1478" s="76"/>
      <c r="B1478" s="77"/>
      <c r="C1478" s="78" t="str">
        <f>IFERROR(_xlfn.XLOOKUP(B1478,Transporte[DESCRIPCION],Transporte[UND],,0),"")</f>
        <v/>
      </c>
      <c r="D1478" s="79"/>
      <c r="E1478" s="80" t="str">
        <f>IFERROR(_xlfn.XLOOKUP($B1478,Transporte[DESCRIPCION],Transporte[VALOR],,0),"")</f>
        <v/>
      </c>
      <c r="F1478" s="81"/>
      <c r="G1478" s="82" t="str">
        <f>IFERROR(IF(F1478&gt;=0,D1478*E1478*(1+F1478/100),ABS(D1478*E1478/F1478)),"")</f>
        <v/>
      </c>
      <c r="H1478" s="91" t="str">
        <f>IFERROR(G1478*E1464,"")</f>
        <v/>
      </c>
    </row>
    <row r="1479" spans="1:11">
      <c r="A1479" s="69"/>
      <c r="B1479" s="70" t="s">
        <v>3067</v>
      </c>
      <c r="C1479" s="71"/>
      <c r="D1479" s="72"/>
      <c r="E1479" s="73"/>
      <c r="F1479" s="74"/>
      <c r="G1479" s="75">
        <f>SUM(G1480:G1482)</f>
        <v>33479.054505000007</v>
      </c>
      <c r="H1479" s="92">
        <f>G1479*E1464</f>
        <v>0</v>
      </c>
    </row>
    <row r="1480" spans="1:11">
      <c r="A1480" s="76"/>
      <c r="B1480" s="77" t="s">
        <v>3043</v>
      </c>
      <c r="C1480" s="78" t="str">
        <f>IFERROR(_xlfn.XLOOKUP(B1480,MObra[DESCRIPCION],MObra[UN],,0),"")</f>
        <v>día</v>
      </c>
      <c r="D1480" s="79">
        <v>1</v>
      </c>
      <c r="E1480" s="80">
        <f>IFERROR(_xlfn.XLOOKUP($B1480,MObra[DESCRIPCION],MObra[VALOR UNIT],,0),"")</f>
        <v>301311.49054500007</v>
      </c>
      <c r="F1480" s="81">
        <v>-9</v>
      </c>
      <c r="G1480" s="82">
        <f>IFERROR(IF(F1480&gt;=0,D1480*E1480*(1+F1480/100),ABS(D1480*E1480/F1480)),"")</f>
        <v>33479.054505000007</v>
      </c>
      <c r="H1480" s="91">
        <f>IFERROR(G1480*E1464,"")</f>
        <v>0</v>
      </c>
    </row>
    <row r="1481" spans="1:11">
      <c r="A1481" s="76"/>
      <c r="B1481" s="77"/>
      <c r="C1481" s="78" t="str">
        <f>IFERROR(_xlfn.XLOOKUP(B1481,MObra[DESCRIPCION],MObra[UN],,0),"")</f>
        <v/>
      </c>
      <c r="D1481" s="79"/>
      <c r="E1481" s="80" t="str">
        <f>IFERROR(_xlfn.XLOOKUP($B1481,MObra[DESCRIPCION],MObra[VALOR UNIT],,0),"")</f>
        <v/>
      </c>
      <c r="F1481" s="81"/>
      <c r="G1481" s="82" t="str">
        <f>IFERROR(IF(F1481&gt;=0,D1481*E1481*(1+F1481/100),ABS(D1481*E1481/F1481)),"")</f>
        <v/>
      </c>
      <c r="H1481" s="91" t="str">
        <f>IFERROR(G1481*E1464,"")</f>
        <v/>
      </c>
    </row>
    <row r="1482" spans="1:11">
      <c r="A1482" s="83"/>
      <c r="B1482" s="84"/>
      <c r="C1482" s="85" t="str">
        <f>IFERROR(_xlfn.XLOOKUP(B1482,MObra[DESCRIPCION],MObra[UN],,0),"")</f>
        <v/>
      </c>
      <c r="D1482" s="86"/>
      <c r="E1482" s="87" t="str">
        <f>IFERROR(_xlfn.XLOOKUP($B1482,MObra[DESCRIPCION],MObra[VALOR UNIT],,0),"")</f>
        <v/>
      </c>
      <c r="F1482" s="88"/>
      <c r="G1482" s="89" t="str">
        <f>IFERROR(IF(F1482&gt;=0,D1482*E1482*(1+F1482/100),ABS(D1482*E1482/F1482)),"")</f>
        <v/>
      </c>
      <c r="H1482" s="90" t="str">
        <f>IFERROR(G1482*E1464,"")</f>
        <v/>
      </c>
    </row>
    <row r="1483" spans="1:11" ht="12.75" customHeight="1"/>
    <row r="1484" spans="1:11">
      <c r="A1484" s="54" t="s">
        <v>1968</v>
      </c>
      <c r="B1484" s="55" t="str">
        <f>VLOOKUP($A1484,Presupuesto!$A:$D,2,FALSE())</f>
        <v>Tubería PVC Novaloc 30"</v>
      </c>
      <c r="C1484" s="56" t="str">
        <f>VLOOKUP($A1484,Presupuesto!$A:$D,3,FALSE())</f>
        <v>M</v>
      </c>
      <c r="D1484" s="57"/>
      <c r="E1484" s="58">
        <f>VLOOKUP($A1484,Presupuesto!$A:$D,4,FALSE())</f>
        <v>0</v>
      </c>
      <c r="F1484" s="59" t="s">
        <v>2919</v>
      </c>
      <c r="G1484" s="60">
        <f>SUM(G1486:G1502)/2</f>
        <v>1205488.6731340312</v>
      </c>
      <c r="H1484" s="61">
        <f>ROUND(SUM(H1486:H1502),0)/2</f>
        <v>0</v>
      </c>
      <c r="I1484" s="58">
        <f>VLOOKUP(A1484,Presupuesto!$A:$F,6,0)</f>
        <v>0</v>
      </c>
      <c r="J1484" s="58">
        <f>+H1484-I1484</f>
        <v>0</v>
      </c>
      <c r="K1484" s="282">
        <f>+H1484-G1484*E1484</f>
        <v>0</v>
      </c>
    </row>
    <row r="1485" spans="1:11">
      <c r="A1485" s="62"/>
      <c r="B1485" s="63" t="s">
        <v>2247</v>
      </c>
      <c r="C1485" s="63" t="s">
        <v>3061</v>
      </c>
      <c r="D1485" s="64" t="s">
        <v>4</v>
      </c>
      <c r="E1485" s="65" t="s">
        <v>3062</v>
      </c>
      <c r="F1485" s="66" t="s">
        <v>3063</v>
      </c>
      <c r="G1485" s="67" t="s">
        <v>3064</v>
      </c>
      <c r="H1485" s="68" t="s">
        <v>3124</v>
      </c>
    </row>
    <row r="1486" spans="1:11">
      <c r="A1486" s="69"/>
      <c r="B1486" s="70" t="s">
        <v>3065</v>
      </c>
      <c r="C1486" s="71"/>
      <c r="D1486" s="72"/>
      <c r="E1486" s="73"/>
      <c r="F1486" s="74"/>
      <c r="G1486" s="75">
        <f>SUM(G1487:G1491)</f>
        <v>1155574.54</v>
      </c>
      <c r="H1486" s="75">
        <f>IFERROR(G1486*E1484,"")</f>
        <v>0</v>
      </c>
    </row>
    <row r="1487" spans="1:11">
      <c r="A1487" s="76"/>
      <c r="B1487" s="77" t="s">
        <v>2858</v>
      </c>
      <c r="C1487" s="78" t="str">
        <f>IFERROR(_xlfn.XLOOKUP(B1487,Insumo[DESCRIPCION],Insumo[UND],,0),"")</f>
        <v>M</v>
      </c>
      <c r="D1487" s="79">
        <v>1</v>
      </c>
      <c r="E1487" s="80">
        <f>IFERROR(_xlfn.XLOOKUP($B1487,Insumo[DESCRIPCION],Insumo[VALOR],,0),"")</f>
        <v>1080298</v>
      </c>
      <c r="F1487" s="81">
        <v>3</v>
      </c>
      <c r="G1487" s="82">
        <f>IFERROR(IF(F1487&gt;=0,D1487*E1487*(1+F1487/100),ABS(D1487*E1487/F1487)),"")</f>
        <v>1112706.94</v>
      </c>
      <c r="H1487" s="91">
        <f>IFERROR(G1487*E1484,"")</f>
        <v>0</v>
      </c>
    </row>
    <row r="1488" spans="1:11">
      <c r="A1488" s="76"/>
      <c r="B1488" s="77" t="s">
        <v>2600</v>
      </c>
      <c r="C1488" s="78" t="str">
        <f>IFERROR(_xlfn.XLOOKUP(B1488,Insumo[DESCRIPCION],Insumo[UND],,0),"")</f>
        <v>Kg</v>
      </c>
      <c r="D1488" s="79">
        <v>1.2</v>
      </c>
      <c r="E1488" s="80">
        <f>IFERROR(_xlfn.XLOOKUP($B1488,Insumo[DESCRIPCION],Insumo[VALOR],,0),"")</f>
        <v>35723</v>
      </c>
      <c r="F1488" s="81"/>
      <c r="G1488" s="82">
        <f>IFERROR(IF(F1488&gt;=0,D1488*E1488*(1+F1488/100),ABS(D1488*E1488/F1488)),"")</f>
        <v>42867.6</v>
      </c>
      <c r="H1488" s="91">
        <f>IFERROR(G1488*E1484,"")</f>
        <v>0</v>
      </c>
    </row>
    <row r="1489" spans="1:11">
      <c r="A1489" s="76"/>
      <c r="B1489" s="77"/>
      <c r="C1489" s="78" t="str">
        <f>IFERROR(_xlfn.XLOOKUP(B1489,Insumo[DESCRIPCION],Insumo[UND],,0),"")</f>
        <v/>
      </c>
      <c r="D1489" s="79"/>
      <c r="E1489" s="80" t="str">
        <f>IFERROR(_xlfn.XLOOKUP($B1489,Insumo[DESCRIPCION],Insumo[VALOR],,0),"")</f>
        <v/>
      </c>
      <c r="F1489" s="81"/>
      <c r="G1489" s="82" t="str">
        <f>IFERROR(IF(F1489&gt;=0,D1489*E1489*(1+F1489/100),ABS(D1489*E1489/F1489)),"")</f>
        <v/>
      </c>
      <c r="H1489" s="91" t="str">
        <f>IFERROR(G1489*E1484,"")</f>
        <v/>
      </c>
    </row>
    <row r="1490" spans="1:11">
      <c r="A1490" s="76"/>
      <c r="B1490" s="77"/>
      <c r="C1490" s="78" t="str">
        <f>IFERROR(_xlfn.XLOOKUP(B1490,Insumo[DESCRIPCION],Insumo[UND],,0),"")</f>
        <v/>
      </c>
      <c r="D1490" s="79"/>
      <c r="E1490" s="80" t="str">
        <f>IFERROR(_xlfn.XLOOKUP($B1490,Insumo[DESCRIPCION],Insumo[VALOR],,0),"")</f>
        <v/>
      </c>
      <c r="F1490" s="81"/>
      <c r="G1490" s="82" t="str">
        <f>IFERROR(IF(F1490&gt;=0,D1490*E1490*(1+F1490/100),ABS(D1490*E1490/F1490)),"")</f>
        <v/>
      </c>
      <c r="H1490" s="91" t="str">
        <f>IFERROR(G1490*E1484,"")</f>
        <v/>
      </c>
    </row>
    <row r="1491" spans="1:11">
      <c r="A1491" s="76"/>
      <c r="B1491" s="77"/>
      <c r="C1491" s="78" t="str">
        <f>IFERROR(_xlfn.XLOOKUP(B1491,Insumo[DESCRIPCION],Insumo[UND],,0),"")</f>
        <v/>
      </c>
      <c r="D1491" s="79"/>
      <c r="E1491" s="80" t="str">
        <f>IFERROR(_xlfn.XLOOKUP($B1491,Insumo[DESCRIPCION],Insumo[VALOR],,0),"")</f>
        <v/>
      </c>
      <c r="F1491" s="81"/>
      <c r="G1491" s="82" t="str">
        <f>IFERROR(IF(F1491&gt;=0,D1491*E1491*(1+F1491/100),ABS(D1491*E1491/F1491)),"")</f>
        <v/>
      </c>
      <c r="H1491" s="91" t="str">
        <f>IFERROR(G1491*E1484,"")</f>
        <v/>
      </c>
    </row>
    <row r="1492" spans="1:11">
      <c r="A1492" s="69"/>
      <c r="B1492" s="70" t="s">
        <v>3066</v>
      </c>
      <c r="C1492" s="71"/>
      <c r="D1492" s="72"/>
      <c r="E1492" s="73"/>
      <c r="F1492" s="74"/>
      <c r="G1492" s="75">
        <f>SUM(G1493:G1495)</f>
        <v>12250.196815906251</v>
      </c>
      <c r="H1492" s="92">
        <f>G1492*E1484</f>
        <v>0</v>
      </c>
    </row>
    <row r="1493" spans="1:11">
      <c r="A1493" s="76"/>
      <c r="B1493" s="77" t="s">
        <v>2963</v>
      </c>
      <c r="C1493" s="78" t="str">
        <f>IFERROR(_xlfn.XLOOKUP(B1493,Equipo[DESCRIPCION],Equipo[UND],,0),"")</f>
        <v>Hr</v>
      </c>
      <c r="D1493" s="79">
        <v>1</v>
      </c>
      <c r="E1493" s="80">
        <f>IF(C1493="%MO",G1499,IFERROR(_xlfn.XLOOKUP($B1493,Equipo[DESCRIPCION],Equipo[VALOR],,0),""))</f>
        <v>82936</v>
      </c>
      <c r="F1493" s="81">
        <v>-8</v>
      </c>
      <c r="G1493" s="82">
        <f>IFERROR(IF(F1493&gt;=0,D1493*E1493*(1+F1493/100),ABS(D1493*E1493/F1493)),"")</f>
        <v>10367</v>
      </c>
      <c r="H1493" s="91">
        <f>IFERROR(G1493*E1484,"")</f>
        <v>0</v>
      </c>
    </row>
    <row r="1494" spans="1:11">
      <c r="A1494" s="76"/>
      <c r="B1494" s="77" t="s">
        <v>2967</v>
      </c>
      <c r="C1494" s="78" t="str">
        <f>IFERROR(_xlfn.XLOOKUP(B1494,Equipo[DESCRIPCION],Equipo[UND],,0),"")</f>
        <v>%MO</v>
      </c>
      <c r="D1494" s="79">
        <v>0.05</v>
      </c>
      <c r="E1494" s="80">
        <f>IF(C1494="%MO",G1500,IFERROR(_xlfn.XLOOKUP($B1494,Equipo[DESCRIPCION],Equipo[VALOR],,0),""))</f>
        <v>37663.936318125008</v>
      </c>
      <c r="F1494" s="81"/>
      <c r="G1494" s="82">
        <f>IFERROR(IF(F1494&gt;=0,D1494*E1494*(1+F1494/100),ABS(D1494*E1494/F1494)),"")</f>
        <v>1883.1968159062505</v>
      </c>
      <c r="H1494" s="91">
        <f>IFERROR(G1494*E1484,"")</f>
        <v>0</v>
      </c>
    </row>
    <row r="1495" spans="1:11">
      <c r="A1495" s="76"/>
      <c r="B1495" s="77"/>
      <c r="C1495" s="78" t="str">
        <f>IFERROR(_xlfn.XLOOKUP(B1495,Equipo[DESCRIPCION],Equipo[UND],,0),"")</f>
        <v/>
      </c>
      <c r="D1495" s="79"/>
      <c r="E1495" s="80" t="str">
        <f>IF(C1495="%MO",G1501,IFERROR(_xlfn.XLOOKUP($B1495,Equipo[DESCRIPCION],Equipo[VALOR],,0),""))</f>
        <v/>
      </c>
      <c r="F1495" s="81"/>
      <c r="G1495" s="82" t="str">
        <f>IFERROR(IF(F1495&gt;=0,D1495*E1495*(1+F1495/100),ABS(D1495*E1495/F1495)),"")</f>
        <v/>
      </c>
      <c r="H1495" s="91" t="str">
        <f>IFERROR(G1495*E1484,"")</f>
        <v/>
      </c>
    </row>
    <row r="1496" spans="1:11">
      <c r="A1496" s="69"/>
      <c r="B1496" s="70" t="s">
        <v>2202</v>
      </c>
      <c r="C1496" s="71"/>
      <c r="D1496" s="72"/>
      <c r="E1496" s="73"/>
      <c r="F1496" s="74"/>
      <c r="G1496" s="75">
        <f>SUM(G1497:G1498)</f>
        <v>0</v>
      </c>
      <c r="H1496" s="92">
        <f>G1496*E1484</f>
        <v>0</v>
      </c>
    </row>
    <row r="1497" spans="1:11">
      <c r="A1497" s="76"/>
      <c r="B1497" s="77"/>
      <c r="C1497" s="78" t="str">
        <f>IFERROR(_xlfn.XLOOKUP(B1497,Transporte[DESCRIPCION],Transporte[UND],,0),"")</f>
        <v/>
      </c>
      <c r="D1497" s="79"/>
      <c r="E1497" s="80" t="str">
        <f>IFERROR(_xlfn.XLOOKUP($B1497,Transporte[DESCRIPCION],Transporte[VALOR],,0),"")</f>
        <v/>
      </c>
      <c r="F1497" s="81"/>
      <c r="G1497" s="82" t="str">
        <f>IFERROR(IF(F1497&gt;=0,D1497*E1497*(1+F1497/100),ABS(D1497*E1497/F1497)),"")</f>
        <v/>
      </c>
      <c r="H1497" s="91" t="str">
        <f>IFERROR(G1497*E1484,"")</f>
        <v/>
      </c>
    </row>
    <row r="1498" spans="1:11">
      <c r="A1498" s="76"/>
      <c r="B1498" s="77"/>
      <c r="C1498" s="78" t="str">
        <f>IFERROR(_xlfn.XLOOKUP(B1498,Transporte[DESCRIPCION],Transporte[UND],,0),"")</f>
        <v/>
      </c>
      <c r="D1498" s="79"/>
      <c r="E1498" s="80" t="str">
        <f>IFERROR(_xlfn.XLOOKUP($B1498,Transporte[DESCRIPCION],Transporte[VALOR],,0),"")</f>
        <v/>
      </c>
      <c r="F1498" s="81"/>
      <c r="G1498" s="82" t="str">
        <f>IFERROR(IF(F1498&gt;=0,D1498*E1498*(1+F1498/100),ABS(D1498*E1498/F1498)),"")</f>
        <v/>
      </c>
      <c r="H1498" s="91" t="str">
        <f>IFERROR(G1498*E1484,"")</f>
        <v/>
      </c>
    </row>
    <row r="1499" spans="1:11">
      <c r="A1499" s="69"/>
      <c r="B1499" s="70" t="s">
        <v>3067</v>
      </c>
      <c r="C1499" s="71"/>
      <c r="D1499" s="72"/>
      <c r="E1499" s="73"/>
      <c r="F1499" s="74"/>
      <c r="G1499" s="75">
        <f>SUM(G1500:G1502)</f>
        <v>37663.936318125008</v>
      </c>
      <c r="H1499" s="92">
        <f>G1499*E1484</f>
        <v>0</v>
      </c>
    </row>
    <row r="1500" spans="1:11">
      <c r="A1500" s="76"/>
      <c r="B1500" s="77" t="s">
        <v>3043</v>
      </c>
      <c r="C1500" s="78" t="str">
        <f>IFERROR(_xlfn.XLOOKUP(B1500,MObra[DESCRIPCION],MObra[UN],,0),"")</f>
        <v>día</v>
      </c>
      <c r="D1500" s="79">
        <v>1</v>
      </c>
      <c r="E1500" s="80">
        <f>IFERROR(_xlfn.XLOOKUP($B1500,MObra[DESCRIPCION],MObra[VALOR UNIT],,0),"")</f>
        <v>301311.49054500007</v>
      </c>
      <c r="F1500" s="81">
        <v>-8</v>
      </c>
      <c r="G1500" s="82">
        <f>IFERROR(IF(F1500&gt;=0,D1500*E1500*(1+F1500/100),ABS(D1500*E1500/F1500)),"")</f>
        <v>37663.936318125008</v>
      </c>
      <c r="H1500" s="91">
        <f>IFERROR(G1500*E1484,"")</f>
        <v>0</v>
      </c>
    </row>
    <row r="1501" spans="1:11">
      <c r="A1501" s="76"/>
      <c r="B1501" s="77"/>
      <c r="C1501" s="78" t="str">
        <f>IFERROR(_xlfn.XLOOKUP(B1501,MObra[DESCRIPCION],MObra[UN],,0),"")</f>
        <v/>
      </c>
      <c r="D1501" s="79"/>
      <c r="E1501" s="80" t="str">
        <f>IFERROR(_xlfn.XLOOKUP($B1501,MObra[DESCRIPCION],MObra[VALOR UNIT],,0),"")</f>
        <v/>
      </c>
      <c r="F1501" s="81"/>
      <c r="G1501" s="82" t="str">
        <f>IFERROR(IF(F1501&gt;=0,D1501*E1501*(1+F1501/100),ABS(D1501*E1501/F1501)),"")</f>
        <v/>
      </c>
      <c r="H1501" s="91" t="str">
        <f>IFERROR(G1501*E1484,"")</f>
        <v/>
      </c>
    </row>
    <row r="1502" spans="1:11">
      <c r="A1502" s="83"/>
      <c r="B1502" s="84"/>
      <c r="C1502" s="85" t="str">
        <f>IFERROR(_xlfn.XLOOKUP(B1502,MObra[DESCRIPCION],MObra[UN],,0),"")</f>
        <v/>
      </c>
      <c r="D1502" s="86"/>
      <c r="E1502" s="87" t="str">
        <f>IFERROR(_xlfn.XLOOKUP($B1502,MObra[DESCRIPCION],MObra[VALOR UNIT],,0),"")</f>
        <v/>
      </c>
      <c r="F1502" s="88"/>
      <c r="G1502" s="89" t="str">
        <f>IFERROR(IF(F1502&gt;=0,D1502*E1502*(1+F1502/100),ABS(D1502*E1502/F1502)),"")</f>
        <v/>
      </c>
      <c r="H1502" s="90" t="str">
        <f>IFERROR(G1502*E1484,"")</f>
        <v/>
      </c>
    </row>
    <row r="1503" spans="1:11" ht="12.75" customHeight="1"/>
    <row r="1504" spans="1:11">
      <c r="A1504" s="54" t="s">
        <v>1970</v>
      </c>
      <c r="B1504" s="55" t="str">
        <f>VLOOKUP($A1504,Presupuesto!$A:$D,2,FALSE())</f>
        <v>Tubería PVC Novaloc 33"</v>
      </c>
      <c r="C1504" s="56" t="str">
        <f>VLOOKUP($A1504,Presupuesto!$A:$D,3,FALSE())</f>
        <v>M</v>
      </c>
      <c r="D1504" s="57"/>
      <c r="E1504" s="58">
        <f>VLOOKUP($A1504,Presupuesto!$A:$D,4,FALSE())</f>
        <v>0</v>
      </c>
      <c r="F1504" s="59" t="s">
        <v>2919</v>
      </c>
      <c r="G1504" s="60">
        <f>SUM(G1506:G1522)/2</f>
        <v>1634309.50358175</v>
      </c>
      <c r="H1504" s="61">
        <f>ROUND(SUM(H1506:H1522),0)/2</f>
        <v>0</v>
      </c>
      <c r="I1504" s="58">
        <f>VLOOKUP(A1504,Presupuesto!$A:$F,6,0)</f>
        <v>0</v>
      </c>
      <c r="J1504" s="58">
        <f>+H1504-I1504</f>
        <v>0</v>
      </c>
      <c r="K1504" s="282">
        <f>+H1504-G1504*E1504</f>
        <v>0</v>
      </c>
    </row>
    <row r="1505" spans="1:8">
      <c r="A1505" s="62"/>
      <c r="B1505" s="63" t="s">
        <v>2247</v>
      </c>
      <c r="C1505" s="63" t="s">
        <v>3061</v>
      </c>
      <c r="D1505" s="64" t="s">
        <v>4</v>
      </c>
      <c r="E1505" s="65" t="s">
        <v>3062</v>
      </c>
      <c r="F1505" s="66" t="s">
        <v>3063</v>
      </c>
      <c r="G1505" s="67" t="s">
        <v>3064</v>
      </c>
      <c r="H1505" s="68" t="s">
        <v>3124</v>
      </c>
    </row>
    <row r="1506" spans="1:8">
      <c r="A1506" s="69"/>
      <c r="B1506" s="70" t="s">
        <v>3065</v>
      </c>
      <c r="C1506" s="71"/>
      <c r="D1506" s="72"/>
      <c r="E1506" s="73"/>
      <c r="F1506" s="74"/>
      <c r="G1506" s="75">
        <f>SUM(G1507:G1511)</f>
        <v>1577264.78</v>
      </c>
      <c r="H1506" s="75">
        <f>IFERROR(G1506*E1504,"")</f>
        <v>0</v>
      </c>
    </row>
    <row r="1507" spans="1:8">
      <c r="A1507" s="76"/>
      <c r="B1507" s="77" t="s">
        <v>2859</v>
      </c>
      <c r="C1507" s="78" t="str">
        <f>IFERROR(_xlfn.XLOOKUP(B1507,Insumo[DESCRIPCION],Insumo[UND],,0),"")</f>
        <v>M</v>
      </c>
      <c r="D1507" s="79">
        <v>1</v>
      </c>
      <c r="E1507" s="80">
        <f>IFERROR(_xlfn.XLOOKUP($B1507,Insumo[DESCRIPCION],Insumo[VALOR],,0),"")</f>
        <v>1489706</v>
      </c>
      <c r="F1507" s="81">
        <v>3</v>
      </c>
      <c r="G1507" s="82">
        <f>IFERROR(IF(F1507&gt;=0,D1507*E1507*(1+F1507/100),ABS(D1507*E1507/F1507)),"")</f>
        <v>1534397.18</v>
      </c>
      <c r="H1507" s="91">
        <f>IFERROR(G1507*E1504,"")</f>
        <v>0</v>
      </c>
    </row>
    <row r="1508" spans="1:8">
      <c r="A1508" s="76"/>
      <c r="B1508" s="77" t="s">
        <v>2600</v>
      </c>
      <c r="C1508" s="78" t="str">
        <f>IFERROR(_xlfn.XLOOKUP(B1508,Insumo[DESCRIPCION],Insumo[UND],,0),"")</f>
        <v>Kg</v>
      </c>
      <c r="D1508" s="79">
        <v>1.2</v>
      </c>
      <c r="E1508" s="80">
        <f>IFERROR(_xlfn.XLOOKUP($B1508,Insumo[DESCRIPCION],Insumo[VALOR],,0),"")</f>
        <v>35723</v>
      </c>
      <c r="F1508" s="81"/>
      <c r="G1508" s="82">
        <f>IFERROR(IF(F1508&gt;=0,D1508*E1508*(1+F1508/100),ABS(D1508*E1508/F1508)),"")</f>
        <v>42867.6</v>
      </c>
      <c r="H1508" s="91">
        <f>IFERROR(G1508*E1504,"")</f>
        <v>0</v>
      </c>
    </row>
    <row r="1509" spans="1:8">
      <c r="A1509" s="76"/>
      <c r="B1509" s="77"/>
      <c r="C1509" s="78" t="str">
        <f>IFERROR(_xlfn.XLOOKUP(B1509,Insumo[DESCRIPCION],Insumo[UND],,0),"")</f>
        <v/>
      </c>
      <c r="D1509" s="79"/>
      <c r="E1509" s="80" t="str">
        <f>IFERROR(_xlfn.XLOOKUP($B1509,Insumo[DESCRIPCION],Insumo[VALOR],,0),"")</f>
        <v/>
      </c>
      <c r="F1509" s="81"/>
      <c r="G1509" s="82" t="str">
        <f>IFERROR(IF(F1509&gt;=0,D1509*E1509*(1+F1509/100),ABS(D1509*E1509/F1509)),"")</f>
        <v/>
      </c>
      <c r="H1509" s="91" t="str">
        <f>IFERROR(G1509*E1504,"")</f>
        <v/>
      </c>
    </row>
    <row r="1510" spans="1:8">
      <c r="A1510" s="76"/>
      <c r="B1510" s="77"/>
      <c r="C1510" s="78" t="str">
        <f>IFERROR(_xlfn.XLOOKUP(B1510,Insumo[DESCRIPCION],Insumo[UND],,0),"")</f>
        <v/>
      </c>
      <c r="D1510" s="79"/>
      <c r="E1510" s="80" t="str">
        <f>IFERROR(_xlfn.XLOOKUP($B1510,Insumo[DESCRIPCION],Insumo[VALOR],,0),"")</f>
        <v/>
      </c>
      <c r="F1510" s="81"/>
      <c r="G1510" s="82" t="str">
        <f>IFERROR(IF(F1510&gt;=0,D1510*E1510*(1+F1510/100),ABS(D1510*E1510/F1510)),"")</f>
        <v/>
      </c>
      <c r="H1510" s="91" t="str">
        <f>IFERROR(G1510*E1504,"")</f>
        <v/>
      </c>
    </row>
    <row r="1511" spans="1:8">
      <c r="A1511" s="76"/>
      <c r="B1511" s="77"/>
      <c r="C1511" s="78" t="str">
        <f>IFERROR(_xlfn.XLOOKUP(B1511,Insumo[DESCRIPCION],Insumo[UND],,0),"")</f>
        <v/>
      </c>
      <c r="D1511" s="79"/>
      <c r="E1511" s="80" t="str">
        <f>IFERROR(_xlfn.XLOOKUP($B1511,Insumo[DESCRIPCION],Insumo[VALOR],,0),"")</f>
        <v/>
      </c>
      <c r="F1511" s="81"/>
      <c r="G1511" s="82" t="str">
        <f>IFERROR(IF(F1511&gt;=0,D1511*E1511*(1+F1511/100),ABS(D1511*E1511/F1511)),"")</f>
        <v/>
      </c>
      <c r="H1511" s="91" t="str">
        <f>IFERROR(G1511*E1504,"")</f>
        <v/>
      </c>
    </row>
    <row r="1512" spans="1:8">
      <c r="A1512" s="69"/>
      <c r="B1512" s="70" t="s">
        <v>3066</v>
      </c>
      <c r="C1512" s="71"/>
      <c r="D1512" s="72"/>
      <c r="E1512" s="73"/>
      <c r="F1512" s="74"/>
      <c r="G1512" s="75">
        <f>SUM(G1513:G1515)</f>
        <v>14000.224932464287</v>
      </c>
      <c r="H1512" s="92">
        <f>G1512*E1504</f>
        <v>0</v>
      </c>
    </row>
    <row r="1513" spans="1:8">
      <c r="A1513" s="76"/>
      <c r="B1513" s="77" t="s">
        <v>2963</v>
      </c>
      <c r="C1513" s="78" t="str">
        <f>IFERROR(_xlfn.XLOOKUP(B1513,Equipo[DESCRIPCION],Equipo[UND],,0),"")</f>
        <v>Hr</v>
      </c>
      <c r="D1513" s="79">
        <v>1</v>
      </c>
      <c r="E1513" s="80">
        <f>IF(C1513="%MO",G1519,IFERROR(_xlfn.XLOOKUP($B1513,Equipo[DESCRIPCION],Equipo[VALOR],,0),""))</f>
        <v>82936</v>
      </c>
      <c r="F1513" s="81">
        <v>-7</v>
      </c>
      <c r="G1513" s="82">
        <f>IFERROR(IF(F1513&gt;=0,D1513*E1513*(1+F1513/100),ABS(D1513*E1513/F1513)),"")</f>
        <v>11848</v>
      </c>
      <c r="H1513" s="91">
        <f>IFERROR(G1513*E1504,"")</f>
        <v>0</v>
      </c>
    </row>
    <row r="1514" spans="1:8">
      <c r="A1514" s="76"/>
      <c r="B1514" s="77" t="s">
        <v>2967</v>
      </c>
      <c r="C1514" s="78" t="str">
        <f>IFERROR(_xlfn.XLOOKUP(B1514,Equipo[DESCRIPCION],Equipo[UND],,0),"")</f>
        <v>%MO</v>
      </c>
      <c r="D1514" s="79">
        <v>0.05</v>
      </c>
      <c r="E1514" s="80">
        <f>IF(C1514="%MO",G1520,IFERROR(_xlfn.XLOOKUP($B1514,Equipo[DESCRIPCION],Equipo[VALOR],,0),""))</f>
        <v>43044.498649285721</v>
      </c>
      <c r="F1514" s="81"/>
      <c r="G1514" s="82">
        <f>IFERROR(IF(F1514&gt;=0,D1514*E1514*(1+F1514/100),ABS(D1514*E1514/F1514)),"")</f>
        <v>2152.2249324642862</v>
      </c>
      <c r="H1514" s="91">
        <f>IFERROR(G1514*E1504,"")</f>
        <v>0</v>
      </c>
    </row>
    <row r="1515" spans="1:8">
      <c r="A1515" s="76"/>
      <c r="B1515" s="77"/>
      <c r="C1515" s="78" t="str">
        <f>IFERROR(_xlfn.XLOOKUP(B1515,Equipo[DESCRIPCION],Equipo[UND],,0),"")</f>
        <v/>
      </c>
      <c r="D1515" s="79"/>
      <c r="E1515" s="80" t="str">
        <f>IF(C1515="%MO",G1521,IFERROR(_xlfn.XLOOKUP($B1515,Equipo[DESCRIPCION],Equipo[VALOR],,0),""))</f>
        <v/>
      </c>
      <c r="F1515" s="81"/>
      <c r="G1515" s="82" t="str">
        <f>IFERROR(IF(F1515&gt;=0,D1515*E1515*(1+F1515/100),ABS(D1515*E1515/F1515)),"")</f>
        <v/>
      </c>
      <c r="H1515" s="91" t="str">
        <f>IFERROR(G1515*E1504,"")</f>
        <v/>
      </c>
    </row>
    <row r="1516" spans="1:8">
      <c r="A1516" s="69"/>
      <c r="B1516" s="70" t="s">
        <v>2202</v>
      </c>
      <c r="C1516" s="71"/>
      <c r="D1516" s="72"/>
      <c r="E1516" s="73"/>
      <c r="F1516" s="74"/>
      <c r="G1516" s="75">
        <f>SUM(G1517:G1518)</f>
        <v>0</v>
      </c>
      <c r="H1516" s="92">
        <f>G1516*E1504</f>
        <v>0</v>
      </c>
    </row>
    <row r="1517" spans="1:8">
      <c r="A1517" s="76"/>
      <c r="B1517" s="77"/>
      <c r="C1517" s="78" t="str">
        <f>IFERROR(_xlfn.XLOOKUP(B1517,Transporte[DESCRIPCION],Transporte[UND],,0),"")</f>
        <v/>
      </c>
      <c r="D1517" s="79"/>
      <c r="E1517" s="80" t="str">
        <f>IFERROR(_xlfn.XLOOKUP($B1517,Transporte[DESCRIPCION],Transporte[VALOR],,0),"")</f>
        <v/>
      </c>
      <c r="F1517" s="81"/>
      <c r="G1517" s="82" t="str">
        <f>IFERROR(IF(F1517&gt;=0,D1517*E1517*(1+F1517/100),ABS(D1517*E1517/F1517)),"")</f>
        <v/>
      </c>
      <c r="H1517" s="91" t="str">
        <f>IFERROR(G1517*E1504,"")</f>
        <v/>
      </c>
    </row>
    <row r="1518" spans="1:8">
      <c r="A1518" s="76"/>
      <c r="B1518" s="77"/>
      <c r="C1518" s="78" t="str">
        <f>IFERROR(_xlfn.XLOOKUP(B1518,Transporte[DESCRIPCION],Transporte[UND],,0),"")</f>
        <v/>
      </c>
      <c r="D1518" s="79"/>
      <c r="E1518" s="80" t="str">
        <f>IFERROR(_xlfn.XLOOKUP($B1518,Transporte[DESCRIPCION],Transporte[VALOR],,0),"")</f>
        <v/>
      </c>
      <c r="F1518" s="81"/>
      <c r="G1518" s="82" t="str">
        <f>IFERROR(IF(F1518&gt;=0,D1518*E1518*(1+F1518/100),ABS(D1518*E1518/F1518)),"")</f>
        <v/>
      </c>
      <c r="H1518" s="91" t="str">
        <f>IFERROR(G1518*E1504,"")</f>
        <v/>
      </c>
    </row>
    <row r="1519" spans="1:8">
      <c r="A1519" s="69"/>
      <c r="B1519" s="70" t="s">
        <v>3067</v>
      </c>
      <c r="C1519" s="71"/>
      <c r="D1519" s="72"/>
      <c r="E1519" s="73"/>
      <c r="F1519" s="74"/>
      <c r="G1519" s="75">
        <f>SUM(G1520:G1522)</f>
        <v>43044.498649285721</v>
      </c>
      <c r="H1519" s="92">
        <f>G1519*E1504</f>
        <v>0</v>
      </c>
    </row>
    <row r="1520" spans="1:8">
      <c r="A1520" s="76"/>
      <c r="B1520" s="77" t="s">
        <v>3043</v>
      </c>
      <c r="C1520" s="78" t="str">
        <f>IFERROR(_xlfn.XLOOKUP(B1520,MObra[DESCRIPCION],MObra[UN],,0),"")</f>
        <v>día</v>
      </c>
      <c r="D1520" s="79">
        <v>1</v>
      </c>
      <c r="E1520" s="80">
        <f>IFERROR(_xlfn.XLOOKUP($B1520,MObra[DESCRIPCION],MObra[VALOR UNIT],,0),"")</f>
        <v>301311.49054500007</v>
      </c>
      <c r="F1520" s="81">
        <v>-7</v>
      </c>
      <c r="G1520" s="82">
        <f>IFERROR(IF(F1520&gt;=0,D1520*E1520*(1+F1520/100),ABS(D1520*E1520/F1520)),"")</f>
        <v>43044.498649285721</v>
      </c>
      <c r="H1520" s="91">
        <f>IFERROR(G1520*E1504,"")</f>
        <v>0</v>
      </c>
    </row>
    <row r="1521" spans="1:11">
      <c r="A1521" s="76"/>
      <c r="B1521" s="77"/>
      <c r="C1521" s="78" t="str">
        <f>IFERROR(_xlfn.XLOOKUP(B1521,MObra[DESCRIPCION],MObra[UN],,0),"")</f>
        <v/>
      </c>
      <c r="D1521" s="79"/>
      <c r="E1521" s="80" t="str">
        <f>IFERROR(_xlfn.XLOOKUP($B1521,MObra[DESCRIPCION],MObra[VALOR UNIT],,0),"")</f>
        <v/>
      </c>
      <c r="F1521" s="81"/>
      <c r="G1521" s="82" t="str">
        <f>IFERROR(IF(F1521&gt;=0,D1521*E1521*(1+F1521/100),ABS(D1521*E1521/F1521)),"")</f>
        <v/>
      </c>
      <c r="H1521" s="91" t="str">
        <f>IFERROR(G1521*E1504,"")</f>
        <v/>
      </c>
    </row>
    <row r="1522" spans="1:11">
      <c r="A1522" s="83"/>
      <c r="B1522" s="84"/>
      <c r="C1522" s="85" t="str">
        <f>IFERROR(_xlfn.XLOOKUP(B1522,MObra[DESCRIPCION],MObra[UN],,0),"")</f>
        <v/>
      </c>
      <c r="D1522" s="86"/>
      <c r="E1522" s="87" t="str">
        <f>IFERROR(_xlfn.XLOOKUP($B1522,MObra[DESCRIPCION],MObra[VALOR UNIT],,0),"")</f>
        <v/>
      </c>
      <c r="F1522" s="88"/>
      <c r="G1522" s="89" t="str">
        <f>IFERROR(IF(F1522&gt;=0,D1522*E1522*(1+F1522/100),ABS(D1522*E1522/F1522)),"")</f>
        <v/>
      </c>
      <c r="H1522" s="90" t="str">
        <f>IFERROR(G1522*E1504,"")</f>
        <v/>
      </c>
    </row>
    <row r="1523" spans="1:11" ht="12.75" customHeight="1"/>
    <row r="1524" spans="1:11">
      <c r="A1524" s="54" t="s">
        <v>1972</v>
      </c>
      <c r="B1524" s="55" t="str">
        <f>VLOOKUP($A1524,Presupuesto!$A:$D,2,FALSE())</f>
        <v>Tubería PVC Novaloc 36"</v>
      </c>
      <c r="C1524" s="56" t="str">
        <f>VLOOKUP($A1524,Presupuesto!$A:$D,3,FALSE())</f>
        <v>M</v>
      </c>
      <c r="D1524" s="57"/>
      <c r="E1524" s="58">
        <f>VLOOKUP($A1524,Presupuesto!$A:$D,4,FALSE())</f>
        <v>0</v>
      </c>
      <c r="F1524" s="59" t="s">
        <v>2919</v>
      </c>
      <c r="G1524" s="60">
        <f>SUM(G1526:G1542)/2</f>
        <v>2185458.6875120415</v>
      </c>
      <c r="H1524" s="61">
        <f>ROUND(SUM(H1526:H1542),0)/2</f>
        <v>0</v>
      </c>
      <c r="I1524" s="58">
        <f>VLOOKUP(A1524,Presupuesto!$A:$F,6,0)</f>
        <v>0</v>
      </c>
      <c r="J1524" s="58">
        <f>+H1524-I1524</f>
        <v>0</v>
      </c>
      <c r="K1524" s="282">
        <f>+H1524-G1524*E1524</f>
        <v>0</v>
      </c>
    </row>
    <row r="1525" spans="1:11">
      <c r="A1525" s="62"/>
      <c r="B1525" s="63" t="s">
        <v>2247</v>
      </c>
      <c r="C1525" s="63" t="s">
        <v>3061</v>
      </c>
      <c r="D1525" s="64" t="s">
        <v>4</v>
      </c>
      <c r="E1525" s="65" t="s">
        <v>3062</v>
      </c>
      <c r="F1525" s="66" t="s">
        <v>3063</v>
      </c>
      <c r="G1525" s="67" t="s">
        <v>3064</v>
      </c>
      <c r="H1525" s="68" t="s">
        <v>3124</v>
      </c>
    </row>
    <row r="1526" spans="1:11">
      <c r="A1526" s="69"/>
      <c r="B1526" s="70" t="s">
        <v>3065</v>
      </c>
      <c r="C1526" s="71"/>
      <c r="D1526" s="72"/>
      <c r="E1526" s="73"/>
      <c r="F1526" s="74"/>
      <c r="G1526" s="75">
        <f>SUM(G1527:G1531)</f>
        <v>2118906.5099999998</v>
      </c>
      <c r="H1526" s="75">
        <f>IFERROR(G1526*E1524,"")</f>
        <v>0</v>
      </c>
    </row>
    <row r="1527" spans="1:11">
      <c r="A1527" s="76"/>
      <c r="B1527" s="77" t="s">
        <v>2860</v>
      </c>
      <c r="C1527" s="78" t="str">
        <f>IFERROR(_xlfn.XLOOKUP(B1527,Insumo[DESCRIPCION],Insumo[UND],,0),"")</f>
        <v>M</v>
      </c>
      <c r="D1527" s="79">
        <v>1</v>
      </c>
      <c r="E1527" s="80">
        <f>IFERROR(_xlfn.XLOOKUP($B1527,Insumo[DESCRIPCION],Insumo[VALOR],,0),"")</f>
        <v>2005167</v>
      </c>
      <c r="F1527" s="81">
        <v>3</v>
      </c>
      <c r="G1527" s="82">
        <f>IFERROR(IF(F1527&gt;=0,D1527*E1527*(1+F1527/100),ABS(D1527*E1527/F1527)),"")</f>
        <v>2065322.01</v>
      </c>
      <c r="H1527" s="91">
        <f>IFERROR(G1527*E1524,"")</f>
        <v>0</v>
      </c>
    </row>
    <row r="1528" spans="1:11">
      <c r="A1528" s="76"/>
      <c r="B1528" s="77" t="s">
        <v>2600</v>
      </c>
      <c r="C1528" s="78" t="str">
        <f>IFERROR(_xlfn.XLOOKUP(B1528,Insumo[DESCRIPCION],Insumo[UND],,0),"")</f>
        <v>Kg</v>
      </c>
      <c r="D1528" s="79">
        <v>1.5</v>
      </c>
      <c r="E1528" s="80">
        <f>IFERROR(_xlfn.XLOOKUP($B1528,Insumo[DESCRIPCION],Insumo[VALOR],,0),"")</f>
        <v>35723</v>
      </c>
      <c r="F1528" s="81"/>
      <c r="G1528" s="82">
        <f>IFERROR(IF(F1528&gt;=0,D1528*E1528*(1+F1528/100),ABS(D1528*E1528/F1528)),"")</f>
        <v>53584.5</v>
      </c>
      <c r="H1528" s="91">
        <f>IFERROR(G1528*E1524,"")</f>
        <v>0</v>
      </c>
    </row>
    <row r="1529" spans="1:11">
      <c r="A1529" s="76"/>
      <c r="B1529" s="77"/>
      <c r="C1529" s="78" t="str">
        <f>IFERROR(_xlfn.XLOOKUP(B1529,Insumo[DESCRIPCION],Insumo[UND],,0),"")</f>
        <v/>
      </c>
      <c r="D1529" s="79"/>
      <c r="E1529" s="80" t="str">
        <f>IFERROR(_xlfn.XLOOKUP($B1529,Insumo[DESCRIPCION],Insumo[VALOR],,0),"")</f>
        <v/>
      </c>
      <c r="F1529" s="81"/>
      <c r="G1529" s="82" t="str">
        <f>IFERROR(IF(F1529&gt;=0,D1529*E1529*(1+F1529/100),ABS(D1529*E1529/F1529)),"")</f>
        <v/>
      </c>
      <c r="H1529" s="91" t="str">
        <f>IFERROR(G1529*E1524,"")</f>
        <v/>
      </c>
    </row>
    <row r="1530" spans="1:11">
      <c r="A1530" s="76"/>
      <c r="B1530" s="77"/>
      <c r="C1530" s="78" t="str">
        <f>IFERROR(_xlfn.XLOOKUP(B1530,Insumo[DESCRIPCION],Insumo[UND],,0),"")</f>
        <v/>
      </c>
      <c r="D1530" s="79"/>
      <c r="E1530" s="80" t="str">
        <f>IFERROR(_xlfn.XLOOKUP($B1530,Insumo[DESCRIPCION],Insumo[VALOR],,0),"")</f>
        <v/>
      </c>
      <c r="F1530" s="81"/>
      <c r="G1530" s="82" t="str">
        <f>IFERROR(IF(F1530&gt;=0,D1530*E1530*(1+F1530/100),ABS(D1530*E1530/F1530)),"")</f>
        <v/>
      </c>
      <c r="H1530" s="91" t="str">
        <f>IFERROR(G1530*E1524,"")</f>
        <v/>
      </c>
    </row>
    <row r="1531" spans="1:11">
      <c r="A1531" s="76"/>
      <c r="B1531" s="77"/>
      <c r="C1531" s="78" t="str">
        <f>IFERROR(_xlfn.XLOOKUP(B1531,Insumo[DESCRIPCION],Insumo[UND],,0),"")</f>
        <v/>
      </c>
      <c r="D1531" s="79"/>
      <c r="E1531" s="80" t="str">
        <f>IFERROR(_xlfn.XLOOKUP($B1531,Insumo[DESCRIPCION],Insumo[VALOR],,0),"")</f>
        <v/>
      </c>
      <c r="F1531" s="81"/>
      <c r="G1531" s="82" t="str">
        <f>IFERROR(IF(F1531&gt;=0,D1531*E1531*(1+F1531/100),ABS(D1531*E1531/F1531)),"")</f>
        <v/>
      </c>
      <c r="H1531" s="91" t="str">
        <f>IFERROR(G1531*E1524,"")</f>
        <v/>
      </c>
    </row>
    <row r="1532" spans="1:11">
      <c r="A1532" s="69"/>
      <c r="B1532" s="70" t="s">
        <v>3066</v>
      </c>
      <c r="C1532" s="71"/>
      <c r="D1532" s="72"/>
      <c r="E1532" s="73"/>
      <c r="F1532" s="74"/>
      <c r="G1532" s="75">
        <f>SUM(G1533:G1535)</f>
        <v>16333.595754541668</v>
      </c>
      <c r="H1532" s="92">
        <f>G1532*E1524</f>
        <v>0</v>
      </c>
    </row>
    <row r="1533" spans="1:11">
      <c r="A1533" s="76"/>
      <c r="B1533" s="77" t="s">
        <v>2963</v>
      </c>
      <c r="C1533" s="78" t="str">
        <f>IFERROR(_xlfn.XLOOKUP(B1533,Equipo[DESCRIPCION],Equipo[UND],,0),"")</f>
        <v>Hr</v>
      </c>
      <c r="D1533" s="79">
        <v>1</v>
      </c>
      <c r="E1533" s="80">
        <f>IF(C1533="%MO",G1539,IFERROR(_xlfn.XLOOKUP($B1533,Equipo[DESCRIPCION],Equipo[VALOR],,0),""))</f>
        <v>82936</v>
      </c>
      <c r="F1533" s="81">
        <v>-6</v>
      </c>
      <c r="G1533" s="82">
        <f>IFERROR(IF(F1533&gt;=0,D1533*E1533*(1+F1533/100),ABS(D1533*E1533/F1533)),"")</f>
        <v>13822.666666666666</v>
      </c>
      <c r="H1533" s="91">
        <f>IFERROR(G1533*E1524,"")</f>
        <v>0</v>
      </c>
    </row>
    <row r="1534" spans="1:11">
      <c r="A1534" s="76"/>
      <c r="B1534" s="77" t="s">
        <v>2967</v>
      </c>
      <c r="C1534" s="78" t="str">
        <f>IFERROR(_xlfn.XLOOKUP(B1534,Equipo[DESCRIPCION],Equipo[UND],,0),"")</f>
        <v>%MO</v>
      </c>
      <c r="D1534" s="79">
        <v>0.05</v>
      </c>
      <c r="E1534" s="80">
        <f>IF(C1534="%MO",G1540,IFERROR(_xlfn.XLOOKUP($B1534,Equipo[DESCRIPCION],Equipo[VALOR],,0),""))</f>
        <v>50218.581757500011</v>
      </c>
      <c r="F1534" s="81"/>
      <c r="G1534" s="82">
        <f>IFERROR(IF(F1534&gt;=0,D1534*E1534*(1+F1534/100),ABS(D1534*E1534/F1534)),"")</f>
        <v>2510.9290878750007</v>
      </c>
      <c r="H1534" s="91">
        <f>IFERROR(G1534*E1524,"")</f>
        <v>0</v>
      </c>
    </row>
    <row r="1535" spans="1:11">
      <c r="A1535" s="76"/>
      <c r="B1535" s="77"/>
      <c r="C1535" s="78" t="str">
        <f>IFERROR(_xlfn.XLOOKUP(B1535,Equipo[DESCRIPCION],Equipo[UND],,0),"")</f>
        <v/>
      </c>
      <c r="D1535" s="79"/>
      <c r="E1535" s="80" t="str">
        <f>IF(C1535="%MO",G1541,IFERROR(_xlfn.XLOOKUP($B1535,Equipo[DESCRIPCION],Equipo[VALOR],,0),""))</f>
        <v/>
      </c>
      <c r="F1535" s="81"/>
      <c r="G1535" s="82" t="str">
        <f>IFERROR(IF(F1535&gt;=0,D1535*E1535*(1+F1535/100),ABS(D1535*E1535/F1535)),"")</f>
        <v/>
      </c>
      <c r="H1535" s="91" t="str">
        <f>IFERROR(G1535*E1524,"")</f>
        <v/>
      </c>
    </row>
    <row r="1536" spans="1:11">
      <c r="A1536" s="69"/>
      <c r="B1536" s="70" t="s">
        <v>2202</v>
      </c>
      <c r="C1536" s="71"/>
      <c r="D1536" s="72"/>
      <c r="E1536" s="73"/>
      <c r="F1536" s="74"/>
      <c r="G1536" s="75">
        <f>SUM(G1537:G1538)</f>
        <v>0</v>
      </c>
      <c r="H1536" s="92">
        <f>G1536*E1524</f>
        <v>0</v>
      </c>
    </row>
    <row r="1537" spans="1:11">
      <c r="A1537" s="76"/>
      <c r="B1537" s="77"/>
      <c r="C1537" s="78" t="str">
        <f>IFERROR(_xlfn.XLOOKUP(B1537,Transporte[DESCRIPCION],Transporte[UND],,0),"")</f>
        <v/>
      </c>
      <c r="D1537" s="79"/>
      <c r="E1537" s="80" t="str">
        <f>IFERROR(_xlfn.XLOOKUP($B1537,Transporte[DESCRIPCION],Transporte[VALOR],,0),"")</f>
        <v/>
      </c>
      <c r="F1537" s="81"/>
      <c r="G1537" s="82" t="str">
        <f>IFERROR(IF(F1537&gt;=0,D1537*E1537*(1+F1537/100),ABS(D1537*E1537/F1537)),"")</f>
        <v/>
      </c>
      <c r="H1537" s="91" t="str">
        <f>IFERROR(G1537*E1524,"")</f>
        <v/>
      </c>
    </row>
    <row r="1538" spans="1:11">
      <c r="A1538" s="76"/>
      <c r="B1538" s="77"/>
      <c r="C1538" s="78" t="str">
        <f>IFERROR(_xlfn.XLOOKUP(B1538,Transporte[DESCRIPCION],Transporte[UND],,0),"")</f>
        <v/>
      </c>
      <c r="D1538" s="79"/>
      <c r="E1538" s="80" t="str">
        <f>IFERROR(_xlfn.XLOOKUP($B1538,Transporte[DESCRIPCION],Transporte[VALOR],,0),"")</f>
        <v/>
      </c>
      <c r="F1538" s="81"/>
      <c r="G1538" s="82" t="str">
        <f>IFERROR(IF(F1538&gt;=0,D1538*E1538*(1+F1538/100),ABS(D1538*E1538/F1538)),"")</f>
        <v/>
      </c>
      <c r="H1538" s="91" t="str">
        <f>IFERROR(G1538*E1524,"")</f>
        <v/>
      </c>
    </row>
    <row r="1539" spans="1:11">
      <c r="A1539" s="69"/>
      <c r="B1539" s="70" t="s">
        <v>3067</v>
      </c>
      <c r="C1539" s="71"/>
      <c r="D1539" s="72"/>
      <c r="E1539" s="73"/>
      <c r="F1539" s="74"/>
      <c r="G1539" s="75">
        <f>SUM(G1540:G1542)</f>
        <v>50218.581757500011</v>
      </c>
      <c r="H1539" s="92">
        <f>G1539*E1524</f>
        <v>0</v>
      </c>
    </row>
    <row r="1540" spans="1:11">
      <c r="A1540" s="76"/>
      <c r="B1540" s="77" t="s">
        <v>3043</v>
      </c>
      <c r="C1540" s="78" t="str">
        <f>IFERROR(_xlfn.XLOOKUP(B1540,MObra[DESCRIPCION],MObra[UN],,0),"")</f>
        <v>día</v>
      </c>
      <c r="D1540" s="79">
        <v>1</v>
      </c>
      <c r="E1540" s="80">
        <f>IFERROR(_xlfn.XLOOKUP($B1540,MObra[DESCRIPCION],MObra[VALOR UNIT],,0),"")</f>
        <v>301311.49054500007</v>
      </c>
      <c r="F1540" s="81">
        <v>-6</v>
      </c>
      <c r="G1540" s="82">
        <f>IFERROR(IF(F1540&gt;=0,D1540*E1540*(1+F1540/100),ABS(D1540*E1540/F1540)),"")</f>
        <v>50218.581757500011</v>
      </c>
      <c r="H1540" s="91">
        <f>IFERROR(G1540*E1524,"")</f>
        <v>0</v>
      </c>
    </row>
    <row r="1541" spans="1:11">
      <c r="A1541" s="76"/>
      <c r="B1541" s="77"/>
      <c r="C1541" s="78" t="str">
        <f>IFERROR(_xlfn.XLOOKUP(B1541,MObra[DESCRIPCION],MObra[UN],,0),"")</f>
        <v/>
      </c>
      <c r="D1541" s="79"/>
      <c r="E1541" s="80" t="str">
        <f>IFERROR(_xlfn.XLOOKUP($B1541,MObra[DESCRIPCION],MObra[VALOR UNIT],,0),"")</f>
        <v/>
      </c>
      <c r="F1541" s="81"/>
      <c r="G1541" s="82" t="str">
        <f>IFERROR(IF(F1541&gt;=0,D1541*E1541*(1+F1541/100),ABS(D1541*E1541/F1541)),"")</f>
        <v/>
      </c>
      <c r="H1541" s="91" t="str">
        <f>IFERROR(G1541*E1524,"")</f>
        <v/>
      </c>
    </row>
    <row r="1542" spans="1:11">
      <c r="A1542" s="83"/>
      <c r="B1542" s="84"/>
      <c r="C1542" s="85" t="str">
        <f>IFERROR(_xlfn.XLOOKUP(B1542,MObra[DESCRIPCION],MObra[UN],,0),"")</f>
        <v/>
      </c>
      <c r="D1542" s="86"/>
      <c r="E1542" s="87" t="str">
        <f>IFERROR(_xlfn.XLOOKUP($B1542,MObra[DESCRIPCION],MObra[VALOR UNIT],,0),"")</f>
        <v/>
      </c>
      <c r="F1542" s="88"/>
      <c r="G1542" s="89" t="str">
        <f>IFERROR(IF(F1542&gt;=0,D1542*E1542*(1+F1542/100),ABS(D1542*E1542/F1542)),"")</f>
        <v/>
      </c>
      <c r="H1542" s="90" t="str">
        <f>IFERROR(G1542*E1524,"")</f>
        <v/>
      </c>
    </row>
    <row r="1543" spans="1:11" ht="12.75" customHeight="1"/>
    <row r="1544" spans="1:11">
      <c r="A1544" s="54" t="s">
        <v>1974</v>
      </c>
      <c r="B1544" s="55" t="str">
        <f>VLOOKUP($A1544,Presupuesto!$A:$D,2,FALSE())</f>
        <v>Tubería PVC Novaloc 39"</v>
      </c>
      <c r="C1544" s="56" t="str">
        <f>VLOOKUP($A1544,Presupuesto!$A:$D,3,FALSE())</f>
        <v>M</v>
      </c>
      <c r="D1544" s="57"/>
      <c r="E1544" s="58">
        <f>VLOOKUP($A1544,Presupuesto!$A:$D,4,FALSE())</f>
        <v>0</v>
      </c>
      <c r="F1544" s="59" t="s">
        <v>2919</v>
      </c>
      <c r="G1544" s="60">
        <f>SUM(G1546:G1562)/2</f>
        <v>2914621.4530144492</v>
      </c>
      <c r="H1544" s="61">
        <f>ROUND(SUM(H1546:H1562),0)/2</f>
        <v>0</v>
      </c>
      <c r="I1544" s="58">
        <f>VLOOKUP(A1544,Presupuesto!$A:$F,6,0)</f>
        <v>0</v>
      </c>
      <c r="J1544" s="58">
        <f>+H1544-I1544</f>
        <v>0</v>
      </c>
      <c r="K1544" s="282">
        <f>+H1544-G1544*E1544</f>
        <v>0</v>
      </c>
    </row>
    <row r="1545" spans="1:11">
      <c r="A1545" s="62"/>
      <c r="B1545" s="63" t="s">
        <v>2247</v>
      </c>
      <c r="C1545" s="63" t="s">
        <v>3061</v>
      </c>
      <c r="D1545" s="64" t="s">
        <v>4</v>
      </c>
      <c r="E1545" s="65" t="s">
        <v>3062</v>
      </c>
      <c r="F1545" s="66" t="s">
        <v>3063</v>
      </c>
      <c r="G1545" s="67" t="s">
        <v>3064</v>
      </c>
      <c r="H1545" s="68" t="s">
        <v>3124</v>
      </c>
    </row>
    <row r="1546" spans="1:11">
      <c r="A1546" s="69"/>
      <c r="B1546" s="70" t="s">
        <v>3065</v>
      </c>
      <c r="C1546" s="71"/>
      <c r="D1546" s="72"/>
      <c r="E1546" s="73"/>
      <c r="F1546" s="74"/>
      <c r="G1546" s="75">
        <f>SUM(G1547:G1551)</f>
        <v>2834758.84</v>
      </c>
      <c r="H1546" s="75">
        <f>IFERROR(G1546*E1544,"")</f>
        <v>0</v>
      </c>
    </row>
    <row r="1547" spans="1:11">
      <c r="A1547" s="76"/>
      <c r="B1547" s="77" t="s">
        <v>2861</v>
      </c>
      <c r="C1547" s="78" t="str">
        <f>IFERROR(_xlfn.XLOOKUP(B1547,Insumo[DESCRIPCION],Insumo[UND],,0),"")</f>
        <v>M</v>
      </c>
      <c r="D1547" s="79">
        <v>1</v>
      </c>
      <c r="E1547" s="80">
        <f>IFERROR(_xlfn.XLOOKUP($B1547,Insumo[DESCRIPCION],Insumo[VALOR],,0),"")</f>
        <v>2682828</v>
      </c>
      <c r="F1547" s="81">
        <v>3</v>
      </c>
      <c r="G1547" s="82">
        <f>IFERROR(IF(F1547&gt;=0,D1547*E1547*(1+F1547/100),ABS(D1547*E1547/F1547)),"")</f>
        <v>2763312.84</v>
      </c>
      <c r="H1547" s="91">
        <f>IFERROR(G1547*E1544,"")</f>
        <v>0</v>
      </c>
    </row>
    <row r="1548" spans="1:11">
      <c r="A1548" s="76"/>
      <c r="B1548" s="77" t="s">
        <v>2600</v>
      </c>
      <c r="C1548" s="78" t="str">
        <f>IFERROR(_xlfn.XLOOKUP(B1548,Insumo[DESCRIPCION],Insumo[UND],,0),"")</f>
        <v>Kg</v>
      </c>
      <c r="D1548" s="79">
        <v>2</v>
      </c>
      <c r="E1548" s="80">
        <f>IFERROR(_xlfn.XLOOKUP($B1548,Insumo[DESCRIPCION],Insumo[VALOR],,0),"")</f>
        <v>35723</v>
      </c>
      <c r="F1548" s="81"/>
      <c r="G1548" s="82">
        <f>IFERROR(IF(F1548&gt;=0,D1548*E1548*(1+F1548/100),ABS(D1548*E1548/F1548)),"")</f>
        <v>71446</v>
      </c>
      <c r="H1548" s="91">
        <f>IFERROR(G1548*E1544,"")</f>
        <v>0</v>
      </c>
    </row>
    <row r="1549" spans="1:11">
      <c r="A1549" s="76"/>
      <c r="B1549" s="77"/>
      <c r="C1549" s="78" t="str">
        <f>IFERROR(_xlfn.XLOOKUP(B1549,Insumo[DESCRIPCION],Insumo[UND],,0),"")</f>
        <v/>
      </c>
      <c r="D1549" s="79"/>
      <c r="E1549" s="80" t="str">
        <f>IFERROR(_xlfn.XLOOKUP($B1549,Insumo[DESCRIPCION],Insumo[VALOR],,0),"")</f>
        <v/>
      </c>
      <c r="F1549" s="81"/>
      <c r="G1549" s="82" t="str">
        <f>IFERROR(IF(F1549&gt;=0,D1549*E1549*(1+F1549/100),ABS(D1549*E1549/F1549)),"")</f>
        <v/>
      </c>
      <c r="H1549" s="91" t="str">
        <f>IFERROR(G1549*E1544,"")</f>
        <v/>
      </c>
    </row>
    <row r="1550" spans="1:11">
      <c r="A1550" s="76"/>
      <c r="B1550" s="77"/>
      <c r="C1550" s="78" t="str">
        <f>IFERROR(_xlfn.XLOOKUP(B1550,Insumo[DESCRIPCION],Insumo[UND],,0),"")</f>
        <v/>
      </c>
      <c r="D1550" s="79"/>
      <c r="E1550" s="80" t="str">
        <f>IFERROR(_xlfn.XLOOKUP($B1550,Insumo[DESCRIPCION],Insumo[VALOR],,0),"")</f>
        <v/>
      </c>
      <c r="F1550" s="81"/>
      <c r="G1550" s="82" t="str">
        <f>IFERROR(IF(F1550&gt;=0,D1550*E1550*(1+F1550/100),ABS(D1550*E1550/F1550)),"")</f>
        <v/>
      </c>
      <c r="H1550" s="91" t="str">
        <f>IFERROR(G1550*E1544,"")</f>
        <v/>
      </c>
    </row>
    <row r="1551" spans="1:11">
      <c r="A1551" s="76"/>
      <c r="B1551" s="77"/>
      <c r="C1551" s="78" t="str">
        <f>IFERROR(_xlfn.XLOOKUP(B1551,Insumo[DESCRIPCION],Insumo[UND],,0),"")</f>
        <v/>
      </c>
      <c r="D1551" s="79"/>
      <c r="E1551" s="80" t="str">
        <f>IFERROR(_xlfn.XLOOKUP($B1551,Insumo[DESCRIPCION],Insumo[VALOR],,0),"")</f>
        <v/>
      </c>
      <c r="F1551" s="81"/>
      <c r="G1551" s="82" t="str">
        <f>IFERROR(IF(F1551&gt;=0,D1551*E1551*(1+F1551/100),ABS(D1551*E1551/F1551)),"")</f>
        <v/>
      </c>
      <c r="H1551" s="91" t="str">
        <f>IFERROR(G1551*E1544,"")</f>
        <v/>
      </c>
    </row>
    <row r="1552" spans="1:11">
      <c r="A1552" s="69"/>
      <c r="B1552" s="70" t="s">
        <v>3066</v>
      </c>
      <c r="C1552" s="71"/>
      <c r="D1552" s="72"/>
      <c r="E1552" s="73"/>
      <c r="F1552" s="74"/>
      <c r="G1552" s="75">
        <f>SUM(G1553:G1555)</f>
        <v>19600.314905450003</v>
      </c>
      <c r="H1552" s="92">
        <f>G1552*E1544</f>
        <v>0</v>
      </c>
    </row>
    <row r="1553" spans="1:11">
      <c r="A1553" s="76"/>
      <c r="B1553" s="77" t="s">
        <v>2963</v>
      </c>
      <c r="C1553" s="78" t="str">
        <f>IFERROR(_xlfn.XLOOKUP(B1553,Equipo[DESCRIPCION],Equipo[UND],,0),"")</f>
        <v>Hr</v>
      </c>
      <c r="D1553" s="79">
        <v>1</v>
      </c>
      <c r="E1553" s="80">
        <f>IF(C1553="%MO",G1559,IFERROR(_xlfn.XLOOKUP($B1553,Equipo[DESCRIPCION],Equipo[VALOR],,0),""))</f>
        <v>82936</v>
      </c>
      <c r="F1553" s="81">
        <v>-5</v>
      </c>
      <c r="G1553" s="82">
        <f>IFERROR(IF(F1553&gt;=0,D1553*E1553*(1+F1553/100),ABS(D1553*E1553/F1553)),"")</f>
        <v>16587.2</v>
      </c>
      <c r="H1553" s="91">
        <f>IFERROR(G1553*E1544,"")</f>
        <v>0</v>
      </c>
    </row>
    <row r="1554" spans="1:11">
      <c r="A1554" s="76"/>
      <c r="B1554" s="77" t="s">
        <v>2967</v>
      </c>
      <c r="C1554" s="78" t="str">
        <f>IFERROR(_xlfn.XLOOKUP(B1554,Equipo[DESCRIPCION],Equipo[UND],,0),"")</f>
        <v>%MO</v>
      </c>
      <c r="D1554" s="79">
        <v>0.05</v>
      </c>
      <c r="E1554" s="80">
        <f>IF(C1554="%MO",G1560,IFERROR(_xlfn.XLOOKUP($B1554,Equipo[DESCRIPCION],Equipo[VALOR],,0),""))</f>
        <v>60262.29810900001</v>
      </c>
      <c r="F1554" s="81"/>
      <c r="G1554" s="82">
        <f>IFERROR(IF(F1554&gt;=0,D1554*E1554*(1+F1554/100),ABS(D1554*E1554/F1554)),"")</f>
        <v>3013.1149054500006</v>
      </c>
      <c r="H1554" s="91">
        <f>IFERROR(G1554*E1544,"")</f>
        <v>0</v>
      </c>
    </row>
    <row r="1555" spans="1:11">
      <c r="A1555" s="76"/>
      <c r="B1555" s="77"/>
      <c r="C1555" s="78" t="str">
        <f>IFERROR(_xlfn.XLOOKUP(B1555,Equipo[DESCRIPCION],Equipo[UND],,0),"")</f>
        <v/>
      </c>
      <c r="D1555" s="79"/>
      <c r="E1555" s="80" t="str">
        <f>IF(C1555="%MO",G1561,IFERROR(_xlfn.XLOOKUP($B1555,Equipo[DESCRIPCION],Equipo[VALOR],,0),""))</f>
        <v/>
      </c>
      <c r="F1555" s="81"/>
      <c r="G1555" s="82" t="str">
        <f>IFERROR(IF(F1555&gt;=0,D1555*E1555*(1+F1555/100),ABS(D1555*E1555/F1555)),"")</f>
        <v/>
      </c>
      <c r="H1555" s="91" t="str">
        <f>IFERROR(G1555*E1544,"")</f>
        <v/>
      </c>
    </row>
    <row r="1556" spans="1:11">
      <c r="A1556" s="69"/>
      <c r="B1556" s="70" t="s">
        <v>2202</v>
      </c>
      <c r="C1556" s="71"/>
      <c r="D1556" s="72"/>
      <c r="E1556" s="73"/>
      <c r="F1556" s="74"/>
      <c r="G1556" s="75">
        <f>SUM(G1557:G1558)</f>
        <v>0</v>
      </c>
      <c r="H1556" s="92">
        <f>G1556*E1544</f>
        <v>0</v>
      </c>
    </row>
    <row r="1557" spans="1:11">
      <c r="A1557" s="76"/>
      <c r="B1557" s="77"/>
      <c r="C1557" s="78" t="str">
        <f>IFERROR(_xlfn.XLOOKUP(B1557,Transporte[DESCRIPCION],Transporte[UND],,0),"")</f>
        <v/>
      </c>
      <c r="D1557" s="79"/>
      <c r="E1557" s="80" t="str">
        <f>IFERROR(_xlfn.XLOOKUP($B1557,Transporte[DESCRIPCION],Transporte[VALOR],,0),"")</f>
        <v/>
      </c>
      <c r="F1557" s="81"/>
      <c r="G1557" s="82" t="str">
        <f>IFERROR(IF(F1557&gt;=0,D1557*E1557*(1+F1557/100),ABS(D1557*E1557/F1557)),"")</f>
        <v/>
      </c>
      <c r="H1557" s="91" t="str">
        <f>IFERROR(G1557*E1544,"")</f>
        <v/>
      </c>
    </row>
    <row r="1558" spans="1:11">
      <c r="A1558" s="76"/>
      <c r="B1558" s="77"/>
      <c r="C1558" s="78" t="str">
        <f>IFERROR(_xlfn.XLOOKUP(B1558,Transporte[DESCRIPCION],Transporte[UND],,0),"")</f>
        <v/>
      </c>
      <c r="D1558" s="79"/>
      <c r="E1558" s="80" t="str">
        <f>IFERROR(_xlfn.XLOOKUP($B1558,Transporte[DESCRIPCION],Transporte[VALOR],,0),"")</f>
        <v/>
      </c>
      <c r="F1558" s="81"/>
      <c r="G1558" s="82" t="str">
        <f>IFERROR(IF(F1558&gt;=0,D1558*E1558*(1+F1558/100),ABS(D1558*E1558/F1558)),"")</f>
        <v/>
      </c>
      <c r="H1558" s="91" t="str">
        <f>IFERROR(G1558*E1544,"")</f>
        <v/>
      </c>
    </row>
    <row r="1559" spans="1:11">
      <c r="A1559" s="69"/>
      <c r="B1559" s="70" t="s">
        <v>3067</v>
      </c>
      <c r="C1559" s="71"/>
      <c r="D1559" s="72"/>
      <c r="E1559" s="73"/>
      <c r="F1559" s="74"/>
      <c r="G1559" s="75">
        <f>SUM(G1560:G1562)</f>
        <v>60262.29810900001</v>
      </c>
      <c r="H1559" s="92">
        <f>G1559*E1544</f>
        <v>0</v>
      </c>
    </row>
    <row r="1560" spans="1:11">
      <c r="A1560" s="76"/>
      <c r="B1560" s="77" t="s">
        <v>3043</v>
      </c>
      <c r="C1560" s="78" t="str">
        <f>IFERROR(_xlfn.XLOOKUP(B1560,MObra[DESCRIPCION],MObra[UN],,0),"")</f>
        <v>día</v>
      </c>
      <c r="D1560" s="79">
        <v>1</v>
      </c>
      <c r="E1560" s="80">
        <f>IFERROR(_xlfn.XLOOKUP($B1560,MObra[DESCRIPCION],MObra[VALOR UNIT],,0),"")</f>
        <v>301311.49054500007</v>
      </c>
      <c r="F1560" s="81">
        <v>-5</v>
      </c>
      <c r="G1560" s="82">
        <f>IFERROR(IF(F1560&gt;=0,D1560*E1560*(1+F1560/100),ABS(D1560*E1560/F1560)),"")</f>
        <v>60262.29810900001</v>
      </c>
      <c r="H1560" s="91">
        <f>IFERROR(G1560*E1544,"")</f>
        <v>0</v>
      </c>
    </row>
    <row r="1561" spans="1:11">
      <c r="A1561" s="76"/>
      <c r="B1561" s="77"/>
      <c r="C1561" s="78" t="str">
        <f>IFERROR(_xlfn.XLOOKUP(B1561,MObra[DESCRIPCION],MObra[UN],,0),"")</f>
        <v/>
      </c>
      <c r="D1561" s="79"/>
      <c r="E1561" s="80" t="str">
        <f>IFERROR(_xlfn.XLOOKUP($B1561,MObra[DESCRIPCION],MObra[VALOR UNIT],,0),"")</f>
        <v/>
      </c>
      <c r="F1561" s="81"/>
      <c r="G1561" s="82" t="str">
        <f>IFERROR(IF(F1561&gt;=0,D1561*E1561*(1+F1561/100),ABS(D1561*E1561/F1561)),"")</f>
        <v/>
      </c>
      <c r="H1561" s="91" t="str">
        <f>IFERROR(G1561*E1544,"")</f>
        <v/>
      </c>
    </row>
    <row r="1562" spans="1:11">
      <c r="A1562" s="83"/>
      <c r="B1562" s="84"/>
      <c r="C1562" s="85" t="str">
        <f>IFERROR(_xlfn.XLOOKUP(B1562,MObra[DESCRIPCION],MObra[UN],,0),"")</f>
        <v/>
      </c>
      <c r="D1562" s="86"/>
      <c r="E1562" s="87" t="str">
        <f>IFERROR(_xlfn.XLOOKUP($B1562,MObra[DESCRIPCION],MObra[VALOR UNIT],,0),"")</f>
        <v/>
      </c>
      <c r="F1562" s="88"/>
      <c r="G1562" s="89" t="str">
        <f>IFERROR(IF(F1562&gt;=0,D1562*E1562*(1+F1562/100),ABS(D1562*E1562/F1562)),"")</f>
        <v/>
      </c>
      <c r="H1562" s="90" t="str">
        <f>IFERROR(G1562*E1544,"")</f>
        <v/>
      </c>
    </row>
    <row r="1563" spans="1:11" ht="12.75" customHeight="1"/>
    <row r="1564" spans="1:11">
      <c r="A1564" s="54" t="s">
        <v>1976</v>
      </c>
      <c r="B1564" s="55" t="str">
        <f>VLOOKUP($A1564,Presupuesto!$A:$D,2,FALSE())</f>
        <v>Tubería PVC Novaloc 42"</v>
      </c>
      <c r="C1564" s="56" t="str">
        <f>VLOOKUP($A1564,Presupuesto!$A:$D,3,FALSE())</f>
        <v>M</v>
      </c>
      <c r="D1564" s="57"/>
      <c r="E1564" s="58">
        <f>VLOOKUP($A1564,Presupuesto!$A:$D,4,FALSE())</f>
        <v>0</v>
      </c>
      <c r="F1564" s="59" t="s">
        <v>2919</v>
      </c>
      <c r="G1564" s="60">
        <f>SUM(G1566:G1582)/2</f>
        <v>3433238.1862680623</v>
      </c>
      <c r="H1564" s="61">
        <f>ROUND(SUM(H1566:H1582),0)/2</f>
        <v>0</v>
      </c>
      <c r="I1564" s="58">
        <f>VLOOKUP(A1564,Presupuesto!$A:$F,6,0)</f>
        <v>0</v>
      </c>
      <c r="J1564" s="58">
        <f>+H1564-I1564</f>
        <v>0</v>
      </c>
      <c r="K1564" s="282">
        <f>+H1564-G1564*E1564</f>
        <v>0</v>
      </c>
    </row>
    <row r="1565" spans="1:11">
      <c r="A1565" s="62"/>
      <c r="B1565" s="63" t="s">
        <v>2247</v>
      </c>
      <c r="C1565" s="63" t="s">
        <v>3061</v>
      </c>
      <c r="D1565" s="64" t="s">
        <v>4</v>
      </c>
      <c r="E1565" s="65" t="s">
        <v>3062</v>
      </c>
      <c r="F1565" s="66" t="s">
        <v>3063</v>
      </c>
      <c r="G1565" s="67" t="s">
        <v>3064</v>
      </c>
      <c r="H1565" s="68" t="s">
        <v>3124</v>
      </c>
    </row>
    <row r="1566" spans="1:11">
      <c r="A1566" s="69"/>
      <c r="B1566" s="70" t="s">
        <v>3065</v>
      </c>
      <c r="C1566" s="71"/>
      <c r="D1566" s="72"/>
      <c r="E1566" s="73"/>
      <c r="F1566" s="74"/>
      <c r="G1566" s="75">
        <f>SUM(G1567:G1571)</f>
        <v>3333409.92</v>
      </c>
      <c r="H1566" s="75">
        <f>IFERROR(G1566*E1564,"")</f>
        <v>0</v>
      </c>
    </row>
    <row r="1567" spans="1:11">
      <c r="A1567" s="76"/>
      <c r="B1567" s="77" t="s">
        <v>2846</v>
      </c>
      <c r="C1567" s="78" t="str">
        <f>IFERROR(_xlfn.XLOOKUP(B1567,Insumo[DESCRIPCION],Insumo[UND],,0),"")</f>
        <v>M</v>
      </c>
      <c r="D1567" s="79">
        <v>1</v>
      </c>
      <c r="E1567" s="80">
        <f>IFERROR(_xlfn.XLOOKUP($B1567,Insumo[DESCRIPCION],Insumo[VALOR],,0),"")</f>
        <v>3149614</v>
      </c>
      <c r="F1567" s="81">
        <v>3</v>
      </c>
      <c r="G1567" s="82">
        <f>IFERROR(IF(F1567&gt;=0,D1567*E1567*(1+F1567/100),ABS(D1567*E1567/F1567)),"")</f>
        <v>3244102.42</v>
      </c>
      <c r="H1567" s="91">
        <f>IFERROR(G1567*E1564,"")</f>
        <v>0</v>
      </c>
    </row>
    <row r="1568" spans="1:11">
      <c r="A1568" s="76"/>
      <c r="B1568" s="77" t="s">
        <v>2600</v>
      </c>
      <c r="C1568" s="78" t="str">
        <f>IFERROR(_xlfn.XLOOKUP(B1568,Insumo[DESCRIPCION],Insumo[UND],,0),"")</f>
        <v>Kg</v>
      </c>
      <c r="D1568" s="79">
        <v>2.5</v>
      </c>
      <c r="E1568" s="80">
        <f>IFERROR(_xlfn.XLOOKUP($B1568,Insumo[DESCRIPCION],Insumo[VALOR],,0),"")</f>
        <v>35723</v>
      </c>
      <c r="F1568" s="81"/>
      <c r="G1568" s="82">
        <f>IFERROR(IF(F1568&gt;=0,D1568*E1568*(1+F1568/100),ABS(D1568*E1568/F1568)),"")</f>
        <v>89307.5</v>
      </c>
      <c r="H1568" s="91">
        <f>IFERROR(G1568*E1564,"")</f>
        <v>0</v>
      </c>
    </row>
    <row r="1569" spans="1:11">
      <c r="A1569" s="76"/>
      <c r="B1569" s="77"/>
      <c r="C1569" s="78" t="str">
        <f>IFERROR(_xlfn.XLOOKUP(B1569,Insumo[DESCRIPCION],Insumo[UND],,0),"")</f>
        <v/>
      </c>
      <c r="D1569" s="79"/>
      <c r="E1569" s="80" t="str">
        <f>IFERROR(_xlfn.XLOOKUP($B1569,Insumo[DESCRIPCION],Insumo[VALOR],,0),"")</f>
        <v/>
      </c>
      <c r="F1569" s="81"/>
      <c r="G1569" s="82" t="str">
        <f>IFERROR(IF(F1569&gt;=0,D1569*E1569*(1+F1569/100),ABS(D1569*E1569/F1569)),"")</f>
        <v/>
      </c>
      <c r="H1569" s="91" t="str">
        <f>IFERROR(G1569*E1564,"")</f>
        <v/>
      </c>
    </row>
    <row r="1570" spans="1:11">
      <c r="A1570" s="76"/>
      <c r="B1570" s="77"/>
      <c r="C1570" s="78" t="str">
        <f>IFERROR(_xlfn.XLOOKUP(B1570,Insumo[DESCRIPCION],Insumo[UND],,0),"")</f>
        <v/>
      </c>
      <c r="D1570" s="79"/>
      <c r="E1570" s="80" t="str">
        <f>IFERROR(_xlfn.XLOOKUP($B1570,Insumo[DESCRIPCION],Insumo[VALOR],,0),"")</f>
        <v/>
      </c>
      <c r="F1570" s="81"/>
      <c r="G1570" s="82" t="str">
        <f>IFERROR(IF(F1570&gt;=0,D1570*E1570*(1+F1570/100),ABS(D1570*E1570/F1570)),"")</f>
        <v/>
      </c>
      <c r="H1570" s="91" t="str">
        <f>IFERROR(G1570*E1564,"")</f>
        <v/>
      </c>
    </row>
    <row r="1571" spans="1:11">
      <c r="A1571" s="76"/>
      <c r="B1571" s="77"/>
      <c r="C1571" s="78" t="str">
        <f>IFERROR(_xlfn.XLOOKUP(B1571,Insumo[DESCRIPCION],Insumo[UND],,0),"")</f>
        <v/>
      </c>
      <c r="D1571" s="79"/>
      <c r="E1571" s="80" t="str">
        <f>IFERROR(_xlfn.XLOOKUP($B1571,Insumo[DESCRIPCION],Insumo[VALOR],,0),"")</f>
        <v/>
      </c>
      <c r="F1571" s="81"/>
      <c r="G1571" s="82" t="str">
        <f>IFERROR(IF(F1571&gt;=0,D1571*E1571*(1+F1571/100),ABS(D1571*E1571/F1571)),"")</f>
        <v/>
      </c>
      <c r="H1571" s="91" t="str">
        <f>IFERROR(G1571*E1564,"")</f>
        <v/>
      </c>
    </row>
    <row r="1572" spans="1:11">
      <c r="A1572" s="69"/>
      <c r="B1572" s="70" t="s">
        <v>3066</v>
      </c>
      <c r="C1572" s="71"/>
      <c r="D1572" s="72"/>
      <c r="E1572" s="73"/>
      <c r="F1572" s="74"/>
      <c r="G1572" s="75">
        <f>SUM(G1573:G1575)</f>
        <v>24500.393631812502</v>
      </c>
      <c r="H1572" s="92">
        <f>G1572*E1564</f>
        <v>0</v>
      </c>
    </row>
    <row r="1573" spans="1:11">
      <c r="A1573" s="76"/>
      <c r="B1573" s="77" t="s">
        <v>2963</v>
      </c>
      <c r="C1573" s="78" t="str">
        <f>IFERROR(_xlfn.XLOOKUP(B1573,Equipo[DESCRIPCION],Equipo[UND],,0),"")</f>
        <v>Hr</v>
      </c>
      <c r="D1573" s="79">
        <v>1</v>
      </c>
      <c r="E1573" s="80">
        <f>IF(C1573="%MO",G1579,IFERROR(_xlfn.XLOOKUP($B1573,Equipo[DESCRIPCION],Equipo[VALOR],,0),""))</f>
        <v>82936</v>
      </c>
      <c r="F1573" s="81">
        <v>-4</v>
      </c>
      <c r="G1573" s="82">
        <f>IFERROR(IF(F1573&gt;=0,D1573*E1573*(1+F1573/100),ABS(D1573*E1573/F1573)),"")</f>
        <v>20734</v>
      </c>
      <c r="H1573" s="91">
        <f>IFERROR(G1573*E1564,"")</f>
        <v>0</v>
      </c>
    </row>
    <row r="1574" spans="1:11">
      <c r="A1574" s="76"/>
      <c r="B1574" s="77" t="s">
        <v>2967</v>
      </c>
      <c r="C1574" s="78" t="str">
        <f>IFERROR(_xlfn.XLOOKUP(B1574,Equipo[DESCRIPCION],Equipo[UND],,0),"")</f>
        <v>%MO</v>
      </c>
      <c r="D1574" s="79">
        <v>0.05</v>
      </c>
      <c r="E1574" s="80">
        <f>IF(C1574="%MO",G1580,IFERROR(_xlfn.XLOOKUP($B1574,Equipo[DESCRIPCION],Equipo[VALOR],,0),""))</f>
        <v>75327.872636250017</v>
      </c>
      <c r="F1574" s="81"/>
      <c r="G1574" s="82">
        <f>IFERROR(IF(F1574&gt;=0,D1574*E1574*(1+F1574/100),ABS(D1574*E1574/F1574)),"")</f>
        <v>3766.3936318125011</v>
      </c>
      <c r="H1574" s="91">
        <f>IFERROR(G1574*E1564,"")</f>
        <v>0</v>
      </c>
    </row>
    <row r="1575" spans="1:11">
      <c r="A1575" s="76"/>
      <c r="B1575" s="77"/>
      <c r="C1575" s="78" t="str">
        <f>IFERROR(_xlfn.XLOOKUP(B1575,Equipo[DESCRIPCION],Equipo[UND],,0),"")</f>
        <v/>
      </c>
      <c r="D1575" s="79"/>
      <c r="E1575" s="80" t="str">
        <f>IF(C1575="%MO",G1581,IFERROR(_xlfn.XLOOKUP($B1575,Equipo[DESCRIPCION],Equipo[VALOR],,0),""))</f>
        <v/>
      </c>
      <c r="F1575" s="81"/>
      <c r="G1575" s="82" t="str">
        <f>IFERROR(IF(F1575&gt;=0,D1575*E1575*(1+F1575/100),ABS(D1575*E1575/F1575)),"")</f>
        <v/>
      </c>
      <c r="H1575" s="91" t="str">
        <f>IFERROR(G1575*E1564,"")</f>
        <v/>
      </c>
    </row>
    <row r="1576" spans="1:11">
      <c r="A1576" s="69"/>
      <c r="B1576" s="70" t="s">
        <v>2202</v>
      </c>
      <c r="C1576" s="71"/>
      <c r="D1576" s="72"/>
      <c r="E1576" s="73"/>
      <c r="F1576" s="74"/>
      <c r="G1576" s="75">
        <f>SUM(G1577:G1578)</f>
        <v>0</v>
      </c>
      <c r="H1576" s="92">
        <f>G1576*E1564</f>
        <v>0</v>
      </c>
    </row>
    <row r="1577" spans="1:11">
      <c r="A1577" s="76"/>
      <c r="B1577" s="77"/>
      <c r="C1577" s="78" t="str">
        <f>IFERROR(_xlfn.XLOOKUP(B1577,Transporte[DESCRIPCION],Transporte[UND],,0),"")</f>
        <v/>
      </c>
      <c r="D1577" s="79"/>
      <c r="E1577" s="80" t="str">
        <f>IFERROR(_xlfn.XLOOKUP($B1577,Transporte[DESCRIPCION],Transporte[VALOR],,0),"")</f>
        <v/>
      </c>
      <c r="F1577" s="81"/>
      <c r="G1577" s="82" t="str">
        <f>IFERROR(IF(F1577&gt;=0,D1577*E1577*(1+F1577/100),ABS(D1577*E1577/F1577)),"")</f>
        <v/>
      </c>
      <c r="H1577" s="91" t="str">
        <f>IFERROR(G1577*E1564,"")</f>
        <v/>
      </c>
    </row>
    <row r="1578" spans="1:11">
      <c r="A1578" s="76"/>
      <c r="B1578" s="77"/>
      <c r="C1578" s="78" t="str">
        <f>IFERROR(_xlfn.XLOOKUP(B1578,Transporte[DESCRIPCION],Transporte[UND],,0),"")</f>
        <v/>
      </c>
      <c r="D1578" s="79"/>
      <c r="E1578" s="80" t="str">
        <f>IFERROR(_xlfn.XLOOKUP($B1578,Transporte[DESCRIPCION],Transporte[VALOR],,0),"")</f>
        <v/>
      </c>
      <c r="F1578" s="81"/>
      <c r="G1578" s="82" t="str">
        <f>IFERROR(IF(F1578&gt;=0,D1578*E1578*(1+F1578/100),ABS(D1578*E1578/F1578)),"")</f>
        <v/>
      </c>
      <c r="H1578" s="91" t="str">
        <f>IFERROR(G1578*E1564,"")</f>
        <v/>
      </c>
    </row>
    <row r="1579" spans="1:11">
      <c r="A1579" s="69"/>
      <c r="B1579" s="70" t="s">
        <v>3067</v>
      </c>
      <c r="C1579" s="71"/>
      <c r="D1579" s="72"/>
      <c r="E1579" s="73"/>
      <c r="F1579" s="74"/>
      <c r="G1579" s="75">
        <f>SUM(G1580:G1582)</f>
        <v>75327.872636250017</v>
      </c>
      <c r="H1579" s="92">
        <f>G1579*E1564</f>
        <v>0</v>
      </c>
    </row>
    <row r="1580" spans="1:11">
      <c r="A1580" s="76"/>
      <c r="B1580" s="77" t="s">
        <v>3043</v>
      </c>
      <c r="C1580" s="78" t="str">
        <f>IFERROR(_xlfn.XLOOKUP(B1580,MObra[DESCRIPCION],MObra[UN],,0),"")</f>
        <v>día</v>
      </c>
      <c r="D1580" s="79">
        <v>1</v>
      </c>
      <c r="E1580" s="80">
        <f>IFERROR(_xlfn.XLOOKUP($B1580,MObra[DESCRIPCION],MObra[VALOR UNIT],,0),"")</f>
        <v>301311.49054500007</v>
      </c>
      <c r="F1580" s="81">
        <v>-4</v>
      </c>
      <c r="G1580" s="82">
        <f>IFERROR(IF(F1580&gt;=0,D1580*E1580*(1+F1580/100),ABS(D1580*E1580/F1580)),"")</f>
        <v>75327.872636250017</v>
      </c>
      <c r="H1580" s="91">
        <f>IFERROR(G1580*E1564,"")</f>
        <v>0</v>
      </c>
    </row>
    <row r="1581" spans="1:11">
      <c r="A1581" s="76"/>
      <c r="B1581" s="77"/>
      <c r="C1581" s="78" t="str">
        <f>IFERROR(_xlfn.XLOOKUP(B1581,MObra[DESCRIPCION],MObra[UN],,0),"")</f>
        <v/>
      </c>
      <c r="D1581" s="79"/>
      <c r="E1581" s="80" t="str">
        <f>IFERROR(_xlfn.XLOOKUP($B1581,MObra[DESCRIPCION],MObra[VALOR UNIT],,0),"")</f>
        <v/>
      </c>
      <c r="F1581" s="81"/>
      <c r="G1581" s="82" t="str">
        <f>IFERROR(IF(F1581&gt;=0,D1581*E1581*(1+F1581/100),ABS(D1581*E1581/F1581)),"")</f>
        <v/>
      </c>
      <c r="H1581" s="91" t="str">
        <f>IFERROR(G1581*E1564,"")</f>
        <v/>
      </c>
    </row>
    <row r="1582" spans="1:11">
      <c r="A1582" s="83"/>
      <c r="B1582" s="84"/>
      <c r="C1582" s="85" t="str">
        <f>IFERROR(_xlfn.XLOOKUP(B1582,MObra[DESCRIPCION],MObra[UN],,0),"")</f>
        <v/>
      </c>
      <c r="D1582" s="86"/>
      <c r="E1582" s="87" t="str">
        <f>IFERROR(_xlfn.XLOOKUP($B1582,MObra[DESCRIPCION],MObra[VALOR UNIT],,0),"")</f>
        <v/>
      </c>
      <c r="F1582" s="88"/>
      <c r="G1582" s="89" t="str">
        <f>IFERROR(IF(F1582&gt;=0,D1582*E1582*(1+F1582/100),ABS(D1582*E1582/F1582)),"")</f>
        <v/>
      </c>
      <c r="H1582" s="90" t="str">
        <f>IFERROR(G1582*E1564,"")</f>
        <v/>
      </c>
    </row>
    <row r="1583" spans="1:11" ht="12.75" customHeight="1"/>
    <row r="1584" spans="1:11">
      <c r="A1584" s="54" t="s">
        <v>1978</v>
      </c>
      <c r="B1584" s="55" t="str">
        <f>VLOOKUP($A1584,Presupuesto!$A:$D,2,FALSE())</f>
        <v>Zarpa concreto ciclópeo estribo aletas</v>
      </c>
      <c r="C1584" s="56" t="str">
        <f>VLOOKUP($A1584,Presupuesto!$A:$D,3,FALSE())</f>
        <v>M3</v>
      </c>
      <c r="D1584" s="57"/>
      <c r="E1584" s="58">
        <f>VLOOKUP($A1584,Presupuesto!$A:$D,4,FALSE())</f>
        <v>0</v>
      </c>
      <c r="F1584" s="59" t="s">
        <v>2919</v>
      </c>
      <c r="G1584" s="60">
        <f>SUM(G1586:G1602)/2</f>
        <v>758175.57747495023</v>
      </c>
      <c r="H1584" s="61">
        <f>ROUND(SUM(H1586:H1602),0)/2</f>
        <v>0</v>
      </c>
      <c r="I1584" s="58">
        <f>VLOOKUP(A1584,Presupuesto!$A:$F,6,0)</f>
        <v>0</v>
      </c>
      <c r="J1584" s="58">
        <f>+H1584-I1584</f>
        <v>0</v>
      </c>
      <c r="K1584" s="282">
        <f>+H1584-G1584*E1584</f>
        <v>0</v>
      </c>
    </row>
    <row r="1585" spans="1:8">
      <c r="A1585" s="62"/>
      <c r="B1585" s="63" t="s">
        <v>2247</v>
      </c>
      <c r="C1585" s="63" t="s">
        <v>3061</v>
      </c>
      <c r="D1585" s="64" t="s">
        <v>4</v>
      </c>
      <c r="E1585" s="65" t="s">
        <v>3062</v>
      </c>
      <c r="F1585" s="66" t="s">
        <v>3063</v>
      </c>
      <c r="G1585" s="67" t="s">
        <v>3064</v>
      </c>
      <c r="H1585" s="68" t="s">
        <v>3124</v>
      </c>
    </row>
    <row r="1586" spans="1:8">
      <c r="A1586" s="69"/>
      <c r="B1586" s="70" t="s">
        <v>3065</v>
      </c>
      <c r="C1586" s="71"/>
      <c r="D1586" s="72"/>
      <c r="E1586" s="73"/>
      <c r="F1586" s="74"/>
      <c r="G1586" s="75">
        <f>SUM(G1587:G1591)</f>
        <v>624594.15</v>
      </c>
      <c r="H1586" s="75">
        <f>IFERROR(G1586*E1584,"")</f>
        <v>0</v>
      </c>
    </row>
    <row r="1587" spans="1:8">
      <c r="A1587" s="76"/>
      <c r="B1587" s="77" t="s">
        <v>2689</v>
      </c>
      <c r="C1587" s="78" t="str">
        <f>IFERROR(_xlfn.XLOOKUP(B1587,Insumo[DESCRIPCION],Insumo[UND],,0),"")</f>
        <v>M3</v>
      </c>
      <c r="D1587" s="79">
        <v>1</v>
      </c>
      <c r="E1587" s="80">
        <f>IFERROR(_xlfn.XLOOKUP($B1587,Insumo[DESCRIPCION],Insumo[VALOR],,0),"")</f>
        <v>461743</v>
      </c>
      <c r="F1587" s="81">
        <v>5</v>
      </c>
      <c r="G1587" s="82">
        <f>IFERROR(IF(F1587&gt;=0,D1587*E1587*(1+F1587/100),ABS(D1587*E1587/F1587)),"")</f>
        <v>484830.15</v>
      </c>
      <c r="H1587" s="91">
        <f>IFERROR(G1587*E1584,"")</f>
        <v>0</v>
      </c>
    </row>
    <row r="1588" spans="1:8">
      <c r="A1588" s="76"/>
      <c r="B1588" s="77" t="s">
        <v>2492</v>
      </c>
      <c r="C1588" s="78" t="str">
        <f>IFERROR(_xlfn.XLOOKUP(B1588,Insumo[DESCRIPCION],Insumo[UND],,0),"")</f>
        <v>M2</v>
      </c>
      <c r="D1588" s="79">
        <v>4</v>
      </c>
      <c r="E1588" s="80">
        <f>IFERROR(_xlfn.XLOOKUP($B1588,Insumo[DESCRIPCION],Insumo[VALOR],,0),"")</f>
        <v>34941</v>
      </c>
      <c r="F1588" s="81"/>
      <c r="G1588" s="82">
        <f>IFERROR(IF(F1588&gt;=0,D1588*E1588*(1+F1588/100),ABS(D1588*E1588/F1588)),"")</f>
        <v>139764</v>
      </c>
      <c r="H1588" s="91">
        <f>IFERROR(G1588*E1584,"")</f>
        <v>0</v>
      </c>
    </row>
    <row r="1589" spans="1:8">
      <c r="A1589" s="76"/>
      <c r="B1589" s="77"/>
      <c r="C1589" s="78" t="str">
        <f>IFERROR(_xlfn.XLOOKUP(B1589,Insumo[DESCRIPCION],Insumo[UND],,0),"")</f>
        <v/>
      </c>
      <c r="D1589" s="79"/>
      <c r="E1589" s="80" t="str">
        <f>IFERROR(_xlfn.XLOOKUP($B1589,Insumo[DESCRIPCION],Insumo[VALOR],,0),"")</f>
        <v/>
      </c>
      <c r="F1589" s="81"/>
      <c r="G1589" s="82" t="str">
        <f>IFERROR(IF(F1589&gt;=0,D1589*E1589*(1+F1589/100),ABS(D1589*E1589/F1589)),"")</f>
        <v/>
      </c>
      <c r="H1589" s="91" t="str">
        <f>IFERROR(G1589*E1584,"")</f>
        <v/>
      </c>
    </row>
    <row r="1590" spans="1:8">
      <c r="A1590" s="76"/>
      <c r="B1590" s="77"/>
      <c r="C1590" s="78" t="str">
        <f>IFERROR(_xlfn.XLOOKUP(B1590,Insumo[DESCRIPCION],Insumo[UND],,0),"")</f>
        <v/>
      </c>
      <c r="D1590" s="79"/>
      <c r="E1590" s="80" t="str">
        <f>IFERROR(_xlfn.XLOOKUP($B1590,Insumo[DESCRIPCION],Insumo[VALOR],,0),"")</f>
        <v/>
      </c>
      <c r="F1590" s="81"/>
      <c r="G1590" s="82" t="str">
        <f>IFERROR(IF(F1590&gt;=0,D1590*E1590*(1+F1590/100),ABS(D1590*E1590/F1590)),"")</f>
        <v/>
      </c>
      <c r="H1590" s="91" t="str">
        <f>IFERROR(G1590*E1584,"")</f>
        <v/>
      </c>
    </row>
    <row r="1591" spans="1:8">
      <c r="A1591" s="76"/>
      <c r="B1591" s="77"/>
      <c r="C1591" s="78" t="str">
        <f>IFERROR(_xlfn.XLOOKUP(B1591,Insumo[DESCRIPCION],Insumo[UND],,0),"")</f>
        <v/>
      </c>
      <c r="D1591" s="79"/>
      <c r="E1591" s="80" t="str">
        <f>IFERROR(_xlfn.XLOOKUP($B1591,Insumo[DESCRIPCION],Insumo[VALOR],,0),"")</f>
        <v/>
      </c>
      <c r="F1591" s="81"/>
      <c r="G1591" s="82" t="str">
        <f>IFERROR(IF(F1591&gt;=0,D1591*E1591*(1+F1591/100),ABS(D1591*E1591/F1591)),"")</f>
        <v/>
      </c>
      <c r="H1591" s="91" t="str">
        <f>IFERROR(G1591*E1584,"")</f>
        <v/>
      </c>
    </row>
    <row r="1592" spans="1:8">
      <c r="A1592" s="69"/>
      <c r="B1592" s="70" t="s">
        <v>3066</v>
      </c>
      <c r="C1592" s="71"/>
      <c r="D1592" s="72"/>
      <c r="E1592" s="73"/>
      <c r="F1592" s="74"/>
      <c r="G1592" s="75">
        <f>SUM(G1593:G1595)</f>
        <v>6361.0203559500005</v>
      </c>
      <c r="H1592" s="92">
        <f>G1592*E1584</f>
        <v>0</v>
      </c>
    </row>
    <row r="1593" spans="1:8">
      <c r="A1593" s="76"/>
      <c r="B1593" s="77" t="s">
        <v>2967</v>
      </c>
      <c r="C1593" s="78" t="str">
        <f>IFERROR(_xlfn.XLOOKUP(B1593,Equipo[DESCRIPCION],Equipo[UND],,0),"")</f>
        <v>%MO</v>
      </c>
      <c r="D1593" s="79">
        <v>0.05</v>
      </c>
      <c r="E1593" s="80">
        <f>IF(C1593="%MO",G1599,IFERROR(_xlfn.XLOOKUP($B1593,Equipo[DESCRIPCION],Equipo[VALOR],,0),""))</f>
        <v>127220.40711900001</v>
      </c>
      <c r="F1593" s="81"/>
      <c r="G1593" s="82">
        <f>IFERROR(IF(F1593&gt;=0,D1593*E1593*(1+F1593/100),ABS(D1593*E1593/F1593)),"")</f>
        <v>6361.0203559500005</v>
      </c>
      <c r="H1593" s="91">
        <f>IFERROR(G1593*E1584,"")</f>
        <v>0</v>
      </c>
    </row>
    <row r="1594" spans="1:8">
      <c r="A1594" s="76"/>
      <c r="B1594" s="77"/>
      <c r="C1594" s="78" t="str">
        <f>IFERROR(_xlfn.XLOOKUP(B1594,Equipo[DESCRIPCION],Equipo[UND],,0),"")</f>
        <v/>
      </c>
      <c r="D1594" s="79"/>
      <c r="E1594" s="80" t="str">
        <f>IF(C1594="%MO",G1600,IFERROR(_xlfn.XLOOKUP($B1594,Equipo[DESCRIPCION],Equipo[VALOR],,0),""))</f>
        <v/>
      </c>
      <c r="F1594" s="81"/>
      <c r="G1594" s="82" t="str">
        <f>IFERROR(IF(F1594&gt;=0,D1594*E1594*(1+F1594/100),ABS(D1594*E1594/F1594)),"")</f>
        <v/>
      </c>
      <c r="H1594" s="91" t="str">
        <f>IFERROR(G1594*E1584,"")</f>
        <v/>
      </c>
    </row>
    <row r="1595" spans="1:8">
      <c r="A1595" s="76"/>
      <c r="B1595" s="77"/>
      <c r="C1595" s="78" t="str">
        <f>IFERROR(_xlfn.XLOOKUP(B1595,Equipo[DESCRIPCION],Equipo[UND],,0),"")</f>
        <v/>
      </c>
      <c r="D1595" s="79"/>
      <c r="E1595" s="80" t="str">
        <f>IF(C1595="%MO",G1601,IFERROR(_xlfn.XLOOKUP($B1595,Equipo[DESCRIPCION],Equipo[VALOR],,0),""))</f>
        <v/>
      </c>
      <c r="F1595" s="81"/>
      <c r="G1595" s="82" t="str">
        <f>IFERROR(IF(F1595&gt;=0,D1595*E1595*(1+F1595/100),ABS(D1595*E1595/F1595)),"")</f>
        <v/>
      </c>
      <c r="H1595" s="91" t="str">
        <f>IFERROR(G1595*E1584,"")</f>
        <v/>
      </c>
    </row>
    <row r="1596" spans="1:8">
      <c r="A1596" s="69"/>
      <c r="B1596" s="70" t="s">
        <v>2202</v>
      </c>
      <c r="C1596" s="71"/>
      <c r="D1596" s="72"/>
      <c r="E1596" s="73"/>
      <c r="F1596" s="74"/>
      <c r="G1596" s="75">
        <f>SUM(G1597:G1598)</f>
        <v>0</v>
      </c>
      <c r="H1596" s="92">
        <f>G1596*E1584</f>
        <v>0</v>
      </c>
    </row>
    <row r="1597" spans="1:8">
      <c r="A1597" s="76"/>
      <c r="B1597" s="77"/>
      <c r="C1597" s="78" t="str">
        <f>IFERROR(_xlfn.XLOOKUP(B1597,Transporte[DESCRIPCION],Transporte[UND],,0),"")</f>
        <v/>
      </c>
      <c r="D1597" s="79"/>
      <c r="E1597" s="80" t="str">
        <f>IFERROR(_xlfn.XLOOKUP($B1597,Transporte[DESCRIPCION],Transporte[VALOR],,0),"")</f>
        <v/>
      </c>
      <c r="F1597" s="81"/>
      <c r="G1597" s="82" t="str">
        <f>IFERROR(IF(F1597&gt;=0,D1597*E1597*(1+F1597/100),ABS(D1597*E1597/F1597)),"")</f>
        <v/>
      </c>
      <c r="H1597" s="91" t="str">
        <f>IFERROR(G1597*E1584,"")</f>
        <v/>
      </c>
    </row>
    <row r="1598" spans="1:8">
      <c r="A1598" s="76"/>
      <c r="B1598" s="77"/>
      <c r="C1598" s="78" t="str">
        <f>IFERROR(_xlfn.XLOOKUP(B1598,Transporte[DESCRIPCION],Transporte[UND],,0),"")</f>
        <v/>
      </c>
      <c r="D1598" s="79"/>
      <c r="E1598" s="80" t="str">
        <f>IFERROR(_xlfn.XLOOKUP($B1598,Transporte[DESCRIPCION],Transporte[VALOR],,0),"")</f>
        <v/>
      </c>
      <c r="F1598" s="81"/>
      <c r="G1598" s="82" t="str">
        <f>IFERROR(IF(F1598&gt;=0,D1598*E1598*(1+F1598/100),ABS(D1598*E1598/F1598)),"")</f>
        <v/>
      </c>
      <c r="H1598" s="91" t="str">
        <f>IFERROR(G1598*E1584,"")</f>
        <v/>
      </c>
    </row>
    <row r="1599" spans="1:8">
      <c r="A1599" s="69"/>
      <c r="B1599" s="70" t="s">
        <v>3067</v>
      </c>
      <c r="C1599" s="71"/>
      <c r="D1599" s="72"/>
      <c r="E1599" s="73"/>
      <c r="F1599" s="74"/>
      <c r="G1599" s="75">
        <f>SUM(G1600:G1602)</f>
        <v>127220.40711900001</v>
      </c>
      <c r="H1599" s="92">
        <f>G1599*E1584</f>
        <v>0</v>
      </c>
    </row>
    <row r="1600" spans="1:8">
      <c r="A1600" s="76"/>
      <c r="B1600" s="77" t="s">
        <v>3046</v>
      </c>
      <c r="C1600" s="78" t="str">
        <f>IFERROR(_xlfn.XLOOKUP(B1600,MObra[DESCRIPCION],MObra[UN],,0),"")</f>
        <v>día</v>
      </c>
      <c r="D1600" s="79">
        <v>1</v>
      </c>
      <c r="E1600" s="80">
        <f>IFERROR(_xlfn.XLOOKUP($B1600,MObra[DESCRIPCION],MObra[VALOR UNIT],,0),"")</f>
        <v>636102.03559500002</v>
      </c>
      <c r="F1600" s="81">
        <v>-5</v>
      </c>
      <c r="G1600" s="82">
        <f>IFERROR(IF(F1600&gt;=0,D1600*E1600*(1+F1600/100),ABS(D1600*E1600/F1600)),"")</f>
        <v>127220.40711900001</v>
      </c>
      <c r="H1600" s="91">
        <f>IFERROR(G1600*E1584,"")</f>
        <v>0</v>
      </c>
    </row>
    <row r="1601" spans="1:8">
      <c r="A1601" s="76"/>
      <c r="B1601" s="77"/>
      <c r="C1601" s="78" t="str">
        <f>IFERROR(_xlfn.XLOOKUP(B1601,MObra[DESCRIPCION],MObra[UN],,0),"")</f>
        <v/>
      </c>
      <c r="D1601" s="79"/>
      <c r="E1601" s="80" t="str">
        <f>IFERROR(_xlfn.XLOOKUP($B1601,MObra[DESCRIPCION],MObra[VALOR UNIT],,0),"")</f>
        <v/>
      </c>
      <c r="F1601" s="81"/>
      <c r="G1601" s="82" t="str">
        <f>IFERROR(IF(F1601&gt;=0,D1601*E1601*(1+F1601/100),ABS(D1601*E1601/F1601)),"")</f>
        <v/>
      </c>
      <c r="H1601" s="91" t="str">
        <f>IFERROR(G1601*E1584,"")</f>
        <v/>
      </c>
    </row>
    <row r="1602" spans="1:8">
      <c r="A1602" s="83"/>
      <c r="B1602" s="84"/>
      <c r="C1602" s="85" t="str">
        <f>IFERROR(_xlfn.XLOOKUP(B1602,MObra[DESCRIPCION],MObra[UN],,0),"")</f>
        <v/>
      </c>
      <c r="D1602" s="86"/>
      <c r="E1602" s="87" t="str">
        <f>IFERROR(_xlfn.XLOOKUP($B1602,MObra[DESCRIPCION],MObra[VALOR UNIT],,0),"")</f>
        <v/>
      </c>
      <c r="F1602" s="88"/>
      <c r="G1602" s="89" t="str">
        <f>IFERROR(IF(F1602&gt;=0,D1602*E1602*(1+F1602/100),ABS(D1602*E1602/F1602)),"")</f>
        <v/>
      </c>
      <c r="H1602" s="90" t="str">
        <f>IFERROR(G1602*E1584,"")</f>
        <v/>
      </c>
    </row>
    <row r="1603" spans="1:8" ht="12.75" customHeight="1" thickTop="1"/>
  </sheetData>
  <mergeCells count="3">
    <mergeCell ref="B1:G1"/>
    <mergeCell ref="B2:G2"/>
    <mergeCell ref="B3:G3"/>
  </mergeCells>
  <dataValidations count="1">
    <dataValidation type="list" allowBlank="1" showInputMessage="1" showErrorMessage="1" sqref="B7:B11 B27:B31 B47:B51 B67:B71 B87:B91 B107:B111 B127:B131 B143 B147:B151 B167:B171 B187:B191 B207:B211 B223 B227:B231 B247:B251 B287:B291 B267:B271 B327:B331 B343 B347:B351 B367:B371 B307:B311 B407:B411 B387:B391 B427:B431 B447:B451 B487:B491 B507:B511 B527:B531 B547:B551 B563 B567:B571 B587:B591 B1307:B1311 B627:B631 B643 B607:B611 B647:B651 B667:B671 B707:B711 B1047:B1051 B743 B747:B751 B767:B771 B467:B471 B787:B791 B807:B811 B827:B831 B847:B851 B867:B871 B907:B911 B927:B931 B687:B691 B963 B947:B951 B967:B971 B1007:B1011 B1027:B1031 B1043 B987:B991 B1067:B1071 B1087:B1091 B887:B891 B1107:B1111 B1127:B1131 B1163 B1147:B1151 B1167:B1171 B1187:B1191 B1207:B1211 B1227:B1231 B1267:B1271 B1247:B1251 B1287:B1291 B1327:B1331 B1347:B1351 B1367:B1371 B1383 B1387:B1391 B1407:B1411 B1427:B1431 B1447:B1451 B1463 B1467:B1471 B1487:B1491 B1507:B1511 B1527:B1531 B1547:B1551 B1567:B1571 B1583 B1587:B1591 B727:B731" xr:uid="{00000000-0002-0000-1D00-000000000000}">
      <formula1>Desinsum</formula1>
      <formula2>0</formula2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scale="63" orientation="portrait" horizontalDpi="300" verticalDpi="300" r:id="rId1"/>
  <rowBreaks count="19" manualBreakCount="19">
    <brk id="82" max="6" man="1"/>
    <brk id="162" max="6" man="1"/>
    <brk id="242" max="6" man="1"/>
    <brk id="322" max="6" man="1"/>
    <brk id="402" max="6" man="1"/>
    <brk id="482" max="6" man="1"/>
    <brk id="562" max="6" man="1"/>
    <brk id="642" max="6" man="1"/>
    <brk id="722" max="6" man="1"/>
    <brk id="802" max="6" man="1"/>
    <brk id="882" max="6" man="1"/>
    <brk id="962" max="6" man="1"/>
    <brk id="1042" max="6" man="1"/>
    <brk id="1122" max="6" man="1"/>
    <brk id="1202" max="6" man="1"/>
    <brk id="1282" max="6" man="1"/>
    <brk id="1362" max="6" man="1"/>
    <brk id="1442" max="6" man="1"/>
    <brk id="1522" max="6" man="1"/>
  </rowBreaks>
  <colBreaks count="1" manualBreakCount="1">
    <brk id="7" max="1048575" man="1"/>
  </colBreaks>
  <ignoredErrors>
    <ignoredError sqref="E894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1000000}">
          <x14:formula1>
            <xm:f>'Mano de obra'!$B$30:$B$57</xm:f>
          </x14:formula1>
          <x14:formula2>
            <xm:f>0</xm:f>
          </x14:formula2>
          <xm:sqref>B20:B22 B40:B42 B60:B62 B80:B82 B100:B102 B120:B122 B140:B142 B160:B162 B180:B182 B200:B202 B220:B222 B240:B242 B260:B262 B300:B302 B280:B282 B340:B342 B360:B362 B380:B382 B320:B322 B420:B422 B400:B402 B440:B442 B460:B462 B500:B502 B520:B522 B540:B542 B480:B482 B580:B582 B600:B602 B1320:B1322 B640:B642 B620:B622 B660:B662 B680:B682 B720:B722 B1060:B1062 B760:B762 B780:B782 B560:B562 B800:B802 B820:B822 B840:B842 B860:B862 B880:B882 B920:B922 B940:B942 B700:B702 B960:B962 B980:B982 B1020:B1022 B1040:B1042 B1000:B1002 B1080:B1082 B1100:B1102 B900:B902 B1120:B1122 B1140:B1142 B1160:B1162 B1180:B1182 B1200:B1202 B1220:B1222 B1240:B1242 B1280:B1282 B1260:B1262 B1300:B1302 B1340:B1342 B1360:B1362 B1380:B1382 B1400:B1402 B1420:B1422 B1440:B1442 B1460:B1462 B1480:B1482 B1500:B1502 B1520:B1522 B1540:B1542 B1560:B1562 B1580:B1582 B1600:B1602 B740:B742</xm:sqref>
        </x14:dataValidation>
        <x14:dataValidation type="list" allowBlank="1" showInputMessage="1" showErrorMessage="1" xr:uid="{00000000-0002-0000-1D00-000002000000}">
          <x14:formula1>
            <xm:f>Transporte!$A$4:$A$9</xm:f>
          </x14:formula1>
          <x14:formula2>
            <xm:f>0</xm:f>
          </x14:formula2>
          <xm:sqref>B17:B18 B37:B38 B57:B58 B77:B78 B97:B98 B117:B118 B137:B138 B157:B158 B177:B178 B197:B198 B217:B218 B237:B238 B257:B258 B297:B298 B277:B278 B337:B338 B357:B358 B377:B378 B317:B318 B417:B418 B397:B398 B437:B438 B457:B458 B497:B498 B517:B518 B537:B538 B477:B478 B577:B578 B597:B598 B1317:B1318 B637:B638 B617:B618 B657:B658 B677:B678 B717:B718 B1057:B1058 B757:B758 B777:B778 B557:B558 B797:B798 B817:B818 B837:B838 B857:B858 B877:B878 B917:B918 B937:B938 B697:B698 B957:B958 B977:B978 B1017:B1018 B1037:B1038 B997:B998 B1077:B1078 B1097:B1098 B897:B898 B1117:B1118 B1137:B1138 B1157:B1158 B1177:B1178 B1197:B1198 B1217:B1218 B1237:B1238 B1277:B1278 B1257:B1258 B1297:B1298 B1337:B1338 B1357:B1358 B1377:B1378 B1397:B1398 B1417:B1418 B1437:B1438 B1457:B1458 B1477:B1478 B1497:B1498 B1517:B1518 B1537:B1538 B1557:B1558 B1577:B1578 B1597:B1598 B737:B738</xm:sqref>
        </x14:dataValidation>
        <x14:dataValidation type="list" allowBlank="1" showInputMessage="1" showErrorMessage="1" xr:uid="{00000000-0002-0000-1D00-000003000000}">
          <x14:formula1>
            <xm:f>Equipo!$A$4:$A$90</xm:f>
          </x14:formula1>
          <x14:formula2>
            <xm:f>0</xm:f>
          </x14:formula2>
          <xm:sqref>B13:B15 B1593:B1595 B1573:B1575 B1553:B1555 B1533:B1535 B1513:B1515 B1493:B1495 B1473:B1475 B1453:B1455 B1433:B1435 B1413:B1415 B1393:B1395 B1373:B1375 B1353:B1355 B1333:B1335 B1293:B1295 B1253:B1255 B1273:B1275 B1233:B1235 B1213:B1215 B1193:B1195 B1173:B1175 B1153:B1155 B1133:B1135 B1113:B1115 B893:B895 B1093:B1095 B1073:B1075 B993:B995 B1033:B1035 B1013:B1015 B973:B975 B953:B955 B693:B695 B933:B935 B913:B915 B873:B875 B853:B855 B833:B835 B813:B815 B793:B795 B553:B555 B773:B775 B753:B755 B1053:B1055 B713:B715 B673:B675 B653:B655 B613:B615 B633:B635 B1313:B1315 B593:B595 B573:B575 B473:B475 B533:B535 B513:B515 B493:B495 B453:B455 B433:B435 B393:B395 B413:B415 B313:B315 B373:B375 B353:B355 B333:B335 B273:B275 B233:B235 B293:B295 B253:B255 B153:B155 B213:B215 B193:B195 B173:B175 B33:B35 B133:B135 B113:B115 B93:B95 B73:B75 B53:B55 B733:B735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92D050"/>
  </sheetPr>
  <dimension ref="A1:K63"/>
  <sheetViews>
    <sheetView view="pageBreakPreview" topLeftCell="A9" zoomScale="90" zoomScaleNormal="70" zoomScalePageLayoutView="90" workbookViewId="0">
      <selection activeCell="G44" sqref="G44"/>
    </sheetView>
  </sheetViews>
  <sheetFormatPr baseColWidth="10" defaultColWidth="11.42578125" defaultRowHeight="12.75" customHeight="1"/>
  <cols>
    <col min="1" max="1" width="8.7109375" style="284" customWidth="1"/>
    <col min="2" max="2" width="65.7109375" style="51" customWidth="1"/>
    <col min="3" max="3" width="10.7109375" style="51" customWidth="1"/>
    <col min="4" max="4" width="11.7109375" style="51" customWidth="1"/>
    <col min="5" max="5" width="14.7109375" style="286" customWidth="1"/>
    <col min="6" max="6" width="11.7109375" style="51" customWidth="1"/>
    <col min="7" max="7" width="14.7109375" style="51" customWidth="1"/>
    <col min="8" max="8" width="20" style="51" customWidth="1"/>
    <col min="9" max="9" width="18.7109375" style="51" customWidth="1"/>
    <col min="10" max="10" width="19.42578125" style="51" customWidth="1"/>
    <col min="11" max="11" width="15.5703125" style="51" customWidth="1"/>
    <col min="12" max="16384" width="11.42578125" style="51"/>
  </cols>
  <sheetData>
    <row r="1" spans="1:11">
      <c r="A1" s="49"/>
      <c r="B1" s="353" t="str">
        <f>Presupuesto!A1</f>
        <v>ALCALDIA DE PEREIRA</v>
      </c>
      <c r="C1" s="353"/>
      <c r="D1" s="353"/>
      <c r="E1" s="353"/>
      <c r="F1" s="353"/>
      <c r="G1" s="353"/>
      <c r="H1" s="50"/>
    </row>
    <row r="2" spans="1:11">
      <c r="A2" s="49"/>
      <c r="B2" s="353" t="str">
        <f>Presupuesto!A2</f>
        <v>REALIZAR OBRAS DE ADECUACIÓN, CONFORMACIÓN DE TALUDES Y COLOCACIÓN DE UN SISTEMA DE PESAJE, QUE PERMTA AMPLIAR LA CAPACIDAD DE RECIBO DE RCD AL INTERIOR DE LA ESCOMBRERA MUNICIPAL GUADALCANAL DEL MUNICIPIO DE PEREIRA.</v>
      </c>
      <c r="C2" s="353"/>
      <c r="D2" s="353"/>
      <c r="E2" s="353"/>
      <c r="F2" s="353"/>
      <c r="G2" s="353"/>
      <c r="H2" s="50"/>
    </row>
    <row r="3" spans="1:11" ht="14.85" customHeight="1">
      <c r="A3" s="52"/>
      <c r="B3" s="363" t="s">
        <v>3123</v>
      </c>
      <c r="C3" s="363"/>
      <c r="D3" s="363"/>
      <c r="E3" s="363"/>
      <c r="F3" s="363"/>
      <c r="G3" s="363"/>
      <c r="H3" s="53"/>
    </row>
    <row r="4" spans="1:11" ht="25.5">
      <c r="A4" s="54" t="s">
        <v>2226</v>
      </c>
      <c r="B4" s="55" t="str">
        <f>VLOOKUP($A4,Presupuesto!$A:$D,2,FALSE())</f>
        <v>Zanja Tierra.4X.5 Recub Mort+Grava   (m) Zanja trapeziodal - sacos de suelo cemento</v>
      </c>
      <c r="C4" s="56" t="str">
        <f>VLOOKUP($A4,Presupuesto!$A:$D,3,FALSE())</f>
        <v>M</v>
      </c>
      <c r="D4" s="57"/>
      <c r="E4" s="58">
        <f>VLOOKUP($A4,Presupuesto!$A:$D,4,FALSE())</f>
        <v>204</v>
      </c>
      <c r="F4" s="59" t="s">
        <v>2919</v>
      </c>
      <c r="G4" s="60">
        <f>SUM(G6:G22)/2</f>
        <v>0</v>
      </c>
      <c r="H4" s="61">
        <f>ROUND(SUM(H6:H22),0)/2</f>
        <v>0</v>
      </c>
      <c r="I4" s="58">
        <f>VLOOKUP(A4,Presupuesto!$A:$F,6,0)</f>
        <v>95268000</v>
      </c>
      <c r="J4" s="58">
        <f>+H4-I4</f>
        <v>-95268000</v>
      </c>
      <c r="K4" s="282">
        <f>+H4-G4*E4</f>
        <v>0</v>
      </c>
    </row>
    <row r="5" spans="1:11">
      <c r="A5" s="62"/>
      <c r="B5" s="63" t="s">
        <v>2247</v>
      </c>
      <c r="C5" s="63" t="s">
        <v>3061</v>
      </c>
      <c r="D5" s="64" t="s">
        <v>4</v>
      </c>
      <c r="E5" s="65" t="s">
        <v>3062</v>
      </c>
      <c r="F5" s="66" t="s">
        <v>3063</v>
      </c>
      <c r="G5" s="67" t="s">
        <v>3064</v>
      </c>
      <c r="H5" s="68" t="s">
        <v>3124</v>
      </c>
    </row>
    <row r="6" spans="1:11">
      <c r="A6" s="69"/>
      <c r="B6" s="70" t="s">
        <v>3065</v>
      </c>
      <c r="C6" s="71"/>
      <c r="D6" s="72"/>
      <c r="E6" s="73"/>
      <c r="F6" s="74"/>
      <c r="G6" s="75">
        <f>SUM(G7:G11)</f>
        <v>0</v>
      </c>
      <c r="H6" s="75">
        <f>IFERROR(G6*E4,"")</f>
        <v>0</v>
      </c>
    </row>
    <row r="7" spans="1:11">
      <c r="A7" s="76"/>
      <c r="B7" s="77"/>
      <c r="C7" s="78" t="str">
        <f>IFERROR(_xlfn.XLOOKUP(B7,Insumo[DESCRIPCION],Insumo[UND],,0),"")</f>
        <v/>
      </c>
      <c r="D7" s="79"/>
      <c r="E7" s="80" t="str">
        <f>IFERROR(_xlfn.XLOOKUP($B7,Insumo[DESCRIPCION],Insumo[VALOR],,0),"")</f>
        <v/>
      </c>
      <c r="F7" s="81"/>
      <c r="G7" s="82" t="str">
        <f>IFERROR(IF(F7&gt;=0,D7*E7*(1+F7/100),ABS(D7*E7/F7)),"")</f>
        <v/>
      </c>
      <c r="H7" s="91" t="str">
        <f>IFERROR(G7*E4,"")</f>
        <v/>
      </c>
    </row>
    <row r="8" spans="1:11">
      <c r="A8" s="76"/>
      <c r="B8" s="77"/>
      <c r="C8" s="78" t="str">
        <f>IFERROR(_xlfn.XLOOKUP(B8,Insumo[DESCRIPCION],Insumo[UND],,0),"")</f>
        <v/>
      </c>
      <c r="D8" s="79"/>
      <c r="E8" s="80" t="str">
        <f>IFERROR(_xlfn.XLOOKUP($B8,Insumo[DESCRIPCION],Insumo[VALOR],,0),"")</f>
        <v/>
      </c>
      <c r="F8" s="81"/>
      <c r="G8" s="82" t="str">
        <f>IFERROR(IF(F8&gt;=0,D8*E8*(1+F8/100),ABS(D8*E8/F8)),"")</f>
        <v/>
      </c>
      <c r="H8" s="91" t="str">
        <f>IFERROR(G8*E4,"")</f>
        <v/>
      </c>
    </row>
    <row r="9" spans="1:11">
      <c r="A9" s="76"/>
      <c r="B9" s="77"/>
      <c r="C9" s="78" t="str">
        <f>IFERROR(_xlfn.XLOOKUP(B9,Insumo[DESCRIPCION],Insumo[UND],,0),"")</f>
        <v/>
      </c>
      <c r="D9" s="79"/>
      <c r="E9" s="80" t="str">
        <f>IFERROR(_xlfn.XLOOKUP($B9,Insumo[DESCRIPCION],Insumo[VALOR],,0),"")</f>
        <v/>
      </c>
      <c r="F9" s="81"/>
      <c r="G9" s="82" t="str">
        <f>IFERROR(IF(F9&gt;=0,D9*E9*(1+F9/100),ABS(D9*E9/F9)),"")</f>
        <v/>
      </c>
      <c r="H9" s="91" t="str">
        <f>IFERROR(G9*E4,"")</f>
        <v/>
      </c>
    </row>
    <row r="10" spans="1:11">
      <c r="A10" s="76"/>
      <c r="B10" s="77"/>
      <c r="C10" s="78" t="str">
        <f>IFERROR(_xlfn.XLOOKUP(B10,Insumo[DESCRIPCION],Insumo[UND],,0),"")</f>
        <v/>
      </c>
      <c r="D10" s="79"/>
      <c r="E10" s="80" t="str">
        <f>IFERROR(_xlfn.XLOOKUP($B10,Insumo[DESCRIPCION],Insumo[VALOR],,0),"")</f>
        <v/>
      </c>
      <c r="F10" s="81"/>
      <c r="G10" s="82" t="str">
        <f>IFERROR(IF(F10&gt;=0,D10*E10*(1+F10/100),ABS(D10*E10/F10)),"")</f>
        <v/>
      </c>
      <c r="H10" s="91" t="str">
        <f>IFERROR(G10*E4,"")</f>
        <v/>
      </c>
    </row>
    <row r="11" spans="1:11">
      <c r="A11" s="76"/>
      <c r="B11" s="77"/>
      <c r="C11" s="78" t="str">
        <f>IFERROR(_xlfn.XLOOKUP(B11,Insumo[DESCRIPCION],Insumo[UND],,0),"")</f>
        <v/>
      </c>
      <c r="D11" s="79"/>
      <c r="E11" s="80" t="str">
        <f>IFERROR(_xlfn.XLOOKUP($B11,Insumo[DESCRIPCION],Insumo[VALOR],,0),"")</f>
        <v/>
      </c>
      <c r="F11" s="81"/>
      <c r="G11" s="82" t="str">
        <f>IFERROR(IF(F11&gt;=0,D11*E11*(1+F11/100),ABS(D11*E11/F11)),"")</f>
        <v/>
      </c>
      <c r="H11" s="91" t="str">
        <f>IFERROR(G11*E4,"")</f>
        <v/>
      </c>
    </row>
    <row r="12" spans="1:11">
      <c r="A12" s="69"/>
      <c r="B12" s="70" t="s">
        <v>3066</v>
      </c>
      <c r="C12" s="71"/>
      <c r="D12" s="72"/>
      <c r="E12" s="73"/>
      <c r="F12" s="74"/>
      <c r="G12" s="75">
        <f>SUM(G13:G15)</f>
        <v>0</v>
      </c>
      <c r="H12" s="92">
        <f>G12*E4</f>
        <v>0</v>
      </c>
    </row>
    <row r="13" spans="1:11">
      <c r="A13" s="76"/>
      <c r="B13" s="77"/>
      <c r="C13" s="78" t="str">
        <f>IFERROR(_xlfn.XLOOKUP(B13,Equipo[DESCRIPCION],Equipo[UND],,0),"")</f>
        <v/>
      </c>
      <c r="D13" s="79"/>
      <c r="E13" s="80" t="str">
        <f>IF(C13="%MO",G19,IFERROR(_xlfn.XLOOKUP($B13,Equipo[DESCRIPCION],Equipo[VALOR],,0),""))</f>
        <v/>
      </c>
      <c r="F13" s="81"/>
      <c r="G13" s="82" t="str">
        <f>IFERROR(IF(F13&gt;=0,D13*E13*(1+F13/100),ABS(D13*E13/F13)),"")</f>
        <v/>
      </c>
      <c r="H13" s="91" t="str">
        <f>IFERROR(G13*E4,"")</f>
        <v/>
      </c>
    </row>
    <row r="14" spans="1:11">
      <c r="A14" s="76"/>
      <c r="B14" s="77"/>
      <c r="C14" s="78" t="str">
        <f>IFERROR(_xlfn.XLOOKUP(B14,Equipo[DESCRIPCION],Equipo[UND],,0),"")</f>
        <v/>
      </c>
      <c r="D14" s="79"/>
      <c r="E14" s="80" t="str">
        <f>IF(C14="%MO",G19,IFERROR(_xlfn.XLOOKUP($B14,Equipo[DESCRIPCION],Equipo[VALOR],,0),""))</f>
        <v/>
      </c>
      <c r="F14" s="81"/>
      <c r="G14" s="82" t="str">
        <f>IFERROR(IF(F14&gt;=0,D14*E14*(1+F14/100),ABS(D14*E14/F14)),"")</f>
        <v/>
      </c>
      <c r="H14" s="91" t="str">
        <f>IFERROR(G14*E4,"")</f>
        <v/>
      </c>
    </row>
    <row r="15" spans="1:11">
      <c r="A15" s="76"/>
      <c r="B15" s="77"/>
      <c r="C15" s="78" t="str">
        <f>IFERROR(_xlfn.XLOOKUP(B15,Equipo[DESCRIPCION],Equipo[UND],,0),"")</f>
        <v/>
      </c>
      <c r="D15" s="79"/>
      <c r="E15" s="80" t="str">
        <f>IF(C15="%MO",G19,IFERROR(_xlfn.XLOOKUP($B15,Equipo[DESCRIPCION],Equipo[VALOR],,0),""))</f>
        <v/>
      </c>
      <c r="F15" s="81"/>
      <c r="G15" s="82" t="str">
        <f>IFERROR(IF(F15&gt;=0,D15*E15*(1+F15/100),ABS(D15*E15/F15)),"")</f>
        <v/>
      </c>
      <c r="H15" s="91" t="str">
        <f>IFERROR(G15*E4,"")</f>
        <v/>
      </c>
    </row>
    <row r="16" spans="1:11">
      <c r="A16" s="69"/>
      <c r="B16" s="70" t="s">
        <v>2202</v>
      </c>
      <c r="C16" s="71"/>
      <c r="D16" s="72"/>
      <c r="E16" s="73"/>
      <c r="F16" s="74"/>
      <c r="G16" s="75">
        <f>SUM(G17:G18)</f>
        <v>0</v>
      </c>
      <c r="H16" s="92">
        <f>G16*E4</f>
        <v>0</v>
      </c>
    </row>
    <row r="17" spans="1:11">
      <c r="A17" s="76"/>
      <c r="B17" s="77"/>
      <c r="C17" s="78" t="str">
        <f>IFERROR(_xlfn.XLOOKUP(B17,Transporte[DESCRIPCION],Transporte[UND],,0),"")</f>
        <v/>
      </c>
      <c r="D17" s="79"/>
      <c r="E17" s="80" t="str">
        <f>IFERROR(_xlfn.XLOOKUP($B17,Transporte[DESCRIPCION],Transporte[VALOR],,0),"")</f>
        <v/>
      </c>
      <c r="F17" s="81"/>
      <c r="G17" s="82" t="str">
        <f>IFERROR(IF(F17&gt;=0,D17*E17*(1+F17/100),ABS(D17*E17/F17)),"")</f>
        <v/>
      </c>
      <c r="H17" s="91" t="str">
        <f>IFERROR(G17*E4,"")</f>
        <v/>
      </c>
    </row>
    <row r="18" spans="1:11">
      <c r="A18" s="76"/>
      <c r="B18" s="77"/>
      <c r="C18" s="78" t="str">
        <f>IFERROR(_xlfn.XLOOKUP(B18,Transporte[DESCRIPCION],Transporte[UND],,0),"")</f>
        <v/>
      </c>
      <c r="D18" s="79"/>
      <c r="E18" s="80" t="str">
        <f>IFERROR(_xlfn.XLOOKUP($B18,Transporte[DESCRIPCION],Transporte[VALOR],,0),"")</f>
        <v/>
      </c>
      <c r="F18" s="81"/>
      <c r="G18" s="82" t="str">
        <f>IFERROR(IF(F18&gt;=0,D18*E18*(1+F18/100),ABS(D18*E18/F18)),"")</f>
        <v/>
      </c>
      <c r="H18" s="91" t="str">
        <f>IFERROR(G18*E4,"")</f>
        <v/>
      </c>
    </row>
    <row r="19" spans="1:11">
      <c r="A19" s="69"/>
      <c r="B19" s="70" t="s">
        <v>3067</v>
      </c>
      <c r="C19" s="71"/>
      <c r="D19" s="72"/>
      <c r="E19" s="73"/>
      <c r="F19" s="74"/>
      <c r="G19" s="75">
        <f>SUM(G20:G22)</f>
        <v>0</v>
      </c>
      <c r="H19" s="92">
        <f>G19*E4</f>
        <v>0</v>
      </c>
    </row>
    <row r="20" spans="1:11">
      <c r="A20" s="76"/>
      <c r="B20" s="77"/>
      <c r="C20" s="78" t="str">
        <f>IFERROR(_xlfn.XLOOKUP(B20,MObra[DESCRIPCION],MObra[UN],,0),"")</f>
        <v/>
      </c>
      <c r="D20" s="79"/>
      <c r="E20" s="80" t="str">
        <f>IFERROR(_xlfn.XLOOKUP($B20,MObra[DESCRIPCION],MObra[VALOR UNIT],,0),"")</f>
        <v/>
      </c>
      <c r="F20" s="81"/>
      <c r="G20" s="82" t="str">
        <f>IFERROR(IF(F20&gt;=0,D20*E20*(1+F20/100),ABS(D20*E20/F20)),"")</f>
        <v/>
      </c>
      <c r="H20" s="91" t="str">
        <f>IFERROR(G20*E4,"")</f>
        <v/>
      </c>
    </row>
    <row r="21" spans="1:11">
      <c r="A21" s="76"/>
      <c r="B21" s="77"/>
      <c r="C21" s="78" t="str">
        <f t="array" ref="C21">IFERROR(_xlfn.XLOOKUP(B21,MObra[[#All],[DESCRIPCION]],MObra[[#All],[UN]],,0),"")</f>
        <v/>
      </c>
      <c r="D21" s="79"/>
      <c r="E21" s="80" t="str">
        <f>IFERROR(_xlfn.XLOOKUP($B21,MObra[DESCRIPCION],MObra[VALOR UNIT],,0),"")</f>
        <v/>
      </c>
      <c r="F21" s="81"/>
      <c r="G21" s="82" t="str">
        <f>IFERROR(IF(F21&gt;=0,D21*E21*(1+F21/100),ABS(D21*E21/F21)),"")</f>
        <v/>
      </c>
      <c r="H21" s="91" t="str">
        <f>IFERROR(G21*E4,"")</f>
        <v/>
      </c>
    </row>
    <row r="22" spans="1:11">
      <c r="A22" s="83"/>
      <c r="B22" s="84"/>
      <c r="C22" s="85" t="str">
        <f t="array" ref="C22">IFERROR(_xlfn.XLOOKUP(B22,MObra[[#All],[DESCRIPCION]],MObra[[#All],[UN]],,0),"")</f>
        <v/>
      </c>
      <c r="D22" s="86"/>
      <c r="E22" s="87" t="str">
        <f>IFERROR(_xlfn.XLOOKUP($B22,MObra[DESCRIPCION],MObra[VALOR UNIT],,0),"")</f>
        <v/>
      </c>
      <c r="F22" s="88"/>
      <c r="G22" s="89" t="str">
        <f>IFERROR(IF(F22&gt;=0,D22*E22*(1+F22/100),ABS(D22*E22/F22)),"")</f>
        <v/>
      </c>
      <c r="H22" s="90" t="str">
        <f>IFERROR(G22*E4,"")</f>
        <v/>
      </c>
    </row>
    <row r="23" spans="1:11" ht="12.75" customHeight="1" thickTop="1" thickBot="1"/>
    <row r="24" spans="1:11" ht="14.25" thickTop="1" thickBot="1">
      <c r="A24" s="54" t="s">
        <v>2227</v>
      </c>
      <c r="B24" s="55" t="str">
        <f>VLOOKUP($A24,Presupuesto!$A:$D,2,FALSE())</f>
        <v>Suministro e instalación de Bascula para pesaje de RCD</v>
      </c>
      <c r="C24" s="56" t="str">
        <f>VLOOKUP($A24,Presupuesto!$A:$D,3,FALSE())</f>
        <v>Un</v>
      </c>
      <c r="D24" s="57"/>
      <c r="E24" s="58">
        <f>VLOOKUP($A24,Presupuesto!$A:$D,4,FALSE())</f>
        <v>1</v>
      </c>
      <c r="F24" s="59" t="s">
        <v>2919</v>
      </c>
      <c r="G24" s="60">
        <f>SUM(G26:G42)/2</f>
        <v>0</v>
      </c>
      <c r="H24" s="61">
        <f>ROUND(SUM(H26:H42),0)/2</f>
        <v>0</v>
      </c>
      <c r="I24" s="58">
        <f>VLOOKUP(A24,Presupuesto!$A:$F,6,0)</f>
        <v>175000000</v>
      </c>
      <c r="J24" s="58">
        <f>+H24-I24</f>
        <v>-175000000</v>
      </c>
      <c r="K24" s="282">
        <f>+H24-G24*E24</f>
        <v>0</v>
      </c>
    </row>
    <row r="25" spans="1:11" ht="13.5" thickTop="1">
      <c r="A25" s="62"/>
      <c r="B25" s="63" t="s">
        <v>2247</v>
      </c>
      <c r="C25" s="63" t="s">
        <v>3061</v>
      </c>
      <c r="D25" s="64" t="s">
        <v>4</v>
      </c>
      <c r="E25" s="65" t="s">
        <v>3062</v>
      </c>
      <c r="F25" s="66" t="s">
        <v>3063</v>
      </c>
      <c r="G25" s="67" t="s">
        <v>3064</v>
      </c>
      <c r="H25" s="68" t="s">
        <v>3124</v>
      </c>
    </row>
    <row r="26" spans="1:11">
      <c r="A26" s="69"/>
      <c r="B26" s="70" t="s">
        <v>3065</v>
      </c>
      <c r="C26" s="71"/>
      <c r="D26" s="72"/>
      <c r="E26" s="73"/>
      <c r="F26" s="74"/>
      <c r="G26" s="75">
        <f>SUM(G27:G31)</f>
        <v>0</v>
      </c>
      <c r="H26" s="75">
        <f>IFERROR(G26*E24,"")</f>
        <v>0</v>
      </c>
    </row>
    <row r="27" spans="1:11">
      <c r="A27" s="76"/>
      <c r="B27" s="77"/>
      <c r="C27" s="78" t="str">
        <f>IFERROR(_xlfn.XLOOKUP(B27,Insumo[DESCRIPCION],Insumo[UND],,0),"")</f>
        <v/>
      </c>
      <c r="D27" s="79">
        <v>1</v>
      </c>
      <c r="E27" s="80" t="str">
        <f>IFERROR(_xlfn.XLOOKUP($B27,Insumo[DESCRIPCION],Insumo[VALOR],,0),"")</f>
        <v/>
      </c>
      <c r="F27" s="81"/>
      <c r="G27" s="82" t="str">
        <f>IFERROR(IF(F27&gt;=0,D27*E27*(1+F27/100),ABS(D27*E27/F27)),"")</f>
        <v/>
      </c>
      <c r="H27" s="91" t="str">
        <f>IFERROR(G27*E24,"")</f>
        <v/>
      </c>
    </row>
    <row r="28" spans="1:11">
      <c r="A28" s="76"/>
      <c r="B28" s="77"/>
      <c r="C28" s="78" t="str">
        <f>IFERROR(_xlfn.XLOOKUP(B28,Insumo[DESCRIPCION],Insumo[UND],,0),"")</f>
        <v/>
      </c>
      <c r="D28" s="79"/>
      <c r="E28" s="80" t="str">
        <f>IFERROR(_xlfn.XLOOKUP($B28,Insumo[DESCRIPCION],Insumo[VALOR],,0),"")</f>
        <v/>
      </c>
      <c r="F28" s="81"/>
      <c r="G28" s="82" t="str">
        <f>IFERROR(IF(F28&gt;=0,D28*E28*(1+F28/100),ABS(D28*E28/F28)),"")</f>
        <v/>
      </c>
      <c r="H28" s="91" t="str">
        <f>IFERROR(G28*E24,"")</f>
        <v/>
      </c>
    </row>
    <row r="29" spans="1:11">
      <c r="A29" s="76"/>
      <c r="B29" s="77"/>
      <c r="C29" s="78" t="str">
        <f>IFERROR(_xlfn.XLOOKUP(B29,Insumo[DESCRIPCION],Insumo[UND],,0),"")</f>
        <v/>
      </c>
      <c r="D29" s="79"/>
      <c r="E29" s="80" t="str">
        <f>IFERROR(_xlfn.XLOOKUP($B29,Insumo[DESCRIPCION],Insumo[VALOR],,0),"")</f>
        <v/>
      </c>
      <c r="F29" s="81"/>
      <c r="G29" s="82" t="str">
        <f>IFERROR(IF(F29&gt;=0,D29*E29*(1+F29/100),ABS(D29*E29/F29)),"")</f>
        <v/>
      </c>
      <c r="H29" s="91" t="str">
        <f>IFERROR(G29*E24,"")</f>
        <v/>
      </c>
    </row>
    <row r="30" spans="1:11">
      <c r="A30" s="76"/>
      <c r="B30" s="77"/>
      <c r="C30" s="78" t="str">
        <f>IFERROR(_xlfn.XLOOKUP(B30,Insumo[DESCRIPCION],Insumo[UND],,0),"")</f>
        <v/>
      </c>
      <c r="D30" s="79"/>
      <c r="E30" s="80" t="str">
        <f>IFERROR(_xlfn.XLOOKUP($B30,Insumo[DESCRIPCION],Insumo[VALOR],,0),"")</f>
        <v/>
      </c>
      <c r="F30" s="81"/>
      <c r="G30" s="82" t="str">
        <f>IFERROR(IF(F30&gt;=0,D30*E30*(1+F30/100),ABS(D30*E30/F30)),"")</f>
        <v/>
      </c>
      <c r="H30" s="91" t="str">
        <f>IFERROR(G30*E24,"")</f>
        <v/>
      </c>
    </row>
    <row r="31" spans="1:11">
      <c r="A31" s="76"/>
      <c r="B31" s="77"/>
      <c r="C31" s="78" t="str">
        <f>IFERROR(_xlfn.XLOOKUP(B31,Insumo[DESCRIPCION],Insumo[UND],,0),"")</f>
        <v/>
      </c>
      <c r="D31" s="79"/>
      <c r="E31" s="80" t="str">
        <f>IFERROR(_xlfn.XLOOKUP($B31,Insumo[DESCRIPCION],Insumo[VALOR],,0),"")</f>
        <v/>
      </c>
      <c r="F31" s="81"/>
      <c r="G31" s="82" t="str">
        <f>IFERROR(IF(F31&gt;=0,D31*E31*(1+F31/100),ABS(D31*E31/F31)),"")</f>
        <v/>
      </c>
      <c r="H31" s="91" t="str">
        <f>IFERROR(G31*E24,"")</f>
        <v/>
      </c>
    </row>
    <row r="32" spans="1:11">
      <c r="A32" s="69"/>
      <c r="B32" s="70" t="s">
        <v>3066</v>
      </c>
      <c r="C32" s="71"/>
      <c r="D32" s="72"/>
      <c r="E32" s="73"/>
      <c r="F32" s="74"/>
      <c r="G32" s="75">
        <f>SUM(G33:G35)</f>
        <v>0</v>
      </c>
      <c r="H32" s="92">
        <f>G32*E24</f>
        <v>0</v>
      </c>
    </row>
    <row r="33" spans="1:11">
      <c r="A33" s="76"/>
      <c r="B33" s="77"/>
      <c r="C33" s="78" t="str">
        <f>IFERROR(_xlfn.XLOOKUP(B33,Equipo[DESCRIPCION],Equipo[UND],,0),"")</f>
        <v/>
      </c>
      <c r="D33" s="79"/>
      <c r="E33" s="80" t="str">
        <f>IF(C33="%MO",G39,IFERROR(_xlfn.XLOOKUP($B33,Equipo[DESCRIPCION],Equipo[VALOR],,0),""))</f>
        <v/>
      </c>
      <c r="F33" s="81"/>
      <c r="G33" s="82" t="str">
        <f>IFERROR(IF(F33&gt;=0,D33*E33*(1+F33/100),ABS(D33*E33/F33)),"")</f>
        <v/>
      </c>
      <c r="H33" s="91" t="str">
        <f>IFERROR(G33*E24,"")</f>
        <v/>
      </c>
    </row>
    <row r="34" spans="1:11">
      <c r="A34" s="76"/>
      <c r="B34" s="77"/>
      <c r="C34" s="78" t="str">
        <f>IFERROR(_xlfn.XLOOKUP(B34,Equipo[DESCRIPCION],Equipo[UND],,0),"")</f>
        <v/>
      </c>
      <c r="D34" s="79"/>
      <c r="E34" s="80" t="str">
        <f>IF(C34="%MO",G39,IFERROR(_xlfn.XLOOKUP($B34,Equipo[DESCRIPCION],Equipo[VALOR],,0),""))</f>
        <v/>
      </c>
      <c r="F34" s="81"/>
      <c r="G34" s="82" t="str">
        <f>IFERROR(IF(F34&gt;=0,D34*E34*(1+F34/100),ABS(D34*E34/F34)),"")</f>
        <v/>
      </c>
      <c r="H34" s="91" t="str">
        <f>IFERROR(G34*E24,"")</f>
        <v/>
      </c>
    </row>
    <row r="35" spans="1:11">
      <c r="A35" s="76"/>
      <c r="B35" s="77"/>
      <c r="C35" s="78" t="str">
        <f>IFERROR(_xlfn.XLOOKUP(B35,Equipo[DESCRIPCION],Equipo[UND],,0),"")</f>
        <v/>
      </c>
      <c r="D35" s="79"/>
      <c r="E35" s="80" t="str">
        <f>IF(C35="%MO",G39,IFERROR(_xlfn.XLOOKUP($B35,Equipo[DESCRIPCION],Equipo[VALOR],,0),""))</f>
        <v/>
      </c>
      <c r="F35" s="81"/>
      <c r="G35" s="82" t="str">
        <f>IFERROR(IF(F35&gt;=0,D35*E35*(1+F35/100),ABS(D35*E35/F35)),"")</f>
        <v/>
      </c>
      <c r="H35" s="91" t="str">
        <f>IFERROR(G35*E24,"")</f>
        <v/>
      </c>
    </row>
    <row r="36" spans="1:11">
      <c r="A36" s="69"/>
      <c r="B36" s="70" t="s">
        <v>2202</v>
      </c>
      <c r="C36" s="71"/>
      <c r="D36" s="72"/>
      <c r="E36" s="73"/>
      <c r="F36" s="74"/>
      <c r="G36" s="75">
        <f>SUM(G37:G38)</f>
        <v>0</v>
      </c>
      <c r="H36" s="92">
        <f>G36*E24</f>
        <v>0</v>
      </c>
    </row>
    <row r="37" spans="1:11">
      <c r="A37" s="76"/>
      <c r="B37" s="77"/>
      <c r="C37" s="78" t="str">
        <f>IFERROR(_xlfn.XLOOKUP(B37,Transporte[DESCRIPCION],Transporte[UND],,0),"")</f>
        <v/>
      </c>
      <c r="D37" s="79"/>
      <c r="E37" s="80" t="str">
        <f>IFERROR(_xlfn.XLOOKUP($B37,Transporte[DESCRIPCION],Transporte[VALOR],,0),"")</f>
        <v/>
      </c>
      <c r="F37" s="81"/>
      <c r="G37" s="82" t="str">
        <f>IFERROR(IF(F37&gt;=0,D37*E37*(1+F37/100),ABS(D37*E37/F37)),"")</f>
        <v/>
      </c>
      <c r="H37" s="91" t="str">
        <f>IFERROR(G37*E24,"")</f>
        <v/>
      </c>
    </row>
    <row r="38" spans="1:11">
      <c r="A38" s="76"/>
      <c r="B38" s="77"/>
      <c r="C38" s="78" t="str">
        <f>IFERROR(_xlfn.XLOOKUP(B38,Transporte[DESCRIPCION],Transporte[UND],,0),"")</f>
        <v/>
      </c>
      <c r="D38" s="79"/>
      <c r="E38" s="80" t="str">
        <f>IFERROR(_xlfn.XLOOKUP($B38,Transporte[DESCRIPCION],Transporte[VALOR],,0),"")</f>
        <v/>
      </c>
      <c r="F38" s="81"/>
      <c r="G38" s="82" t="str">
        <f>IFERROR(IF(F38&gt;=0,D38*E38*(1+F38/100),ABS(D38*E38/F38)),"")</f>
        <v/>
      </c>
      <c r="H38" s="91" t="str">
        <f>IFERROR(G38*E24,"")</f>
        <v/>
      </c>
    </row>
    <row r="39" spans="1:11">
      <c r="A39" s="69"/>
      <c r="B39" s="70" t="s">
        <v>3067</v>
      </c>
      <c r="C39" s="71"/>
      <c r="D39" s="72"/>
      <c r="E39" s="73"/>
      <c r="F39" s="74"/>
      <c r="G39" s="75">
        <f>SUM(G40:G42)</f>
        <v>0</v>
      </c>
      <c r="H39" s="92">
        <f>G39*E24</f>
        <v>0</v>
      </c>
    </row>
    <row r="40" spans="1:11">
      <c r="A40" s="76"/>
      <c r="B40" s="77"/>
      <c r="C40" s="78" t="str">
        <f>IFERROR(_xlfn.XLOOKUP(B40,MObra[DESCRIPCION],MObra[UN],,0),"")</f>
        <v/>
      </c>
      <c r="D40" s="79"/>
      <c r="E40" s="80" t="str">
        <f>IFERROR(_xlfn.XLOOKUP($B40,MObra[DESCRIPCION],MObra[VALOR UNIT],,0),"")</f>
        <v/>
      </c>
      <c r="F40" s="81"/>
      <c r="G40" s="82" t="str">
        <f>IFERROR(IF(F40&gt;=0,D40*E40*(1+F40/100),ABS(D40*E40/F40)),"")</f>
        <v/>
      </c>
      <c r="H40" s="91" t="str">
        <f>IFERROR(G40*E24,"")</f>
        <v/>
      </c>
    </row>
    <row r="41" spans="1:11">
      <c r="A41" s="76"/>
      <c r="B41" s="77"/>
      <c r="C41" s="78" t="str">
        <f t="array" ref="C41">IFERROR(_xlfn.XLOOKUP(B41,MObra[[#All],[DESCRIPCION]],MObra[[#All],[UN]],,0),"")</f>
        <v/>
      </c>
      <c r="D41" s="79"/>
      <c r="E41" s="80" t="str">
        <f>IFERROR(_xlfn.XLOOKUP($B41,MObra[DESCRIPCION],MObra[VALOR UNIT],,0),"")</f>
        <v/>
      </c>
      <c r="F41" s="81"/>
      <c r="G41" s="82" t="str">
        <f>IFERROR(IF(F41&gt;=0,D41*E41*(1+F41/100),ABS(D41*E41/F41)),"")</f>
        <v/>
      </c>
      <c r="H41" s="91" t="str">
        <f>IFERROR(G41*E24,"")</f>
        <v/>
      </c>
    </row>
    <row r="42" spans="1:11" ht="13.5" thickBot="1">
      <c r="A42" s="83"/>
      <c r="B42" s="84"/>
      <c r="C42" s="85" t="str">
        <f t="array" ref="C42">IFERROR(_xlfn.XLOOKUP(B42,MObra[[#All],[DESCRIPCION]],MObra[[#All],[UN]],,0),"")</f>
        <v/>
      </c>
      <c r="D42" s="86"/>
      <c r="E42" s="87" t="str">
        <f>IFERROR(_xlfn.XLOOKUP($B42,MObra[DESCRIPCION],MObra[VALOR UNIT],,0),"")</f>
        <v/>
      </c>
      <c r="F42" s="88"/>
      <c r="G42" s="89" t="str">
        <f>IFERROR(IF(F42&gt;=0,D42*E42*(1+F42/100),ABS(D42*E42/F42)),"")</f>
        <v/>
      </c>
      <c r="H42" s="90" t="str">
        <f>IFERROR(G42*E24,"")</f>
        <v/>
      </c>
    </row>
    <row r="43" spans="1:11" ht="12.75" customHeight="1" thickTop="1" thickBot="1"/>
    <row r="44" spans="1:11" ht="14.25" thickTop="1" thickBot="1">
      <c r="A44" s="54" t="s">
        <v>2228</v>
      </c>
      <c r="B44" s="55" t="e">
        <f>VLOOKUP($A44,Presupuesto!$A:$D,2,FALSE())</f>
        <v>#N/A</v>
      </c>
      <c r="C44" s="56" t="e">
        <f>VLOOKUP($A44,Presupuesto!$A:$D,3,FALSE())</f>
        <v>#N/A</v>
      </c>
      <c r="D44" s="57"/>
      <c r="E44" s="58" t="e">
        <f>VLOOKUP($A44,Presupuesto!$A:$D,4,FALSE())</f>
        <v>#N/A</v>
      </c>
      <c r="F44" s="59" t="s">
        <v>2919</v>
      </c>
      <c r="G44" s="60">
        <f>SUM(G46:G62)/2</f>
        <v>0</v>
      </c>
      <c r="H44" s="61" t="e">
        <f>ROUND(SUM(H46:H62),0)/2</f>
        <v>#N/A</v>
      </c>
      <c r="I44" s="58" t="e">
        <f>VLOOKUP(A44,Presupuesto!$A:$F,6,0)</f>
        <v>#N/A</v>
      </c>
      <c r="J44" s="58" t="e">
        <f>+H44-I44</f>
        <v>#N/A</v>
      </c>
      <c r="K44" s="282" t="e">
        <f>+H44-G44*E44</f>
        <v>#N/A</v>
      </c>
    </row>
    <row r="45" spans="1:11" ht="13.5" thickTop="1">
      <c r="A45" s="62"/>
      <c r="B45" s="63" t="s">
        <v>2247</v>
      </c>
      <c r="C45" s="63" t="s">
        <v>3061</v>
      </c>
      <c r="D45" s="64" t="s">
        <v>4</v>
      </c>
      <c r="E45" s="65" t="s">
        <v>3062</v>
      </c>
      <c r="F45" s="66" t="s">
        <v>3063</v>
      </c>
      <c r="G45" s="67" t="s">
        <v>3064</v>
      </c>
      <c r="H45" s="68" t="s">
        <v>3124</v>
      </c>
    </row>
    <row r="46" spans="1:11">
      <c r="A46" s="69"/>
      <c r="B46" s="70" t="s">
        <v>3065</v>
      </c>
      <c r="C46" s="71"/>
      <c r="D46" s="72"/>
      <c r="E46" s="73"/>
      <c r="F46" s="74"/>
      <c r="G46" s="75">
        <f>SUM(G47:G51)</f>
        <v>0</v>
      </c>
      <c r="H46" s="75" t="str">
        <f>IFERROR(G46*E44,"")</f>
        <v/>
      </c>
    </row>
    <row r="47" spans="1:11">
      <c r="A47" s="76"/>
      <c r="B47" s="77"/>
      <c r="C47" s="78" t="str">
        <f>IFERROR(_xlfn.XLOOKUP(B47,Insumo[DESCRIPCION],Insumo[UND],,0),"")</f>
        <v/>
      </c>
      <c r="D47" s="79">
        <v>1</v>
      </c>
      <c r="E47" s="80" t="str">
        <f>IFERROR(_xlfn.XLOOKUP($B47,Insumo[DESCRIPCION],Insumo[VALOR],,0),"")</f>
        <v/>
      </c>
      <c r="F47" s="81"/>
      <c r="G47" s="82" t="str">
        <f>IFERROR(IF(F47&gt;=0,D47*E47*(1+F47/100),ABS(D47*E47/F47)),"")</f>
        <v/>
      </c>
      <c r="H47" s="91" t="str">
        <f>IFERROR(G47*E44,"")</f>
        <v/>
      </c>
    </row>
    <row r="48" spans="1:11">
      <c r="A48" s="76"/>
      <c r="B48" s="77"/>
      <c r="C48" s="78" t="str">
        <f>IFERROR(_xlfn.XLOOKUP(B48,Insumo[DESCRIPCION],Insumo[UND],,0),"")</f>
        <v/>
      </c>
      <c r="D48" s="79"/>
      <c r="E48" s="80" t="str">
        <f>IFERROR(_xlfn.XLOOKUP($B48,Insumo[DESCRIPCION],Insumo[VALOR],,0),"")</f>
        <v/>
      </c>
      <c r="F48" s="81"/>
      <c r="G48" s="82" t="str">
        <f>IFERROR(IF(F48&gt;=0,D48*E48*(1+F48/100),ABS(D48*E48/F48)),"")</f>
        <v/>
      </c>
      <c r="H48" s="91" t="str">
        <f>IFERROR(G48*E44,"")</f>
        <v/>
      </c>
    </row>
    <row r="49" spans="1:8">
      <c r="A49" s="76"/>
      <c r="B49" s="77"/>
      <c r="C49" s="78" t="str">
        <f>IFERROR(_xlfn.XLOOKUP(B49,Insumo[DESCRIPCION],Insumo[UND],,0),"")</f>
        <v/>
      </c>
      <c r="D49" s="79"/>
      <c r="E49" s="80" t="str">
        <f>IFERROR(_xlfn.XLOOKUP($B49,Insumo[DESCRIPCION],Insumo[VALOR],,0),"")</f>
        <v/>
      </c>
      <c r="F49" s="81"/>
      <c r="G49" s="82" t="str">
        <f>IFERROR(IF(F49&gt;=0,D49*E49*(1+F49/100),ABS(D49*E49/F49)),"")</f>
        <v/>
      </c>
      <c r="H49" s="91" t="str">
        <f>IFERROR(G49*E44,"")</f>
        <v/>
      </c>
    </row>
    <row r="50" spans="1:8">
      <c r="A50" s="76"/>
      <c r="B50" s="77"/>
      <c r="C50" s="78" t="str">
        <f>IFERROR(_xlfn.XLOOKUP(B50,Insumo[DESCRIPCION],Insumo[UND],,0),"")</f>
        <v/>
      </c>
      <c r="D50" s="79"/>
      <c r="E50" s="80" t="str">
        <f>IFERROR(_xlfn.XLOOKUP($B50,Insumo[DESCRIPCION],Insumo[VALOR],,0),"")</f>
        <v/>
      </c>
      <c r="F50" s="81"/>
      <c r="G50" s="82" t="str">
        <f>IFERROR(IF(F50&gt;=0,D50*E50*(1+F50/100),ABS(D50*E50/F50)),"")</f>
        <v/>
      </c>
      <c r="H50" s="91" t="str">
        <f>IFERROR(G50*E44,"")</f>
        <v/>
      </c>
    </row>
    <row r="51" spans="1:8">
      <c r="A51" s="76"/>
      <c r="B51" s="77"/>
      <c r="C51" s="78" t="str">
        <f>IFERROR(_xlfn.XLOOKUP(B51,Insumo[DESCRIPCION],Insumo[UND],,0),"")</f>
        <v/>
      </c>
      <c r="D51" s="79"/>
      <c r="E51" s="80" t="str">
        <f>IFERROR(_xlfn.XLOOKUP($B51,Insumo[DESCRIPCION],Insumo[VALOR],,0),"")</f>
        <v/>
      </c>
      <c r="F51" s="81"/>
      <c r="G51" s="82" t="str">
        <f>IFERROR(IF(F51&gt;=0,D51*E51*(1+F51/100),ABS(D51*E51/F51)),"")</f>
        <v/>
      </c>
      <c r="H51" s="91" t="str">
        <f>IFERROR(G51*E44,"")</f>
        <v/>
      </c>
    </row>
    <row r="52" spans="1:8">
      <c r="A52" s="69"/>
      <c r="B52" s="70" t="s">
        <v>3066</v>
      </c>
      <c r="C52" s="71"/>
      <c r="D52" s="72"/>
      <c r="E52" s="73"/>
      <c r="F52" s="74"/>
      <c r="G52" s="75">
        <f>SUM(G53:G55)</f>
        <v>0</v>
      </c>
      <c r="H52" s="92" t="e">
        <f>G52*E44</f>
        <v>#N/A</v>
      </c>
    </row>
    <row r="53" spans="1:8">
      <c r="A53" s="76"/>
      <c r="B53" s="77"/>
      <c r="C53" s="78" t="str">
        <f>IFERROR(_xlfn.XLOOKUP(B53,Equipo[DESCRIPCION],Equipo[UND],,0),"")</f>
        <v/>
      </c>
      <c r="D53" s="79"/>
      <c r="E53" s="80" t="str">
        <f>IF(C53="%MO",G59,IFERROR(_xlfn.XLOOKUP($B53,Equipo[DESCRIPCION],Equipo[VALOR],,0),""))</f>
        <v/>
      </c>
      <c r="F53" s="81"/>
      <c r="G53" s="82" t="str">
        <f>IFERROR(IF(F53&gt;=0,D53*E53*(1+F53/100),ABS(D53*E53/F53)),"")</f>
        <v/>
      </c>
      <c r="H53" s="91" t="str">
        <f>IFERROR(G53*E44,"")</f>
        <v/>
      </c>
    </row>
    <row r="54" spans="1:8">
      <c r="A54" s="76"/>
      <c r="B54" s="77"/>
      <c r="C54" s="78" t="str">
        <f>IFERROR(_xlfn.XLOOKUP(B54,Equipo[DESCRIPCION],Equipo[UND],,0),"")</f>
        <v/>
      </c>
      <c r="D54" s="79"/>
      <c r="E54" s="80" t="str">
        <f>IF(C54="%MO",G59,IFERROR(_xlfn.XLOOKUP($B54,Equipo[DESCRIPCION],Equipo[VALOR],,0),""))</f>
        <v/>
      </c>
      <c r="F54" s="81"/>
      <c r="G54" s="82" t="str">
        <f>IFERROR(IF(F54&gt;=0,D54*E54*(1+F54/100),ABS(D54*E54/F54)),"")</f>
        <v/>
      </c>
      <c r="H54" s="91" t="str">
        <f>IFERROR(G54*E44,"")</f>
        <v/>
      </c>
    </row>
    <row r="55" spans="1:8">
      <c r="A55" s="76"/>
      <c r="B55" s="77"/>
      <c r="C55" s="78" t="str">
        <f>IFERROR(_xlfn.XLOOKUP(B55,Equipo[DESCRIPCION],Equipo[UND],,0),"")</f>
        <v/>
      </c>
      <c r="D55" s="79"/>
      <c r="E55" s="80" t="str">
        <f>IF(C55="%MO",G59,IFERROR(_xlfn.XLOOKUP($B55,Equipo[DESCRIPCION],Equipo[VALOR],,0),""))</f>
        <v/>
      </c>
      <c r="F55" s="81"/>
      <c r="G55" s="82" t="str">
        <f>IFERROR(IF(F55&gt;=0,D55*E55*(1+F55/100),ABS(D55*E55/F55)),"")</f>
        <v/>
      </c>
      <c r="H55" s="91" t="str">
        <f>IFERROR(G55*E44,"")</f>
        <v/>
      </c>
    </row>
    <row r="56" spans="1:8">
      <c r="A56" s="69"/>
      <c r="B56" s="70" t="s">
        <v>2202</v>
      </c>
      <c r="C56" s="71"/>
      <c r="D56" s="72"/>
      <c r="E56" s="73"/>
      <c r="F56" s="74"/>
      <c r="G56" s="75">
        <f>SUM(G57:G58)</f>
        <v>0</v>
      </c>
      <c r="H56" s="92" t="e">
        <f>G56*E44</f>
        <v>#N/A</v>
      </c>
    </row>
    <row r="57" spans="1:8">
      <c r="A57" s="76"/>
      <c r="B57" s="77"/>
      <c r="C57" s="78" t="str">
        <f>IFERROR(_xlfn.XLOOKUP(B57,Transporte[DESCRIPCION],Transporte[UND],,0),"")</f>
        <v/>
      </c>
      <c r="D57" s="79"/>
      <c r="E57" s="80" t="str">
        <f>IFERROR(_xlfn.XLOOKUP($B57,Transporte[DESCRIPCION],Transporte[VALOR],,0),"")</f>
        <v/>
      </c>
      <c r="F57" s="81"/>
      <c r="G57" s="82" t="str">
        <f>IFERROR(IF(F57&gt;=0,D57*E57*(1+F57/100),ABS(D57*E57/F57)),"")</f>
        <v/>
      </c>
      <c r="H57" s="91" t="str">
        <f>IFERROR(G57*E44,"")</f>
        <v/>
      </c>
    </row>
    <row r="58" spans="1:8">
      <c r="A58" s="76"/>
      <c r="B58" s="77"/>
      <c r="C58" s="78" t="str">
        <f>IFERROR(_xlfn.XLOOKUP(B58,Transporte[DESCRIPCION],Transporte[UND],,0),"")</f>
        <v/>
      </c>
      <c r="D58" s="79"/>
      <c r="E58" s="80" t="str">
        <f>IFERROR(_xlfn.XLOOKUP($B58,Transporte[DESCRIPCION],Transporte[VALOR],,0),"")</f>
        <v/>
      </c>
      <c r="F58" s="81"/>
      <c r="G58" s="82" t="str">
        <f>IFERROR(IF(F58&gt;=0,D58*E58*(1+F58/100),ABS(D58*E58/F58)),"")</f>
        <v/>
      </c>
      <c r="H58" s="91" t="str">
        <f>IFERROR(G58*E44,"")</f>
        <v/>
      </c>
    </row>
    <row r="59" spans="1:8">
      <c r="A59" s="69"/>
      <c r="B59" s="70" t="s">
        <v>3067</v>
      </c>
      <c r="C59" s="71"/>
      <c r="D59" s="72"/>
      <c r="E59" s="73"/>
      <c r="F59" s="74"/>
      <c r="G59" s="75">
        <f>SUM(G60:G62)</f>
        <v>0</v>
      </c>
      <c r="H59" s="92" t="e">
        <f>G59*E44</f>
        <v>#N/A</v>
      </c>
    </row>
    <row r="60" spans="1:8">
      <c r="A60" s="76"/>
      <c r="B60" s="77"/>
      <c r="C60" s="78" t="str">
        <f>IFERROR(_xlfn.XLOOKUP(B60,MObra[DESCRIPCION],MObra[UN],,0),"")</f>
        <v/>
      </c>
      <c r="D60" s="79"/>
      <c r="E60" s="80" t="str">
        <f>IFERROR(_xlfn.XLOOKUP($B60,MObra[DESCRIPCION],MObra[VALOR UNIT],,0),"")</f>
        <v/>
      </c>
      <c r="F60" s="81"/>
      <c r="G60" s="82" t="str">
        <f>IFERROR(IF(F60&gt;=0,D60*E60*(1+F60/100),ABS(D60*E60/F60)),"")</f>
        <v/>
      </c>
      <c r="H60" s="91" t="str">
        <f>IFERROR(G60*E44,"")</f>
        <v/>
      </c>
    </row>
    <row r="61" spans="1:8">
      <c r="A61" s="76"/>
      <c r="B61" s="77"/>
      <c r="C61" s="78" t="str">
        <f t="array" ref="C61">IFERROR(_xlfn.XLOOKUP(B61,MObra[[#All],[DESCRIPCION]],MObra[[#All],[UN]],,0),"")</f>
        <v/>
      </c>
      <c r="D61" s="79"/>
      <c r="E61" s="80" t="str">
        <f>IFERROR(_xlfn.XLOOKUP($B61,MObra[DESCRIPCION],MObra[VALOR UNIT],,0),"")</f>
        <v/>
      </c>
      <c r="F61" s="81"/>
      <c r="G61" s="82" t="str">
        <f>IFERROR(IF(F61&gt;=0,D61*E61*(1+F61/100),ABS(D61*E61/F61)),"")</f>
        <v/>
      </c>
      <c r="H61" s="91" t="str">
        <f>IFERROR(G61*E44,"")</f>
        <v/>
      </c>
    </row>
    <row r="62" spans="1:8" ht="13.5" thickBot="1">
      <c r="A62" s="83"/>
      <c r="B62" s="84"/>
      <c r="C62" s="85" t="str">
        <f t="array" ref="C62">IFERROR(_xlfn.XLOOKUP(B62,MObra[[#All],[DESCRIPCION]],MObra[[#All],[UN]],,0),"")</f>
        <v/>
      </c>
      <c r="D62" s="86"/>
      <c r="E62" s="87" t="str">
        <f>IFERROR(_xlfn.XLOOKUP($B62,MObra[DESCRIPCION],MObra[VALOR UNIT],,0),"")</f>
        <v/>
      </c>
      <c r="F62" s="88"/>
      <c r="G62" s="89" t="str">
        <f>IFERROR(IF(F62&gt;=0,D62*E62*(1+F62/100),ABS(D62*E62/F62)),"")</f>
        <v/>
      </c>
      <c r="H62" s="90" t="str">
        <f>IFERROR(G62*E44,"")</f>
        <v/>
      </c>
    </row>
    <row r="63" spans="1:8" ht="12.75" customHeight="1" thickTop="1"/>
  </sheetData>
  <mergeCells count="3">
    <mergeCell ref="B1:G1"/>
    <mergeCell ref="B2:G2"/>
    <mergeCell ref="B3:G3"/>
  </mergeCells>
  <dataValidations count="1">
    <dataValidation type="list" allowBlank="1" showInputMessage="1" showErrorMessage="1" sqref="B7:B11 B27:B31 B47:B51" xr:uid="{00000000-0002-0000-2300-000000000000}">
      <formula1>Desinsum</formula1>
      <formula2>0</formula2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scale="65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300-000001000000}">
          <x14:formula1>
            <xm:f>'Mano de obra'!$B$30:$B$57</xm:f>
          </x14:formula1>
          <x14:formula2>
            <xm:f>0</xm:f>
          </x14:formula2>
          <xm:sqref>B20:B22 B40:B42 B60:B62</xm:sqref>
        </x14:dataValidation>
        <x14:dataValidation type="list" allowBlank="1" showInputMessage="1" showErrorMessage="1" xr:uid="{00000000-0002-0000-2300-000002000000}">
          <x14:formula1>
            <xm:f>Transporte!$A$4:$A$9</xm:f>
          </x14:formula1>
          <x14:formula2>
            <xm:f>0</xm:f>
          </x14:formula2>
          <xm:sqref>B17:B18 B37:B38 B57:B58</xm:sqref>
        </x14:dataValidation>
        <x14:dataValidation type="list" allowBlank="1" showInputMessage="1" showErrorMessage="1" xr:uid="{00000000-0002-0000-2300-000003000000}">
          <x14:formula1>
            <xm:f>Equipo!$A$4:$A$90</xm:f>
          </x14:formula1>
          <x14:formula2>
            <xm:f>0</xm:f>
          </x14:formula2>
          <xm:sqref>B13:B15 B33:B35 B53:B55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29</vt:i4>
      </vt:variant>
    </vt:vector>
  </HeadingPairs>
  <TitlesOfParts>
    <vt:vector size="45" baseType="lpstr">
      <vt:lpstr>Presupuesto</vt:lpstr>
      <vt:lpstr>Insumos</vt:lpstr>
      <vt:lpstr>Equipo</vt:lpstr>
      <vt:lpstr>Transporte</vt:lpstr>
      <vt:lpstr>Mano de obra</vt:lpstr>
      <vt:lpstr>Basico</vt:lpstr>
      <vt:lpstr>AU</vt:lpstr>
      <vt:lpstr>CAP1</vt:lpstr>
      <vt:lpstr>CAP3</vt:lpstr>
      <vt:lpstr>CAP5</vt:lpstr>
      <vt:lpstr>CAP6</vt:lpstr>
      <vt:lpstr>CAP18</vt:lpstr>
      <vt:lpstr>CAP19</vt:lpstr>
      <vt:lpstr>CAP20</vt:lpstr>
      <vt:lpstr>CAP23</vt:lpstr>
      <vt:lpstr>CAP29</vt:lpstr>
      <vt:lpstr>AU!Área_de_impresión</vt:lpstr>
      <vt:lpstr>Basico!Área_de_impresión</vt:lpstr>
      <vt:lpstr>'CAP1'!Área_de_impresión</vt:lpstr>
      <vt:lpstr>'CAP18'!Área_de_impresión</vt:lpstr>
      <vt:lpstr>'CAP19'!Área_de_impresión</vt:lpstr>
      <vt:lpstr>'CAP20'!Área_de_impresión</vt:lpstr>
      <vt:lpstr>'CAP23'!Área_de_impresión</vt:lpstr>
      <vt:lpstr>'CAP29'!Área_de_impresión</vt:lpstr>
      <vt:lpstr>'CAP3'!Área_de_impresión</vt:lpstr>
      <vt:lpstr>'CAP5'!Área_de_impresión</vt:lpstr>
      <vt:lpstr>'CAP6'!Área_de_impresión</vt:lpstr>
      <vt:lpstr>Equipo!Área_de_impresión</vt:lpstr>
      <vt:lpstr>Insumos!Área_de_impresión</vt:lpstr>
      <vt:lpstr>'Mano de obra'!Área_de_impresión</vt:lpstr>
      <vt:lpstr>Presupuesto!Área_de_impresión</vt:lpstr>
      <vt:lpstr>Transporte!Área_de_impresión</vt:lpstr>
      <vt:lpstr>Desinsum</vt:lpstr>
      <vt:lpstr>Basico!Títulos_a_imprimir</vt:lpstr>
      <vt:lpstr>'CAP1'!Títulos_a_imprimir</vt:lpstr>
      <vt:lpstr>'CAP18'!Títulos_a_imprimir</vt:lpstr>
      <vt:lpstr>'CAP19'!Títulos_a_imprimir</vt:lpstr>
      <vt:lpstr>'CAP20'!Títulos_a_imprimir</vt:lpstr>
      <vt:lpstr>'CAP23'!Títulos_a_imprimir</vt:lpstr>
      <vt:lpstr>'CAP29'!Títulos_a_imprimir</vt:lpstr>
      <vt:lpstr>'CAP3'!Títulos_a_imprimir</vt:lpstr>
      <vt:lpstr>'CAP5'!Títulos_a_imprimir</vt:lpstr>
      <vt:lpstr>'CAP6'!Títulos_a_imprimir</vt:lpstr>
      <vt:lpstr>Insumos!Títulos_a_imprimir</vt:lpstr>
      <vt:lpstr>Presupuesto!Títulos_a_imprimir</vt:lpstr>
    </vt:vector>
  </TitlesOfParts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2025-12-01T12:16:39Z</dcterms:created>
  <dcterms:modified xsi:type="dcterms:W3CDTF">2026-02-25T14:00:52Z</dcterms:modified>
  <dc:language/>
</cp:coreProperties>
</file>